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-15" yWindow="-45" windowWidth="11385" windowHeight="12240" tabRatio="859" firstSheet="1" activeTab="3"/>
  </bookViews>
  <sheets>
    <sheet name="Свод" sheetId="1" state="hidden" r:id="rId1"/>
    <sheet name=" до 670" sheetId="12" r:id="rId2"/>
    <sheet name="от 670 до 10000" sheetId="15" r:id="rId3"/>
    <sheet name="от 10000" sheetId="16" r:id="rId4"/>
    <sheet name="Расчет предельн ур." sheetId="3" r:id="rId5"/>
    <sheet name="Расчет средневз." sheetId="4" r:id="rId6"/>
    <sheet name="АТС" sheetId="5" r:id="rId7"/>
    <sheet name="ставка" sheetId="6" r:id="rId8"/>
  </sheets>
  <externalReferences>
    <externalReference r:id="rId9"/>
    <externalReference r:id="rId10"/>
  </externalReferences>
  <definedNames>
    <definedName name="GC_SHORT_LIST">'[1]группы потребителей'!$A$3:$A$6</definedName>
    <definedName name="LVL_APP100_LIST">'[1]уровень напряжения'!$A$6:$A$9</definedName>
    <definedName name="Z_13C2FC82_F1A0_406C_8F55_B8739B271E19_.wvu.PrintArea" localSheetId="6" hidden="1">АТС!$A$1:$B$46</definedName>
    <definedName name="Z_13C2FC82_F1A0_406C_8F55_B8739B271E19_.wvu.PrintArea" localSheetId="0" hidden="1">Свод!$A$1:$Y$835</definedName>
    <definedName name="Z_13C2FC82_F1A0_406C_8F55_B8739B271E19_.wvu.Rows" localSheetId="1" hidden="1">' до 670'!#REF!,' до 670'!#REF!,' до 670'!#REF!,' до 670'!#REF!,' до 670'!#REF!,' до 670'!#REF!,' до 670'!#REF!,' до 670'!#REF!,' до 670'!#REF!,' до 670'!#REF!,' до 670'!#REF!,' до 670'!#REF!,' до 670'!#REF!,' до 670'!#REF!,' до 670'!#REF!</definedName>
    <definedName name="Z_13C2FC82_F1A0_406C_8F55_B8739B271E19_.wvu.Rows" localSheetId="3" hidden="1">'от 10000'!#REF!,'от 10000'!#REF!,'от 10000'!#REF!,'от 10000'!#REF!,'от 10000'!#REF!,'от 10000'!#REF!,'от 10000'!#REF!,'от 10000'!#REF!,'от 10000'!#REF!,'от 10000'!#REF!,'от 10000'!#REF!,'от 10000'!#REF!,'от 10000'!#REF!,'от 10000'!#REF!,'от 10000'!#REF!</definedName>
    <definedName name="Z_13C2FC82_F1A0_406C_8F55_B8739B271E19_.wvu.Rows" localSheetId="2" hidden="1">'от 670 до 10000'!#REF!,'от 670 до 10000'!#REF!,'от 670 до 10000'!#REF!,'от 670 до 10000'!#REF!,'от 670 до 10000'!#REF!,'от 670 до 10000'!#REF!,'от 670 до 10000'!#REF!,'от 670 до 10000'!#REF!,'от 670 до 10000'!#REF!,'от 670 до 10000'!#REF!,'от 670 до 10000'!#REF!,'от 670 до 10000'!#REF!,'от 670 до 10000'!#REF!,'от 670 до 10000'!#REF!,'от 670 до 10000'!#REF!</definedName>
    <definedName name="Z_13C2FC82_F1A0_406C_8F55_B8739B271E19_.wvu.Rows" localSheetId="5" hidden="1">'Расчет средневз.'!$4:$4</definedName>
    <definedName name="Z_13C2FC82_F1A0_406C_8F55_B8739B271E19_.wvu.Rows" localSheetId="0" hidden="1">Свод!$118:$118,Свод!$152:$152,Свод!$186:$186,Свод!$220:$220,Свод!$297:$297,Свод!$331:$331,Свод!$365:$365,Свод!$414:$414,Свод!$448:$448,Свод!$482:$482,Свод!$516:$516,Свод!$551:$551,Свод!$585:$585,Свод!$630:$630,Свод!$664:$664,Свод!$698:$698,Свод!$732:$732,Свод!$769:$769,Свод!$804:$804</definedName>
    <definedName name="Z_A9BF32AE_6E73_46E2_AC18_30F591FE69F3_.wvu.PrintArea" localSheetId="6" hidden="1">АТС!$A$1:$B$46</definedName>
    <definedName name="Z_A9BF32AE_6E73_46E2_AC18_30F591FE69F3_.wvu.PrintArea" localSheetId="0" hidden="1">Свод!$A$1:$Y$835</definedName>
    <definedName name="Z_A9BF32AE_6E73_46E2_AC18_30F591FE69F3_.wvu.Rows" localSheetId="1" hidden="1">' до 670'!#REF!,' до 670'!#REF!,' до 670'!#REF!,' до 670'!#REF!,' до 670'!#REF!,' до 670'!#REF!,' до 670'!#REF!,' до 670'!#REF!,' до 670'!#REF!,' до 670'!#REF!,' до 670'!#REF!,' до 670'!#REF!,' до 670'!#REF!,' до 670'!#REF!,' до 670'!#REF!,' до 670'!#REF!,' до 670'!#REF!,' до 670'!#REF!,' до 670'!#REF!,' до 670'!#REF!</definedName>
    <definedName name="Z_A9BF32AE_6E73_46E2_AC18_30F591FE69F3_.wvu.Rows" localSheetId="3" hidden="1">'от 10000'!#REF!,'от 10000'!#REF!,'от 10000'!#REF!,'от 10000'!#REF!,'от 10000'!#REF!,'от 10000'!#REF!,'от 10000'!#REF!,'от 10000'!#REF!,'от 10000'!#REF!,'от 10000'!#REF!,'от 10000'!#REF!,'от 10000'!#REF!,'от 10000'!#REF!,'от 10000'!#REF!,'от 10000'!#REF!,'от 10000'!#REF!,'от 10000'!#REF!,'от 10000'!#REF!,'от 10000'!#REF!,'от 10000'!#REF!</definedName>
    <definedName name="Z_A9BF32AE_6E73_46E2_AC18_30F591FE69F3_.wvu.Rows" localSheetId="2" hidden="1">'от 670 до 10000'!#REF!,'от 670 до 10000'!#REF!,'от 670 до 10000'!#REF!,'от 670 до 10000'!#REF!,'от 670 до 10000'!#REF!,'от 670 до 10000'!#REF!,'от 670 до 10000'!#REF!,'от 670 до 10000'!#REF!,'от 670 до 10000'!#REF!,'от 670 до 10000'!#REF!,'от 670 до 10000'!#REF!,'от 670 до 10000'!#REF!,'от 670 до 10000'!#REF!,'от 670 до 10000'!#REF!,'от 670 до 10000'!#REF!,'от 670 до 10000'!#REF!,'от 670 до 10000'!#REF!,'от 670 до 10000'!#REF!,'от 670 до 10000'!#REF!,'от 670 до 10000'!#REF!</definedName>
    <definedName name="Z_A9BF32AE_6E73_46E2_AC18_30F591FE69F3_.wvu.Rows" localSheetId="5" hidden="1">'Расчет средневз.'!$4:$4</definedName>
    <definedName name="Z_A9BF32AE_6E73_46E2_AC18_30F591FE69F3_.wvu.Rows" localSheetId="0" hidden="1">Свод!$118:$118,Свод!$152:$152,Свод!$186:$186,Свод!$220:$220,Свод!$297:$297,Свод!$331:$331,Свод!$365:$365,Свод!$414:$414,Свод!$448:$448,Свод!$482:$482,Свод!$516:$516,Свод!$551:$551,Свод!$585:$585,Свод!$630:$630,Свод!$664:$664,Свод!$698:$698,Свод!$732:$732,Свод!$769:$769,Свод!$804:$804</definedName>
    <definedName name="Z_D4ACDF87_B640_49F6_994F_769659EEF967_.wvu.PrintArea" localSheetId="1" hidden="1">' до 670'!$A$1:$Y$814</definedName>
    <definedName name="Z_D4ACDF87_B640_49F6_994F_769659EEF967_.wvu.PrintArea" localSheetId="3" hidden="1">'от 10000'!$A$1:$Y$814</definedName>
    <definedName name="Z_D4ACDF87_B640_49F6_994F_769659EEF967_.wvu.PrintArea" localSheetId="2" hidden="1">'от 670 до 10000'!$A$1:$Y$814</definedName>
    <definedName name="Z_D4ACDF87_B640_49F6_994F_769659EEF967_.wvu.PrintArea" localSheetId="0" hidden="1">Свод!$A$1:$Y$817</definedName>
    <definedName name="_xlnm.Print_Area" localSheetId="6">АТС!$A$1:$B$46</definedName>
    <definedName name="_xlnm.Print_Area" localSheetId="5">'Расчет средневз.'!$A$1:$F$31</definedName>
    <definedName name="_xlnm.Print_Area" localSheetId="0">Свод!$A$1:$Y$835</definedName>
  </definedNames>
  <calcPr calcId="145621"/>
  <customWorkbookViews>
    <customWorkbookView name="berezhnayaav - Личное представление" guid="{13C2FC82-F1A0-406C-8F55-B8739B271E19}" mergeInterval="0" personalView="1" maximized="1" xWindow="1" yWindow="1" windowWidth="1596" windowHeight="582" tabRatio="641" activeSheetId="8"/>
    <customWorkbookView name="kozinchenkovv - Личное представление" guid="{D4ACDF87-B640-49F6-994F-769659EEF967}" mergeInterval="0" personalView="1" maximized="1" xWindow="1" yWindow="1" windowWidth="1276" windowHeight="832" activeSheetId="1"/>
    <customWorkbookView name="Савельев Дмитрий Игоревич - Личное представление" guid="{A9BF32AE-6E73-46E2-AC18-30F591FE69F3}" mergeInterval="0" personalView="1" maximized="1" windowWidth="1276" windowHeight="707" tabRatio="641" activeSheetId="8"/>
  </customWorkbookViews>
</workbook>
</file>

<file path=xl/calcChain.xml><?xml version="1.0" encoding="utf-8"?>
<calcChain xmlns="http://schemas.openxmlformats.org/spreadsheetml/2006/main">
  <c r="G792" i="5" l="1"/>
  <c r="G791" i="5"/>
  <c r="G790" i="5"/>
  <c r="G789" i="5"/>
  <c r="G788" i="5"/>
  <c r="G787" i="5"/>
  <c r="G786" i="5"/>
  <c r="G785" i="5"/>
  <c r="G784" i="5"/>
  <c r="G783" i="5"/>
  <c r="G782" i="5"/>
  <c r="G781" i="5"/>
  <c r="G780" i="5"/>
  <c r="G779" i="5"/>
  <c r="G778" i="5"/>
  <c r="G777" i="5"/>
  <c r="G776" i="5"/>
  <c r="G775" i="5"/>
  <c r="G774" i="5"/>
  <c r="G773" i="5"/>
  <c r="G772" i="5"/>
  <c r="G771" i="5"/>
  <c r="G770" i="5"/>
  <c r="G769" i="5"/>
  <c r="G768" i="5"/>
  <c r="G767" i="5"/>
  <c r="G766" i="5"/>
  <c r="G765" i="5"/>
  <c r="G764" i="5"/>
  <c r="G763" i="5"/>
  <c r="G762" i="5"/>
  <c r="G761" i="5"/>
  <c r="G760" i="5"/>
  <c r="G759" i="5"/>
  <c r="G758" i="5"/>
  <c r="G757" i="5"/>
  <c r="G756" i="5"/>
  <c r="G755" i="5"/>
  <c r="G754" i="5"/>
  <c r="G753" i="5"/>
  <c r="G752" i="5"/>
  <c r="G751" i="5"/>
  <c r="G750" i="5"/>
  <c r="G749" i="5"/>
  <c r="G748" i="5"/>
  <c r="G747" i="5"/>
  <c r="G746" i="5"/>
  <c r="G745" i="5"/>
  <c r="G744" i="5"/>
  <c r="G743" i="5"/>
  <c r="G742" i="5"/>
  <c r="G741" i="5"/>
  <c r="G740" i="5"/>
  <c r="G739" i="5"/>
  <c r="G738" i="5"/>
  <c r="G737" i="5"/>
  <c r="G736" i="5"/>
  <c r="G735" i="5"/>
  <c r="G734" i="5"/>
  <c r="G733" i="5"/>
  <c r="G732" i="5"/>
  <c r="G731" i="5"/>
  <c r="G730" i="5"/>
  <c r="G729" i="5"/>
  <c r="G728" i="5"/>
  <c r="G727" i="5"/>
  <c r="G726" i="5"/>
  <c r="G725" i="5"/>
  <c r="G724" i="5"/>
  <c r="G723" i="5"/>
  <c r="G722" i="5"/>
  <c r="G721" i="5"/>
  <c r="G720" i="5"/>
  <c r="G719" i="5"/>
  <c r="G718" i="5"/>
  <c r="G717" i="5"/>
  <c r="G716" i="5"/>
  <c r="G715" i="5"/>
  <c r="G714" i="5"/>
  <c r="G713" i="5"/>
  <c r="G712" i="5"/>
  <c r="G711" i="5"/>
  <c r="G710" i="5"/>
  <c r="G709" i="5"/>
  <c r="G708" i="5"/>
  <c r="G707" i="5"/>
  <c r="G706" i="5"/>
  <c r="G705" i="5"/>
  <c r="G704" i="5"/>
  <c r="G703" i="5"/>
  <c r="G702" i="5"/>
  <c r="G701" i="5"/>
  <c r="G700" i="5"/>
  <c r="G699" i="5"/>
  <c r="G698" i="5"/>
  <c r="G697" i="5"/>
  <c r="G696" i="5"/>
  <c r="G695" i="5"/>
  <c r="G694" i="5"/>
  <c r="G693" i="5"/>
  <c r="G692" i="5"/>
  <c r="G691" i="5"/>
  <c r="G690" i="5"/>
  <c r="G689" i="5"/>
  <c r="G688" i="5"/>
  <c r="G687" i="5"/>
  <c r="G686" i="5"/>
  <c r="G685" i="5"/>
  <c r="G684" i="5"/>
  <c r="G683" i="5"/>
  <c r="G682" i="5"/>
  <c r="G681" i="5"/>
  <c r="G680" i="5"/>
  <c r="G679" i="5"/>
  <c r="G678" i="5"/>
  <c r="G677" i="5"/>
  <c r="G676" i="5"/>
  <c r="G675" i="5"/>
  <c r="G674" i="5"/>
  <c r="G673" i="5"/>
  <c r="G672" i="5"/>
  <c r="G671" i="5"/>
  <c r="G670" i="5"/>
  <c r="G669" i="5"/>
  <c r="G668" i="5"/>
  <c r="G667" i="5"/>
  <c r="G666" i="5"/>
  <c r="G665" i="5"/>
  <c r="G664" i="5"/>
  <c r="G663" i="5"/>
  <c r="G662" i="5"/>
  <c r="G661" i="5"/>
  <c r="G660" i="5"/>
  <c r="G659" i="5"/>
  <c r="G658" i="5"/>
  <c r="G657" i="5"/>
  <c r="G656" i="5"/>
  <c r="G655" i="5"/>
  <c r="G654" i="5"/>
  <c r="G653" i="5"/>
  <c r="G652" i="5"/>
  <c r="G651" i="5"/>
  <c r="G650" i="5"/>
  <c r="G649" i="5"/>
  <c r="G648" i="5"/>
  <c r="G647" i="5"/>
  <c r="G646" i="5"/>
  <c r="G645" i="5"/>
  <c r="G644" i="5"/>
  <c r="G643" i="5"/>
  <c r="G642" i="5"/>
  <c r="G641" i="5"/>
  <c r="G640" i="5"/>
  <c r="G639" i="5"/>
  <c r="G638" i="5"/>
  <c r="G637" i="5"/>
  <c r="G636" i="5"/>
  <c r="G635" i="5"/>
  <c r="G634" i="5"/>
  <c r="G633" i="5"/>
  <c r="G632" i="5"/>
  <c r="G631" i="5"/>
  <c r="G630" i="5"/>
  <c r="G629" i="5"/>
  <c r="G628" i="5"/>
  <c r="G627" i="5"/>
  <c r="G626" i="5"/>
  <c r="G625" i="5"/>
  <c r="G624" i="5"/>
  <c r="G623" i="5"/>
  <c r="G622" i="5"/>
  <c r="G621" i="5"/>
  <c r="G620" i="5"/>
  <c r="G619" i="5"/>
  <c r="G618" i="5"/>
  <c r="G617" i="5"/>
  <c r="G616" i="5"/>
  <c r="G615" i="5"/>
  <c r="G614" i="5"/>
  <c r="G613" i="5"/>
  <c r="G612" i="5"/>
  <c r="G611" i="5"/>
  <c r="G610" i="5"/>
  <c r="G609" i="5"/>
  <c r="G608" i="5"/>
  <c r="G607" i="5"/>
  <c r="G606" i="5"/>
  <c r="G605" i="5"/>
  <c r="G604" i="5"/>
  <c r="G603" i="5"/>
  <c r="G602" i="5"/>
  <c r="G601" i="5"/>
  <c r="G600" i="5"/>
  <c r="G599" i="5"/>
  <c r="G598" i="5"/>
  <c r="G597" i="5"/>
  <c r="G596" i="5"/>
  <c r="G595" i="5"/>
  <c r="G594" i="5"/>
  <c r="G593" i="5"/>
  <c r="G592" i="5"/>
  <c r="G591" i="5"/>
  <c r="G590" i="5"/>
  <c r="G589" i="5"/>
  <c r="G588" i="5"/>
  <c r="G587" i="5"/>
  <c r="G586" i="5"/>
  <c r="G585" i="5"/>
  <c r="G584" i="5"/>
  <c r="G583" i="5"/>
  <c r="G582" i="5"/>
  <c r="G581" i="5"/>
  <c r="G580" i="5"/>
  <c r="G579" i="5"/>
  <c r="G578" i="5"/>
  <c r="G577" i="5"/>
  <c r="G576" i="5"/>
  <c r="G575" i="5"/>
  <c r="G574" i="5"/>
  <c r="G573" i="5"/>
  <c r="G572" i="5"/>
  <c r="G571" i="5"/>
  <c r="G570" i="5"/>
  <c r="G569" i="5"/>
  <c r="G568" i="5"/>
  <c r="G567" i="5"/>
  <c r="G566" i="5"/>
  <c r="G565" i="5"/>
  <c r="G564" i="5"/>
  <c r="G563" i="5"/>
  <c r="G562" i="5"/>
  <c r="G561" i="5"/>
  <c r="G560" i="5"/>
  <c r="G559" i="5"/>
  <c r="G558" i="5"/>
  <c r="G557" i="5"/>
  <c r="G556" i="5"/>
  <c r="G555" i="5"/>
  <c r="G554" i="5"/>
  <c r="G553" i="5"/>
  <c r="G552" i="5"/>
  <c r="G551" i="5"/>
  <c r="G550" i="5"/>
  <c r="G549" i="5"/>
  <c r="G548" i="5"/>
  <c r="G547" i="5"/>
  <c r="G546" i="5"/>
  <c r="G545" i="5"/>
  <c r="G544" i="5"/>
  <c r="G543" i="5"/>
  <c r="G542" i="5"/>
  <c r="G541" i="5"/>
  <c r="G540" i="5"/>
  <c r="G539" i="5"/>
  <c r="G538" i="5"/>
  <c r="G537" i="5"/>
  <c r="G536" i="5"/>
  <c r="G535" i="5"/>
  <c r="G534" i="5"/>
  <c r="G533" i="5"/>
  <c r="G532" i="5"/>
  <c r="G531" i="5"/>
  <c r="G530" i="5"/>
  <c r="G529" i="5"/>
  <c r="G528" i="5"/>
  <c r="G527" i="5"/>
  <c r="G526" i="5"/>
  <c r="G525" i="5"/>
  <c r="G524" i="5"/>
  <c r="G523" i="5"/>
  <c r="G522" i="5"/>
  <c r="G521" i="5"/>
  <c r="G520" i="5"/>
  <c r="G519" i="5"/>
  <c r="G518" i="5"/>
  <c r="G517" i="5"/>
  <c r="G516" i="5"/>
  <c r="G515" i="5"/>
  <c r="G514" i="5"/>
  <c r="G513" i="5"/>
  <c r="G512" i="5"/>
  <c r="G511" i="5"/>
  <c r="G510" i="5"/>
  <c r="G509" i="5"/>
  <c r="G508" i="5"/>
  <c r="G507" i="5"/>
  <c r="G506" i="5"/>
  <c r="G505" i="5"/>
  <c r="G504" i="5"/>
  <c r="G503" i="5"/>
  <c r="G502" i="5"/>
  <c r="G501" i="5"/>
  <c r="G500" i="5"/>
  <c r="G499" i="5"/>
  <c r="G498" i="5"/>
  <c r="G497" i="5"/>
  <c r="G496" i="5"/>
  <c r="G495" i="5"/>
  <c r="G494" i="5"/>
  <c r="G493" i="5"/>
  <c r="G492" i="5"/>
  <c r="G491" i="5"/>
  <c r="G490" i="5"/>
  <c r="G489" i="5"/>
  <c r="G488" i="5"/>
  <c r="G487" i="5"/>
  <c r="G486" i="5"/>
  <c r="G485" i="5"/>
  <c r="G484" i="5"/>
  <c r="G483" i="5"/>
  <c r="G482" i="5"/>
  <c r="G481" i="5"/>
  <c r="G480" i="5"/>
  <c r="G479" i="5"/>
  <c r="G478" i="5"/>
  <c r="G477" i="5"/>
  <c r="G476" i="5"/>
  <c r="G475" i="5"/>
  <c r="G474" i="5"/>
  <c r="G473" i="5"/>
  <c r="G472" i="5"/>
  <c r="G471" i="5"/>
  <c r="G470" i="5"/>
  <c r="G469" i="5"/>
  <c r="G468" i="5"/>
  <c r="G467" i="5"/>
  <c r="G466" i="5"/>
  <c r="G465" i="5"/>
  <c r="G464" i="5"/>
  <c r="G463" i="5"/>
  <c r="G462" i="5"/>
  <c r="G461" i="5"/>
  <c r="G460" i="5"/>
  <c r="G459" i="5"/>
  <c r="G458" i="5"/>
  <c r="G457" i="5"/>
  <c r="G456" i="5"/>
  <c r="G455" i="5"/>
  <c r="G454" i="5"/>
  <c r="G453" i="5"/>
  <c r="G452" i="5"/>
  <c r="G451" i="5"/>
  <c r="G450" i="5"/>
  <c r="G449" i="5"/>
  <c r="G448" i="5"/>
  <c r="G447" i="5"/>
  <c r="G446" i="5"/>
  <c r="G445" i="5"/>
  <c r="G444" i="5"/>
  <c r="G443" i="5"/>
  <c r="G442" i="5"/>
  <c r="G441" i="5"/>
  <c r="G440" i="5"/>
  <c r="G439" i="5"/>
  <c r="G438" i="5"/>
  <c r="G437" i="5"/>
  <c r="G436" i="5"/>
  <c r="G435" i="5"/>
  <c r="G434" i="5"/>
  <c r="G433" i="5"/>
  <c r="G432" i="5"/>
  <c r="G431" i="5"/>
  <c r="G430" i="5"/>
  <c r="G429" i="5"/>
  <c r="G428" i="5"/>
  <c r="G427" i="5"/>
  <c r="G426" i="5"/>
  <c r="G425" i="5"/>
  <c r="G424" i="5"/>
  <c r="G423" i="5"/>
  <c r="G422" i="5"/>
  <c r="G421" i="5"/>
  <c r="G420" i="5"/>
  <c r="G419" i="5"/>
  <c r="G418" i="5"/>
  <c r="G417" i="5"/>
  <c r="G416" i="5"/>
  <c r="G415" i="5"/>
  <c r="G414" i="5"/>
  <c r="G413" i="5"/>
  <c r="G412" i="5"/>
  <c r="G411" i="5"/>
  <c r="G410" i="5"/>
  <c r="G409" i="5"/>
  <c r="G408" i="5"/>
  <c r="G407" i="5"/>
  <c r="G406" i="5"/>
  <c r="G405" i="5"/>
  <c r="G404" i="5"/>
  <c r="G403" i="5"/>
  <c r="G402" i="5"/>
  <c r="G401" i="5"/>
  <c r="G400" i="5"/>
  <c r="G399" i="5"/>
  <c r="G398" i="5"/>
  <c r="G397" i="5"/>
  <c r="G396" i="5"/>
  <c r="G395" i="5"/>
  <c r="G394" i="5"/>
  <c r="G393" i="5"/>
  <c r="G392" i="5"/>
  <c r="G391" i="5"/>
  <c r="G390" i="5"/>
  <c r="G389" i="5"/>
  <c r="G388" i="5"/>
  <c r="G387" i="5"/>
  <c r="G386" i="5"/>
  <c r="G385" i="5"/>
  <c r="G384" i="5"/>
  <c r="G383" i="5"/>
  <c r="G382" i="5"/>
  <c r="G381" i="5"/>
  <c r="G380" i="5"/>
  <c r="G379" i="5"/>
  <c r="G378" i="5"/>
  <c r="G377" i="5"/>
  <c r="G376" i="5"/>
  <c r="G375" i="5"/>
  <c r="G374" i="5"/>
  <c r="G373" i="5"/>
  <c r="G372" i="5"/>
  <c r="G371" i="5"/>
  <c r="G370" i="5"/>
  <c r="G369" i="5"/>
  <c r="G368" i="5"/>
  <c r="G367" i="5"/>
  <c r="G366" i="5"/>
  <c r="G365" i="5"/>
  <c r="G364" i="5"/>
  <c r="G363" i="5"/>
  <c r="G362" i="5"/>
  <c r="G361" i="5"/>
  <c r="G360" i="5"/>
  <c r="G359" i="5"/>
  <c r="G358" i="5"/>
  <c r="G357" i="5"/>
  <c r="G356" i="5"/>
  <c r="G355" i="5"/>
  <c r="G354" i="5"/>
  <c r="G353" i="5"/>
  <c r="G352" i="5"/>
  <c r="G351" i="5"/>
  <c r="G350" i="5"/>
  <c r="G349" i="5"/>
  <c r="G348" i="5"/>
  <c r="G347" i="5"/>
  <c r="G346" i="5"/>
  <c r="G345" i="5"/>
  <c r="G344" i="5"/>
  <c r="G343" i="5"/>
  <c r="G342" i="5"/>
  <c r="G341" i="5"/>
  <c r="G340" i="5"/>
  <c r="G339" i="5"/>
  <c r="G338" i="5"/>
  <c r="G337" i="5"/>
  <c r="G336" i="5"/>
  <c r="G335" i="5"/>
  <c r="G334" i="5"/>
  <c r="G333" i="5"/>
  <c r="G332" i="5"/>
  <c r="G331" i="5"/>
  <c r="G330" i="5"/>
  <c r="G329" i="5"/>
  <c r="G328" i="5"/>
  <c r="G327" i="5"/>
  <c r="G326" i="5"/>
  <c r="G325" i="5"/>
  <c r="G324" i="5"/>
  <c r="G323" i="5"/>
  <c r="G322" i="5"/>
  <c r="G321" i="5"/>
  <c r="G320" i="5"/>
  <c r="G319" i="5"/>
  <c r="G318" i="5"/>
  <c r="G317" i="5"/>
  <c r="G316" i="5"/>
  <c r="G315" i="5"/>
  <c r="G314" i="5"/>
  <c r="G313" i="5"/>
  <c r="G312" i="5"/>
  <c r="G311" i="5"/>
  <c r="G310" i="5"/>
  <c r="G309" i="5"/>
  <c r="G308" i="5"/>
  <c r="G307" i="5"/>
  <c r="G306" i="5"/>
  <c r="G305" i="5"/>
  <c r="G304" i="5"/>
  <c r="G303" i="5"/>
  <c r="G302" i="5"/>
  <c r="G301" i="5"/>
  <c r="G300" i="5"/>
  <c r="G299" i="5"/>
  <c r="G298" i="5"/>
  <c r="G297" i="5"/>
  <c r="G296" i="5"/>
  <c r="G295" i="5"/>
  <c r="G294" i="5"/>
  <c r="G293" i="5"/>
  <c r="G292" i="5"/>
  <c r="G291" i="5"/>
  <c r="G290" i="5"/>
  <c r="G289" i="5"/>
  <c r="G288" i="5"/>
  <c r="G287" i="5"/>
  <c r="G286" i="5"/>
  <c r="G285" i="5"/>
  <c r="G284" i="5"/>
  <c r="G283" i="5"/>
  <c r="G282" i="5"/>
  <c r="G281" i="5"/>
  <c r="G280" i="5"/>
  <c r="G279" i="5"/>
  <c r="G278" i="5"/>
  <c r="G277" i="5"/>
  <c r="G276" i="5"/>
  <c r="G275" i="5"/>
  <c r="G274" i="5"/>
  <c r="G273" i="5"/>
  <c r="G272" i="5"/>
  <c r="G271" i="5"/>
  <c r="G270" i="5"/>
  <c r="G269" i="5"/>
  <c r="G268" i="5"/>
  <c r="G267" i="5"/>
  <c r="G266" i="5"/>
  <c r="G265" i="5"/>
  <c r="G264" i="5"/>
  <c r="G263" i="5"/>
  <c r="G262" i="5"/>
  <c r="G261" i="5"/>
  <c r="G260" i="5"/>
  <c r="G259" i="5"/>
  <c r="G258" i="5"/>
  <c r="G257" i="5"/>
  <c r="G256" i="5"/>
  <c r="G255" i="5"/>
  <c r="G254" i="5"/>
  <c r="G253" i="5"/>
  <c r="G252" i="5"/>
  <c r="G251" i="5"/>
  <c r="G250" i="5"/>
  <c r="G249" i="5"/>
  <c r="G248" i="5"/>
  <c r="G247" i="5"/>
  <c r="G246" i="5"/>
  <c r="G245" i="5"/>
  <c r="G244" i="5"/>
  <c r="G243" i="5"/>
  <c r="G242" i="5"/>
  <c r="G241" i="5"/>
  <c r="G240" i="5"/>
  <c r="G239" i="5"/>
  <c r="G238" i="5"/>
  <c r="G237" i="5"/>
  <c r="G236" i="5"/>
  <c r="G235" i="5"/>
  <c r="G234" i="5"/>
  <c r="G233" i="5"/>
  <c r="G232" i="5"/>
  <c r="G231" i="5"/>
  <c r="G230" i="5"/>
  <c r="G229" i="5"/>
  <c r="G228" i="5"/>
  <c r="G227" i="5"/>
  <c r="G226" i="5"/>
  <c r="G225" i="5"/>
  <c r="G224" i="5"/>
  <c r="G223" i="5"/>
  <c r="G222" i="5"/>
  <c r="G221" i="5"/>
  <c r="G220" i="5"/>
  <c r="G219" i="5"/>
  <c r="G218" i="5"/>
  <c r="G217" i="5"/>
  <c r="G216" i="5"/>
  <c r="G215" i="5"/>
  <c r="G214" i="5"/>
  <c r="G213" i="5"/>
  <c r="G212" i="5"/>
  <c r="G211" i="5"/>
  <c r="G210" i="5"/>
  <c r="G209" i="5"/>
  <c r="G208" i="5"/>
  <c r="G207" i="5"/>
  <c r="G206" i="5"/>
  <c r="G205" i="5"/>
  <c r="G204" i="5"/>
  <c r="G203" i="5"/>
  <c r="G202" i="5"/>
  <c r="G201" i="5"/>
  <c r="G200" i="5"/>
  <c r="G199" i="5"/>
  <c r="G198" i="5"/>
  <c r="G197" i="5"/>
  <c r="G196" i="5"/>
  <c r="G195" i="5"/>
  <c r="G194" i="5"/>
  <c r="G193" i="5"/>
  <c r="G192" i="5"/>
  <c r="G191" i="5"/>
  <c r="G190" i="5"/>
  <c r="G189" i="5"/>
  <c r="G188" i="5"/>
  <c r="G187" i="5"/>
  <c r="G186" i="5"/>
  <c r="G185" i="5"/>
  <c r="G184" i="5"/>
  <c r="G183" i="5"/>
  <c r="G182" i="5"/>
  <c r="G181" i="5"/>
  <c r="G180" i="5"/>
  <c r="G179" i="5"/>
  <c r="G178" i="5"/>
  <c r="G177" i="5"/>
  <c r="G176" i="5"/>
  <c r="G175" i="5"/>
  <c r="G174" i="5"/>
  <c r="G173" i="5"/>
  <c r="G172" i="5"/>
  <c r="G171" i="5"/>
  <c r="G170" i="5"/>
  <c r="G169" i="5"/>
  <c r="G168" i="5"/>
  <c r="G167" i="5"/>
  <c r="G166" i="5"/>
  <c r="G165" i="5"/>
  <c r="G164" i="5"/>
  <c r="G163" i="5"/>
  <c r="G162" i="5"/>
  <c r="G161" i="5"/>
  <c r="G160" i="5"/>
  <c r="G159" i="5"/>
  <c r="G158" i="5"/>
  <c r="G157" i="5"/>
  <c r="G156" i="5"/>
  <c r="G155" i="5"/>
  <c r="G154" i="5"/>
  <c r="G153" i="5"/>
  <c r="G152" i="5"/>
  <c r="G151" i="5"/>
  <c r="G150" i="5"/>
  <c r="G149" i="5"/>
  <c r="G148" i="5"/>
  <c r="G147" i="5"/>
  <c r="G146" i="5"/>
  <c r="G145" i="5"/>
  <c r="G144" i="5"/>
  <c r="G143" i="5"/>
  <c r="G142" i="5"/>
  <c r="G141" i="5"/>
  <c r="G140" i="5"/>
  <c r="G139" i="5"/>
  <c r="G138" i="5"/>
  <c r="G137" i="5"/>
  <c r="G136" i="5"/>
  <c r="G135" i="5"/>
  <c r="G134" i="5"/>
  <c r="G133" i="5"/>
  <c r="G132" i="5"/>
  <c r="G131" i="5"/>
  <c r="G130" i="5"/>
  <c r="G129" i="5"/>
  <c r="G128" i="5"/>
  <c r="G127" i="5"/>
  <c r="G126" i="5"/>
  <c r="G125" i="5"/>
  <c r="G124" i="5"/>
  <c r="G123" i="5"/>
  <c r="G122" i="5"/>
  <c r="G121" i="5"/>
  <c r="G120" i="5"/>
  <c r="G119" i="5"/>
  <c r="G118" i="5"/>
  <c r="G117" i="5"/>
  <c r="G116" i="5"/>
  <c r="G115" i="5"/>
  <c r="G114" i="5"/>
  <c r="G113" i="5"/>
  <c r="G112" i="5"/>
  <c r="G111" i="5"/>
  <c r="G110" i="5"/>
  <c r="G109" i="5"/>
  <c r="G108" i="5"/>
  <c r="G107" i="5"/>
  <c r="G106" i="5"/>
  <c r="G105" i="5"/>
  <c r="G104" i="5"/>
  <c r="G103" i="5"/>
  <c r="G102" i="5"/>
  <c r="G101" i="5"/>
  <c r="G100" i="5"/>
  <c r="G99" i="5"/>
  <c r="G98" i="5"/>
  <c r="G97" i="5"/>
  <c r="G96" i="5"/>
  <c r="G95" i="5"/>
  <c r="G94" i="5"/>
  <c r="G93" i="5"/>
  <c r="G92" i="5"/>
  <c r="G91" i="5"/>
  <c r="G90" i="5"/>
  <c r="G89" i="5"/>
  <c r="G88" i="5"/>
  <c r="G87" i="5"/>
  <c r="G86" i="5"/>
  <c r="G85" i="5"/>
  <c r="G84" i="5"/>
  <c r="G83" i="5"/>
  <c r="G82" i="5"/>
  <c r="G81" i="5"/>
  <c r="G80" i="5"/>
  <c r="G79" i="5"/>
  <c r="G78" i="5"/>
  <c r="G77" i="5"/>
  <c r="G76" i="5"/>
  <c r="G75" i="5"/>
  <c r="G74" i="5"/>
  <c r="G73" i="5"/>
  <c r="G72" i="5"/>
  <c r="G71" i="5"/>
  <c r="G70" i="5"/>
  <c r="G69" i="5"/>
  <c r="G68" i="5"/>
  <c r="G67" i="5"/>
  <c r="G66" i="5"/>
  <c r="G65" i="5"/>
  <c r="G64" i="5"/>
  <c r="G63" i="5"/>
  <c r="G62" i="5"/>
  <c r="G61" i="5"/>
  <c r="G60" i="5"/>
  <c r="G59" i="5"/>
  <c r="G58" i="5"/>
  <c r="G57" i="5"/>
  <c r="G56" i="5"/>
  <c r="G55" i="5"/>
  <c r="G54" i="5"/>
  <c r="G53" i="5"/>
  <c r="G52" i="5"/>
  <c r="G51" i="5"/>
  <c r="G50" i="5"/>
  <c r="G49" i="5"/>
  <c r="D22" i="4"/>
  <c r="D19" i="4"/>
  <c r="D12" i="4"/>
  <c r="D9" i="4"/>
  <c r="G29" i="4" s="1"/>
  <c r="D29" i="4" l="1"/>
  <c r="G30" i="4" l="1"/>
  <c r="D30" i="4"/>
  <c r="G31" i="4" l="1"/>
  <c r="D31" i="4"/>
  <c r="D33" i="4" s="1"/>
  <c r="F182" i="3" l="1"/>
  <c r="D182" i="3"/>
  <c r="D187" i="3" s="1"/>
  <c r="F187" i="3" s="1"/>
  <c r="F181" i="3"/>
  <c r="D181" i="3"/>
  <c r="D186" i="3" s="1"/>
  <c r="F186" i="3" s="1"/>
  <c r="F180" i="3"/>
  <c r="D180" i="3"/>
  <c r="D185" i="3" s="1"/>
  <c r="F185" i="3" s="1"/>
  <c r="F179" i="3"/>
  <c r="D179" i="3"/>
  <c r="D184" i="3" s="1"/>
  <c r="F184" i="3" s="1"/>
  <c r="F177" i="3"/>
  <c r="F176" i="3"/>
  <c r="F175" i="3"/>
  <c r="F174" i="3"/>
  <c r="F160" i="3"/>
  <c r="F158" i="3"/>
  <c r="E158" i="3"/>
  <c r="D155" i="3"/>
  <c r="D153" i="3"/>
  <c r="D150" i="3"/>
  <c r="D149" i="3"/>
  <c r="D154" i="3" s="1"/>
  <c r="D148" i="3"/>
  <c r="D147" i="3"/>
  <c r="D152" i="3" s="1"/>
  <c r="F130" i="3"/>
  <c r="E130" i="3"/>
  <c r="E133" i="3" s="1"/>
  <c r="E135" i="3" s="1"/>
  <c r="F128" i="3"/>
  <c r="E128" i="3"/>
  <c r="E161" i="3" s="1"/>
  <c r="E163" i="3" s="1"/>
  <c r="F127" i="3"/>
  <c r="E127" i="3"/>
  <c r="E160" i="3" s="1"/>
  <c r="F126" i="3"/>
  <c r="E126" i="3"/>
  <c r="E159" i="3" s="1"/>
  <c r="F159" i="3" s="1"/>
  <c r="H125" i="3"/>
  <c r="F125" i="3"/>
  <c r="E94" i="3"/>
  <c r="E95" i="3" s="1"/>
  <c r="E97" i="3" s="1"/>
  <c r="E98" i="3" s="1"/>
  <c r="E99" i="3" s="1"/>
  <c r="E100" i="3" s="1"/>
  <c r="E102" i="3" s="1"/>
  <c r="E103" i="3" s="1"/>
  <c r="E104" i="3" s="1"/>
  <c r="E105" i="3" s="1"/>
  <c r="E93" i="3"/>
  <c r="B81" i="3"/>
  <c r="E79" i="3"/>
  <c r="E81" i="3" s="1"/>
  <c r="E82" i="3" s="1"/>
  <c r="E83" i="3" s="1"/>
  <c r="E84" i="3" s="1"/>
  <c r="E86" i="3" s="1"/>
  <c r="E87" i="3" s="1"/>
  <c r="E88" i="3" s="1"/>
  <c r="E89" i="3" s="1"/>
  <c r="E78" i="3"/>
  <c r="E77" i="3"/>
  <c r="B67" i="3"/>
  <c r="B84" i="3" s="1"/>
  <c r="E64" i="3"/>
  <c r="E65" i="3" s="1"/>
  <c r="E66" i="3" s="1"/>
  <c r="E67" i="3" s="1"/>
  <c r="E69" i="3" s="1"/>
  <c r="E70" i="3" s="1"/>
  <c r="E71" i="3" s="1"/>
  <c r="E72" i="3" s="1"/>
  <c r="E61" i="3"/>
  <c r="E62" i="3" s="1"/>
  <c r="E60" i="3"/>
  <c r="B60" i="3"/>
  <c r="B77" i="3" s="1"/>
  <c r="B59" i="3"/>
  <c r="B50" i="3"/>
  <c r="E49" i="3"/>
  <c r="E50" i="3" s="1"/>
  <c r="E51" i="3" s="1"/>
  <c r="B48" i="3"/>
  <c r="B64" i="3" s="1"/>
  <c r="E44" i="3"/>
  <c r="E45" i="3" s="1"/>
  <c r="E46" i="3" s="1"/>
  <c r="E48" i="3" s="1"/>
  <c r="B43" i="3"/>
  <c r="E37" i="3"/>
  <c r="B37" i="3"/>
  <c r="B38" i="3" s="1"/>
  <c r="B39" i="3" s="1"/>
  <c r="E32" i="3"/>
  <c r="B32" i="3"/>
  <c r="B33" i="3" s="1"/>
  <c r="B29" i="3"/>
  <c r="E28" i="3"/>
  <c r="E29" i="3" s="1"/>
  <c r="E34" i="3" s="1"/>
  <c r="E39" i="3" s="1"/>
  <c r="B27" i="3"/>
  <c r="D20" i="3"/>
  <c r="D28" i="3" s="1"/>
  <c r="D33" i="3" s="1"/>
  <c r="D38" i="3" s="1"/>
  <c r="D44" i="3" s="1"/>
  <c r="D49" i="3" s="1"/>
  <c r="D54" i="3" s="1"/>
  <c r="D60" i="3" s="1"/>
  <c r="D65" i="3" s="1"/>
  <c r="D70" i="3" s="1"/>
  <c r="D77" i="3" s="1"/>
  <c r="D82" i="3" s="1"/>
  <c r="D87" i="3" s="1"/>
  <c r="D93" i="3" s="1"/>
  <c r="D98" i="3" s="1"/>
  <c r="D103" i="3" s="1"/>
  <c r="B20" i="3"/>
  <c r="B22" i="3" s="1"/>
  <c r="E19" i="3"/>
  <c r="D19" i="3"/>
  <c r="D27" i="3" s="1"/>
  <c r="D32" i="3" s="1"/>
  <c r="D37" i="3" s="1"/>
  <c r="D43" i="3" s="1"/>
  <c r="D48" i="3" s="1"/>
  <c r="D53" i="3" s="1"/>
  <c r="D59" i="3" s="1"/>
  <c r="D64" i="3" s="1"/>
  <c r="D69" i="3" s="1"/>
  <c r="D76" i="3" s="1"/>
  <c r="D81" i="3" s="1"/>
  <c r="D86" i="3" s="1"/>
  <c r="D92" i="3" s="1"/>
  <c r="D97" i="3" s="1"/>
  <c r="D102" i="3" s="1"/>
  <c r="D17" i="3"/>
  <c r="D22" i="3" s="1"/>
  <c r="D30" i="3" s="1"/>
  <c r="D35" i="3" s="1"/>
  <c r="D40" i="3" s="1"/>
  <c r="D46" i="3" s="1"/>
  <c r="D51" i="3" s="1"/>
  <c r="D56" i="3" s="1"/>
  <c r="D62" i="3" s="1"/>
  <c r="D67" i="3" s="1"/>
  <c r="D72" i="3" s="1"/>
  <c r="D79" i="3" s="1"/>
  <c r="D84" i="3" s="1"/>
  <c r="D89" i="3" s="1"/>
  <c r="D95" i="3" s="1"/>
  <c r="D100" i="3" s="1"/>
  <c r="D105" i="3" s="1"/>
  <c r="B17" i="3"/>
  <c r="B51" i="3" s="1"/>
  <c r="D16" i="3"/>
  <c r="D21" i="3" s="1"/>
  <c r="D29" i="3" s="1"/>
  <c r="D34" i="3" s="1"/>
  <c r="D39" i="3" s="1"/>
  <c r="D45" i="3" s="1"/>
  <c r="D50" i="3" s="1"/>
  <c r="D55" i="3" s="1"/>
  <c r="D61" i="3" s="1"/>
  <c r="D66" i="3" s="1"/>
  <c r="D71" i="3" s="1"/>
  <c r="D78" i="3" s="1"/>
  <c r="D83" i="3" s="1"/>
  <c r="D88" i="3" s="1"/>
  <c r="D94" i="3" s="1"/>
  <c r="D99" i="3" s="1"/>
  <c r="D104" i="3" s="1"/>
  <c r="B16" i="3"/>
  <c r="E15" i="3"/>
  <c r="E20" i="3" s="1"/>
  <c r="D15" i="3"/>
  <c r="B15" i="3"/>
  <c r="B49" i="3" s="1"/>
  <c r="F14" i="3"/>
  <c r="E14" i="3"/>
  <c r="D14" i="3"/>
  <c r="C14" i="3"/>
  <c r="C19" i="3" s="1"/>
  <c r="E12" i="3"/>
  <c r="E11" i="3"/>
  <c r="C11" i="3"/>
  <c r="C16" i="3" s="1"/>
  <c r="C21" i="3" s="1"/>
  <c r="B11" i="3"/>
  <c r="F11" i="3" s="1"/>
  <c r="H11" i="3" s="1"/>
  <c r="I11" i="3" s="1"/>
  <c r="E10" i="3"/>
  <c r="C10" i="3"/>
  <c r="C15" i="3" s="1"/>
  <c r="C20" i="3" s="1"/>
  <c r="F20" i="3" s="1"/>
  <c r="B10" i="3"/>
  <c r="B44" i="3" s="1"/>
  <c r="H9" i="3"/>
  <c r="I9" i="3" s="1"/>
  <c r="F9" i="3"/>
  <c r="D114" i="3" l="1"/>
  <c r="D119" i="3" s="1"/>
  <c r="D109" i="3"/>
  <c r="D117" i="3"/>
  <c r="D122" i="3" s="1"/>
  <c r="D112" i="3"/>
  <c r="D116" i="3"/>
  <c r="D121" i="3" s="1"/>
  <c r="D111" i="3"/>
  <c r="B55" i="3"/>
  <c r="B40" i="3"/>
  <c r="D110" i="3"/>
  <c r="D115" i="3"/>
  <c r="D120" i="3" s="1"/>
  <c r="F19" i="3"/>
  <c r="C27" i="3"/>
  <c r="E53" i="3"/>
  <c r="E55" i="3"/>
  <c r="E56" i="3"/>
  <c r="E54" i="3"/>
  <c r="B97" i="3"/>
  <c r="F10" i="3"/>
  <c r="H10" i="3" s="1"/>
  <c r="I10" i="3" s="1"/>
  <c r="C12" i="3"/>
  <c r="C17" i="3" s="1"/>
  <c r="C22" i="3" s="1"/>
  <c r="F15" i="3"/>
  <c r="B21" i="3"/>
  <c r="B66" i="3"/>
  <c r="B53" i="3"/>
  <c r="E166" i="3"/>
  <c r="E164" i="3"/>
  <c r="F164" i="3" s="1"/>
  <c r="E165" i="3"/>
  <c r="F165" i="3" s="1"/>
  <c r="F163" i="3"/>
  <c r="E30" i="3"/>
  <c r="E35" i="3" s="1"/>
  <c r="E40" i="3" s="1"/>
  <c r="E33" i="3"/>
  <c r="E38" i="3" s="1"/>
  <c r="B93" i="3"/>
  <c r="E16" i="3"/>
  <c r="F16" i="3" s="1"/>
  <c r="B76" i="3"/>
  <c r="B45" i="3"/>
  <c r="B12" i="3"/>
  <c r="B34" i="3"/>
  <c r="B54" i="3"/>
  <c r="B65" i="3"/>
  <c r="B100" i="3"/>
  <c r="F161" i="3"/>
  <c r="E138" i="3"/>
  <c r="F138" i="3" s="1"/>
  <c r="E136" i="3"/>
  <c r="F133" i="3"/>
  <c r="B28" i="3"/>
  <c r="F135" i="3"/>
  <c r="E132" i="3"/>
  <c r="F132" i="3" s="1"/>
  <c r="E131" i="3"/>
  <c r="F131" i="3" s="1"/>
  <c r="E137" i="3" l="1"/>
  <c r="F137" i="3" s="1"/>
  <c r="F136" i="3"/>
  <c r="B82" i="3"/>
  <c r="B92" i="3"/>
  <c r="B71" i="3"/>
  <c r="B35" i="3"/>
  <c r="B46" i="3"/>
  <c r="F12" i="3"/>
  <c r="H12" i="3" s="1"/>
  <c r="I12" i="3" s="1"/>
  <c r="B30" i="3"/>
  <c r="E21" i="3"/>
  <c r="F21" i="3" s="1"/>
  <c r="E17" i="3"/>
  <c r="B83" i="3"/>
  <c r="B69" i="3"/>
  <c r="B56" i="3"/>
  <c r="F28" i="3"/>
  <c r="B70" i="3"/>
  <c r="B61" i="3"/>
  <c r="B110" i="3"/>
  <c r="B111" i="3" s="1"/>
  <c r="B112" i="3" s="1"/>
  <c r="E168" i="3"/>
  <c r="F166" i="3"/>
  <c r="B114" i="3"/>
  <c r="C32" i="3"/>
  <c r="F27" i="3"/>
  <c r="C28" i="3"/>
  <c r="E171" i="3" l="1"/>
  <c r="F171" i="3" s="1"/>
  <c r="E169" i="3"/>
  <c r="F169" i="3" s="1"/>
  <c r="E170" i="3"/>
  <c r="F170" i="3" s="1"/>
  <c r="F168" i="3"/>
  <c r="B86" i="3"/>
  <c r="B98" i="3"/>
  <c r="B87" i="3"/>
  <c r="B99" i="3"/>
  <c r="C37" i="3"/>
  <c r="F32" i="3"/>
  <c r="C33" i="3"/>
  <c r="C29" i="3"/>
  <c r="B147" i="3"/>
  <c r="B148" i="3" s="1"/>
  <c r="B149" i="3" s="1"/>
  <c r="B150" i="3" s="1"/>
  <c r="B115" i="3"/>
  <c r="B116" i="3" s="1"/>
  <c r="B117" i="3" s="1"/>
  <c r="B72" i="3"/>
  <c r="B109" i="3"/>
  <c r="B142" i="3" s="1"/>
  <c r="B143" i="3" s="1"/>
  <c r="B144" i="3" s="1"/>
  <c r="B145" i="3" s="1"/>
  <c r="B78" i="3"/>
  <c r="B88" i="3"/>
  <c r="E22" i="3"/>
  <c r="F22" i="3" s="1"/>
  <c r="F17" i="3"/>
  <c r="B62" i="3"/>
  <c r="B104" i="3" l="1"/>
  <c r="C38" i="3"/>
  <c r="F33" i="3"/>
  <c r="B79" i="3"/>
  <c r="C43" i="3"/>
  <c r="F37" i="3"/>
  <c r="B102" i="3"/>
  <c r="B94" i="3"/>
  <c r="B89" i="3"/>
  <c r="C30" i="3"/>
  <c r="C34" i="3"/>
  <c r="F29" i="3"/>
  <c r="B103" i="3"/>
  <c r="B105" i="3" l="1"/>
  <c r="B119" i="3"/>
  <c r="C44" i="3"/>
  <c r="F38" i="3"/>
  <c r="C39" i="3"/>
  <c r="F34" i="3"/>
  <c r="B95" i="3"/>
  <c r="C35" i="3"/>
  <c r="F30" i="3"/>
  <c r="C48" i="3"/>
  <c r="F43" i="3"/>
  <c r="C53" i="3" l="1"/>
  <c r="F48" i="3"/>
  <c r="C45" i="3"/>
  <c r="F39" i="3"/>
  <c r="B152" i="3"/>
  <c r="B153" i="3" s="1"/>
  <c r="B154" i="3" s="1"/>
  <c r="B155" i="3" s="1"/>
  <c r="B120" i="3"/>
  <c r="B121" i="3" s="1"/>
  <c r="B122" i="3" s="1"/>
  <c r="C40" i="3"/>
  <c r="F35" i="3"/>
  <c r="C49" i="3"/>
  <c r="F44" i="3"/>
  <c r="C54" i="3" l="1"/>
  <c r="F49" i="3"/>
  <c r="C50" i="3"/>
  <c r="F45" i="3"/>
  <c r="C46" i="3"/>
  <c r="F40" i="3"/>
  <c r="C59" i="3"/>
  <c r="F53" i="3"/>
  <c r="C64" i="3" l="1"/>
  <c r="F59" i="3"/>
  <c r="C55" i="3"/>
  <c r="F50" i="3"/>
  <c r="C51" i="3"/>
  <c r="F46" i="3"/>
  <c r="C60" i="3"/>
  <c r="F54" i="3"/>
  <c r="C65" i="3" l="1"/>
  <c r="F60" i="3"/>
  <c r="C61" i="3"/>
  <c r="F55" i="3"/>
  <c r="C56" i="3"/>
  <c r="F51" i="3"/>
  <c r="C69" i="3"/>
  <c r="F64" i="3"/>
  <c r="C76" i="3" l="1"/>
  <c r="F69" i="3"/>
  <c r="C66" i="3"/>
  <c r="F61" i="3"/>
  <c r="C62" i="3"/>
  <c r="F56" i="3"/>
  <c r="C70" i="3"/>
  <c r="F65" i="3"/>
  <c r="C77" i="3" l="1"/>
  <c r="F70" i="3"/>
  <c r="C71" i="3"/>
  <c r="F66" i="3"/>
  <c r="C67" i="3"/>
  <c r="F62" i="3"/>
  <c r="C81" i="3"/>
  <c r="F76" i="3"/>
  <c r="C86" i="3" l="1"/>
  <c r="F81" i="3"/>
  <c r="C78" i="3"/>
  <c r="F71" i="3"/>
  <c r="C72" i="3"/>
  <c r="F67" i="3"/>
  <c r="C82" i="3"/>
  <c r="F77" i="3"/>
  <c r="C87" i="3" l="1"/>
  <c r="F82" i="3"/>
  <c r="C83" i="3"/>
  <c r="F78" i="3"/>
  <c r="C79" i="3"/>
  <c r="F72" i="3"/>
  <c r="C92" i="3"/>
  <c r="F86" i="3"/>
  <c r="C97" i="3" l="1"/>
  <c r="F92" i="3"/>
  <c r="C88" i="3"/>
  <c r="F83" i="3"/>
  <c r="C84" i="3"/>
  <c r="F79" i="3"/>
  <c r="C93" i="3"/>
  <c r="F87" i="3"/>
  <c r="C98" i="3" l="1"/>
  <c r="F93" i="3"/>
  <c r="C94" i="3"/>
  <c r="F88" i="3"/>
  <c r="C89" i="3"/>
  <c r="F84" i="3"/>
  <c r="C102" i="3"/>
  <c r="F97" i="3"/>
  <c r="C114" i="3" l="1"/>
  <c r="C119" i="3" s="1"/>
  <c r="F102" i="3"/>
  <c r="C99" i="3"/>
  <c r="F94" i="3"/>
  <c r="C95" i="3"/>
  <c r="F89" i="3"/>
  <c r="C103" i="3"/>
  <c r="F98" i="3"/>
  <c r="C115" i="3" l="1"/>
  <c r="C120" i="3" s="1"/>
  <c r="F103" i="3"/>
  <c r="C104" i="3"/>
  <c r="F99" i="3"/>
  <c r="C100" i="3"/>
  <c r="F95" i="3"/>
  <c r="C116" i="3" l="1"/>
  <c r="C121" i="3" s="1"/>
  <c r="F104" i="3"/>
  <c r="C105" i="3"/>
  <c r="F100" i="3"/>
  <c r="C117" i="3" l="1"/>
  <c r="C122" i="3" s="1"/>
  <c r="C109" i="3"/>
  <c r="F105" i="3"/>
  <c r="C110" i="3" l="1"/>
  <c r="C142" i="3"/>
  <c r="C111" i="3" l="1"/>
  <c r="C143" i="3"/>
  <c r="C148" i="3" s="1"/>
  <c r="C153" i="3" s="1"/>
  <c r="C112" i="3" l="1"/>
  <c r="C145" i="3" s="1"/>
  <c r="C144" i="3"/>
  <c r="C149" i="3" s="1"/>
  <c r="C154" i="3" s="1"/>
  <c r="C150" i="3" l="1"/>
  <c r="C155" i="3" s="1"/>
  <c r="C147" i="3"/>
  <c r="C152" i="3" s="1"/>
  <c r="G587" i="12" l="1"/>
  <c r="G587" i="16" s="1"/>
  <c r="G586" i="12"/>
  <c r="G587" i="15" l="1"/>
  <c r="G586" i="16"/>
  <c r="G586" i="15"/>
  <c r="S8" i="16"/>
  <c r="G17" i="16"/>
  <c r="F17" i="16"/>
  <c r="S8" i="15"/>
  <c r="F17" i="15"/>
  <c r="G17" i="15"/>
  <c r="H17" i="16" l="1"/>
  <c r="I17" i="16"/>
  <c r="F40" i="12" l="1"/>
  <c r="F36" i="12"/>
  <c r="F31" i="16"/>
  <c r="F32" i="16"/>
  <c r="M804" i="16"/>
  <c r="M803" i="16"/>
  <c r="I372" i="16"/>
  <c r="I812" i="16" s="1"/>
  <c r="H372" i="16"/>
  <c r="H812" i="16" s="1"/>
  <c r="G372" i="16"/>
  <c r="G812" i="16" s="1"/>
  <c r="F372" i="16"/>
  <c r="F812" i="16" s="1"/>
  <c r="P221" i="16"/>
  <c r="P366" i="16" s="1"/>
  <c r="M53" i="16"/>
  <c r="F50" i="16"/>
  <c r="F49" i="16"/>
  <c r="F48" i="16"/>
  <c r="Q46" i="16" s="1"/>
  <c r="Q45" i="16"/>
  <c r="M43" i="16"/>
  <c r="L33" i="16"/>
  <c r="S25" i="16"/>
  <c r="K24" i="16"/>
  <c r="K22" i="16"/>
  <c r="K21" i="16"/>
  <c r="V19" i="16"/>
  <c r="O23" i="16" l="1"/>
  <c r="O589" i="16"/>
  <c r="R806" i="16" s="1"/>
  <c r="C67" i="16" l="1"/>
  <c r="D67" i="15"/>
  <c r="C67" i="15"/>
  <c r="H17" i="15"/>
  <c r="M804" i="15"/>
  <c r="M803" i="15"/>
  <c r="I372" i="15"/>
  <c r="I812" i="15" s="1"/>
  <c r="H372" i="15"/>
  <c r="H812" i="15" s="1"/>
  <c r="G372" i="15"/>
  <c r="G812" i="15" s="1"/>
  <c r="F372" i="15"/>
  <c r="F812" i="15" s="1"/>
  <c r="P221" i="15"/>
  <c r="P366" i="15" s="1"/>
  <c r="M53" i="15"/>
  <c r="F50" i="15"/>
  <c r="F49" i="15"/>
  <c r="F48" i="15"/>
  <c r="Q45" i="15"/>
  <c r="M43" i="15"/>
  <c r="L33" i="15"/>
  <c r="F30" i="15"/>
  <c r="F30" i="16" s="1"/>
  <c r="F29" i="15"/>
  <c r="F29" i="16" s="1"/>
  <c r="F28" i="15"/>
  <c r="S25" i="15"/>
  <c r="K24" i="15"/>
  <c r="O23" i="15"/>
  <c r="K22" i="15"/>
  <c r="K21" i="15"/>
  <c r="V19" i="15"/>
  <c r="Q46" i="15" l="1"/>
  <c r="R26" i="15"/>
  <c r="F28" i="16"/>
  <c r="R26" i="16" s="1"/>
  <c r="I17" i="15"/>
  <c r="E67" i="15"/>
  <c r="C68" i="12"/>
  <c r="D67" i="16"/>
  <c r="O589" i="15"/>
  <c r="R806" i="15" s="1"/>
  <c r="P221" i="12"/>
  <c r="I372" i="12"/>
  <c r="H372" i="12"/>
  <c r="G372" i="12"/>
  <c r="F372" i="12"/>
  <c r="F67" i="12"/>
  <c r="E67" i="12"/>
  <c r="D67" i="12"/>
  <c r="C67" i="12"/>
  <c r="I17" i="12"/>
  <c r="H17" i="12"/>
  <c r="G17" i="12"/>
  <c r="F17" i="12"/>
  <c r="D68" i="12" l="1"/>
  <c r="C68" i="15"/>
  <c r="F67" i="15"/>
  <c r="E67" i="16"/>
  <c r="F67" i="16" l="1"/>
  <c r="E68" i="12"/>
  <c r="C68" i="16"/>
  <c r="D68" i="15"/>
  <c r="D68" i="16" l="1"/>
  <c r="C69" i="12"/>
  <c r="E68" i="15"/>
  <c r="F68" i="12"/>
  <c r="F68" i="15" l="1"/>
  <c r="E68" i="16"/>
  <c r="C69" i="15"/>
  <c r="D69" i="12"/>
  <c r="D69" i="15" l="1"/>
  <c r="C69" i="16"/>
  <c r="E69" i="12"/>
  <c r="F68" i="16"/>
  <c r="F69" i="12" l="1"/>
  <c r="E69" i="15"/>
  <c r="C75" i="12"/>
  <c r="D69" i="16"/>
  <c r="D75" i="12" l="1"/>
  <c r="C75" i="15"/>
  <c r="E69" i="16"/>
  <c r="F69" i="15"/>
  <c r="F69" i="16" l="1"/>
  <c r="E75" i="12"/>
  <c r="C75" i="16"/>
  <c r="D75" i="15"/>
  <c r="D75" i="16" l="1"/>
  <c r="C76" i="12"/>
  <c r="E75" i="15"/>
  <c r="F75" i="12"/>
  <c r="F75" i="15" l="1"/>
  <c r="E75" i="16"/>
  <c r="C76" i="15"/>
  <c r="D76" i="12"/>
  <c r="F76" i="15" l="1"/>
  <c r="D76" i="15"/>
  <c r="C76" i="16"/>
  <c r="E76" i="12"/>
  <c r="F75" i="16"/>
  <c r="F76" i="12" l="1"/>
  <c r="E76" i="15"/>
  <c r="D76" i="16"/>
  <c r="E76" i="16" l="1"/>
  <c r="F76" i="16" l="1"/>
  <c r="AA141" i="6"/>
  <c r="F38" i="15" l="1"/>
  <c r="F38" i="16" s="1"/>
  <c r="F39" i="15"/>
  <c r="F39" i="16" s="1"/>
  <c r="F37" i="15"/>
  <c r="F37" i="16" s="1"/>
  <c r="F41" i="15" l="1"/>
  <c r="F41" i="16" s="1"/>
  <c r="F36" i="15"/>
  <c r="O589" i="12"/>
  <c r="R806" i="12" s="1"/>
  <c r="M53" i="12"/>
  <c r="F50" i="12"/>
  <c r="F49" i="12"/>
  <c r="F48" i="12"/>
  <c r="Q45" i="12"/>
  <c r="M43" i="12"/>
  <c r="L33" i="12"/>
  <c r="F30" i="12"/>
  <c r="F29" i="12"/>
  <c r="F28" i="12"/>
  <c r="S25" i="12"/>
  <c r="K24" i="12"/>
  <c r="K22" i="12"/>
  <c r="K21" i="12"/>
  <c r="V19" i="12"/>
  <c r="O23" i="12"/>
  <c r="F812" i="12"/>
  <c r="H812" i="12"/>
  <c r="G812" i="12"/>
  <c r="I812" i="12"/>
  <c r="F5" i="6"/>
  <c r="I374" i="1"/>
  <c r="I815" i="1" s="1"/>
  <c r="H374" i="1"/>
  <c r="H815" i="1" s="1"/>
  <c r="G374" i="1"/>
  <c r="G815" i="1" s="1"/>
  <c r="F374" i="1"/>
  <c r="F815" i="1" s="1"/>
  <c r="E42" i="1"/>
  <c r="E41" i="1"/>
  <c r="E39" i="1"/>
  <c r="E38" i="1"/>
  <c r="E37" i="1"/>
  <c r="F78" i="1"/>
  <c r="E78" i="1"/>
  <c r="D78" i="1"/>
  <c r="C78" i="1"/>
  <c r="F77" i="1"/>
  <c r="E77" i="1"/>
  <c r="D77" i="1"/>
  <c r="C77" i="1"/>
  <c r="F71" i="1"/>
  <c r="E71" i="1"/>
  <c r="D71" i="1"/>
  <c r="C71" i="1"/>
  <c r="F70" i="1"/>
  <c r="E70" i="1"/>
  <c r="D70" i="1"/>
  <c r="C70" i="1"/>
  <c r="F69" i="1"/>
  <c r="E69" i="1"/>
  <c r="D69" i="1"/>
  <c r="C69" i="1"/>
  <c r="I17" i="1"/>
  <c r="H17" i="1"/>
  <c r="G17" i="1"/>
  <c r="F17" i="1"/>
  <c r="G589" i="1"/>
  <c r="M807" i="1" s="1"/>
  <c r="G588" i="1"/>
  <c r="M806" i="1" s="1"/>
  <c r="Y140" i="6"/>
  <c r="X140" i="6"/>
  <c r="V140" i="6"/>
  <c r="W140" i="6"/>
  <c r="T140" i="6"/>
  <c r="U140" i="6"/>
  <c r="R140" i="6"/>
  <c r="S140" i="6"/>
  <c r="P140" i="6"/>
  <c r="P186" i="1" s="1"/>
  <c r="Q140" i="6"/>
  <c r="N140" i="6"/>
  <c r="O140" i="6"/>
  <c r="L140" i="6"/>
  <c r="L365" i="1" s="1"/>
  <c r="M140" i="6"/>
  <c r="J140" i="6"/>
  <c r="K140" i="6"/>
  <c r="H140" i="6"/>
  <c r="I140" i="6"/>
  <c r="F140" i="6"/>
  <c r="G140" i="6"/>
  <c r="D140" i="6"/>
  <c r="D365" i="1" s="1"/>
  <c r="E140" i="6"/>
  <c r="C140" i="6"/>
  <c r="B140" i="6"/>
  <c r="Y139" i="6"/>
  <c r="Y151" i="1" s="1"/>
  <c r="X139" i="6"/>
  <c r="W139" i="6"/>
  <c r="V139" i="6"/>
  <c r="U139" i="6"/>
  <c r="U296" i="1" s="1"/>
  <c r="T139" i="6"/>
  <c r="S139" i="6"/>
  <c r="R139" i="6"/>
  <c r="Q139" i="6"/>
  <c r="Q262" i="1" s="1"/>
  <c r="P139" i="6"/>
  <c r="O139" i="6"/>
  <c r="N139" i="6"/>
  <c r="M139" i="6"/>
  <c r="M219" i="1" s="1"/>
  <c r="L139" i="6"/>
  <c r="K139" i="6"/>
  <c r="J139" i="6"/>
  <c r="I139" i="6"/>
  <c r="I185" i="1" s="1"/>
  <c r="H139" i="6"/>
  <c r="G139" i="6"/>
  <c r="F139" i="6"/>
  <c r="E139" i="6"/>
  <c r="E296" i="1" s="1"/>
  <c r="D139" i="6"/>
  <c r="C139" i="6"/>
  <c r="B139" i="6"/>
  <c r="X138" i="6"/>
  <c r="X295" i="1" s="1"/>
  <c r="Y138" i="6"/>
  <c r="V138" i="6"/>
  <c r="W138" i="6"/>
  <c r="T138" i="6"/>
  <c r="T363" i="1" s="1"/>
  <c r="U138" i="6"/>
  <c r="S138" i="6"/>
  <c r="Q138" i="6"/>
  <c r="R138" i="6"/>
  <c r="R261" i="1" s="1"/>
  <c r="O138" i="6"/>
  <c r="P138" i="6"/>
  <c r="M138" i="6"/>
  <c r="N138" i="6"/>
  <c r="K138" i="6"/>
  <c r="L138" i="6"/>
  <c r="I138" i="6"/>
  <c r="J138" i="6"/>
  <c r="G138" i="6"/>
  <c r="H138" i="6"/>
  <c r="E138" i="6"/>
  <c r="F138" i="6"/>
  <c r="F363" i="1" s="1"/>
  <c r="C138" i="6"/>
  <c r="D138" i="6"/>
  <c r="B138" i="6"/>
  <c r="W137" i="6"/>
  <c r="X137" i="6"/>
  <c r="Y137" i="6"/>
  <c r="U137" i="6"/>
  <c r="V137" i="6"/>
  <c r="V260" i="1" s="1"/>
  <c r="S137" i="6"/>
  <c r="T137" i="6"/>
  <c r="Q137" i="6"/>
  <c r="R137" i="6"/>
  <c r="O137" i="6"/>
  <c r="P137" i="6"/>
  <c r="M137" i="6"/>
  <c r="N137" i="6"/>
  <c r="N362" i="1" s="1"/>
  <c r="J137" i="6"/>
  <c r="K137" i="6"/>
  <c r="L137" i="6"/>
  <c r="H137" i="6"/>
  <c r="H217" i="1" s="1"/>
  <c r="I137" i="6"/>
  <c r="E137" i="6"/>
  <c r="F137" i="6"/>
  <c r="G137" i="6"/>
  <c r="C137" i="6"/>
  <c r="D137" i="6"/>
  <c r="B137" i="6"/>
  <c r="W136" i="6"/>
  <c r="W114" i="1" s="1"/>
  <c r="X136" i="6"/>
  <c r="Y136" i="6"/>
  <c r="T136" i="6"/>
  <c r="U136" i="6"/>
  <c r="U148" i="1" s="1"/>
  <c r="V136" i="6"/>
  <c r="P136" i="6"/>
  <c r="Q136" i="6"/>
  <c r="R136" i="6"/>
  <c r="R114" i="1" s="1"/>
  <c r="S136" i="6"/>
  <c r="L136" i="6"/>
  <c r="M136" i="6"/>
  <c r="N136" i="6"/>
  <c r="O136" i="6"/>
  <c r="I136" i="6"/>
  <c r="J136" i="6"/>
  <c r="K136" i="6"/>
  <c r="F136" i="6"/>
  <c r="G136" i="6"/>
  <c r="H136" i="6"/>
  <c r="C136" i="6"/>
  <c r="D136" i="6"/>
  <c r="E136" i="6"/>
  <c r="B136" i="6"/>
  <c r="V135" i="6"/>
  <c r="W135" i="6"/>
  <c r="X135" i="6"/>
  <c r="Y135" i="6"/>
  <c r="R135" i="6"/>
  <c r="S135" i="6"/>
  <c r="T135" i="6"/>
  <c r="U135" i="6"/>
  <c r="N135" i="6"/>
  <c r="O135" i="6"/>
  <c r="P135" i="6"/>
  <c r="Q135" i="6"/>
  <c r="J135" i="6"/>
  <c r="K135" i="6"/>
  <c r="L135" i="6"/>
  <c r="M135" i="6"/>
  <c r="F135" i="6"/>
  <c r="G135" i="6"/>
  <c r="H135" i="6"/>
  <c r="I135" i="6"/>
  <c r="C135" i="6"/>
  <c r="D135" i="6"/>
  <c r="E135" i="6"/>
  <c r="Y134" i="6"/>
  <c r="B135" i="6"/>
  <c r="U134" i="6"/>
  <c r="V134" i="6"/>
  <c r="W134" i="6"/>
  <c r="X134" i="6"/>
  <c r="Q134" i="6"/>
  <c r="R134" i="6"/>
  <c r="S134" i="6"/>
  <c r="T134" i="6"/>
  <c r="L134" i="6"/>
  <c r="M134" i="6"/>
  <c r="N134" i="6"/>
  <c r="O134" i="6"/>
  <c r="P134" i="6"/>
  <c r="G134" i="6"/>
  <c r="H134" i="6"/>
  <c r="I134" i="6"/>
  <c r="J134" i="6"/>
  <c r="K134" i="6"/>
  <c r="C134" i="6"/>
  <c r="D134" i="6"/>
  <c r="E134" i="6"/>
  <c r="F134" i="6"/>
  <c r="Y133" i="6"/>
  <c r="B134" i="6"/>
  <c r="U133" i="6"/>
  <c r="V133" i="6"/>
  <c r="W133" i="6"/>
  <c r="X133" i="6"/>
  <c r="S133" i="6"/>
  <c r="T133" i="6"/>
  <c r="P133" i="6"/>
  <c r="Q133" i="6"/>
  <c r="R133" i="6"/>
  <c r="K133" i="6"/>
  <c r="L133" i="6"/>
  <c r="M133" i="6"/>
  <c r="M290" i="1" s="1"/>
  <c r="N133" i="6"/>
  <c r="O133" i="6"/>
  <c r="H133" i="6"/>
  <c r="I133" i="6"/>
  <c r="J133" i="6"/>
  <c r="C133" i="6"/>
  <c r="D133" i="6"/>
  <c r="E133" i="6"/>
  <c r="F133" i="6"/>
  <c r="G133" i="6"/>
  <c r="B133" i="6"/>
  <c r="T132" i="6"/>
  <c r="U132" i="6"/>
  <c r="V132" i="6"/>
  <c r="W132" i="6"/>
  <c r="X132" i="6"/>
  <c r="Y132" i="6"/>
  <c r="N132" i="6"/>
  <c r="O132" i="6"/>
  <c r="P132" i="6"/>
  <c r="Q132" i="6"/>
  <c r="R132" i="6"/>
  <c r="S132" i="6"/>
  <c r="J132" i="6"/>
  <c r="K132" i="6"/>
  <c r="L132" i="6"/>
  <c r="M132" i="6"/>
  <c r="C132" i="6"/>
  <c r="D132" i="6"/>
  <c r="E132" i="6"/>
  <c r="F132" i="6"/>
  <c r="G132" i="6"/>
  <c r="H132" i="6"/>
  <c r="I132" i="6"/>
  <c r="W131" i="6"/>
  <c r="X131" i="6"/>
  <c r="Y131" i="6"/>
  <c r="B132" i="6"/>
  <c r="R131" i="6"/>
  <c r="S131" i="6"/>
  <c r="T131" i="6"/>
  <c r="U131" i="6"/>
  <c r="V131" i="6"/>
  <c r="M131" i="6"/>
  <c r="N131" i="6"/>
  <c r="O131" i="6"/>
  <c r="P131" i="6"/>
  <c r="Q131" i="6"/>
  <c r="J131" i="6"/>
  <c r="K131" i="6"/>
  <c r="L131" i="6"/>
  <c r="F131" i="6"/>
  <c r="G131" i="6"/>
  <c r="H131" i="6"/>
  <c r="I131" i="6"/>
  <c r="C131" i="6"/>
  <c r="D131" i="6"/>
  <c r="E131" i="6"/>
  <c r="X130" i="6"/>
  <c r="Y130" i="6"/>
  <c r="B131" i="6"/>
  <c r="T130" i="6"/>
  <c r="U130" i="6"/>
  <c r="V130" i="6"/>
  <c r="W130" i="6"/>
  <c r="Q130" i="6"/>
  <c r="R130" i="6"/>
  <c r="S130" i="6"/>
  <c r="L130" i="6"/>
  <c r="M130" i="6"/>
  <c r="N130" i="6"/>
  <c r="O130" i="6"/>
  <c r="P130" i="6"/>
  <c r="G130" i="6"/>
  <c r="H130" i="6"/>
  <c r="I130" i="6"/>
  <c r="I142" i="1" s="1"/>
  <c r="J130" i="6"/>
  <c r="K130" i="6"/>
  <c r="C130" i="6"/>
  <c r="D130" i="6"/>
  <c r="E130" i="6"/>
  <c r="F130" i="6"/>
  <c r="B130" i="6"/>
  <c r="V129" i="6"/>
  <c r="W129" i="6"/>
  <c r="X129" i="6"/>
  <c r="Y129" i="6"/>
  <c r="R129" i="6"/>
  <c r="S129" i="6"/>
  <c r="T129" i="6"/>
  <c r="U129" i="6"/>
  <c r="K129" i="6"/>
  <c r="L129" i="6"/>
  <c r="M129" i="6"/>
  <c r="N129" i="6"/>
  <c r="O129" i="6"/>
  <c r="P129" i="6"/>
  <c r="Q129" i="6"/>
  <c r="C129" i="6"/>
  <c r="D129" i="6"/>
  <c r="E129" i="6"/>
  <c r="F129" i="6"/>
  <c r="G129" i="6"/>
  <c r="H129" i="6"/>
  <c r="I129" i="6"/>
  <c r="J129" i="6"/>
  <c r="V128" i="6"/>
  <c r="W128" i="6"/>
  <c r="X128" i="6"/>
  <c r="Y128" i="6"/>
  <c r="B129" i="6"/>
  <c r="O128" i="6"/>
  <c r="O106" i="1" s="1"/>
  <c r="P128" i="6"/>
  <c r="Q128" i="6"/>
  <c r="R128" i="6"/>
  <c r="S128" i="6"/>
  <c r="T128" i="6"/>
  <c r="U128" i="6"/>
  <c r="J128" i="6"/>
  <c r="K128" i="6"/>
  <c r="K285" i="1" s="1"/>
  <c r="L128" i="6"/>
  <c r="M128" i="6"/>
  <c r="N128" i="6"/>
  <c r="C128" i="6"/>
  <c r="D128" i="6"/>
  <c r="E128" i="6"/>
  <c r="F128" i="6"/>
  <c r="G128" i="6"/>
  <c r="H128" i="6"/>
  <c r="I128" i="6"/>
  <c r="Y127" i="6"/>
  <c r="B128" i="6"/>
  <c r="S127" i="6"/>
  <c r="T127" i="6"/>
  <c r="U127" i="6"/>
  <c r="V127" i="6"/>
  <c r="W127" i="6"/>
  <c r="X127" i="6"/>
  <c r="M127" i="6"/>
  <c r="N127" i="6"/>
  <c r="O127" i="6"/>
  <c r="P127" i="6"/>
  <c r="Q127" i="6"/>
  <c r="R127" i="6"/>
  <c r="G127" i="6"/>
  <c r="H127" i="6"/>
  <c r="I127" i="6"/>
  <c r="J127" i="6"/>
  <c r="K127" i="6"/>
  <c r="L127" i="6"/>
  <c r="C127" i="6"/>
  <c r="D127" i="6"/>
  <c r="E127" i="6"/>
  <c r="F127" i="6"/>
  <c r="U126" i="6"/>
  <c r="V126" i="6"/>
  <c r="W126" i="6"/>
  <c r="X126" i="6"/>
  <c r="Y126" i="6"/>
  <c r="B127" i="6"/>
  <c r="O126" i="6"/>
  <c r="P126" i="6"/>
  <c r="Q126" i="6"/>
  <c r="R126" i="6"/>
  <c r="S126" i="6"/>
  <c r="T126" i="6"/>
  <c r="H126" i="6"/>
  <c r="I126" i="6"/>
  <c r="J126" i="6"/>
  <c r="K126" i="6"/>
  <c r="L126" i="6"/>
  <c r="M126" i="6"/>
  <c r="N126" i="6"/>
  <c r="C126" i="6"/>
  <c r="D126" i="6"/>
  <c r="E126" i="6"/>
  <c r="F126" i="6"/>
  <c r="G126" i="6"/>
  <c r="W125" i="6"/>
  <c r="X125" i="6"/>
  <c r="Y125" i="6"/>
  <c r="B126" i="6"/>
  <c r="Q125" i="6"/>
  <c r="R125" i="6"/>
  <c r="R205" i="1" s="1"/>
  <c r="S125" i="6"/>
  <c r="T125" i="6"/>
  <c r="U125" i="6"/>
  <c r="V125" i="6"/>
  <c r="J125" i="6"/>
  <c r="K125" i="6"/>
  <c r="L125" i="6"/>
  <c r="M125" i="6"/>
  <c r="N125" i="6"/>
  <c r="O125" i="6"/>
  <c r="P125" i="6"/>
  <c r="C125" i="6"/>
  <c r="D125" i="6"/>
  <c r="E125" i="6"/>
  <c r="F125" i="6"/>
  <c r="G125" i="6"/>
  <c r="H125" i="6"/>
  <c r="I125" i="6"/>
  <c r="Y124" i="6"/>
  <c r="B125" i="6"/>
  <c r="B205" i="1" s="1"/>
  <c r="T124" i="6"/>
  <c r="U124" i="6"/>
  <c r="V124" i="6"/>
  <c r="W124" i="6"/>
  <c r="X124" i="6"/>
  <c r="O124" i="6"/>
  <c r="P124" i="6"/>
  <c r="Q124" i="6"/>
  <c r="R124" i="6"/>
  <c r="S124" i="6"/>
  <c r="I124" i="6"/>
  <c r="J124" i="6"/>
  <c r="K124" i="6"/>
  <c r="L124" i="6"/>
  <c r="M124" i="6"/>
  <c r="N124" i="6"/>
  <c r="N204" i="1" s="1"/>
  <c r="C124" i="6"/>
  <c r="D124" i="6"/>
  <c r="E124" i="6"/>
  <c r="F124" i="6"/>
  <c r="G124" i="6"/>
  <c r="H124" i="6"/>
  <c r="B124" i="6"/>
  <c r="X123" i="6"/>
  <c r="Y123" i="6"/>
  <c r="R123" i="6"/>
  <c r="S123" i="6"/>
  <c r="T123" i="6"/>
  <c r="T101" i="1" s="1"/>
  <c r="U123" i="6"/>
  <c r="V123" i="6"/>
  <c r="W123" i="6"/>
  <c r="O123" i="6"/>
  <c r="P123" i="6"/>
  <c r="Q123" i="6"/>
  <c r="I123" i="6"/>
  <c r="J123" i="6"/>
  <c r="K123" i="6"/>
  <c r="L123" i="6"/>
  <c r="M123" i="6"/>
  <c r="N123" i="6"/>
  <c r="E123" i="6"/>
  <c r="F123" i="6"/>
  <c r="G123" i="6"/>
  <c r="H123" i="6"/>
  <c r="C123" i="6"/>
  <c r="D123" i="6"/>
  <c r="W122" i="6"/>
  <c r="X122" i="6"/>
  <c r="Y122" i="6"/>
  <c r="B123" i="6"/>
  <c r="S122" i="6"/>
  <c r="T122" i="6"/>
  <c r="U122" i="6"/>
  <c r="V122" i="6"/>
  <c r="O122" i="6"/>
  <c r="P122" i="6"/>
  <c r="Q122" i="6"/>
  <c r="R122" i="6"/>
  <c r="L122" i="6"/>
  <c r="M122" i="6"/>
  <c r="M202" i="1" s="1"/>
  <c r="N122" i="6"/>
  <c r="H122" i="6"/>
  <c r="I122" i="6"/>
  <c r="J122" i="6"/>
  <c r="K122" i="6"/>
  <c r="C122" i="6"/>
  <c r="D122" i="6"/>
  <c r="E122" i="6"/>
  <c r="F122" i="6"/>
  <c r="G122" i="6"/>
  <c r="B122" i="6"/>
  <c r="W121" i="6"/>
  <c r="X121" i="6"/>
  <c r="Y121" i="6"/>
  <c r="R121" i="6"/>
  <c r="S121" i="6"/>
  <c r="T121" i="6"/>
  <c r="U121" i="6"/>
  <c r="V121" i="6"/>
  <c r="M121" i="6"/>
  <c r="N121" i="6"/>
  <c r="O121" i="6"/>
  <c r="P121" i="6"/>
  <c r="Q121" i="6"/>
  <c r="Q167" i="1" s="1"/>
  <c r="I121" i="6"/>
  <c r="J121" i="6"/>
  <c r="K121" i="6"/>
  <c r="L121" i="6"/>
  <c r="E121" i="6"/>
  <c r="F121" i="6"/>
  <c r="G121" i="6"/>
  <c r="G99" i="1" s="1"/>
  <c r="H121" i="6"/>
  <c r="C121" i="6"/>
  <c r="D121" i="6"/>
  <c r="V120" i="6"/>
  <c r="V200" i="1" s="1"/>
  <c r="W120" i="6"/>
  <c r="X120" i="6"/>
  <c r="Y120" i="6"/>
  <c r="B121" i="6"/>
  <c r="B99" i="1" s="1"/>
  <c r="S297" i="1"/>
  <c r="N245" i="1"/>
  <c r="W365" i="1"/>
  <c r="N248" i="1"/>
  <c r="B287" i="1"/>
  <c r="R288" i="1"/>
  <c r="N291" i="1"/>
  <c r="B295" i="1"/>
  <c r="W186" i="1"/>
  <c r="Y104" i="1"/>
  <c r="W109" i="1"/>
  <c r="Q112" i="1"/>
  <c r="S114" i="1"/>
  <c r="Q116" i="1"/>
  <c r="C101" i="1"/>
  <c r="O104" i="1"/>
  <c r="Y105" i="1"/>
  <c r="O316" i="1"/>
  <c r="M321" i="1"/>
  <c r="C324" i="1"/>
  <c r="X326" i="1"/>
  <c r="G362" i="1"/>
  <c r="N363" i="1"/>
  <c r="U364" i="1"/>
  <c r="S117" i="1"/>
  <c r="C117" i="1"/>
  <c r="X151" i="1"/>
  <c r="H151" i="1"/>
  <c r="H150" i="1"/>
  <c r="H149" i="1"/>
  <c r="D149" i="1"/>
  <c r="X148" i="1"/>
  <c r="D147" i="1"/>
  <c r="N145" i="1"/>
  <c r="F144" i="1"/>
  <c r="J143" i="1"/>
  <c r="J142" i="1"/>
  <c r="V140" i="1"/>
  <c r="F140" i="1"/>
  <c r="P137" i="1"/>
  <c r="V136" i="1"/>
  <c r="F134" i="1"/>
  <c r="N133" i="1"/>
  <c r="T185" i="1"/>
  <c r="D185" i="1"/>
  <c r="P184" i="1"/>
  <c r="X183" i="1"/>
  <c r="T183" i="1"/>
  <c r="L183" i="1"/>
  <c r="H182" i="1"/>
  <c r="J180" i="1"/>
  <c r="F179" i="1"/>
  <c r="R177" i="1"/>
  <c r="R176" i="1"/>
  <c r="N175" i="1"/>
  <c r="N174" i="1"/>
  <c r="J172" i="1"/>
  <c r="H171" i="1"/>
  <c r="B170" i="1"/>
  <c r="V167" i="1"/>
  <c r="H220" i="1"/>
  <c r="L219" i="1"/>
  <c r="D218" i="1"/>
  <c r="L217" i="1"/>
  <c r="D217" i="1"/>
  <c r="D216" i="1"/>
  <c r="R213" i="1"/>
  <c r="B213" i="1"/>
  <c r="N211" i="1"/>
  <c r="N210" i="1"/>
  <c r="B209" i="1"/>
  <c r="J208" i="1"/>
  <c r="F206" i="1"/>
  <c r="N205" i="1"/>
  <c r="X201" i="1"/>
  <c r="J263" i="1"/>
  <c r="B263" i="1"/>
  <c r="J262" i="1"/>
  <c r="J261" i="1"/>
  <c r="J260" i="1"/>
  <c r="R259" i="1"/>
  <c r="D258" i="1"/>
  <c r="N256" i="1"/>
  <c r="F255" i="1"/>
  <c r="J254" i="1"/>
  <c r="J253" i="1"/>
  <c r="F250" i="1"/>
  <c r="V245" i="1"/>
  <c r="J297" i="1"/>
  <c r="P295" i="1"/>
  <c r="H295" i="1"/>
  <c r="T294" i="1"/>
  <c r="L293" i="1"/>
  <c r="L289" i="1"/>
  <c r="X345" i="1"/>
  <c r="C278" i="1"/>
  <c r="K312" i="1"/>
  <c r="N346" i="1"/>
  <c r="T278" i="1"/>
  <c r="B313" i="1"/>
  <c r="K347" i="1"/>
  <c r="N279" i="1"/>
  <c r="O313" i="1"/>
  <c r="Y347" i="1"/>
  <c r="C280" i="1"/>
  <c r="M348" i="1"/>
  <c r="K314" i="1"/>
  <c r="I280" i="1"/>
  <c r="W348" i="1"/>
  <c r="U314" i="1"/>
  <c r="S280" i="1"/>
  <c r="B349" i="1"/>
  <c r="G315" i="1"/>
  <c r="E281" i="1"/>
  <c r="M349" i="1"/>
  <c r="K315" i="1"/>
  <c r="I281" i="1"/>
  <c r="P349" i="1"/>
  <c r="X315" i="1"/>
  <c r="V281" i="1"/>
  <c r="Y349" i="1"/>
  <c r="H316" i="1"/>
  <c r="F282" i="1"/>
  <c r="P350" i="1"/>
  <c r="N316" i="1"/>
  <c r="L282" i="1"/>
  <c r="U350" i="1"/>
  <c r="S316" i="1"/>
  <c r="Q282" i="1"/>
  <c r="W350" i="1"/>
  <c r="F317" i="1"/>
  <c r="D283" i="1"/>
  <c r="L351" i="1"/>
  <c r="J317" i="1"/>
  <c r="H283" i="1"/>
  <c r="Q351" i="1"/>
  <c r="O317" i="1"/>
  <c r="Y283" i="1"/>
  <c r="U351" i="1"/>
  <c r="E318" i="1"/>
  <c r="C284" i="1"/>
  <c r="I352" i="1"/>
  <c r="G318" i="1"/>
  <c r="Q284" i="1"/>
  <c r="M352" i="1"/>
  <c r="W318" i="1"/>
  <c r="U284" i="1"/>
  <c r="Y352" i="1"/>
  <c r="H319" i="1"/>
  <c r="F285" i="1"/>
  <c r="N353" i="1"/>
  <c r="L319" i="1"/>
  <c r="J285" i="1"/>
  <c r="R353" i="1"/>
  <c r="P319" i="1"/>
  <c r="B286" i="1"/>
  <c r="V353" i="1"/>
  <c r="I320" i="1"/>
  <c r="G286" i="1"/>
  <c r="C354" i="1"/>
  <c r="P320" i="1"/>
  <c r="L320" i="1"/>
  <c r="S320" i="1"/>
  <c r="W354" i="1"/>
  <c r="E355" i="1"/>
  <c r="J355" i="1"/>
  <c r="P355" i="1"/>
  <c r="L355" i="1"/>
  <c r="W355" i="1"/>
  <c r="B356" i="1"/>
  <c r="D356" i="1"/>
  <c r="G356" i="1"/>
  <c r="J356" i="1"/>
  <c r="N356" i="1"/>
  <c r="T356" i="1"/>
  <c r="Y356" i="1"/>
  <c r="H357" i="1"/>
  <c r="D357" i="1"/>
  <c r="K357" i="1"/>
  <c r="Q357" i="1"/>
  <c r="Y357" i="1"/>
  <c r="U357" i="1"/>
  <c r="F358" i="1"/>
  <c r="J358" i="1"/>
  <c r="N358" i="1"/>
  <c r="R358" i="1"/>
  <c r="S358" i="1"/>
  <c r="U358" i="1"/>
  <c r="E359" i="1"/>
  <c r="J359" i="1"/>
  <c r="P359" i="1"/>
  <c r="L359" i="1"/>
  <c r="Q359" i="1"/>
  <c r="U359" i="1"/>
  <c r="D360" i="1"/>
  <c r="G360" i="1"/>
  <c r="K360" i="1"/>
  <c r="O360" i="1"/>
  <c r="S360" i="1"/>
  <c r="W360" i="1"/>
  <c r="D361" i="1"/>
  <c r="F361" i="1"/>
  <c r="O361" i="1"/>
  <c r="S361" i="1"/>
  <c r="V361" i="1"/>
  <c r="X361" i="1"/>
  <c r="C362" i="1"/>
  <c r="I362" i="1"/>
  <c r="J362" i="1"/>
  <c r="O362" i="1"/>
  <c r="S362" i="1"/>
  <c r="X362" i="1"/>
  <c r="C363" i="1"/>
  <c r="G363" i="1"/>
  <c r="K363" i="1"/>
  <c r="O363" i="1"/>
  <c r="Q363" i="1"/>
  <c r="U363" i="1"/>
  <c r="W363" i="1"/>
  <c r="Y363" i="1"/>
  <c r="B364" i="1"/>
  <c r="D364" i="1"/>
  <c r="F364" i="1"/>
  <c r="H364" i="1"/>
  <c r="J364" i="1"/>
  <c r="L364" i="1"/>
  <c r="N364" i="1"/>
  <c r="P364" i="1"/>
  <c r="R364" i="1"/>
  <c r="T364" i="1"/>
  <c r="V364" i="1"/>
  <c r="X364" i="1"/>
  <c r="B365" i="1"/>
  <c r="E365" i="1"/>
  <c r="G365" i="1"/>
  <c r="I365" i="1"/>
  <c r="K365" i="1"/>
  <c r="M365" i="1"/>
  <c r="J118" i="1"/>
  <c r="X117" i="1"/>
  <c r="T117" i="1"/>
  <c r="P117" i="1"/>
  <c r="L117" i="1"/>
  <c r="H117" i="1"/>
  <c r="D117" i="1"/>
  <c r="J116" i="1"/>
  <c r="B116" i="1"/>
  <c r="F115" i="1"/>
  <c r="T114" i="1"/>
  <c r="J114" i="1"/>
  <c r="B114" i="1"/>
  <c r="L112" i="1"/>
  <c r="P111" i="1"/>
  <c r="H111" i="1"/>
  <c r="H110" i="1"/>
  <c r="T109" i="1"/>
  <c r="L109" i="1"/>
  <c r="X108" i="1"/>
  <c r="L108" i="1"/>
  <c r="P107" i="1"/>
  <c r="X106" i="1"/>
  <c r="P106" i="1"/>
  <c r="H106" i="1"/>
  <c r="H105" i="1"/>
  <c r="J104" i="1"/>
  <c r="P103" i="1"/>
  <c r="H103" i="1"/>
  <c r="V102" i="1"/>
  <c r="H102" i="1"/>
  <c r="L101" i="1"/>
  <c r="D100" i="1"/>
  <c r="T99" i="1"/>
  <c r="K152" i="1"/>
  <c r="G152" i="1"/>
  <c r="E151" i="1"/>
  <c r="Y150" i="1"/>
  <c r="U150" i="1"/>
  <c r="O150" i="1"/>
  <c r="K150" i="1"/>
  <c r="G150" i="1"/>
  <c r="C150" i="1"/>
  <c r="Y149" i="1"/>
  <c r="U149" i="1"/>
  <c r="Q149" i="1"/>
  <c r="M149" i="1"/>
  <c r="E149" i="1"/>
  <c r="Y148" i="1"/>
  <c r="S148" i="1"/>
  <c r="O148" i="1"/>
  <c r="Y147" i="1"/>
  <c r="U147" i="1"/>
  <c r="Q147" i="1"/>
  <c r="M147" i="1"/>
  <c r="Y146" i="1"/>
  <c r="Q146" i="1"/>
  <c r="W145" i="1"/>
  <c r="U144" i="1"/>
  <c r="M144" i="1"/>
  <c r="E144" i="1"/>
  <c r="W143" i="1"/>
  <c r="E143" i="1"/>
  <c r="W141" i="1"/>
  <c r="G141" i="1"/>
  <c r="U140" i="1"/>
  <c r="E140" i="1"/>
  <c r="W139" i="1"/>
  <c r="O139" i="1"/>
  <c r="G139" i="1"/>
  <c r="W138" i="1"/>
  <c r="O138" i="1"/>
  <c r="S137" i="1"/>
  <c r="K136" i="1"/>
  <c r="C136" i="1"/>
  <c r="S135" i="1"/>
  <c r="G135" i="1"/>
  <c r="W134" i="1"/>
  <c r="O134" i="1"/>
  <c r="K134" i="1"/>
  <c r="Q133" i="1"/>
  <c r="I133" i="1"/>
  <c r="M186" i="1"/>
  <c r="I186" i="1"/>
  <c r="E186" i="1"/>
  <c r="M185" i="1"/>
  <c r="W184" i="1"/>
  <c r="Q184" i="1"/>
  <c r="M184" i="1"/>
  <c r="I184" i="1"/>
  <c r="E184" i="1"/>
  <c r="Y183" i="1"/>
  <c r="S183" i="1"/>
  <c r="O183" i="1"/>
  <c r="I183" i="1"/>
  <c r="E183" i="1"/>
  <c r="C183" i="1"/>
  <c r="Y182" i="1"/>
  <c r="Q182" i="1"/>
  <c r="M182" i="1"/>
  <c r="W181" i="1"/>
  <c r="S181" i="1"/>
  <c r="O181" i="1"/>
  <c r="K181" i="1"/>
  <c r="G181" i="1"/>
  <c r="W180" i="1"/>
  <c r="S180" i="1"/>
  <c r="E180" i="1"/>
  <c r="Y179" i="1"/>
  <c r="U179" i="1"/>
  <c r="M179" i="1"/>
  <c r="S178" i="1"/>
  <c r="K178" i="1"/>
  <c r="E178" i="1"/>
  <c r="Y177" i="1"/>
  <c r="E177" i="1"/>
  <c r="Y175" i="1"/>
  <c r="I175" i="1"/>
  <c r="U174" i="1"/>
  <c r="E174" i="1"/>
  <c r="Y173" i="1"/>
  <c r="Q173" i="1"/>
  <c r="I173" i="1"/>
  <c r="Y172" i="1"/>
  <c r="Q172" i="1"/>
  <c r="U171" i="1"/>
  <c r="M170" i="1"/>
  <c r="E170" i="1"/>
  <c r="U169" i="1"/>
  <c r="I169" i="1"/>
  <c r="Y168" i="1"/>
  <c r="Q168" i="1"/>
  <c r="I168" i="1"/>
  <c r="K167" i="1"/>
  <c r="C167" i="1"/>
  <c r="K220" i="1"/>
  <c r="G220" i="1"/>
  <c r="Q219" i="1"/>
  <c r="Y218" i="1"/>
  <c r="U218" i="1"/>
  <c r="O218" i="1"/>
  <c r="K218" i="1"/>
  <c r="G218" i="1"/>
  <c r="C218" i="1"/>
  <c r="Y217" i="1"/>
  <c r="U217" i="1"/>
  <c r="Q217" i="1"/>
  <c r="M217" i="1"/>
  <c r="E217" i="1"/>
  <c r="Y216" i="1"/>
  <c r="U216" i="1"/>
  <c r="S216" i="1"/>
  <c r="O216" i="1"/>
  <c r="Y215" i="1"/>
  <c r="U215" i="1"/>
  <c r="Q215" i="1"/>
  <c r="M215" i="1"/>
  <c r="I215" i="1"/>
  <c r="Y214" i="1"/>
  <c r="U214" i="1"/>
  <c r="Q214" i="1"/>
  <c r="C214" i="1"/>
  <c r="W213" i="1"/>
  <c r="S213" i="1"/>
  <c r="Y212" i="1"/>
  <c r="U212" i="1"/>
  <c r="Q212" i="1"/>
  <c r="M212" i="1"/>
  <c r="E212" i="1"/>
  <c r="W211" i="1"/>
  <c r="G211" i="1"/>
  <c r="E211" i="1"/>
  <c r="W210" i="1"/>
  <c r="I210" i="1"/>
  <c r="C210" i="1"/>
  <c r="S209" i="1"/>
  <c r="C209" i="1"/>
  <c r="U208" i="1"/>
  <c r="E208" i="1"/>
  <c r="S207" i="1"/>
  <c r="K207" i="1"/>
  <c r="C207" i="1"/>
  <c r="S206" i="1"/>
  <c r="W205" i="1"/>
  <c r="Y204" i="1"/>
  <c r="G204" i="1"/>
  <c r="W203" i="1"/>
  <c r="K203" i="1"/>
  <c r="C203" i="1"/>
  <c r="S202" i="1"/>
  <c r="E201" i="1"/>
  <c r="M263" i="1"/>
  <c r="I263" i="1"/>
  <c r="E263" i="1"/>
  <c r="U262" i="1"/>
  <c r="E262" i="1"/>
  <c r="W261" i="1"/>
  <c r="Q261" i="1"/>
  <c r="M261" i="1"/>
  <c r="I261" i="1"/>
  <c r="E261" i="1"/>
  <c r="Y260" i="1"/>
  <c r="S260" i="1"/>
  <c r="O260" i="1"/>
  <c r="I260" i="1"/>
  <c r="E260" i="1"/>
  <c r="C260" i="1"/>
  <c r="Y259" i="1"/>
  <c r="Q259" i="1"/>
  <c r="M259" i="1"/>
  <c r="W258" i="1"/>
  <c r="S258" i="1"/>
  <c r="O258" i="1"/>
  <c r="K258" i="1"/>
  <c r="G258" i="1"/>
  <c r="W257" i="1"/>
  <c r="S257" i="1"/>
  <c r="E257" i="1"/>
  <c r="Y256" i="1"/>
  <c r="U256" i="1"/>
  <c r="W255" i="1"/>
  <c r="S255" i="1"/>
  <c r="O255" i="1"/>
  <c r="K255" i="1"/>
  <c r="E255" i="1"/>
  <c r="Y254" i="1"/>
  <c r="I254" i="1"/>
  <c r="E254" i="1"/>
  <c r="U253" i="1"/>
  <c r="I253" i="1"/>
  <c r="E253" i="1"/>
  <c r="C253" i="1"/>
  <c r="Y252" i="1"/>
  <c r="W252" i="1"/>
  <c r="U252" i="1"/>
  <c r="S252" i="1"/>
  <c r="I252" i="1"/>
  <c r="G252" i="1"/>
  <c r="E252" i="1"/>
  <c r="C252" i="1"/>
  <c r="U251" i="1"/>
  <c r="E251" i="1"/>
  <c r="Y250" i="1"/>
  <c r="W250" i="1"/>
  <c r="U250" i="1"/>
  <c r="S250" i="1"/>
  <c r="Q250" i="1"/>
  <c r="O250" i="1"/>
  <c r="M250" i="1"/>
  <c r="I250" i="1"/>
  <c r="G250" i="1"/>
  <c r="E250" i="1"/>
  <c r="C250" i="1"/>
  <c r="Y249" i="1"/>
  <c r="U249" i="1"/>
  <c r="Q249" i="1"/>
  <c r="Y248" i="1"/>
  <c r="U248" i="1"/>
  <c r="Q248" i="1"/>
  <c r="M247" i="1"/>
  <c r="I247" i="1"/>
  <c r="E247" i="1"/>
  <c r="Y246" i="1"/>
  <c r="U246" i="1"/>
  <c r="M246" i="1"/>
  <c r="I246" i="1"/>
  <c r="E246" i="1"/>
  <c r="Y245" i="1"/>
  <c r="U245" i="1"/>
  <c r="Q245" i="1"/>
  <c r="I245" i="1"/>
  <c r="K244" i="1"/>
  <c r="G244" i="1"/>
  <c r="C244" i="1"/>
  <c r="M297" i="1"/>
  <c r="K297" i="1"/>
  <c r="I297" i="1"/>
  <c r="G297" i="1"/>
  <c r="E297" i="1"/>
  <c r="Y296" i="1"/>
  <c r="I296" i="1"/>
  <c r="Y295" i="1"/>
  <c r="W295" i="1"/>
  <c r="U295" i="1"/>
  <c r="Q295" i="1"/>
  <c r="O295" i="1"/>
  <c r="M295" i="1"/>
  <c r="K295" i="1"/>
  <c r="I295" i="1"/>
  <c r="G295" i="1"/>
  <c r="E295" i="1"/>
  <c r="C295" i="1"/>
  <c r="Y294" i="1"/>
  <c r="U294" i="1"/>
  <c r="S294" i="1"/>
  <c r="Q294" i="1"/>
  <c r="O294" i="1"/>
  <c r="M294" i="1"/>
  <c r="I294" i="1"/>
  <c r="E294" i="1"/>
  <c r="C294" i="1"/>
  <c r="Y293" i="1"/>
  <c r="S293" i="1"/>
  <c r="Q293" i="1"/>
  <c r="O293" i="1"/>
  <c r="M293" i="1"/>
  <c r="Y292" i="1"/>
  <c r="W292" i="1"/>
  <c r="U292" i="1"/>
  <c r="S292" i="1"/>
  <c r="Q292" i="1"/>
  <c r="O292" i="1"/>
  <c r="M292" i="1"/>
  <c r="K292" i="1"/>
  <c r="I292" i="1"/>
  <c r="G292" i="1"/>
  <c r="Y291" i="1"/>
  <c r="W291" i="1"/>
  <c r="U291" i="1"/>
  <c r="S291" i="1"/>
  <c r="Q291" i="1"/>
  <c r="E291" i="1"/>
  <c r="C291" i="1"/>
  <c r="Y290" i="1"/>
  <c r="W290" i="1"/>
  <c r="U290" i="1"/>
  <c r="S290" i="1"/>
  <c r="Y289" i="1"/>
  <c r="W289" i="1"/>
  <c r="U289" i="1"/>
  <c r="S289" i="1"/>
  <c r="Q289" i="1"/>
  <c r="O289" i="1"/>
  <c r="M289" i="1"/>
  <c r="K289" i="1"/>
  <c r="E289" i="1"/>
  <c r="Y288" i="1"/>
  <c r="W288" i="1"/>
  <c r="I288" i="1"/>
  <c r="G288" i="1"/>
  <c r="E288" i="1"/>
  <c r="W287" i="1"/>
  <c r="U287" i="1"/>
  <c r="E287" i="1"/>
  <c r="C287" i="1"/>
  <c r="Y286" i="1"/>
  <c r="W286" i="1"/>
  <c r="U286" i="1"/>
  <c r="N286" i="1"/>
  <c r="Q120" i="6"/>
  <c r="R120" i="6"/>
  <c r="S120" i="6"/>
  <c r="T120" i="6"/>
  <c r="T166" i="1" s="1"/>
  <c r="U120" i="6"/>
  <c r="I120" i="6"/>
  <c r="J120" i="6"/>
  <c r="K120" i="6"/>
  <c r="K132" i="1" s="1"/>
  <c r="L120" i="6"/>
  <c r="M120" i="6"/>
  <c r="N120" i="6"/>
  <c r="O120" i="6"/>
  <c r="O132" i="1" s="1"/>
  <c r="P120" i="6"/>
  <c r="C120" i="6"/>
  <c r="D120" i="6"/>
  <c r="E120" i="6"/>
  <c r="E132" i="1" s="1"/>
  <c r="F120" i="6"/>
  <c r="G120" i="6"/>
  <c r="H120" i="6"/>
  <c r="B120" i="6"/>
  <c r="B166" i="1" s="1"/>
  <c r="X119" i="6"/>
  <c r="Y119" i="6"/>
  <c r="U119" i="6"/>
  <c r="V119" i="6"/>
  <c r="V165" i="1" s="1"/>
  <c r="W119" i="6"/>
  <c r="P119" i="6"/>
  <c r="Q119" i="6"/>
  <c r="R119" i="6"/>
  <c r="R165" i="1" s="1"/>
  <c r="S119" i="6"/>
  <c r="T119" i="6"/>
  <c r="I119" i="6"/>
  <c r="J119" i="6"/>
  <c r="J165" i="1" s="1"/>
  <c r="K119" i="6"/>
  <c r="L119" i="6"/>
  <c r="M119" i="6"/>
  <c r="N119" i="6"/>
  <c r="N165" i="1" s="1"/>
  <c r="O119" i="6"/>
  <c r="C119" i="6"/>
  <c r="D119" i="6"/>
  <c r="E119" i="6"/>
  <c r="E131" i="1" s="1"/>
  <c r="F119" i="6"/>
  <c r="G119" i="6"/>
  <c r="H119" i="6"/>
  <c r="B119" i="6"/>
  <c r="B165" i="1" s="1"/>
  <c r="Y118" i="6"/>
  <c r="Y343" i="1" s="1"/>
  <c r="W118" i="6"/>
  <c r="X118" i="6"/>
  <c r="S118" i="6"/>
  <c r="S130" i="1" s="1"/>
  <c r="T118" i="6"/>
  <c r="T343" i="1" s="1"/>
  <c r="U118" i="6"/>
  <c r="V118" i="6"/>
  <c r="N118" i="6"/>
  <c r="N164" i="1" s="1"/>
  <c r="O118" i="6"/>
  <c r="O343" i="1" s="1"/>
  <c r="P118" i="6"/>
  <c r="Q118" i="6"/>
  <c r="R118" i="6"/>
  <c r="R309" i="1" s="1"/>
  <c r="L118" i="6"/>
  <c r="L343" i="1" s="1"/>
  <c r="M118" i="6"/>
  <c r="I118" i="6"/>
  <c r="J118" i="6"/>
  <c r="J309" i="1" s="1"/>
  <c r="K118" i="6"/>
  <c r="K343" i="1" s="1"/>
  <c r="F118" i="6"/>
  <c r="G118" i="6"/>
  <c r="H118" i="6"/>
  <c r="H309" i="1" s="1"/>
  <c r="C118" i="6"/>
  <c r="C343" i="1" s="1"/>
  <c r="D118" i="6"/>
  <c r="E118" i="6"/>
  <c r="B118" i="6"/>
  <c r="B309" i="1" s="1"/>
  <c r="Y117" i="6"/>
  <c r="Y342" i="1" s="1"/>
  <c r="V117" i="6"/>
  <c r="W117" i="6"/>
  <c r="X117" i="6"/>
  <c r="X308" i="1" s="1"/>
  <c r="R117" i="6"/>
  <c r="R342" i="1" s="1"/>
  <c r="S117" i="6"/>
  <c r="T117" i="6"/>
  <c r="U117" i="6"/>
  <c r="U308" i="1" s="1"/>
  <c r="N117" i="6"/>
  <c r="N342" i="1" s="1"/>
  <c r="O117" i="6"/>
  <c r="P117" i="6"/>
  <c r="Q117" i="6"/>
  <c r="Q308" i="1" s="1"/>
  <c r="J117" i="6"/>
  <c r="J342" i="1" s="1"/>
  <c r="K117" i="6"/>
  <c r="L117" i="6"/>
  <c r="M117" i="6"/>
  <c r="M308" i="1" s="1"/>
  <c r="G117" i="6"/>
  <c r="G342" i="1" s="1"/>
  <c r="H117" i="6"/>
  <c r="I117" i="6"/>
  <c r="C117" i="6"/>
  <c r="C308" i="1" s="1"/>
  <c r="D117" i="6"/>
  <c r="D342" i="1" s="1"/>
  <c r="E117" i="6"/>
  <c r="F117" i="6"/>
  <c r="B117" i="6"/>
  <c r="B308" i="1" s="1"/>
  <c r="T116" i="6"/>
  <c r="T341" i="1" s="1"/>
  <c r="U116" i="6"/>
  <c r="V116" i="6"/>
  <c r="W116" i="6"/>
  <c r="W307" i="1" s="1"/>
  <c r="X116" i="6"/>
  <c r="X273" i="1" s="1"/>
  <c r="Y116" i="6"/>
  <c r="Q116" i="6"/>
  <c r="R116" i="6"/>
  <c r="R307" i="1" s="1"/>
  <c r="S116" i="6"/>
  <c r="M116" i="6"/>
  <c r="N116" i="6"/>
  <c r="O116" i="6"/>
  <c r="O307" i="1" s="1"/>
  <c r="P116" i="6"/>
  <c r="J116" i="6"/>
  <c r="K116" i="6"/>
  <c r="L116" i="6"/>
  <c r="L307" i="1" s="1"/>
  <c r="C116" i="6"/>
  <c r="D116" i="6"/>
  <c r="E116" i="6"/>
  <c r="F116" i="6"/>
  <c r="F307" i="1" s="1"/>
  <c r="G116" i="6"/>
  <c r="H116" i="6"/>
  <c r="I116" i="6"/>
  <c r="X115" i="6"/>
  <c r="X306" i="1" s="1"/>
  <c r="Y115" i="6"/>
  <c r="B116" i="6"/>
  <c r="T115" i="6"/>
  <c r="U115" i="6"/>
  <c r="U306" i="1" s="1"/>
  <c r="V115" i="6"/>
  <c r="W115" i="6"/>
  <c r="P115" i="6"/>
  <c r="Q115" i="6"/>
  <c r="Q306" i="1" s="1"/>
  <c r="R115" i="6"/>
  <c r="S115" i="6"/>
  <c r="K115" i="6"/>
  <c r="L115" i="6"/>
  <c r="L306" i="1" s="1"/>
  <c r="M115" i="6"/>
  <c r="N115" i="6"/>
  <c r="O115" i="6"/>
  <c r="C115" i="6"/>
  <c r="C306" i="1" s="1"/>
  <c r="D115" i="6"/>
  <c r="E115" i="6"/>
  <c r="F115" i="6"/>
  <c r="G115" i="6"/>
  <c r="G306" i="1" s="1"/>
  <c r="H115" i="6"/>
  <c r="I115" i="6"/>
  <c r="J115" i="6"/>
  <c r="U114" i="6"/>
  <c r="U305" i="1" s="1"/>
  <c r="V114" i="6"/>
  <c r="W114" i="6"/>
  <c r="X114" i="6"/>
  <c r="Y114" i="6"/>
  <c r="B115" i="6"/>
  <c r="N114" i="6"/>
  <c r="O114" i="6"/>
  <c r="P114" i="6"/>
  <c r="P305" i="1" s="1"/>
  <c r="Q114" i="6"/>
  <c r="R114" i="6"/>
  <c r="S114" i="6"/>
  <c r="T114" i="6"/>
  <c r="H114" i="6"/>
  <c r="I114" i="6"/>
  <c r="J114" i="6"/>
  <c r="K114" i="6"/>
  <c r="K305" i="1" s="1"/>
  <c r="L114" i="6"/>
  <c r="M114" i="6"/>
  <c r="C114" i="6"/>
  <c r="D114" i="6"/>
  <c r="E114" i="6"/>
  <c r="F114" i="6"/>
  <c r="G114" i="6"/>
  <c r="V113" i="6"/>
  <c r="V304" i="1" s="1"/>
  <c r="W113" i="6"/>
  <c r="X113" i="6"/>
  <c r="Y113" i="6"/>
  <c r="B114" i="6"/>
  <c r="S113" i="6"/>
  <c r="T113" i="6"/>
  <c r="U113" i="6"/>
  <c r="N113" i="6"/>
  <c r="N304" i="1" s="1"/>
  <c r="O113" i="6"/>
  <c r="P113" i="6"/>
  <c r="Q113" i="6"/>
  <c r="R113" i="6"/>
  <c r="R304" i="1" s="1"/>
  <c r="J113" i="6"/>
  <c r="K113" i="6"/>
  <c r="L113" i="6"/>
  <c r="M113" i="6"/>
  <c r="C113" i="6"/>
  <c r="D113" i="6"/>
  <c r="E113" i="6"/>
  <c r="F113" i="6"/>
  <c r="G113" i="6"/>
  <c r="H113" i="6"/>
  <c r="I113" i="6"/>
  <c r="W112" i="6"/>
  <c r="W303" i="1" s="1"/>
  <c r="X112" i="6"/>
  <c r="Y112" i="6"/>
  <c r="B113" i="6"/>
  <c r="S112" i="6"/>
  <c r="S303" i="1" s="1"/>
  <c r="T112" i="6"/>
  <c r="U112" i="6"/>
  <c r="V112" i="6"/>
  <c r="P112" i="6"/>
  <c r="Q112" i="6"/>
  <c r="R112" i="6"/>
  <c r="L112" i="6"/>
  <c r="M112" i="6"/>
  <c r="N112" i="6"/>
  <c r="O112" i="6"/>
  <c r="I112" i="6"/>
  <c r="J112" i="6"/>
  <c r="J303" i="1" s="1"/>
  <c r="K112" i="6"/>
  <c r="K192" i="1" s="1"/>
  <c r="F112" i="6"/>
  <c r="G112" i="6"/>
  <c r="H112" i="6"/>
  <c r="H303" i="1" s="1"/>
  <c r="C112" i="6"/>
  <c r="D112" i="6"/>
  <c r="E112" i="6"/>
  <c r="X111" i="6"/>
  <c r="Y111" i="6"/>
  <c r="Y191" i="1" s="1"/>
  <c r="B112" i="6"/>
  <c r="S111" i="6"/>
  <c r="T111" i="6"/>
  <c r="U111" i="6"/>
  <c r="V111" i="6"/>
  <c r="W111" i="6"/>
  <c r="O111" i="6"/>
  <c r="O302" i="1" s="1"/>
  <c r="P111" i="6"/>
  <c r="Q111" i="6"/>
  <c r="R111" i="6"/>
  <c r="L111" i="6"/>
  <c r="L302" i="1" s="1"/>
  <c r="M111" i="6"/>
  <c r="N111" i="6"/>
  <c r="I111" i="6"/>
  <c r="J111" i="6"/>
  <c r="K111" i="6"/>
  <c r="K191" i="1" s="1"/>
  <c r="C111" i="6"/>
  <c r="D111" i="6"/>
  <c r="E111" i="6"/>
  <c r="F111" i="6"/>
  <c r="G111" i="6"/>
  <c r="H111" i="6"/>
  <c r="B111" i="6"/>
  <c r="B302" i="1" s="1"/>
  <c r="Y110" i="6"/>
  <c r="Y190" i="1" s="1"/>
  <c r="X110" i="6"/>
  <c r="U110" i="6"/>
  <c r="V110" i="6"/>
  <c r="V301" i="1" s="1"/>
  <c r="W110" i="6"/>
  <c r="Q110" i="6"/>
  <c r="R110" i="6"/>
  <c r="S110" i="6"/>
  <c r="T110" i="6"/>
  <c r="T190" i="1" s="1"/>
  <c r="K110" i="6"/>
  <c r="L110" i="6"/>
  <c r="M110" i="6"/>
  <c r="N110" i="6"/>
  <c r="O110" i="6"/>
  <c r="P110" i="6"/>
  <c r="C110" i="6"/>
  <c r="C301" i="1" s="1"/>
  <c r="D110" i="6"/>
  <c r="E110" i="6"/>
  <c r="F110" i="6"/>
  <c r="G110" i="6"/>
  <c r="G301" i="1" s="1"/>
  <c r="H110" i="6"/>
  <c r="I110" i="6"/>
  <c r="J110" i="6"/>
  <c r="B110" i="6"/>
  <c r="Y105" i="6"/>
  <c r="X105" i="6"/>
  <c r="W105" i="6"/>
  <c r="V105" i="6"/>
  <c r="U105" i="6"/>
  <c r="T105" i="6"/>
  <c r="S105" i="6"/>
  <c r="R105" i="6"/>
  <c r="Q105" i="6"/>
  <c r="P105" i="6"/>
  <c r="O105" i="6"/>
  <c r="N105" i="6"/>
  <c r="M105" i="6"/>
  <c r="L105" i="6"/>
  <c r="K105" i="6"/>
  <c r="J105" i="6"/>
  <c r="I105" i="6"/>
  <c r="H105" i="6"/>
  <c r="G105" i="6"/>
  <c r="F105" i="6"/>
  <c r="E105" i="6"/>
  <c r="D105" i="6"/>
  <c r="C105" i="6"/>
  <c r="Y104" i="6"/>
  <c r="B105" i="6"/>
  <c r="W104" i="6"/>
  <c r="X104" i="6"/>
  <c r="U104" i="6"/>
  <c r="V104" i="6"/>
  <c r="S104" i="6"/>
  <c r="T104" i="6"/>
  <c r="Q104" i="6"/>
  <c r="R104" i="6"/>
  <c r="O104" i="6"/>
  <c r="P104" i="6"/>
  <c r="M104" i="6"/>
  <c r="N104" i="6"/>
  <c r="K104" i="6"/>
  <c r="L104" i="6"/>
  <c r="I104" i="6"/>
  <c r="J104" i="6"/>
  <c r="G104" i="6"/>
  <c r="H104" i="6"/>
  <c r="E104" i="6"/>
  <c r="F104" i="6"/>
  <c r="C104" i="6"/>
  <c r="D104" i="6"/>
  <c r="X103" i="6"/>
  <c r="Y103" i="6"/>
  <c r="B104" i="6"/>
  <c r="U103" i="6"/>
  <c r="V103" i="6"/>
  <c r="W103" i="6"/>
  <c r="R103" i="6"/>
  <c r="S103" i="6"/>
  <c r="T103" i="6"/>
  <c r="O103" i="6"/>
  <c r="P103" i="6"/>
  <c r="Q103" i="6"/>
  <c r="L103" i="6"/>
  <c r="M103" i="6"/>
  <c r="N103" i="6"/>
  <c r="I103" i="6"/>
  <c r="J103" i="6"/>
  <c r="K103" i="6"/>
  <c r="F103" i="6"/>
  <c r="G103" i="6"/>
  <c r="H103" i="6"/>
  <c r="C103" i="6"/>
  <c r="D103" i="6"/>
  <c r="E103" i="6"/>
  <c r="W102" i="6"/>
  <c r="X102" i="6"/>
  <c r="Y102" i="6"/>
  <c r="B103" i="6"/>
  <c r="S102" i="6"/>
  <c r="T102" i="6"/>
  <c r="U102" i="6"/>
  <c r="V102" i="6"/>
  <c r="P102" i="6"/>
  <c r="Q102" i="6"/>
  <c r="R102" i="6"/>
  <c r="M102" i="6"/>
  <c r="N102" i="6"/>
  <c r="O102" i="6"/>
  <c r="J102" i="6"/>
  <c r="K102" i="6"/>
  <c r="L102" i="6"/>
  <c r="F102" i="6"/>
  <c r="G102" i="6"/>
  <c r="H102" i="6"/>
  <c r="I102" i="6"/>
  <c r="C102" i="6"/>
  <c r="D102" i="6"/>
  <c r="E102" i="6"/>
  <c r="W101" i="6"/>
  <c r="X101" i="6"/>
  <c r="Y101" i="6"/>
  <c r="B102" i="6"/>
  <c r="S101" i="6"/>
  <c r="T101" i="6"/>
  <c r="U101" i="6"/>
  <c r="V101" i="6"/>
  <c r="O101" i="6"/>
  <c r="P101" i="6"/>
  <c r="Q101" i="6"/>
  <c r="R101" i="6"/>
  <c r="K101" i="6"/>
  <c r="L101" i="6"/>
  <c r="M101" i="6"/>
  <c r="N101" i="6"/>
  <c r="G101" i="6"/>
  <c r="H101" i="6"/>
  <c r="I101" i="6"/>
  <c r="J101" i="6"/>
  <c r="D101" i="6"/>
  <c r="E101" i="6"/>
  <c r="F101" i="6"/>
  <c r="B101" i="6"/>
  <c r="C101" i="6"/>
  <c r="Y100" i="6"/>
  <c r="T100" i="6"/>
  <c r="U100" i="6"/>
  <c r="V100" i="6"/>
  <c r="W100" i="6"/>
  <c r="X100" i="6"/>
  <c r="P100" i="6"/>
  <c r="Q100" i="6"/>
  <c r="R100" i="6"/>
  <c r="S100" i="6"/>
  <c r="K100" i="6"/>
  <c r="L100" i="6"/>
  <c r="M100" i="6"/>
  <c r="N100" i="6"/>
  <c r="O100" i="6"/>
  <c r="G100" i="6"/>
  <c r="H100" i="6"/>
  <c r="H797" i="12" s="1"/>
  <c r="I100" i="6"/>
  <c r="J100" i="6"/>
  <c r="C100" i="6"/>
  <c r="D100" i="6"/>
  <c r="E100" i="6"/>
  <c r="F100" i="6"/>
  <c r="W99" i="6"/>
  <c r="X99" i="6"/>
  <c r="Y99" i="6"/>
  <c r="B100" i="6"/>
  <c r="S99" i="6"/>
  <c r="T99" i="6"/>
  <c r="U99" i="6"/>
  <c r="V99" i="6"/>
  <c r="O99" i="6"/>
  <c r="P99" i="6"/>
  <c r="Q99" i="6"/>
  <c r="R99" i="6"/>
  <c r="I99" i="6"/>
  <c r="J99" i="6"/>
  <c r="K99" i="6"/>
  <c r="L99" i="6"/>
  <c r="M99" i="6"/>
  <c r="N99" i="6"/>
  <c r="C99" i="6"/>
  <c r="D99" i="6"/>
  <c r="E99" i="6"/>
  <c r="F99" i="6"/>
  <c r="G99" i="6"/>
  <c r="H99" i="6"/>
  <c r="V98" i="6"/>
  <c r="W98" i="6"/>
  <c r="X98" i="6"/>
  <c r="Y98" i="6"/>
  <c r="B99" i="6"/>
  <c r="P98" i="6"/>
  <c r="Q98" i="6"/>
  <c r="R98" i="6"/>
  <c r="S98" i="6"/>
  <c r="T98" i="6"/>
  <c r="U98" i="6"/>
  <c r="J98" i="6"/>
  <c r="K98" i="6"/>
  <c r="L98" i="6"/>
  <c r="M98" i="6"/>
  <c r="N98" i="6"/>
  <c r="O98" i="6"/>
  <c r="C98" i="6"/>
  <c r="D98" i="6"/>
  <c r="E98" i="6"/>
  <c r="F98" i="6"/>
  <c r="G98" i="6"/>
  <c r="H98" i="6"/>
  <c r="I98" i="6"/>
  <c r="B98" i="6"/>
  <c r="S97" i="6"/>
  <c r="T97" i="6"/>
  <c r="U97" i="6"/>
  <c r="V97" i="6"/>
  <c r="W97" i="6"/>
  <c r="X97" i="6"/>
  <c r="Y97" i="6"/>
  <c r="O97" i="6"/>
  <c r="P97" i="6"/>
  <c r="Q97" i="6"/>
  <c r="R97" i="6"/>
  <c r="K97" i="6"/>
  <c r="L97" i="6"/>
  <c r="M97" i="6"/>
  <c r="N97" i="6"/>
  <c r="H97" i="6"/>
  <c r="I97" i="6"/>
  <c r="J97" i="6"/>
  <c r="C97" i="6"/>
  <c r="D97" i="6"/>
  <c r="E97" i="6"/>
  <c r="F97" i="6"/>
  <c r="G97" i="6"/>
  <c r="V96" i="6"/>
  <c r="W96" i="6"/>
  <c r="X96" i="6"/>
  <c r="Y96" i="6"/>
  <c r="B97" i="6"/>
  <c r="P96" i="6"/>
  <c r="Q96" i="6"/>
  <c r="R96" i="6"/>
  <c r="S96" i="6"/>
  <c r="T96" i="6"/>
  <c r="U96" i="6"/>
  <c r="L96" i="6"/>
  <c r="M96" i="6"/>
  <c r="N96" i="6"/>
  <c r="O96" i="6"/>
  <c r="G96" i="6"/>
  <c r="H96" i="6"/>
  <c r="I96" i="6"/>
  <c r="J96" i="6"/>
  <c r="K96" i="6"/>
  <c r="C96" i="6"/>
  <c r="D96" i="6"/>
  <c r="E96" i="6"/>
  <c r="F96" i="6"/>
  <c r="B96" i="6"/>
  <c r="X95" i="6"/>
  <c r="Y95" i="6"/>
  <c r="S95" i="6"/>
  <c r="T95" i="6"/>
  <c r="U95" i="6"/>
  <c r="V95" i="6"/>
  <c r="W95" i="6"/>
  <c r="O95" i="6"/>
  <c r="P95" i="6"/>
  <c r="Q95" i="6"/>
  <c r="R95" i="6"/>
  <c r="K95" i="6"/>
  <c r="L95" i="6"/>
  <c r="M95" i="6"/>
  <c r="N95" i="6"/>
  <c r="G95" i="6"/>
  <c r="H95" i="6"/>
  <c r="I95" i="6"/>
  <c r="J95" i="6"/>
  <c r="C95" i="6"/>
  <c r="D95" i="6"/>
  <c r="E95" i="6"/>
  <c r="F95" i="6"/>
  <c r="U94" i="6"/>
  <c r="V94" i="6"/>
  <c r="W94" i="6"/>
  <c r="X94" i="6"/>
  <c r="Y94" i="6"/>
  <c r="B95" i="6"/>
  <c r="Q94" i="6"/>
  <c r="R94" i="6"/>
  <c r="S94" i="6"/>
  <c r="T94" i="6"/>
  <c r="L94" i="6"/>
  <c r="M94" i="6"/>
  <c r="N94" i="6"/>
  <c r="O94" i="6"/>
  <c r="P94" i="6"/>
  <c r="J94" i="6"/>
  <c r="K94" i="6"/>
  <c r="G94" i="6"/>
  <c r="H94" i="6"/>
  <c r="I94" i="6"/>
  <c r="E94" i="6"/>
  <c r="F94" i="6"/>
  <c r="C94" i="6"/>
  <c r="D94" i="6"/>
  <c r="B94" i="6"/>
  <c r="Y93" i="6"/>
  <c r="W93" i="6"/>
  <c r="X93" i="6"/>
  <c r="T93" i="6"/>
  <c r="U93" i="6"/>
  <c r="V93" i="6"/>
  <c r="Q93" i="6"/>
  <c r="R93" i="6"/>
  <c r="S93" i="6"/>
  <c r="N93" i="6"/>
  <c r="O93" i="6"/>
  <c r="P93" i="6"/>
  <c r="K93" i="6"/>
  <c r="L93" i="6"/>
  <c r="M93" i="6"/>
  <c r="I93" i="6"/>
  <c r="J93" i="6"/>
  <c r="F93" i="6"/>
  <c r="G93" i="6"/>
  <c r="H93" i="6"/>
  <c r="C93" i="6"/>
  <c r="D93" i="6"/>
  <c r="E93" i="6"/>
  <c r="B93" i="6"/>
  <c r="Y92" i="6"/>
  <c r="W92" i="6"/>
  <c r="X92" i="6"/>
  <c r="T92" i="6"/>
  <c r="U92" i="6"/>
  <c r="V92" i="6"/>
  <c r="Q92" i="6"/>
  <c r="R92" i="6"/>
  <c r="S92" i="6"/>
  <c r="N92" i="6"/>
  <c r="O92" i="6"/>
  <c r="P92" i="6"/>
  <c r="K92" i="6"/>
  <c r="L92" i="6"/>
  <c r="M92" i="6"/>
  <c r="G92" i="6"/>
  <c r="H92" i="6"/>
  <c r="I92" i="6"/>
  <c r="J92" i="6"/>
  <c r="C92" i="6"/>
  <c r="D92" i="6"/>
  <c r="E92" i="6"/>
  <c r="F92" i="6"/>
  <c r="B92" i="6"/>
  <c r="Y91" i="6"/>
  <c r="U91" i="6"/>
  <c r="V91" i="6"/>
  <c r="W91" i="6"/>
  <c r="X91" i="6"/>
  <c r="Q91" i="6"/>
  <c r="R91" i="6"/>
  <c r="S91" i="6"/>
  <c r="T91" i="6"/>
  <c r="M91" i="6"/>
  <c r="N91" i="6"/>
  <c r="O91" i="6"/>
  <c r="P91" i="6"/>
  <c r="J91" i="6"/>
  <c r="K91" i="6"/>
  <c r="L91" i="6"/>
  <c r="C91" i="6"/>
  <c r="D91" i="6"/>
  <c r="E91" i="6"/>
  <c r="F91" i="6"/>
  <c r="G91" i="6"/>
  <c r="H91" i="6"/>
  <c r="I91" i="6"/>
  <c r="B91" i="6"/>
  <c r="X90" i="6"/>
  <c r="Y90" i="6"/>
  <c r="S90" i="6"/>
  <c r="T90" i="6"/>
  <c r="U90" i="6"/>
  <c r="V90" i="6"/>
  <c r="W90" i="6"/>
  <c r="N90" i="6"/>
  <c r="O90" i="6"/>
  <c r="P90" i="6"/>
  <c r="Q90" i="6"/>
  <c r="R90" i="6"/>
  <c r="I90" i="6"/>
  <c r="J90" i="6"/>
  <c r="K90" i="6"/>
  <c r="L90" i="6"/>
  <c r="M90" i="6"/>
  <c r="C90" i="6"/>
  <c r="D90" i="6"/>
  <c r="E90" i="6"/>
  <c r="F90" i="6"/>
  <c r="G90" i="6"/>
  <c r="H90" i="6"/>
  <c r="B90" i="6"/>
  <c r="Y89" i="6"/>
  <c r="V89" i="6"/>
  <c r="W89" i="6"/>
  <c r="X89" i="6"/>
  <c r="S89" i="6"/>
  <c r="T89" i="6"/>
  <c r="U89" i="6"/>
  <c r="M89" i="6"/>
  <c r="N89" i="6"/>
  <c r="O89" i="6"/>
  <c r="P89" i="6"/>
  <c r="Q89" i="6"/>
  <c r="R89" i="6"/>
  <c r="C89" i="6"/>
  <c r="D89" i="6"/>
  <c r="E89" i="6"/>
  <c r="F89" i="6"/>
  <c r="G89" i="6"/>
  <c r="H89" i="6"/>
  <c r="I89" i="6"/>
  <c r="J89" i="6"/>
  <c r="K89" i="6"/>
  <c r="L89" i="6"/>
  <c r="B89" i="6"/>
  <c r="Y88" i="6"/>
  <c r="X88" i="6"/>
  <c r="U88" i="6"/>
  <c r="V88" i="6"/>
  <c r="W88" i="6"/>
  <c r="P88" i="6"/>
  <c r="Q88" i="6"/>
  <c r="R88" i="6"/>
  <c r="S88" i="6"/>
  <c r="T88" i="6"/>
  <c r="L88" i="6"/>
  <c r="M88" i="6"/>
  <c r="N88" i="6"/>
  <c r="O88" i="6"/>
  <c r="G88" i="6"/>
  <c r="H88" i="6"/>
  <c r="I88" i="6"/>
  <c r="J88" i="6"/>
  <c r="K88" i="6"/>
  <c r="C88" i="6"/>
  <c r="D88" i="6"/>
  <c r="E88" i="6"/>
  <c r="F88" i="6"/>
  <c r="B88" i="6"/>
  <c r="X87" i="6"/>
  <c r="Y87" i="6"/>
  <c r="S87" i="6"/>
  <c r="T87" i="6"/>
  <c r="U87" i="6"/>
  <c r="V87" i="6"/>
  <c r="W87" i="6"/>
  <c r="N87" i="6"/>
  <c r="O87" i="6"/>
  <c r="P87" i="6"/>
  <c r="Q87" i="6"/>
  <c r="R87" i="6"/>
  <c r="I87" i="6"/>
  <c r="J87" i="6"/>
  <c r="K87" i="6"/>
  <c r="L87" i="6"/>
  <c r="M87" i="6"/>
  <c r="C87" i="6"/>
  <c r="D87" i="6"/>
  <c r="E87" i="6"/>
  <c r="F87" i="6"/>
  <c r="G87" i="6"/>
  <c r="H87" i="6"/>
  <c r="B87" i="6"/>
  <c r="V86" i="6"/>
  <c r="W86" i="6"/>
  <c r="X86" i="6"/>
  <c r="Y86" i="6"/>
  <c r="Q86" i="6"/>
  <c r="R86" i="6"/>
  <c r="S86" i="6"/>
  <c r="T86" i="6"/>
  <c r="U86" i="6"/>
  <c r="M86" i="6"/>
  <c r="N86" i="6"/>
  <c r="O86" i="6"/>
  <c r="P86" i="6"/>
  <c r="J86" i="6"/>
  <c r="K86" i="6"/>
  <c r="L86" i="6"/>
  <c r="F86" i="6"/>
  <c r="G86" i="6"/>
  <c r="H86" i="6"/>
  <c r="I86" i="6"/>
  <c r="C86" i="6"/>
  <c r="D86" i="6"/>
  <c r="E86" i="6"/>
  <c r="V85" i="6"/>
  <c r="W85" i="6"/>
  <c r="X85" i="6"/>
  <c r="Y85" i="6"/>
  <c r="B86" i="6"/>
  <c r="P85" i="6"/>
  <c r="Q85" i="6"/>
  <c r="R85" i="6"/>
  <c r="S85" i="6"/>
  <c r="T85" i="6"/>
  <c r="U85" i="6"/>
  <c r="J85" i="6"/>
  <c r="K85" i="6"/>
  <c r="L85" i="6"/>
  <c r="M85" i="6"/>
  <c r="N85" i="6"/>
  <c r="O85" i="6"/>
  <c r="C85" i="6"/>
  <c r="D85" i="6"/>
  <c r="E85" i="6"/>
  <c r="F85" i="6"/>
  <c r="G85" i="6"/>
  <c r="H85" i="6"/>
  <c r="I85" i="6"/>
  <c r="B85" i="6"/>
  <c r="H790" i="12"/>
  <c r="C569" i="1"/>
  <c r="Q574" i="1"/>
  <c r="N577" i="1"/>
  <c r="K582" i="1"/>
  <c r="D803" i="1"/>
  <c r="K804" i="1"/>
  <c r="D190" i="1"/>
  <c r="P234" i="1"/>
  <c r="L235" i="1"/>
  <c r="V235" i="1"/>
  <c r="B236" i="1"/>
  <c r="I193" i="1"/>
  <c r="E193" i="1"/>
  <c r="L236" i="1"/>
  <c r="Q193" i="1"/>
  <c r="U193" i="1"/>
  <c r="Y193" i="1"/>
  <c r="G194" i="1"/>
  <c r="C194" i="1"/>
  <c r="J237" i="1"/>
  <c r="S194" i="1"/>
  <c r="O194" i="1"/>
  <c r="X237" i="1"/>
  <c r="J238" i="1"/>
  <c r="F238" i="1"/>
  <c r="O195" i="1"/>
  <c r="K195" i="1"/>
  <c r="P238" i="1"/>
  <c r="T238" i="1"/>
  <c r="I196" i="1"/>
  <c r="E196" i="1"/>
  <c r="K196" i="1"/>
  <c r="N239" i="1"/>
  <c r="Q273" i="1"/>
  <c r="V273" i="1"/>
  <c r="T239" i="1"/>
  <c r="F342" i="1"/>
  <c r="F240" i="1"/>
  <c r="D240" i="1"/>
  <c r="I342" i="1"/>
  <c r="I197" i="1"/>
  <c r="L342" i="1"/>
  <c r="L240" i="1"/>
  <c r="P342" i="1"/>
  <c r="P240" i="1"/>
  <c r="N240" i="1"/>
  <c r="T342" i="1"/>
  <c r="T240" i="1"/>
  <c r="R240" i="1"/>
  <c r="W342" i="1"/>
  <c r="W197" i="1"/>
  <c r="E343" i="1"/>
  <c r="E198" i="1"/>
  <c r="G343" i="1"/>
  <c r="G198" i="1"/>
  <c r="K198" i="1"/>
  <c r="I343" i="1"/>
  <c r="I198" i="1"/>
  <c r="L241" i="1"/>
  <c r="Q343" i="1"/>
  <c r="Q198" i="1"/>
  <c r="V343" i="1"/>
  <c r="V241" i="1"/>
  <c r="T241" i="1"/>
  <c r="X343" i="1"/>
  <c r="X241" i="1"/>
  <c r="Y198" i="1"/>
  <c r="H344" i="1"/>
  <c r="H242" i="1"/>
  <c r="F344" i="1"/>
  <c r="F242" i="1"/>
  <c r="D344" i="1"/>
  <c r="D242" i="1"/>
  <c r="O344" i="1"/>
  <c r="O199" i="1"/>
  <c r="M344" i="1"/>
  <c r="M199" i="1"/>
  <c r="K344" i="1"/>
  <c r="K199" i="1"/>
  <c r="I344" i="1"/>
  <c r="I199" i="1"/>
  <c r="S344" i="1"/>
  <c r="S199" i="1"/>
  <c r="Q344" i="1"/>
  <c r="Q199" i="1"/>
  <c r="W344" i="1"/>
  <c r="W199" i="1"/>
  <c r="U344" i="1"/>
  <c r="U199" i="1"/>
  <c r="X344" i="1"/>
  <c r="X242" i="1"/>
  <c r="H345" i="1"/>
  <c r="H277" i="1"/>
  <c r="H243" i="1"/>
  <c r="H166" i="1"/>
  <c r="F345" i="1"/>
  <c r="F277" i="1"/>
  <c r="F243" i="1"/>
  <c r="F166" i="1"/>
  <c r="D345" i="1"/>
  <c r="D277" i="1"/>
  <c r="D243" i="1"/>
  <c r="D166" i="1"/>
  <c r="P345" i="1"/>
  <c r="P277" i="1"/>
  <c r="P243" i="1"/>
  <c r="P166" i="1"/>
  <c r="N345" i="1"/>
  <c r="N277" i="1"/>
  <c r="N243" i="1"/>
  <c r="N166" i="1"/>
  <c r="L345" i="1"/>
  <c r="L277" i="1"/>
  <c r="L243" i="1"/>
  <c r="L166" i="1"/>
  <c r="J345" i="1"/>
  <c r="J277" i="1"/>
  <c r="J243" i="1"/>
  <c r="J166" i="1"/>
  <c r="U345" i="1"/>
  <c r="U277" i="1"/>
  <c r="U200" i="1"/>
  <c r="U132" i="1"/>
  <c r="S345" i="1"/>
  <c r="S277" i="1"/>
  <c r="S200" i="1"/>
  <c r="S132" i="1"/>
  <c r="Q345" i="1"/>
  <c r="Q277" i="1"/>
  <c r="Q200" i="1"/>
  <c r="Q132" i="1"/>
  <c r="M575" i="1"/>
  <c r="X580" i="1"/>
  <c r="G584" i="1"/>
  <c r="B335" i="1"/>
  <c r="M301" i="1"/>
  <c r="S301" i="1"/>
  <c r="E302" i="1"/>
  <c r="J302" i="1"/>
  <c r="T302" i="1"/>
  <c r="X302" i="1"/>
  <c r="M303" i="1"/>
  <c r="P303" i="1"/>
  <c r="F304" i="1"/>
  <c r="M304" i="1"/>
  <c r="B305" i="1"/>
  <c r="X304" i="1"/>
  <c r="F305" i="1"/>
  <c r="D305" i="1"/>
  <c r="M305" i="1"/>
  <c r="I305" i="1"/>
  <c r="T305" i="1"/>
  <c r="R305" i="1"/>
  <c r="N305" i="1"/>
  <c r="Y305" i="1"/>
  <c r="W305" i="1"/>
  <c r="W160" i="1"/>
  <c r="U160" i="1"/>
  <c r="I306" i="1"/>
  <c r="I161" i="1"/>
  <c r="G161" i="1"/>
  <c r="E306" i="1"/>
  <c r="E161" i="1"/>
  <c r="C161" i="1"/>
  <c r="N306" i="1"/>
  <c r="N195" i="1"/>
  <c r="L195" i="1"/>
  <c r="S306" i="1"/>
  <c r="S161" i="1"/>
  <c r="Q161" i="1"/>
  <c r="W306" i="1"/>
  <c r="W161" i="1"/>
  <c r="U161" i="1"/>
  <c r="B307" i="1"/>
  <c r="B196" i="1"/>
  <c r="X195" i="1"/>
  <c r="H307" i="1"/>
  <c r="H196" i="1"/>
  <c r="F196" i="1"/>
  <c r="D307" i="1"/>
  <c r="D196" i="1"/>
  <c r="L196" i="1"/>
  <c r="J307" i="1"/>
  <c r="J196" i="1"/>
  <c r="O162" i="1"/>
  <c r="M307" i="1"/>
  <c r="M162" i="1"/>
  <c r="R196" i="1"/>
  <c r="Y307" i="1"/>
  <c r="Y162" i="1"/>
  <c r="W162" i="1"/>
  <c r="U307" i="1"/>
  <c r="U162" i="1"/>
  <c r="B197" i="1"/>
  <c r="E308" i="1"/>
  <c r="E163" i="1"/>
  <c r="C163" i="1"/>
  <c r="H308" i="1"/>
  <c r="H197" i="1"/>
  <c r="M163" i="1"/>
  <c r="K308" i="1"/>
  <c r="K163" i="1"/>
  <c r="Q163" i="1"/>
  <c r="O308" i="1"/>
  <c r="O163" i="1"/>
  <c r="U163" i="1"/>
  <c r="S308" i="1"/>
  <c r="S163" i="1"/>
  <c r="X197" i="1"/>
  <c r="V308" i="1"/>
  <c r="V197" i="1"/>
  <c r="B198" i="1"/>
  <c r="D309" i="1"/>
  <c r="D198" i="1"/>
  <c r="H198" i="1"/>
  <c r="F309" i="1"/>
  <c r="F198" i="1"/>
  <c r="J198" i="1"/>
  <c r="M309" i="1"/>
  <c r="M164" i="1"/>
  <c r="R198" i="1"/>
  <c r="P309" i="1"/>
  <c r="P198" i="1"/>
  <c r="N275" i="1"/>
  <c r="N241" i="1"/>
  <c r="U343" i="1"/>
  <c r="U275" i="1"/>
  <c r="U198" i="1"/>
  <c r="U130" i="1"/>
  <c r="S275" i="1"/>
  <c r="S198" i="1"/>
  <c r="W343" i="1"/>
  <c r="W275" i="1"/>
  <c r="W198" i="1"/>
  <c r="W130" i="1"/>
  <c r="B276" i="1"/>
  <c r="B242" i="1"/>
  <c r="G344" i="1"/>
  <c r="G276" i="1"/>
  <c r="G199" i="1"/>
  <c r="G131" i="1"/>
  <c r="E276" i="1"/>
  <c r="E199" i="1"/>
  <c r="C344" i="1"/>
  <c r="C276" i="1"/>
  <c r="C199" i="1"/>
  <c r="C131" i="1"/>
  <c r="N276" i="1"/>
  <c r="N242" i="1"/>
  <c r="L344" i="1"/>
  <c r="L276" i="1"/>
  <c r="L242" i="1"/>
  <c r="L165" i="1"/>
  <c r="J276" i="1"/>
  <c r="J242" i="1"/>
  <c r="T344" i="1"/>
  <c r="T276" i="1"/>
  <c r="T242" i="1"/>
  <c r="T165" i="1"/>
  <c r="R276" i="1"/>
  <c r="R242" i="1"/>
  <c r="P344" i="1"/>
  <c r="P276" i="1"/>
  <c r="P242" i="1"/>
  <c r="P165" i="1"/>
  <c r="V276" i="1"/>
  <c r="V242" i="1"/>
  <c r="Y344" i="1"/>
  <c r="Y276" i="1"/>
  <c r="Y199" i="1"/>
  <c r="Y131" i="1"/>
  <c r="B277" i="1"/>
  <c r="B243" i="1"/>
  <c r="G345" i="1"/>
  <c r="G277" i="1"/>
  <c r="G200" i="1"/>
  <c r="G132" i="1"/>
  <c r="E277" i="1"/>
  <c r="E200" i="1"/>
  <c r="C345" i="1"/>
  <c r="C277" i="1"/>
  <c r="C200" i="1"/>
  <c r="C132" i="1"/>
  <c r="O277" i="1"/>
  <c r="O200" i="1"/>
  <c r="M345" i="1"/>
  <c r="M277" i="1"/>
  <c r="M200" i="1"/>
  <c r="M132" i="1"/>
  <c r="K277" i="1"/>
  <c r="K200" i="1"/>
  <c r="I345" i="1"/>
  <c r="I277" i="1"/>
  <c r="I200" i="1"/>
  <c r="I132" i="1"/>
  <c r="T277" i="1"/>
  <c r="T243" i="1"/>
  <c r="R345" i="1"/>
  <c r="R277" i="1"/>
  <c r="R243" i="1"/>
  <c r="R166" i="1"/>
  <c r="T84" i="6"/>
  <c r="U84" i="6"/>
  <c r="V84" i="6"/>
  <c r="W84" i="6"/>
  <c r="X84" i="6"/>
  <c r="Y84" i="6"/>
  <c r="N84" i="6"/>
  <c r="O84" i="6"/>
  <c r="P84" i="6"/>
  <c r="Q84" i="6"/>
  <c r="R84" i="6"/>
  <c r="S84" i="6"/>
  <c r="H84" i="6"/>
  <c r="I84" i="6"/>
  <c r="J84" i="6"/>
  <c r="K84" i="6"/>
  <c r="L84" i="6"/>
  <c r="M84" i="6"/>
  <c r="C84" i="6"/>
  <c r="D84" i="6"/>
  <c r="E84" i="6"/>
  <c r="F84" i="6"/>
  <c r="G84" i="6"/>
  <c r="U83" i="6"/>
  <c r="V83" i="6"/>
  <c r="W83" i="6"/>
  <c r="X83" i="6"/>
  <c r="Y83" i="6"/>
  <c r="B84" i="6"/>
  <c r="P83" i="6"/>
  <c r="Q83" i="6"/>
  <c r="R83" i="6"/>
  <c r="S83" i="6"/>
  <c r="T83" i="6"/>
  <c r="L83" i="6"/>
  <c r="M83" i="6"/>
  <c r="N83" i="6"/>
  <c r="O83" i="6"/>
  <c r="H83" i="6"/>
  <c r="I83" i="6"/>
  <c r="J83" i="6"/>
  <c r="K83" i="6"/>
  <c r="C83" i="6"/>
  <c r="D83" i="6"/>
  <c r="E83" i="6"/>
  <c r="F83" i="6"/>
  <c r="G83" i="6"/>
  <c r="B83" i="6"/>
  <c r="T82" i="6"/>
  <c r="U82" i="6"/>
  <c r="V82" i="6"/>
  <c r="W82" i="6"/>
  <c r="X82" i="6"/>
  <c r="Y82" i="6"/>
  <c r="O82" i="6"/>
  <c r="P82" i="6"/>
  <c r="Q82" i="6"/>
  <c r="R82" i="6"/>
  <c r="S82" i="6"/>
  <c r="I82" i="6"/>
  <c r="J82" i="6"/>
  <c r="K82" i="6"/>
  <c r="L82" i="6"/>
  <c r="M82" i="6"/>
  <c r="N82" i="6"/>
  <c r="C82" i="6"/>
  <c r="D82" i="6"/>
  <c r="E82" i="6"/>
  <c r="F82" i="6"/>
  <c r="G82" i="6"/>
  <c r="H82" i="6"/>
  <c r="B82" i="6"/>
  <c r="S81" i="6"/>
  <c r="T81" i="6"/>
  <c r="U81" i="6"/>
  <c r="V81" i="6"/>
  <c r="W81" i="6"/>
  <c r="X81" i="6"/>
  <c r="Y81" i="6"/>
  <c r="M81" i="6"/>
  <c r="N81" i="6"/>
  <c r="O81" i="6"/>
  <c r="P81" i="6"/>
  <c r="Q81" i="6"/>
  <c r="R81" i="6"/>
  <c r="H81" i="6"/>
  <c r="I81" i="6"/>
  <c r="J81" i="6"/>
  <c r="K81" i="6"/>
  <c r="L81" i="6"/>
  <c r="C81" i="6"/>
  <c r="D81" i="6"/>
  <c r="E81" i="6"/>
  <c r="F81" i="6"/>
  <c r="G81" i="6"/>
  <c r="Y80" i="6"/>
  <c r="B81" i="6"/>
  <c r="U80" i="6"/>
  <c r="V80" i="6"/>
  <c r="W80" i="6"/>
  <c r="X80" i="6"/>
  <c r="R80" i="6"/>
  <c r="S80" i="6"/>
  <c r="T80" i="6"/>
  <c r="M80" i="6"/>
  <c r="N80" i="6"/>
  <c r="O80" i="6"/>
  <c r="P80" i="6"/>
  <c r="Q80" i="6"/>
  <c r="H80" i="6"/>
  <c r="I80" i="6"/>
  <c r="J80" i="6"/>
  <c r="K80" i="6"/>
  <c r="L80" i="6"/>
  <c r="C80" i="6"/>
  <c r="D80" i="6"/>
  <c r="E80" i="6"/>
  <c r="F80" i="6"/>
  <c r="G80" i="6"/>
  <c r="B80" i="6"/>
  <c r="U79" i="6"/>
  <c r="V79" i="6"/>
  <c r="W79" i="6"/>
  <c r="X79" i="6"/>
  <c r="Y79" i="6"/>
  <c r="Q79" i="6"/>
  <c r="R79" i="6"/>
  <c r="S79" i="6"/>
  <c r="T79" i="6"/>
  <c r="M79" i="6"/>
  <c r="N79" i="6"/>
  <c r="O79" i="6"/>
  <c r="P79" i="6"/>
  <c r="H79" i="6"/>
  <c r="I79" i="6"/>
  <c r="J79" i="6"/>
  <c r="K79" i="6"/>
  <c r="L79" i="6"/>
  <c r="C79" i="6"/>
  <c r="D79" i="6"/>
  <c r="E79" i="6"/>
  <c r="F79" i="6"/>
  <c r="G79" i="6"/>
  <c r="W78" i="6"/>
  <c r="X78" i="6"/>
  <c r="Y78" i="6"/>
  <c r="B79" i="6"/>
  <c r="Q78" i="6"/>
  <c r="R78" i="6"/>
  <c r="S78" i="6"/>
  <c r="T78" i="6"/>
  <c r="U78" i="6"/>
  <c r="V78" i="6"/>
  <c r="J78" i="6"/>
  <c r="K78" i="6"/>
  <c r="L78" i="6"/>
  <c r="M78" i="6"/>
  <c r="N78" i="6"/>
  <c r="O78" i="6"/>
  <c r="P78" i="6"/>
  <c r="C78" i="6"/>
  <c r="D78" i="6"/>
  <c r="E78" i="6"/>
  <c r="F78" i="6"/>
  <c r="G78" i="6"/>
  <c r="H78" i="6"/>
  <c r="I78" i="6"/>
  <c r="R77" i="6"/>
  <c r="S77" i="6"/>
  <c r="T77" i="6"/>
  <c r="U77" i="6"/>
  <c r="V77" i="6"/>
  <c r="W77" i="6"/>
  <c r="X77" i="6"/>
  <c r="Y77" i="6"/>
  <c r="B78" i="6"/>
  <c r="M77" i="6"/>
  <c r="N77" i="6"/>
  <c r="O77" i="6"/>
  <c r="P77" i="6"/>
  <c r="Q77" i="6"/>
  <c r="C77" i="6"/>
  <c r="D77" i="6"/>
  <c r="E77" i="6"/>
  <c r="F77" i="6"/>
  <c r="G77" i="6"/>
  <c r="H77" i="6"/>
  <c r="I77" i="6"/>
  <c r="J77" i="6"/>
  <c r="K77" i="6"/>
  <c r="L77" i="6"/>
  <c r="B77" i="6"/>
  <c r="T76" i="6"/>
  <c r="U76" i="6"/>
  <c r="V76" i="6"/>
  <c r="W76" i="6"/>
  <c r="X76" i="6"/>
  <c r="Y76" i="6"/>
  <c r="N76" i="6"/>
  <c r="O76" i="6"/>
  <c r="P76" i="6"/>
  <c r="Q76" i="6"/>
  <c r="R76" i="6"/>
  <c r="S76" i="6"/>
  <c r="I76" i="6"/>
  <c r="J76" i="6"/>
  <c r="K76" i="6"/>
  <c r="L76" i="6"/>
  <c r="M76" i="6"/>
  <c r="C76" i="6"/>
  <c r="D76" i="6"/>
  <c r="E76" i="6"/>
  <c r="F76" i="6"/>
  <c r="G76" i="6"/>
  <c r="H76" i="6"/>
  <c r="B76" i="6"/>
  <c r="Y75" i="6"/>
  <c r="U75" i="6"/>
  <c r="V75" i="6"/>
  <c r="W75" i="6"/>
  <c r="X75" i="6"/>
  <c r="R75" i="6"/>
  <c r="S75" i="6"/>
  <c r="T75" i="6"/>
  <c r="L75" i="6"/>
  <c r="M75" i="6"/>
  <c r="N75" i="6"/>
  <c r="O75" i="6"/>
  <c r="P75" i="6"/>
  <c r="Q75" i="6"/>
  <c r="C75" i="6"/>
  <c r="D75" i="6"/>
  <c r="E75" i="6"/>
  <c r="F75" i="6"/>
  <c r="G75" i="6"/>
  <c r="H75" i="6"/>
  <c r="I75" i="6"/>
  <c r="J75" i="6"/>
  <c r="K75" i="6"/>
  <c r="B75" i="6"/>
  <c r="Y70" i="6"/>
  <c r="X70" i="6"/>
  <c r="W70" i="6"/>
  <c r="V70" i="6"/>
  <c r="U70" i="6"/>
  <c r="T70" i="6"/>
  <c r="S70" i="6"/>
  <c r="R70" i="6"/>
  <c r="Q70" i="6"/>
  <c r="P70" i="6"/>
  <c r="O70" i="6"/>
  <c r="N70" i="6"/>
  <c r="M70" i="6"/>
  <c r="L70" i="6"/>
  <c r="K70" i="6"/>
  <c r="J70" i="6"/>
  <c r="I70" i="6"/>
  <c r="H70" i="6"/>
  <c r="G70" i="6"/>
  <c r="F70" i="6"/>
  <c r="E70" i="6"/>
  <c r="D70" i="6"/>
  <c r="C70" i="6"/>
  <c r="B70" i="6"/>
  <c r="Y69" i="6"/>
  <c r="W69" i="6"/>
  <c r="X69" i="6"/>
  <c r="U69" i="6"/>
  <c r="V69" i="6"/>
  <c r="S69" i="6"/>
  <c r="T69" i="6"/>
  <c r="Q69" i="6"/>
  <c r="R69" i="6"/>
  <c r="O69" i="6"/>
  <c r="P69" i="6"/>
  <c r="M69" i="6"/>
  <c r="N69" i="6"/>
  <c r="K69" i="6"/>
  <c r="L69" i="6"/>
  <c r="I69" i="6"/>
  <c r="J69" i="6"/>
  <c r="G69" i="6"/>
  <c r="H69" i="6"/>
  <c r="E69" i="6"/>
  <c r="F69" i="6"/>
  <c r="C69" i="6"/>
  <c r="D69" i="6"/>
  <c r="Y68" i="6"/>
  <c r="B69" i="6"/>
  <c r="V68" i="6"/>
  <c r="W68" i="6"/>
  <c r="X68" i="6"/>
  <c r="S68" i="6"/>
  <c r="T68" i="6"/>
  <c r="U68" i="6"/>
  <c r="Q68" i="6"/>
  <c r="R68" i="6"/>
  <c r="O68" i="6"/>
  <c r="P68" i="6"/>
  <c r="M68" i="6"/>
  <c r="N68" i="6"/>
  <c r="K68" i="6"/>
  <c r="L68" i="6"/>
  <c r="I68" i="6"/>
  <c r="J68" i="6"/>
  <c r="G68" i="6"/>
  <c r="H68" i="6"/>
  <c r="E68" i="6"/>
  <c r="F68" i="6"/>
  <c r="C68" i="6"/>
  <c r="D68" i="6"/>
  <c r="X67" i="6"/>
  <c r="Y67" i="6"/>
  <c r="B68" i="6"/>
  <c r="U67" i="6"/>
  <c r="V67" i="6"/>
  <c r="W67" i="6"/>
  <c r="R67" i="6"/>
  <c r="S67" i="6"/>
  <c r="T67" i="6"/>
  <c r="O67" i="6"/>
  <c r="P67" i="6"/>
  <c r="Q67" i="6"/>
  <c r="L67" i="6"/>
  <c r="M67" i="6"/>
  <c r="N67" i="6"/>
  <c r="I67" i="6"/>
  <c r="J67" i="6"/>
  <c r="K67" i="6"/>
  <c r="F67" i="6"/>
  <c r="G67" i="6"/>
  <c r="H67" i="6"/>
  <c r="C67" i="6"/>
  <c r="D67" i="6"/>
  <c r="E67" i="6"/>
  <c r="B67" i="6"/>
  <c r="X66" i="6"/>
  <c r="Y66" i="6"/>
  <c r="U66" i="6"/>
  <c r="V66" i="6"/>
  <c r="W66" i="6"/>
  <c r="Q66" i="6"/>
  <c r="R66" i="6"/>
  <c r="S66" i="6"/>
  <c r="T66" i="6"/>
  <c r="N66" i="6"/>
  <c r="O66" i="6"/>
  <c r="P66" i="6"/>
  <c r="J66" i="6"/>
  <c r="K66" i="6"/>
  <c r="L66" i="6"/>
  <c r="M66" i="6"/>
  <c r="G66" i="6"/>
  <c r="H66" i="6"/>
  <c r="I66" i="6"/>
  <c r="C66" i="6"/>
  <c r="D66" i="6"/>
  <c r="E66" i="6"/>
  <c r="F66" i="6"/>
  <c r="Y65" i="6"/>
  <c r="B66" i="6"/>
  <c r="T65" i="6"/>
  <c r="U65" i="6"/>
  <c r="V65" i="6"/>
  <c r="W65" i="6"/>
  <c r="X65" i="6"/>
  <c r="P65" i="6"/>
  <c r="Q65" i="6"/>
  <c r="R65" i="6"/>
  <c r="S65" i="6"/>
  <c r="K65" i="6"/>
  <c r="L65" i="6"/>
  <c r="M65" i="6"/>
  <c r="N65" i="6"/>
  <c r="O65" i="6"/>
  <c r="H65" i="6"/>
  <c r="I65" i="6"/>
  <c r="J65" i="6"/>
  <c r="C65" i="6"/>
  <c r="D65" i="6"/>
  <c r="E65" i="6"/>
  <c r="F65" i="6"/>
  <c r="G65" i="6"/>
  <c r="B65" i="6"/>
  <c r="Y64" i="6"/>
  <c r="U64" i="6"/>
  <c r="V64" i="6"/>
  <c r="W64" i="6"/>
  <c r="X64" i="6"/>
  <c r="Q64" i="6"/>
  <c r="R64" i="6"/>
  <c r="S64" i="6"/>
  <c r="T64" i="6"/>
  <c r="M64" i="6"/>
  <c r="N64" i="6"/>
  <c r="O64" i="6"/>
  <c r="P64" i="6"/>
  <c r="I64" i="6"/>
  <c r="J64" i="6"/>
  <c r="K64" i="6"/>
  <c r="L64" i="6"/>
  <c r="C64" i="6"/>
  <c r="D64" i="6"/>
  <c r="E64" i="6"/>
  <c r="F64" i="6"/>
  <c r="G64" i="6"/>
  <c r="H64" i="6"/>
  <c r="B64" i="6"/>
  <c r="V63" i="6"/>
  <c r="W63" i="6"/>
  <c r="X63" i="6"/>
  <c r="Y63" i="6"/>
  <c r="Q63" i="6"/>
  <c r="R63" i="6"/>
  <c r="S63" i="6"/>
  <c r="T63" i="6"/>
  <c r="U63" i="6"/>
  <c r="L63" i="6"/>
  <c r="M63" i="6"/>
  <c r="N63" i="6"/>
  <c r="O63" i="6"/>
  <c r="P63" i="6"/>
  <c r="G63" i="6"/>
  <c r="H63" i="6"/>
  <c r="I63" i="6"/>
  <c r="J63" i="6"/>
  <c r="K63" i="6"/>
  <c r="C63" i="6"/>
  <c r="D63" i="6"/>
  <c r="E63" i="6"/>
  <c r="F63" i="6"/>
  <c r="B63" i="6"/>
  <c r="Y62" i="6"/>
  <c r="U62" i="6"/>
  <c r="V62" i="6"/>
  <c r="W62" i="6"/>
  <c r="X62" i="6"/>
  <c r="R62" i="6"/>
  <c r="S62" i="6"/>
  <c r="T62" i="6"/>
  <c r="J62" i="6"/>
  <c r="K62" i="6"/>
  <c r="L62" i="6"/>
  <c r="M62" i="6"/>
  <c r="N62" i="6"/>
  <c r="O62" i="6"/>
  <c r="P62" i="6"/>
  <c r="Q62" i="6"/>
  <c r="F62" i="6"/>
  <c r="G62" i="6"/>
  <c r="H62" i="6"/>
  <c r="I62" i="6"/>
  <c r="C62" i="6"/>
  <c r="D62" i="6"/>
  <c r="E62" i="6"/>
  <c r="B62" i="6"/>
  <c r="X61" i="6"/>
  <c r="Y61" i="6"/>
  <c r="U61" i="6"/>
  <c r="V61" i="6"/>
  <c r="W61" i="6"/>
  <c r="Q61" i="6"/>
  <c r="R61" i="6"/>
  <c r="S61" i="6"/>
  <c r="T61" i="6"/>
  <c r="L61" i="6"/>
  <c r="M61" i="6"/>
  <c r="N61" i="6"/>
  <c r="O61" i="6"/>
  <c r="P61" i="6"/>
  <c r="G61" i="6"/>
  <c r="H61" i="6"/>
  <c r="I61" i="6"/>
  <c r="J61" i="6"/>
  <c r="K61" i="6"/>
  <c r="C61" i="6"/>
  <c r="D61" i="6"/>
  <c r="E61" i="6"/>
  <c r="F61" i="6"/>
  <c r="B61" i="6"/>
  <c r="U60" i="6"/>
  <c r="V60" i="6"/>
  <c r="W60" i="6"/>
  <c r="X60" i="6"/>
  <c r="Y60" i="6"/>
  <c r="P60" i="6"/>
  <c r="Q60" i="6"/>
  <c r="R60" i="6"/>
  <c r="S60" i="6"/>
  <c r="T60" i="6"/>
  <c r="L60" i="6"/>
  <c r="M60" i="6"/>
  <c r="N60" i="6"/>
  <c r="O60" i="6"/>
  <c r="G60" i="6"/>
  <c r="H60" i="6"/>
  <c r="I60" i="6"/>
  <c r="J60" i="6"/>
  <c r="K60" i="6"/>
  <c r="C60" i="6"/>
  <c r="D60" i="6"/>
  <c r="E60" i="6"/>
  <c r="F60" i="6"/>
  <c r="X59" i="6"/>
  <c r="Y59" i="6"/>
  <c r="B60" i="6"/>
  <c r="Q59" i="6"/>
  <c r="R59" i="6"/>
  <c r="S59" i="6"/>
  <c r="T59" i="6"/>
  <c r="U59" i="6"/>
  <c r="V59" i="6"/>
  <c r="W59" i="6"/>
  <c r="J59" i="6"/>
  <c r="K59" i="6"/>
  <c r="L59" i="6"/>
  <c r="M59" i="6"/>
  <c r="N59" i="6"/>
  <c r="O59" i="6"/>
  <c r="P59" i="6"/>
  <c r="C59" i="6"/>
  <c r="D59" i="6"/>
  <c r="E59" i="6"/>
  <c r="F59" i="6"/>
  <c r="G59" i="6"/>
  <c r="H59" i="6"/>
  <c r="I59" i="6"/>
  <c r="Y58" i="6"/>
  <c r="B59" i="6"/>
  <c r="S58" i="6"/>
  <c r="T58" i="6"/>
  <c r="U58" i="6"/>
  <c r="V58" i="6"/>
  <c r="W58" i="6"/>
  <c r="X58" i="6"/>
  <c r="O58" i="6"/>
  <c r="P58" i="6"/>
  <c r="Q58" i="6"/>
  <c r="R58" i="6"/>
  <c r="J58" i="6"/>
  <c r="K58" i="6"/>
  <c r="L58" i="6"/>
  <c r="M58" i="6"/>
  <c r="N58" i="6"/>
  <c r="C58" i="6"/>
  <c r="D58" i="6"/>
  <c r="E58" i="6"/>
  <c r="F58" i="6"/>
  <c r="G58" i="6"/>
  <c r="H58" i="6"/>
  <c r="I58" i="6"/>
  <c r="X57" i="6"/>
  <c r="Y57" i="6"/>
  <c r="B58" i="6"/>
  <c r="U57" i="6"/>
  <c r="V57" i="6"/>
  <c r="W57" i="6"/>
  <c r="Q57" i="6"/>
  <c r="R57" i="6"/>
  <c r="S57" i="6"/>
  <c r="T57" i="6"/>
  <c r="N57" i="6"/>
  <c r="O57" i="6"/>
  <c r="P57" i="6"/>
  <c r="J57" i="6"/>
  <c r="K57" i="6"/>
  <c r="L57" i="6"/>
  <c r="M57" i="6"/>
  <c r="G57" i="6"/>
  <c r="H57" i="6"/>
  <c r="I57" i="6"/>
  <c r="C57" i="6"/>
  <c r="D57" i="6"/>
  <c r="E57" i="6"/>
  <c r="F57" i="6"/>
  <c r="Y56" i="6"/>
  <c r="B57" i="6"/>
  <c r="S56" i="6"/>
  <c r="T56" i="6"/>
  <c r="U56" i="6"/>
  <c r="V56" i="6"/>
  <c r="W56" i="6"/>
  <c r="X56" i="6"/>
  <c r="P56" i="6"/>
  <c r="Q56" i="6"/>
  <c r="R56" i="6"/>
  <c r="M56" i="6"/>
  <c r="N56" i="6"/>
  <c r="O56" i="6"/>
  <c r="J56" i="6"/>
  <c r="K56" i="6"/>
  <c r="L56" i="6"/>
  <c r="G56" i="6"/>
  <c r="H56" i="6"/>
  <c r="I56" i="6"/>
  <c r="C56" i="6"/>
  <c r="D56" i="6"/>
  <c r="E56" i="6"/>
  <c r="F56" i="6"/>
  <c r="Y55" i="6"/>
  <c r="B56" i="6"/>
  <c r="U55" i="6"/>
  <c r="V55" i="6"/>
  <c r="W55" i="6"/>
  <c r="X55" i="6"/>
  <c r="Q55" i="6"/>
  <c r="R55" i="6"/>
  <c r="S55" i="6"/>
  <c r="T55" i="6"/>
  <c r="N55" i="6"/>
  <c r="O55" i="6"/>
  <c r="P55" i="6"/>
  <c r="I55" i="6"/>
  <c r="J55" i="6"/>
  <c r="K55" i="6"/>
  <c r="L55" i="6"/>
  <c r="M55" i="6"/>
  <c r="C55" i="6"/>
  <c r="D55" i="6"/>
  <c r="E55" i="6"/>
  <c r="F55" i="6"/>
  <c r="G55" i="6"/>
  <c r="H55" i="6"/>
  <c r="Y54" i="6"/>
  <c r="B55" i="6"/>
  <c r="V54" i="6"/>
  <c r="W54" i="6"/>
  <c r="X54" i="6"/>
  <c r="R54" i="6"/>
  <c r="S54" i="6"/>
  <c r="T54" i="6"/>
  <c r="U54" i="6"/>
  <c r="O54" i="6"/>
  <c r="P54" i="6"/>
  <c r="Q54" i="6"/>
  <c r="K54" i="6"/>
  <c r="L54" i="6"/>
  <c r="M54" i="6"/>
  <c r="N54" i="6"/>
  <c r="G54" i="6"/>
  <c r="H54" i="6"/>
  <c r="I54" i="6"/>
  <c r="J54" i="6"/>
  <c r="C54" i="6"/>
  <c r="D54" i="6"/>
  <c r="E54" i="6"/>
  <c r="F54" i="6"/>
  <c r="B54" i="6"/>
  <c r="Y53" i="6"/>
  <c r="W53" i="6"/>
  <c r="X53" i="6"/>
  <c r="U53" i="6"/>
  <c r="V53" i="6"/>
  <c r="Q53" i="6"/>
  <c r="R53" i="6"/>
  <c r="S53" i="6"/>
  <c r="T53" i="6"/>
  <c r="M53" i="6"/>
  <c r="N53" i="6"/>
  <c r="O53" i="6"/>
  <c r="P53" i="6"/>
  <c r="J53" i="6"/>
  <c r="K53" i="6"/>
  <c r="L53" i="6"/>
  <c r="G53" i="6"/>
  <c r="H53" i="6"/>
  <c r="I53" i="6"/>
  <c r="C53" i="6"/>
  <c r="D53" i="6"/>
  <c r="E53" i="6"/>
  <c r="F53" i="6"/>
  <c r="B53" i="6"/>
  <c r="W52" i="6"/>
  <c r="X52" i="6"/>
  <c r="Y52" i="6"/>
  <c r="T52" i="6"/>
  <c r="U52" i="6"/>
  <c r="V52" i="6"/>
  <c r="Q52" i="6"/>
  <c r="R52" i="6"/>
  <c r="S52" i="6"/>
  <c r="M52" i="6"/>
  <c r="N52" i="6"/>
  <c r="O52" i="6"/>
  <c r="P52" i="6"/>
  <c r="I52" i="6"/>
  <c r="J52" i="6"/>
  <c r="K52" i="6"/>
  <c r="L52" i="6"/>
  <c r="F52" i="6"/>
  <c r="G52" i="6"/>
  <c r="H52" i="6"/>
  <c r="C52" i="6"/>
  <c r="D52" i="6"/>
  <c r="E52" i="6"/>
  <c r="B52" i="6"/>
  <c r="X51" i="6"/>
  <c r="Y51" i="6"/>
  <c r="T51" i="6"/>
  <c r="U51" i="6"/>
  <c r="V51" i="6"/>
  <c r="W51" i="6"/>
  <c r="Q51" i="6"/>
  <c r="R51" i="6"/>
  <c r="S51" i="6"/>
  <c r="M51" i="6"/>
  <c r="N51" i="6"/>
  <c r="O51" i="6"/>
  <c r="P51" i="6"/>
  <c r="J51" i="6"/>
  <c r="K51" i="6"/>
  <c r="L51" i="6"/>
  <c r="G51" i="6"/>
  <c r="H51" i="6"/>
  <c r="I51" i="6"/>
  <c r="C51" i="6"/>
  <c r="D51" i="6"/>
  <c r="E51" i="6"/>
  <c r="F51" i="6"/>
  <c r="W50" i="6"/>
  <c r="X50" i="6"/>
  <c r="Y50" i="6"/>
  <c r="B51" i="6"/>
  <c r="Q50" i="6"/>
  <c r="R50" i="6"/>
  <c r="S50" i="6"/>
  <c r="T50" i="6"/>
  <c r="U50" i="6"/>
  <c r="V50" i="6"/>
  <c r="M50" i="6"/>
  <c r="N50" i="6"/>
  <c r="O50" i="6"/>
  <c r="P50" i="6"/>
  <c r="I50" i="6"/>
  <c r="J50" i="6"/>
  <c r="K50" i="6"/>
  <c r="L50" i="6"/>
  <c r="F50" i="6"/>
  <c r="G50" i="6"/>
  <c r="H50" i="6"/>
  <c r="C50" i="6"/>
  <c r="D50" i="6"/>
  <c r="E50" i="6"/>
  <c r="B50" i="6"/>
  <c r="Y49" i="6"/>
  <c r="V49" i="6"/>
  <c r="W49" i="6"/>
  <c r="X49" i="6"/>
  <c r="R49" i="6"/>
  <c r="S49" i="6"/>
  <c r="T49" i="6"/>
  <c r="U49" i="6"/>
  <c r="M49" i="6"/>
  <c r="N49" i="6"/>
  <c r="O49" i="6"/>
  <c r="P49" i="6"/>
  <c r="Q49" i="6"/>
  <c r="J49" i="6"/>
  <c r="K49" i="6"/>
  <c r="L49" i="6"/>
  <c r="C49" i="6"/>
  <c r="D49" i="6"/>
  <c r="E49" i="6"/>
  <c r="F49" i="6"/>
  <c r="G49" i="6"/>
  <c r="H49" i="6"/>
  <c r="I49" i="6"/>
  <c r="B49" i="6"/>
  <c r="Y48" i="6"/>
  <c r="V48" i="6"/>
  <c r="W48" i="6"/>
  <c r="X48" i="6"/>
  <c r="O48" i="6"/>
  <c r="P48" i="6"/>
  <c r="Q48" i="6"/>
  <c r="R48" i="6"/>
  <c r="S48" i="6"/>
  <c r="T48" i="6"/>
  <c r="U48" i="6"/>
  <c r="H48" i="6"/>
  <c r="I48" i="6"/>
  <c r="J48" i="6"/>
  <c r="K48" i="6"/>
  <c r="L48" i="6"/>
  <c r="M48" i="6"/>
  <c r="N48" i="6"/>
  <c r="C48" i="6"/>
  <c r="D48" i="6"/>
  <c r="E48" i="6"/>
  <c r="F48" i="6"/>
  <c r="G48" i="6"/>
  <c r="V47" i="6"/>
  <c r="W47" i="6"/>
  <c r="X47" i="6"/>
  <c r="Y47" i="6"/>
  <c r="B48" i="6"/>
  <c r="R47" i="6"/>
  <c r="S47" i="6"/>
  <c r="T47" i="6"/>
  <c r="U47" i="6"/>
  <c r="M47" i="6"/>
  <c r="N47" i="6"/>
  <c r="O47" i="6"/>
  <c r="P47" i="6"/>
  <c r="Q47" i="6"/>
  <c r="G47" i="6"/>
  <c r="H47" i="6"/>
  <c r="I47" i="6"/>
  <c r="J47" i="6"/>
  <c r="K47" i="6"/>
  <c r="L47" i="6"/>
  <c r="C47" i="6"/>
  <c r="D47" i="6"/>
  <c r="E47" i="6"/>
  <c r="F47" i="6"/>
  <c r="Y46" i="6"/>
  <c r="W46" i="6"/>
  <c r="X46" i="6"/>
  <c r="B47" i="6"/>
  <c r="T46" i="6"/>
  <c r="U46" i="6"/>
  <c r="V46" i="6"/>
  <c r="P46" i="6"/>
  <c r="Q46" i="6"/>
  <c r="R46" i="6"/>
  <c r="S46" i="6"/>
  <c r="M46" i="6"/>
  <c r="N46" i="6"/>
  <c r="O46" i="6"/>
  <c r="H46" i="6"/>
  <c r="I46" i="6"/>
  <c r="J46" i="6"/>
  <c r="K46" i="6"/>
  <c r="L46" i="6"/>
  <c r="C46" i="6"/>
  <c r="D46" i="6"/>
  <c r="E46" i="6"/>
  <c r="F46" i="6"/>
  <c r="G46" i="6"/>
  <c r="B46" i="6"/>
  <c r="V45" i="6"/>
  <c r="W45" i="6"/>
  <c r="X45" i="6"/>
  <c r="Y45" i="6"/>
  <c r="Q45" i="6"/>
  <c r="R45" i="6"/>
  <c r="S45" i="6"/>
  <c r="T45" i="6"/>
  <c r="U45" i="6"/>
  <c r="L45" i="6"/>
  <c r="M45" i="6"/>
  <c r="N45" i="6"/>
  <c r="O45" i="6"/>
  <c r="P45" i="6"/>
  <c r="G45" i="6"/>
  <c r="H45" i="6"/>
  <c r="I45" i="6"/>
  <c r="J45" i="6"/>
  <c r="K45" i="6"/>
  <c r="C45" i="6"/>
  <c r="D45" i="6"/>
  <c r="E45" i="6"/>
  <c r="F45" i="6"/>
  <c r="W44" i="6"/>
  <c r="X44" i="6"/>
  <c r="Y44" i="6"/>
  <c r="B45" i="6"/>
  <c r="S44" i="6"/>
  <c r="T44" i="6"/>
  <c r="U44" i="6"/>
  <c r="V44" i="6"/>
  <c r="N44" i="6"/>
  <c r="O44" i="6"/>
  <c r="P44" i="6"/>
  <c r="Q44" i="6"/>
  <c r="R44" i="6"/>
  <c r="J44" i="6"/>
  <c r="K44" i="6"/>
  <c r="L44" i="6"/>
  <c r="M44" i="6"/>
  <c r="C44" i="6"/>
  <c r="D44" i="6"/>
  <c r="E44" i="6"/>
  <c r="F44" i="6"/>
  <c r="G44" i="6"/>
  <c r="H44" i="6"/>
  <c r="I44" i="6"/>
  <c r="B44" i="6"/>
  <c r="Y43" i="6"/>
  <c r="U43" i="6"/>
  <c r="V43" i="6"/>
  <c r="W43" i="6"/>
  <c r="X43" i="6"/>
  <c r="R43" i="6"/>
  <c r="S43" i="6"/>
  <c r="T43" i="6"/>
  <c r="O43" i="6"/>
  <c r="P43" i="6"/>
  <c r="Q43" i="6"/>
  <c r="L43" i="6"/>
  <c r="M43" i="6"/>
  <c r="N43" i="6"/>
  <c r="I43" i="6"/>
  <c r="J43" i="6"/>
  <c r="K43" i="6"/>
  <c r="F43" i="6"/>
  <c r="G43" i="6"/>
  <c r="H43" i="6"/>
  <c r="C43" i="6"/>
  <c r="D43" i="6"/>
  <c r="E43" i="6"/>
  <c r="B43" i="6"/>
  <c r="X42" i="6"/>
  <c r="Y42" i="6"/>
  <c r="U42" i="6"/>
  <c r="V42" i="6"/>
  <c r="W42" i="6"/>
  <c r="Q42" i="6"/>
  <c r="R42" i="6"/>
  <c r="S42" i="6"/>
  <c r="T42" i="6"/>
  <c r="M42" i="6"/>
  <c r="N42" i="6"/>
  <c r="O42" i="6"/>
  <c r="P42" i="6"/>
  <c r="I42" i="6"/>
  <c r="J42" i="6"/>
  <c r="K42" i="6"/>
  <c r="L42" i="6"/>
  <c r="F42" i="6"/>
  <c r="G42" i="6"/>
  <c r="H42" i="6"/>
  <c r="C42" i="6"/>
  <c r="D42" i="6"/>
  <c r="E42" i="6"/>
  <c r="X41" i="6"/>
  <c r="Y41" i="6"/>
  <c r="B42" i="6"/>
  <c r="Q41" i="6"/>
  <c r="R41" i="6"/>
  <c r="S41" i="6"/>
  <c r="T41" i="6"/>
  <c r="U41" i="6"/>
  <c r="V41" i="6"/>
  <c r="W41" i="6"/>
  <c r="M41" i="6"/>
  <c r="N41" i="6"/>
  <c r="O41" i="6"/>
  <c r="P41" i="6"/>
  <c r="I41" i="6"/>
  <c r="J41" i="6"/>
  <c r="K41" i="6"/>
  <c r="L41" i="6"/>
  <c r="C41" i="6"/>
  <c r="D41" i="6"/>
  <c r="E41" i="6"/>
  <c r="F41" i="6"/>
  <c r="G41" i="6"/>
  <c r="H41" i="6"/>
  <c r="Y40" i="6"/>
  <c r="B41" i="6"/>
  <c r="S40" i="6"/>
  <c r="T40" i="6"/>
  <c r="U40" i="6"/>
  <c r="V40" i="6"/>
  <c r="W40" i="6"/>
  <c r="X40" i="6"/>
  <c r="L40" i="6"/>
  <c r="M40" i="6"/>
  <c r="N40" i="6"/>
  <c r="O40" i="6"/>
  <c r="P40" i="6"/>
  <c r="Q40" i="6"/>
  <c r="R40" i="6"/>
  <c r="H40" i="6"/>
  <c r="I40" i="6"/>
  <c r="J40" i="6"/>
  <c r="K40" i="6"/>
  <c r="C40" i="6"/>
  <c r="D40" i="6"/>
  <c r="E40" i="6"/>
  <c r="F40" i="6"/>
  <c r="G40" i="6"/>
  <c r="B40" i="6"/>
  <c r="Y35" i="6"/>
  <c r="X35" i="6"/>
  <c r="W35" i="6"/>
  <c r="W414" i="1" s="1"/>
  <c r="V35" i="6"/>
  <c r="U35" i="6"/>
  <c r="T35" i="6"/>
  <c r="S35" i="6"/>
  <c r="S414" i="1" s="1"/>
  <c r="R35" i="6"/>
  <c r="Q35" i="6"/>
  <c r="P35" i="6"/>
  <c r="O35" i="6"/>
  <c r="O414" i="1" s="1"/>
  <c r="N35" i="6"/>
  <c r="M35" i="6"/>
  <c r="L35" i="6"/>
  <c r="K35" i="6"/>
  <c r="J35" i="6"/>
  <c r="I35" i="6"/>
  <c r="H35" i="6"/>
  <c r="G35" i="6"/>
  <c r="F35" i="6"/>
  <c r="E35" i="6"/>
  <c r="D35" i="6"/>
  <c r="C35" i="6"/>
  <c r="B35" i="6"/>
  <c r="Y34" i="6"/>
  <c r="W34" i="6"/>
  <c r="X34" i="6"/>
  <c r="U34" i="6"/>
  <c r="V34" i="6"/>
  <c r="S34" i="6"/>
  <c r="T34" i="6"/>
  <c r="Q34" i="6"/>
  <c r="R34" i="6"/>
  <c r="O34" i="6"/>
  <c r="P34" i="6"/>
  <c r="M34" i="6"/>
  <c r="N34" i="6"/>
  <c r="K34" i="6"/>
  <c r="L34" i="6"/>
  <c r="I34" i="6"/>
  <c r="J34" i="6"/>
  <c r="G34" i="6"/>
  <c r="H34" i="6"/>
  <c r="E34" i="6"/>
  <c r="F34" i="6"/>
  <c r="C34" i="6"/>
  <c r="D34" i="6"/>
  <c r="B34" i="6"/>
  <c r="X33" i="6"/>
  <c r="Y33" i="6"/>
  <c r="V33" i="6"/>
  <c r="W33" i="6"/>
  <c r="S33" i="6"/>
  <c r="T33" i="6"/>
  <c r="U33" i="6"/>
  <c r="P33" i="6"/>
  <c r="Q33" i="6"/>
  <c r="R33" i="6"/>
  <c r="M33" i="6"/>
  <c r="N33" i="6"/>
  <c r="O33" i="6"/>
  <c r="K33" i="6"/>
  <c r="L33" i="6"/>
  <c r="H33" i="6"/>
  <c r="I33" i="6"/>
  <c r="J33" i="6"/>
  <c r="E33" i="6"/>
  <c r="F33" i="6"/>
  <c r="G33" i="6"/>
  <c r="C33" i="6"/>
  <c r="D33" i="6"/>
  <c r="B33" i="6"/>
  <c r="X32" i="6"/>
  <c r="Y32" i="6"/>
  <c r="V32" i="6"/>
  <c r="W32" i="6"/>
  <c r="S32" i="6"/>
  <c r="T32" i="6"/>
  <c r="U32" i="6"/>
  <c r="Q32" i="6"/>
  <c r="R32" i="6"/>
  <c r="N32" i="6"/>
  <c r="O32" i="6"/>
  <c r="P32" i="6"/>
  <c r="L32" i="6"/>
  <c r="M32" i="6"/>
  <c r="J32" i="6"/>
  <c r="K32" i="6"/>
  <c r="H32" i="6"/>
  <c r="I32" i="6"/>
  <c r="F32" i="6"/>
  <c r="G32" i="6"/>
  <c r="C32" i="6"/>
  <c r="D32" i="6"/>
  <c r="E32" i="6"/>
  <c r="B32" i="6"/>
  <c r="W31" i="6"/>
  <c r="X31" i="6"/>
  <c r="Y31" i="6"/>
  <c r="U31" i="6"/>
  <c r="V31" i="6"/>
  <c r="S31" i="6"/>
  <c r="T31" i="6"/>
  <c r="P31" i="6"/>
  <c r="Q31" i="6"/>
  <c r="R31" i="6"/>
  <c r="M31" i="6"/>
  <c r="N31" i="6"/>
  <c r="O31" i="6"/>
  <c r="J31" i="6"/>
  <c r="K31" i="6"/>
  <c r="L31" i="6"/>
  <c r="G31" i="6"/>
  <c r="H31" i="6"/>
  <c r="I31" i="6"/>
  <c r="C31" i="6"/>
  <c r="D31" i="6"/>
  <c r="E31" i="6"/>
  <c r="F31" i="6"/>
  <c r="Y30" i="6"/>
  <c r="B31" i="6"/>
  <c r="V30" i="6"/>
  <c r="W30" i="6"/>
  <c r="X30" i="6"/>
  <c r="T30" i="6"/>
  <c r="U30" i="6"/>
  <c r="Q30" i="6"/>
  <c r="R30" i="6"/>
  <c r="S30" i="6"/>
  <c r="O30" i="6"/>
  <c r="P30" i="6"/>
  <c r="L30" i="6"/>
  <c r="M30" i="6"/>
  <c r="N30" i="6"/>
  <c r="I30" i="6"/>
  <c r="J30" i="6"/>
  <c r="K30" i="6"/>
  <c r="F30" i="6"/>
  <c r="G30" i="6"/>
  <c r="H30" i="6"/>
  <c r="C30" i="6"/>
  <c r="D30" i="6"/>
  <c r="E30" i="6"/>
  <c r="X29" i="6"/>
  <c r="Y29" i="6"/>
  <c r="B30" i="6"/>
  <c r="T29" i="6"/>
  <c r="U29" i="6"/>
  <c r="V29" i="6"/>
  <c r="W29" i="6"/>
  <c r="P29" i="6"/>
  <c r="Q29" i="6"/>
  <c r="R29" i="6"/>
  <c r="S29" i="6"/>
  <c r="M29" i="6"/>
  <c r="N29" i="6"/>
  <c r="O29" i="6"/>
  <c r="J29" i="6"/>
  <c r="K29" i="6"/>
  <c r="L29" i="6"/>
  <c r="G29" i="6"/>
  <c r="H29" i="6"/>
  <c r="I29" i="6"/>
  <c r="C29" i="6"/>
  <c r="D29" i="6"/>
  <c r="E29" i="6"/>
  <c r="F29" i="6"/>
  <c r="B29" i="6"/>
  <c r="V28" i="6"/>
  <c r="W28" i="6"/>
  <c r="X28" i="6"/>
  <c r="Y28" i="6"/>
  <c r="S28" i="6"/>
  <c r="T28" i="6"/>
  <c r="U28" i="6"/>
  <c r="P28" i="6"/>
  <c r="Q28" i="6"/>
  <c r="R28" i="6"/>
  <c r="N28" i="6"/>
  <c r="O28" i="6"/>
  <c r="K28" i="6"/>
  <c r="L28" i="6"/>
  <c r="M28" i="6"/>
  <c r="H28" i="6"/>
  <c r="I28" i="6"/>
  <c r="J28" i="6"/>
  <c r="C28" i="6"/>
  <c r="D28" i="6"/>
  <c r="E28" i="6"/>
  <c r="F28" i="6"/>
  <c r="G28" i="6"/>
  <c r="B28" i="6"/>
  <c r="V27" i="6"/>
  <c r="W27" i="6"/>
  <c r="X27" i="6"/>
  <c r="Y27" i="6"/>
  <c r="R27" i="6"/>
  <c r="S27" i="6"/>
  <c r="T27" i="6"/>
  <c r="U27" i="6"/>
  <c r="N27" i="6"/>
  <c r="O27" i="6"/>
  <c r="P27" i="6"/>
  <c r="Q27" i="6"/>
  <c r="K27" i="6"/>
  <c r="L27" i="6"/>
  <c r="M27" i="6"/>
  <c r="H27" i="6"/>
  <c r="I27" i="6"/>
  <c r="J27" i="6"/>
  <c r="C27" i="6"/>
  <c r="D27" i="6"/>
  <c r="E27" i="6"/>
  <c r="F27" i="6"/>
  <c r="G27" i="6"/>
  <c r="Y26" i="6"/>
  <c r="B27" i="6"/>
  <c r="U26" i="6"/>
  <c r="V26" i="6"/>
  <c r="W26" i="6"/>
  <c r="X26" i="6"/>
  <c r="Q26" i="6"/>
  <c r="R26" i="6"/>
  <c r="S26" i="6"/>
  <c r="T26" i="6"/>
  <c r="M26" i="6"/>
  <c r="N26" i="6"/>
  <c r="O26" i="6"/>
  <c r="P26" i="6"/>
  <c r="J26" i="6"/>
  <c r="K26" i="6"/>
  <c r="L26" i="6"/>
  <c r="G26" i="6"/>
  <c r="H26" i="6"/>
  <c r="I26" i="6"/>
  <c r="C26" i="6"/>
  <c r="D26" i="6"/>
  <c r="E26" i="6"/>
  <c r="F26" i="6"/>
  <c r="B26" i="6"/>
  <c r="X25" i="6"/>
  <c r="Y25" i="6"/>
  <c r="T25" i="6"/>
  <c r="U25" i="6"/>
  <c r="V25" i="6"/>
  <c r="W25" i="6"/>
  <c r="O25" i="6"/>
  <c r="P25" i="6"/>
  <c r="Q25" i="6"/>
  <c r="R25" i="6"/>
  <c r="S25" i="6"/>
  <c r="K25" i="6"/>
  <c r="L25" i="6"/>
  <c r="M25" i="6"/>
  <c r="N25" i="6"/>
  <c r="G25" i="6"/>
  <c r="H25" i="6"/>
  <c r="I25" i="6"/>
  <c r="J25" i="6"/>
  <c r="C25" i="6"/>
  <c r="D25" i="6"/>
  <c r="E25" i="6"/>
  <c r="F25" i="6"/>
  <c r="B25" i="6"/>
  <c r="U24" i="6"/>
  <c r="V24" i="6"/>
  <c r="W24" i="6"/>
  <c r="X24" i="6"/>
  <c r="Y24" i="6"/>
  <c r="R24" i="6"/>
  <c r="S24" i="6"/>
  <c r="T24" i="6"/>
  <c r="M24" i="6"/>
  <c r="N24" i="6"/>
  <c r="O24" i="6"/>
  <c r="P24" i="6"/>
  <c r="Q24" i="6"/>
  <c r="C24" i="6"/>
  <c r="D24" i="6"/>
  <c r="E24" i="6"/>
  <c r="F24" i="6"/>
  <c r="G24" i="6"/>
  <c r="H24" i="6"/>
  <c r="I24" i="6"/>
  <c r="J24" i="6"/>
  <c r="K24" i="6"/>
  <c r="L24" i="6"/>
  <c r="Y23" i="6"/>
  <c r="B24" i="6"/>
  <c r="U23" i="6"/>
  <c r="V23" i="6"/>
  <c r="W23" i="6"/>
  <c r="X23" i="6"/>
  <c r="R23" i="6"/>
  <c r="S23" i="6"/>
  <c r="T23" i="6"/>
  <c r="O23" i="6"/>
  <c r="P23" i="6"/>
  <c r="Q23" i="6"/>
  <c r="L23" i="6"/>
  <c r="M23" i="6"/>
  <c r="N23" i="6"/>
  <c r="G23" i="6"/>
  <c r="H23" i="6"/>
  <c r="I23" i="6"/>
  <c r="J23" i="6"/>
  <c r="K23" i="6"/>
  <c r="C23" i="6"/>
  <c r="D23" i="6"/>
  <c r="E23" i="6"/>
  <c r="F23" i="6"/>
  <c r="X22" i="6"/>
  <c r="Y22" i="6"/>
  <c r="B23" i="6"/>
  <c r="T22" i="6"/>
  <c r="U22" i="6"/>
  <c r="V22" i="6"/>
  <c r="W22" i="6"/>
  <c r="O22" i="6"/>
  <c r="P22" i="6"/>
  <c r="Q22" i="6"/>
  <c r="R22" i="6"/>
  <c r="S22" i="6"/>
  <c r="K22" i="6"/>
  <c r="L22" i="6"/>
  <c r="M22" i="6"/>
  <c r="N22" i="6"/>
  <c r="G22" i="6"/>
  <c r="H22" i="6"/>
  <c r="I22" i="6"/>
  <c r="J22" i="6"/>
  <c r="C22" i="6"/>
  <c r="D22" i="6"/>
  <c r="E22" i="6"/>
  <c r="F22" i="6"/>
  <c r="X21" i="6"/>
  <c r="Y21" i="6"/>
  <c r="B22" i="6"/>
  <c r="U21" i="6"/>
  <c r="V21" i="6"/>
  <c r="W21" i="6"/>
  <c r="P21" i="6"/>
  <c r="Q21" i="6"/>
  <c r="R21" i="6"/>
  <c r="S21" i="6"/>
  <c r="T21" i="6"/>
  <c r="M21" i="6"/>
  <c r="N21" i="6"/>
  <c r="O21" i="6"/>
  <c r="I21" i="6"/>
  <c r="J21" i="6"/>
  <c r="K21" i="6"/>
  <c r="L21" i="6"/>
  <c r="C21" i="6"/>
  <c r="D21" i="6"/>
  <c r="E21" i="6"/>
  <c r="F21" i="6"/>
  <c r="G21" i="6"/>
  <c r="H21" i="6"/>
  <c r="Y20" i="6"/>
  <c r="B21" i="6"/>
  <c r="U20" i="6"/>
  <c r="V20" i="6"/>
  <c r="W20" i="6"/>
  <c r="X20" i="6"/>
  <c r="Q20" i="6"/>
  <c r="R20" i="6"/>
  <c r="S20" i="6"/>
  <c r="T20" i="6"/>
  <c r="M20" i="6"/>
  <c r="N20" i="6"/>
  <c r="O20" i="6"/>
  <c r="P20" i="6"/>
  <c r="I20" i="6"/>
  <c r="J20" i="6"/>
  <c r="K20" i="6"/>
  <c r="L20" i="6"/>
  <c r="C20" i="6"/>
  <c r="D20" i="6"/>
  <c r="E20" i="6"/>
  <c r="F20" i="6"/>
  <c r="G20" i="6"/>
  <c r="H20" i="6"/>
  <c r="B20" i="6"/>
  <c r="U19" i="6"/>
  <c r="V19" i="6"/>
  <c r="W19" i="6"/>
  <c r="X19" i="6"/>
  <c r="Y19" i="6"/>
  <c r="P19" i="6"/>
  <c r="Q19" i="6"/>
  <c r="R19" i="6"/>
  <c r="S19" i="6"/>
  <c r="T19" i="6"/>
  <c r="G19" i="6"/>
  <c r="H19" i="6"/>
  <c r="I19" i="6"/>
  <c r="J19" i="6"/>
  <c r="K19" i="6"/>
  <c r="L19" i="6"/>
  <c r="M19" i="6"/>
  <c r="N19" i="6"/>
  <c r="O19" i="6"/>
  <c r="C19" i="6"/>
  <c r="D19" i="6"/>
  <c r="E19" i="6"/>
  <c r="F19" i="6"/>
  <c r="B19" i="6"/>
  <c r="X18" i="6"/>
  <c r="Y18" i="6"/>
  <c r="U18" i="6"/>
  <c r="V18" i="6"/>
  <c r="W18" i="6"/>
  <c r="M18" i="6"/>
  <c r="N18" i="6"/>
  <c r="O18" i="6"/>
  <c r="P18" i="6"/>
  <c r="Q18" i="6"/>
  <c r="R18" i="6"/>
  <c r="S18" i="6"/>
  <c r="T18" i="6"/>
  <c r="I18" i="6"/>
  <c r="J18" i="6"/>
  <c r="J715" i="1" s="1"/>
  <c r="K18" i="6"/>
  <c r="L18" i="6"/>
  <c r="G18" i="6"/>
  <c r="H18" i="6"/>
  <c r="H715" i="1" s="1"/>
  <c r="C18" i="6"/>
  <c r="D18" i="6"/>
  <c r="E18" i="6"/>
  <c r="F18" i="6"/>
  <c r="F715" i="1" s="1"/>
  <c r="Y17" i="6"/>
  <c r="B18" i="6"/>
  <c r="P17" i="6"/>
  <c r="Q17" i="6"/>
  <c r="Q714" i="1" s="1"/>
  <c r="R17" i="6"/>
  <c r="S17" i="6"/>
  <c r="T17" i="6"/>
  <c r="U17" i="6"/>
  <c r="U714" i="1" s="1"/>
  <c r="V17" i="6"/>
  <c r="W17" i="6"/>
  <c r="X17" i="6"/>
  <c r="I17" i="6"/>
  <c r="I714" i="1" s="1"/>
  <c r="J17" i="6"/>
  <c r="K17" i="6"/>
  <c r="L17" i="6"/>
  <c r="M17" i="6"/>
  <c r="M714" i="1" s="1"/>
  <c r="N17" i="6"/>
  <c r="O17" i="6"/>
  <c r="C17" i="6"/>
  <c r="D17" i="6"/>
  <c r="D612" i="1" s="1"/>
  <c r="E17" i="6"/>
  <c r="F17" i="6"/>
  <c r="G17" i="6"/>
  <c r="H17" i="6"/>
  <c r="H612" i="1" s="1"/>
  <c r="B17" i="6"/>
  <c r="V16" i="6"/>
  <c r="W16" i="6"/>
  <c r="X16" i="6"/>
  <c r="X611" i="1" s="1"/>
  <c r="Y16" i="6"/>
  <c r="Q16" i="6"/>
  <c r="R16" i="6"/>
  <c r="S16" i="6"/>
  <c r="S611" i="1" s="1"/>
  <c r="T16" i="6"/>
  <c r="U16" i="6"/>
  <c r="M16" i="6"/>
  <c r="N16" i="6"/>
  <c r="N611" i="1" s="1"/>
  <c r="O16" i="6"/>
  <c r="P16" i="6"/>
  <c r="H16" i="6"/>
  <c r="I16" i="6"/>
  <c r="I611" i="1" s="1"/>
  <c r="J16" i="6"/>
  <c r="K16" i="6"/>
  <c r="L16" i="6"/>
  <c r="C16" i="6"/>
  <c r="C611" i="1" s="1"/>
  <c r="D16" i="6"/>
  <c r="E16" i="6"/>
  <c r="F16" i="6"/>
  <c r="G16" i="6"/>
  <c r="G611" i="1" s="1"/>
  <c r="S15" i="6"/>
  <c r="T15" i="6"/>
  <c r="U15" i="6"/>
  <c r="V15" i="6"/>
  <c r="V610" i="1" s="1"/>
  <c r="W15" i="6"/>
  <c r="X15" i="6"/>
  <c r="Y15" i="6"/>
  <c r="B16" i="6"/>
  <c r="B611" i="1" s="1"/>
  <c r="O15" i="6"/>
  <c r="P15" i="6"/>
  <c r="Q15" i="6"/>
  <c r="R15" i="6"/>
  <c r="R610" i="1" s="1"/>
  <c r="L15" i="6"/>
  <c r="M15" i="6"/>
  <c r="N15" i="6"/>
  <c r="H15" i="6"/>
  <c r="H610" i="1" s="1"/>
  <c r="I15" i="6"/>
  <c r="J15" i="6"/>
  <c r="K15" i="6"/>
  <c r="F15" i="6"/>
  <c r="F610" i="1" s="1"/>
  <c r="G15" i="6"/>
  <c r="C15" i="6"/>
  <c r="D15" i="6"/>
  <c r="E15" i="6"/>
  <c r="E610" i="1" s="1"/>
  <c r="W14" i="6"/>
  <c r="X14" i="6"/>
  <c r="Y14" i="6"/>
  <c r="B15" i="6"/>
  <c r="B610" i="1" s="1"/>
  <c r="T14" i="6"/>
  <c r="U14" i="6"/>
  <c r="V14" i="6"/>
  <c r="M14" i="6"/>
  <c r="M609" i="1" s="1"/>
  <c r="N14" i="6"/>
  <c r="O14" i="6"/>
  <c r="P14" i="6"/>
  <c r="Q14" i="6"/>
  <c r="Q609" i="1" s="1"/>
  <c r="R14" i="6"/>
  <c r="S14" i="6"/>
  <c r="G14" i="6"/>
  <c r="H14" i="6"/>
  <c r="H609" i="1" s="1"/>
  <c r="I14" i="6"/>
  <c r="J14" i="6"/>
  <c r="K14" i="6"/>
  <c r="L14" i="6"/>
  <c r="L609" i="1" s="1"/>
  <c r="C14" i="6"/>
  <c r="D14" i="6"/>
  <c r="E14" i="6"/>
  <c r="F14" i="6"/>
  <c r="F609" i="1" s="1"/>
  <c r="X13" i="6"/>
  <c r="Y13" i="6"/>
  <c r="B14" i="6"/>
  <c r="T13" i="6"/>
  <c r="T608" i="1" s="1"/>
  <c r="U13" i="6"/>
  <c r="V13" i="6"/>
  <c r="W13" i="6"/>
  <c r="P13" i="6"/>
  <c r="P608" i="1" s="1"/>
  <c r="Q13" i="6"/>
  <c r="R13" i="6"/>
  <c r="S13" i="6"/>
  <c r="I13" i="6"/>
  <c r="I608" i="1" s="1"/>
  <c r="J13" i="6"/>
  <c r="K13" i="6"/>
  <c r="L13" i="6"/>
  <c r="M13" i="6"/>
  <c r="M608" i="1" s="1"/>
  <c r="N13" i="6"/>
  <c r="O13" i="6"/>
  <c r="D13" i="6"/>
  <c r="E13" i="6"/>
  <c r="E608" i="1" s="1"/>
  <c r="F13" i="6"/>
  <c r="G13" i="6"/>
  <c r="H13" i="6"/>
  <c r="X12" i="6"/>
  <c r="X607" i="1" s="1"/>
  <c r="Y12" i="6"/>
  <c r="B13" i="6"/>
  <c r="C13" i="6"/>
  <c r="R12" i="6"/>
  <c r="R607" i="1" s="1"/>
  <c r="S12" i="6"/>
  <c r="T12" i="6"/>
  <c r="U12" i="6"/>
  <c r="V12" i="6"/>
  <c r="V607" i="1" s="1"/>
  <c r="W12" i="6"/>
  <c r="H12" i="6"/>
  <c r="I12" i="6"/>
  <c r="J12" i="6"/>
  <c r="J607" i="1" s="1"/>
  <c r="K12" i="6"/>
  <c r="L12" i="6"/>
  <c r="M12" i="6"/>
  <c r="N12" i="6"/>
  <c r="N607" i="1" s="1"/>
  <c r="O12" i="6"/>
  <c r="P12" i="6"/>
  <c r="Q12" i="6"/>
  <c r="C12" i="6"/>
  <c r="C607" i="1" s="1"/>
  <c r="D12" i="6"/>
  <c r="E12" i="6"/>
  <c r="F12" i="6"/>
  <c r="G12" i="6"/>
  <c r="G607" i="1" s="1"/>
  <c r="Y11" i="6"/>
  <c r="B12" i="6"/>
  <c r="V11" i="6"/>
  <c r="W11" i="6"/>
  <c r="W606" i="1" s="1"/>
  <c r="X11" i="6"/>
  <c r="Q11" i="6"/>
  <c r="R11" i="6"/>
  <c r="S11" i="6"/>
  <c r="S606" i="1" s="1"/>
  <c r="T11" i="6"/>
  <c r="U11" i="6"/>
  <c r="L11" i="6"/>
  <c r="M11" i="6"/>
  <c r="M606" i="1" s="1"/>
  <c r="N11" i="6"/>
  <c r="O11" i="6"/>
  <c r="P11" i="6"/>
  <c r="G11" i="6"/>
  <c r="G606" i="1" s="1"/>
  <c r="H11" i="6"/>
  <c r="I11" i="6"/>
  <c r="J11" i="6"/>
  <c r="K11" i="6"/>
  <c r="K606" i="1" s="1"/>
  <c r="C11" i="6"/>
  <c r="D11" i="6"/>
  <c r="E11" i="6"/>
  <c r="F11" i="6"/>
  <c r="F606" i="1" s="1"/>
  <c r="B11" i="6"/>
  <c r="X10" i="6"/>
  <c r="Y10" i="6"/>
  <c r="R10" i="6"/>
  <c r="R605" i="1" s="1"/>
  <c r="S10" i="6"/>
  <c r="T10" i="6"/>
  <c r="U10" i="6"/>
  <c r="V10" i="6"/>
  <c r="V605" i="1" s="1"/>
  <c r="W10" i="6"/>
  <c r="M10" i="6"/>
  <c r="N10" i="6"/>
  <c r="O10" i="6"/>
  <c r="O605" i="1" s="1"/>
  <c r="P10" i="6"/>
  <c r="Q10" i="6"/>
  <c r="J10" i="6"/>
  <c r="K10" i="6"/>
  <c r="K605" i="1" s="1"/>
  <c r="L10" i="6"/>
  <c r="F10" i="6"/>
  <c r="G10" i="6"/>
  <c r="H10" i="6"/>
  <c r="H605" i="1" s="1"/>
  <c r="I10" i="6"/>
  <c r="C10" i="6"/>
  <c r="D10" i="6"/>
  <c r="E10" i="6"/>
  <c r="E605" i="1" s="1"/>
  <c r="B10" i="6"/>
  <c r="Y9" i="6"/>
  <c r="S9" i="6"/>
  <c r="T9" i="6"/>
  <c r="T604" i="1" s="1"/>
  <c r="U9" i="6"/>
  <c r="V9" i="6"/>
  <c r="W9" i="6"/>
  <c r="X9" i="6"/>
  <c r="X604" i="1" s="1"/>
  <c r="M9" i="6"/>
  <c r="N9" i="6"/>
  <c r="O9" i="6"/>
  <c r="P9" i="6"/>
  <c r="P604" i="1" s="1"/>
  <c r="Q9" i="6"/>
  <c r="R9" i="6"/>
  <c r="H9" i="6"/>
  <c r="I9" i="6"/>
  <c r="I604" i="1" s="1"/>
  <c r="J9" i="6"/>
  <c r="K9" i="6"/>
  <c r="L9" i="6"/>
  <c r="C9" i="6"/>
  <c r="C604" i="1" s="1"/>
  <c r="D9" i="6"/>
  <c r="E9" i="6"/>
  <c r="F9" i="6"/>
  <c r="G9" i="6"/>
  <c r="G604" i="1" s="1"/>
  <c r="B9" i="6"/>
  <c r="W8" i="6"/>
  <c r="X8" i="6"/>
  <c r="Y8" i="6"/>
  <c r="Y603" i="1" s="1"/>
  <c r="Q8" i="6"/>
  <c r="R8" i="6"/>
  <c r="S8" i="6"/>
  <c r="T8" i="6"/>
  <c r="T603" i="1" s="1"/>
  <c r="U8" i="6"/>
  <c r="V8" i="6"/>
  <c r="J8" i="6"/>
  <c r="K8" i="6"/>
  <c r="K603" i="1" s="1"/>
  <c r="L8" i="6"/>
  <c r="M8" i="6"/>
  <c r="N8" i="6"/>
  <c r="O8" i="6"/>
  <c r="O603" i="1" s="1"/>
  <c r="P8" i="6"/>
  <c r="C8" i="6"/>
  <c r="D8" i="6"/>
  <c r="E8" i="6"/>
  <c r="E603" i="1" s="1"/>
  <c r="F8" i="6"/>
  <c r="G8" i="6"/>
  <c r="H8" i="6"/>
  <c r="I8" i="6"/>
  <c r="I603" i="1" s="1"/>
  <c r="B8" i="6"/>
  <c r="Y7" i="6"/>
  <c r="Q7" i="6"/>
  <c r="R7" i="6"/>
  <c r="R602" i="1" s="1"/>
  <c r="S7" i="6"/>
  <c r="T7" i="6"/>
  <c r="U7" i="6"/>
  <c r="V7" i="6"/>
  <c r="V602" i="1" s="1"/>
  <c r="W7" i="6"/>
  <c r="X7" i="6"/>
  <c r="J7" i="6"/>
  <c r="K7" i="6"/>
  <c r="K602" i="1" s="1"/>
  <c r="L7" i="6"/>
  <c r="M7" i="6"/>
  <c r="N7" i="6"/>
  <c r="O7" i="6"/>
  <c r="O602" i="1" s="1"/>
  <c r="P7" i="6"/>
  <c r="C7" i="6"/>
  <c r="D7" i="6"/>
  <c r="E7" i="6"/>
  <c r="E602" i="1" s="1"/>
  <c r="F7" i="6"/>
  <c r="G7" i="6"/>
  <c r="H7" i="6"/>
  <c r="I7" i="6"/>
  <c r="I602" i="1" s="1"/>
  <c r="B7" i="6"/>
  <c r="W6" i="6"/>
  <c r="X6" i="6"/>
  <c r="Y6" i="6"/>
  <c r="Y601" i="1" s="1"/>
  <c r="M6" i="6"/>
  <c r="N6" i="6"/>
  <c r="O6" i="6"/>
  <c r="P6" i="6"/>
  <c r="P601" i="1" s="1"/>
  <c r="Q6" i="6"/>
  <c r="R6" i="6"/>
  <c r="S6" i="6"/>
  <c r="T6" i="6"/>
  <c r="T601" i="1" s="1"/>
  <c r="U6" i="6"/>
  <c r="V6" i="6"/>
  <c r="C6" i="6"/>
  <c r="D6" i="6"/>
  <c r="D601" i="1" s="1"/>
  <c r="E6" i="6"/>
  <c r="F6" i="6"/>
  <c r="G6" i="6"/>
  <c r="H6" i="6"/>
  <c r="H601" i="1" s="1"/>
  <c r="I6" i="6"/>
  <c r="J6" i="6"/>
  <c r="K6" i="6"/>
  <c r="L6" i="6"/>
  <c r="L601" i="1" s="1"/>
  <c r="B6" i="6"/>
  <c r="Y5" i="6"/>
  <c r="U5" i="6"/>
  <c r="V5" i="6"/>
  <c r="V600" i="1" s="1"/>
  <c r="W5" i="6"/>
  <c r="X5" i="6"/>
  <c r="O5" i="6"/>
  <c r="P5" i="6"/>
  <c r="P600" i="1" s="1"/>
  <c r="Q5" i="6"/>
  <c r="R5" i="6"/>
  <c r="S5" i="6"/>
  <c r="T5" i="6"/>
  <c r="T600" i="1" s="1"/>
  <c r="J5" i="6"/>
  <c r="K5" i="6"/>
  <c r="L5" i="6"/>
  <c r="M5" i="6"/>
  <c r="M600" i="1" s="1"/>
  <c r="N5" i="6"/>
  <c r="E5" i="6"/>
  <c r="G5" i="6"/>
  <c r="H5" i="6"/>
  <c r="H486" i="1" s="1"/>
  <c r="I5" i="6"/>
  <c r="D5" i="6"/>
  <c r="C5" i="6"/>
  <c r="B5" i="6"/>
  <c r="B486" i="1" s="1"/>
  <c r="I22" i="1"/>
  <c r="P223" i="1" s="1"/>
  <c r="J21" i="1"/>
  <c r="P26" i="1"/>
  <c r="E36" i="1"/>
  <c r="W750" i="12"/>
  <c r="L756" i="12"/>
  <c r="L758" i="12"/>
  <c r="K759" i="12"/>
  <c r="J760" i="12"/>
  <c r="B761" i="12"/>
  <c r="S761" i="12"/>
  <c r="H762" i="12"/>
  <c r="Y762" i="12"/>
  <c r="S763" i="12"/>
  <c r="B764" i="12"/>
  <c r="J764" i="12"/>
  <c r="T764" i="12"/>
  <c r="X764" i="12"/>
  <c r="I765" i="12"/>
  <c r="Q765" i="12"/>
  <c r="Y765" i="12"/>
  <c r="I766" i="12"/>
  <c r="Q766" i="12"/>
  <c r="B772" i="12"/>
  <c r="D772" i="12"/>
  <c r="T772" i="12"/>
  <c r="W772" i="12"/>
  <c r="B773" i="12"/>
  <c r="E773" i="12"/>
  <c r="L773" i="12"/>
  <c r="S773" i="12"/>
  <c r="O773" i="12"/>
  <c r="W773" i="12"/>
  <c r="B774" i="12"/>
  <c r="I774" i="12"/>
  <c r="E774" i="12"/>
  <c r="P774" i="12"/>
  <c r="B775" i="12"/>
  <c r="V774" i="12"/>
  <c r="R774" i="12"/>
  <c r="F775" i="12"/>
  <c r="P775" i="12"/>
  <c r="L775" i="12"/>
  <c r="U775" i="12"/>
  <c r="Q775" i="12"/>
  <c r="W775" i="12"/>
  <c r="D776" i="12"/>
  <c r="J776" i="12"/>
  <c r="O776" i="12"/>
  <c r="S776" i="12"/>
  <c r="X776" i="12"/>
  <c r="B777" i="12"/>
  <c r="D777" i="12"/>
  <c r="J777" i="12"/>
  <c r="P777" i="12"/>
  <c r="T777" i="12"/>
  <c r="W777" i="12"/>
  <c r="Y777" i="12"/>
  <c r="D778" i="12"/>
  <c r="J778" i="12"/>
  <c r="Q778" i="12"/>
  <c r="M778" i="12"/>
  <c r="V778" i="12"/>
  <c r="B779" i="12"/>
  <c r="E779" i="12"/>
  <c r="M779" i="12"/>
  <c r="I779" i="12"/>
  <c r="P779" i="12"/>
  <c r="W779" i="12"/>
  <c r="B780" i="12"/>
  <c r="D780" i="12"/>
  <c r="I780" i="12"/>
  <c r="M780" i="12"/>
  <c r="R780" i="12"/>
  <c r="Y780" i="12"/>
  <c r="U780" i="12"/>
  <c r="D781" i="12"/>
  <c r="K781" i="12"/>
  <c r="S781" i="12"/>
  <c r="O781" i="12"/>
  <c r="Y781" i="12"/>
  <c r="W781" i="12"/>
  <c r="U781" i="12"/>
  <c r="D741" i="12"/>
  <c r="R749" i="12"/>
  <c r="L752" i="12"/>
  <c r="P753" i="12"/>
  <c r="V754" i="12"/>
  <c r="H756" i="12"/>
  <c r="O757" i="12"/>
  <c r="J737" i="12"/>
  <c r="M737" i="12"/>
  <c r="B738" i="12"/>
  <c r="L738" i="12"/>
  <c r="W738" i="12"/>
  <c r="Y738" i="12"/>
  <c r="L739" i="12"/>
  <c r="T739" i="12"/>
  <c r="X739" i="12"/>
  <c r="K740" i="12"/>
  <c r="O740" i="12"/>
  <c r="Y740" i="12"/>
  <c r="C741" i="12"/>
  <c r="O741" i="12"/>
  <c r="X741" i="12"/>
  <c r="I742" i="12"/>
  <c r="U742" i="12"/>
  <c r="V742" i="12"/>
  <c r="K743" i="12"/>
  <c r="R743" i="12"/>
  <c r="W743" i="12"/>
  <c r="J744" i="12"/>
  <c r="M744" i="12"/>
  <c r="W744" i="12"/>
  <c r="M745" i="12"/>
  <c r="S745" i="12"/>
  <c r="Y745" i="12"/>
  <c r="C746" i="12"/>
  <c r="M746" i="12"/>
  <c r="Y746" i="12"/>
  <c r="L747" i="12"/>
  <c r="V747" i="12"/>
  <c r="X747" i="12"/>
  <c r="G748" i="12"/>
  <c r="S748" i="12"/>
  <c r="X748" i="12"/>
  <c r="L749" i="12"/>
  <c r="S749" i="12"/>
  <c r="W749" i="12"/>
  <c r="G750" i="12"/>
  <c r="T750" i="12"/>
  <c r="Y750" i="12"/>
  <c r="H751" i="12"/>
  <c r="O751" i="12"/>
  <c r="B752" i="12"/>
  <c r="M752" i="12"/>
  <c r="T752" i="12"/>
  <c r="B753" i="12"/>
  <c r="G753" i="12"/>
  <c r="O753" i="12"/>
  <c r="Q753" i="12"/>
  <c r="V753" i="12"/>
  <c r="B754" i="12"/>
  <c r="D754" i="12"/>
  <c r="G754" i="12"/>
  <c r="J754" i="12"/>
  <c r="T754" i="12"/>
  <c r="W754" i="12"/>
  <c r="Y754" i="12"/>
  <c r="G755" i="12"/>
  <c r="C755" i="12"/>
  <c r="K755" i="12"/>
  <c r="P755" i="12"/>
  <c r="V755" i="12"/>
  <c r="B756" i="12"/>
  <c r="G756" i="12"/>
  <c r="C756" i="12"/>
  <c r="M756" i="12"/>
  <c r="W756" i="12"/>
  <c r="S756" i="12"/>
  <c r="Y756" i="12"/>
  <c r="D757" i="12"/>
  <c r="I757" i="12"/>
  <c r="N757" i="12"/>
  <c r="S757" i="12"/>
  <c r="Y757" i="12"/>
  <c r="U757" i="12"/>
  <c r="D758" i="12"/>
  <c r="I758" i="12"/>
  <c r="O758" i="12"/>
  <c r="T758" i="12"/>
  <c r="W758" i="12"/>
  <c r="X758" i="12"/>
  <c r="C759" i="12"/>
  <c r="F759" i="12"/>
  <c r="N759" i="12"/>
  <c r="J759" i="12"/>
  <c r="X759" i="12"/>
  <c r="Y759" i="12"/>
  <c r="D760" i="12"/>
  <c r="I760" i="12"/>
  <c r="O760" i="12"/>
  <c r="U760" i="12"/>
  <c r="Q760" i="12"/>
  <c r="V760" i="12"/>
  <c r="F761" i="12"/>
  <c r="L761" i="12"/>
  <c r="P761" i="12"/>
  <c r="T761" i="12"/>
  <c r="X761" i="12"/>
  <c r="Y761" i="12"/>
  <c r="E762" i="12"/>
  <c r="I762" i="12"/>
  <c r="M762" i="12"/>
  <c r="R762" i="12"/>
  <c r="W762" i="12"/>
  <c r="B763" i="12"/>
  <c r="D763" i="12"/>
  <c r="G763" i="12"/>
  <c r="J763" i="12"/>
  <c r="T763" i="12"/>
  <c r="W763" i="12"/>
  <c r="X763" i="12"/>
  <c r="C764" i="12"/>
  <c r="K764" i="12"/>
  <c r="M764" i="12"/>
  <c r="O764" i="12"/>
  <c r="W764" i="12"/>
  <c r="Y764" i="12"/>
  <c r="F765" i="12"/>
  <c r="J765" i="12"/>
  <c r="N765" i="12"/>
  <c r="R765" i="12"/>
  <c r="S765" i="12"/>
  <c r="B766" i="12"/>
  <c r="F766" i="12"/>
  <c r="J766" i="12"/>
  <c r="N766" i="12"/>
  <c r="R766" i="12"/>
  <c r="V766" i="12"/>
  <c r="Y766" i="12"/>
  <c r="I772" i="12"/>
  <c r="E772" i="12"/>
  <c r="P772" i="12"/>
  <c r="L772" i="12"/>
  <c r="X772" i="12"/>
  <c r="Y772" i="12"/>
  <c r="F773" i="12"/>
  <c r="M773" i="12"/>
  <c r="I773" i="12"/>
  <c r="P773" i="12"/>
  <c r="X773" i="12"/>
  <c r="T773" i="12"/>
  <c r="J774" i="12"/>
  <c r="F774" i="12"/>
  <c r="Q774" i="12"/>
  <c r="M774" i="12"/>
  <c r="W774" i="12"/>
  <c r="S774" i="12"/>
  <c r="G775" i="12"/>
  <c r="C775" i="12"/>
  <c r="M775" i="12"/>
  <c r="V775" i="12"/>
  <c r="R775" i="12"/>
  <c r="X775" i="12"/>
  <c r="E776" i="12"/>
  <c r="K776" i="12"/>
  <c r="P776" i="12"/>
  <c r="T776" i="12"/>
  <c r="Y776" i="12"/>
  <c r="U776" i="12"/>
  <c r="E777" i="12"/>
  <c r="K777" i="12"/>
  <c r="Q777" i="12"/>
  <c r="M777" i="12"/>
  <c r="X777" i="12"/>
  <c r="B778" i="12"/>
  <c r="E778" i="12"/>
  <c r="K778" i="12"/>
  <c r="R778" i="12"/>
  <c r="N778" i="12"/>
  <c r="W778" i="12"/>
  <c r="S778" i="12"/>
  <c r="F779" i="12"/>
  <c r="N779" i="12"/>
  <c r="J779" i="12"/>
  <c r="Q779" i="12"/>
  <c r="X779" i="12"/>
  <c r="T779" i="12"/>
  <c r="E780" i="12"/>
  <c r="J780" i="12"/>
  <c r="N780" i="12"/>
  <c r="S780" i="12"/>
  <c r="B781" i="12"/>
  <c r="V780" i="12"/>
  <c r="E781" i="12"/>
  <c r="L781" i="12"/>
  <c r="H781" i="12"/>
  <c r="P781" i="12"/>
  <c r="X781" i="12"/>
  <c r="T781" i="12"/>
  <c r="Q516" i="1"/>
  <c r="Q414" i="1"/>
  <c r="U516" i="1"/>
  <c r="U414" i="1"/>
  <c r="Y516" i="1"/>
  <c r="Y414" i="1"/>
  <c r="P630" i="1"/>
  <c r="T732" i="1"/>
  <c r="X732" i="1"/>
  <c r="O551" i="1"/>
  <c r="Q551" i="1"/>
  <c r="S551" i="1"/>
  <c r="U551" i="1"/>
  <c r="W551" i="1"/>
  <c r="Y551" i="1"/>
  <c r="P769" i="1"/>
  <c r="P551" i="1"/>
  <c r="R769" i="1"/>
  <c r="R551" i="1"/>
  <c r="T769" i="1"/>
  <c r="T551" i="1"/>
  <c r="V769" i="1"/>
  <c r="V551" i="1"/>
  <c r="X769" i="1"/>
  <c r="X551" i="1"/>
  <c r="E600" i="1"/>
  <c r="E384" i="1"/>
  <c r="K600" i="1"/>
  <c r="K384" i="1"/>
  <c r="T418" i="1"/>
  <c r="R600" i="1"/>
  <c r="R418" i="1"/>
  <c r="X600" i="1"/>
  <c r="X418" i="1"/>
  <c r="Y600" i="1"/>
  <c r="Y384" i="1"/>
  <c r="J601" i="1"/>
  <c r="J385" i="1"/>
  <c r="H385" i="1"/>
  <c r="F601" i="1"/>
  <c r="F385" i="1"/>
  <c r="V601" i="1"/>
  <c r="V385" i="1"/>
  <c r="R601" i="1"/>
  <c r="R385" i="1"/>
  <c r="N601" i="1"/>
  <c r="N385" i="1"/>
  <c r="W601" i="1"/>
  <c r="W385" i="1"/>
  <c r="G602" i="1"/>
  <c r="G386" i="1"/>
  <c r="C602" i="1"/>
  <c r="C386" i="1"/>
  <c r="M602" i="1"/>
  <c r="M386" i="1"/>
  <c r="X602" i="1"/>
  <c r="X386" i="1"/>
  <c r="T602" i="1"/>
  <c r="T386" i="1"/>
  <c r="Y602" i="1"/>
  <c r="Y386" i="1"/>
  <c r="G603" i="1"/>
  <c r="G387" i="1"/>
  <c r="E387" i="1"/>
  <c r="C603" i="1"/>
  <c r="C387" i="1"/>
  <c r="M603" i="1"/>
  <c r="M387" i="1"/>
  <c r="V603" i="1"/>
  <c r="V387" i="1"/>
  <c r="R603" i="1"/>
  <c r="R387" i="1"/>
  <c r="Y387" i="1"/>
  <c r="W603" i="1"/>
  <c r="W387" i="1"/>
  <c r="E604" i="1"/>
  <c r="E388" i="1"/>
  <c r="K604" i="1"/>
  <c r="K388" i="1"/>
  <c r="R604" i="1"/>
  <c r="R388" i="1"/>
  <c r="N604" i="1"/>
  <c r="N388" i="1"/>
  <c r="V604" i="1"/>
  <c r="V388" i="1"/>
  <c r="Y604" i="1"/>
  <c r="Y388" i="1"/>
  <c r="C605" i="1"/>
  <c r="C389" i="1"/>
  <c r="F605" i="1"/>
  <c r="F389" i="1"/>
  <c r="Q605" i="1"/>
  <c r="Q389" i="1"/>
  <c r="M605" i="1"/>
  <c r="M389" i="1"/>
  <c r="T605" i="1"/>
  <c r="T389" i="1"/>
  <c r="R389" i="1"/>
  <c r="X605" i="1"/>
  <c r="X389" i="1"/>
  <c r="D606" i="1"/>
  <c r="D390" i="1"/>
  <c r="I606" i="1"/>
  <c r="I390" i="1"/>
  <c r="O606" i="1"/>
  <c r="O390" i="1"/>
  <c r="M390" i="1"/>
  <c r="U606" i="1"/>
  <c r="U390" i="1"/>
  <c r="Q606" i="1"/>
  <c r="Q390" i="1"/>
  <c r="B607" i="1"/>
  <c r="B391" i="1"/>
  <c r="E607" i="1"/>
  <c r="E391" i="1"/>
  <c r="P607" i="1"/>
  <c r="P391" i="1"/>
  <c r="L607" i="1"/>
  <c r="L391" i="1"/>
  <c r="H607" i="1"/>
  <c r="H391" i="1"/>
  <c r="T607" i="1"/>
  <c r="T391" i="1"/>
  <c r="B608" i="1"/>
  <c r="B392" i="1"/>
  <c r="G608" i="1"/>
  <c r="G392" i="1"/>
  <c r="O608" i="1"/>
  <c r="O392" i="1"/>
  <c r="K608" i="1"/>
  <c r="K392" i="1"/>
  <c r="I392" i="1"/>
  <c r="R608" i="1"/>
  <c r="R392" i="1"/>
  <c r="V608" i="1"/>
  <c r="V392" i="1"/>
  <c r="Y608" i="1"/>
  <c r="Y392" i="1"/>
  <c r="D609" i="1"/>
  <c r="D393" i="1"/>
  <c r="L393" i="1"/>
  <c r="J609" i="1"/>
  <c r="J393" i="1"/>
  <c r="S609" i="1"/>
  <c r="S393" i="1"/>
  <c r="O609" i="1"/>
  <c r="O393" i="1"/>
  <c r="U609" i="1"/>
  <c r="U393" i="1"/>
  <c r="B394" i="1"/>
  <c r="X609" i="1"/>
  <c r="X393" i="1"/>
  <c r="C610" i="1"/>
  <c r="C394" i="1"/>
  <c r="J610" i="1"/>
  <c r="J394" i="1"/>
  <c r="M610" i="1"/>
  <c r="M394" i="1"/>
  <c r="R394" i="1"/>
  <c r="P610" i="1"/>
  <c r="P394" i="1"/>
  <c r="X610" i="1"/>
  <c r="X394" i="1"/>
  <c r="T610" i="1"/>
  <c r="T394" i="1"/>
  <c r="E611" i="1"/>
  <c r="E395" i="1"/>
  <c r="C395" i="1"/>
  <c r="K611" i="1"/>
  <c r="K395" i="1"/>
  <c r="P611" i="1"/>
  <c r="P395" i="1"/>
  <c r="N395" i="1"/>
  <c r="U611" i="1"/>
  <c r="U395" i="1"/>
  <c r="S395" i="1"/>
  <c r="Q611" i="1"/>
  <c r="Q395" i="1"/>
  <c r="X395" i="1"/>
  <c r="V611" i="1"/>
  <c r="V395" i="1"/>
  <c r="H396" i="1"/>
  <c r="F612" i="1"/>
  <c r="F396" i="1"/>
  <c r="D396" i="1"/>
  <c r="O612" i="1"/>
  <c r="O430" i="1"/>
  <c r="M646" i="1"/>
  <c r="M430" i="1"/>
  <c r="K714" i="1"/>
  <c r="K646" i="1"/>
  <c r="K498" i="1"/>
  <c r="K430" i="1"/>
  <c r="I646" i="1"/>
  <c r="I430" i="1"/>
  <c r="W714" i="1"/>
  <c r="W646" i="1"/>
  <c r="W498" i="1"/>
  <c r="W430" i="1"/>
  <c r="U646" i="1"/>
  <c r="U430" i="1"/>
  <c r="S714" i="1"/>
  <c r="S646" i="1"/>
  <c r="S498" i="1"/>
  <c r="S430" i="1"/>
  <c r="Q646" i="1"/>
  <c r="Q430" i="1"/>
  <c r="B715" i="1"/>
  <c r="B647" i="1"/>
  <c r="B499" i="1"/>
  <c r="B431" i="1"/>
  <c r="F647" i="1"/>
  <c r="F431" i="1"/>
  <c r="D715" i="1"/>
  <c r="D647" i="1"/>
  <c r="D499" i="1"/>
  <c r="D431" i="1"/>
  <c r="H647" i="1"/>
  <c r="H431" i="1"/>
  <c r="L715" i="1"/>
  <c r="L647" i="1"/>
  <c r="L499" i="1"/>
  <c r="L431" i="1"/>
  <c r="J647" i="1"/>
  <c r="J431" i="1"/>
  <c r="T715" i="1"/>
  <c r="T647" i="1"/>
  <c r="T499" i="1"/>
  <c r="T431" i="1"/>
  <c r="R715" i="1"/>
  <c r="R647" i="1"/>
  <c r="R499" i="1"/>
  <c r="R431" i="1"/>
  <c r="P715" i="1"/>
  <c r="P647" i="1"/>
  <c r="P499" i="1"/>
  <c r="P431" i="1"/>
  <c r="N715" i="1"/>
  <c r="N647" i="1"/>
  <c r="N499" i="1"/>
  <c r="N431" i="1"/>
  <c r="W715" i="1"/>
  <c r="W647" i="1"/>
  <c r="W499" i="1"/>
  <c r="W431" i="1"/>
  <c r="U715" i="1"/>
  <c r="U647" i="1"/>
  <c r="U499" i="1"/>
  <c r="U431" i="1"/>
  <c r="X715" i="1"/>
  <c r="X647" i="1"/>
  <c r="X499" i="1"/>
  <c r="X431" i="1"/>
  <c r="F716" i="1"/>
  <c r="F648" i="1"/>
  <c r="F500" i="1"/>
  <c r="F432" i="1"/>
  <c r="D716" i="1"/>
  <c r="D648" i="1"/>
  <c r="D500" i="1"/>
  <c r="D432" i="1"/>
  <c r="O716" i="1"/>
  <c r="O648" i="1"/>
  <c r="O500" i="1"/>
  <c r="O432" i="1"/>
  <c r="M716" i="1"/>
  <c r="M648" i="1"/>
  <c r="M500" i="1"/>
  <c r="M432" i="1"/>
  <c r="K716" i="1"/>
  <c r="K648" i="1"/>
  <c r="K500" i="1"/>
  <c r="K432" i="1"/>
  <c r="I716" i="1"/>
  <c r="I648" i="1"/>
  <c r="I500" i="1"/>
  <c r="I432" i="1"/>
  <c r="G716" i="1"/>
  <c r="G648" i="1"/>
  <c r="G500" i="1"/>
  <c r="G432" i="1"/>
  <c r="S716" i="1"/>
  <c r="S648" i="1"/>
  <c r="S500" i="1"/>
  <c r="S432" i="1"/>
  <c r="Q716" i="1"/>
  <c r="Q648" i="1"/>
  <c r="Q500" i="1"/>
  <c r="Q432" i="1"/>
  <c r="Y716" i="1"/>
  <c r="Y648" i="1"/>
  <c r="Y500" i="1"/>
  <c r="Y432" i="1"/>
  <c r="W716" i="1"/>
  <c r="W648" i="1"/>
  <c r="W500" i="1"/>
  <c r="W432" i="1"/>
  <c r="U716" i="1"/>
  <c r="U648" i="1"/>
  <c r="U500" i="1"/>
  <c r="U432" i="1"/>
  <c r="H717" i="1"/>
  <c r="H649" i="1"/>
  <c r="H501" i="1"/>
  <c r="H433" i="1"/>
  <c r="F717" i="1"/>
  <c r="F649" i="1"/>
  <c r="F501" i="1"/>
  <c r="F433" i="1"/>
  <c r="D717" i="1"/>
  <c r="D649" i="1"/>
  <c r="D501" i="1"/>
  <c r="D433" i="1"/>
  <c r="L717" i="1"/>
  <c r="L649" i="1"/>
  <c r="L501" i="1"/>
  <c r="L433" i="1"/>
  <c r="J717" i="1"/>
  <c r="J649" i="1"/>
  <c r="J501" i="1"/>
  <c r="J433" i="1"/>
  <c r="P717" i="1"/>
  <c r="P649" i="1"/>
  <c r="P501" i="1"/>
  <c r="P433" i="1"/>
  <c r="N717" i="1"/>
  <c r="N649" i="1"/>
  <c r="N501" i="1"/>
  <c r="N433" i="1"/>
  <c r="T717" i="1"/>
  <c r="T649" i="1"/>
  <c r="T501" i="1"/>
  <c r="T433" i="1"/>
  <c r="R717" i="1"/>
  <c r="R649" i="1"/>
  <c r="R501" i="1"/>
  <c r="R433" i="1"/>
  <c r="X717" i="1"/>
  <c r="X649" i="1"/>
  <c r="X501" i="1"/>
  <c r="X433" i="1"/>
  <c r="V717" i="1"/>
  <c r="V649" i="1"/>
  <c r="V501" i="1"/>
  <c r="V433" i="1"/>
  <c r="B718" i="1"/>
  <c r="B650" i="1"/>
  <c r="B502" i="1"/>
  <c r="B434" i="1"/>
  <c r="H718" i="1"/>
  <c r="H616" i="1"/>
  <c r="H502" i="1"/>
  <c r="H434" i="1"/>
  <c r="F718" i="1"/>
  <c r="F650" i="1"/>
  <c r="F502" i="1"/>
  <c r="F434" i="1"/>
  <c r="D718" i="1"/>
  <c r="D616" i="1"/>
  <c r="D502" i="1"/>
  <c r="D434" i="1"/>
  <c r="L718" i="1"/>
  <c r="L616" i="1"/>
  <c r="L502" i="1"/>
  <c r="L434" i="1"/>
  <c r="J718" i="1"/>
  <c r="J650" i="1"/>
  <c r="J502" i="1"/>
  <c r="J434" i="1"/>
  <c r="O718" i="1"/>
  <c r="O650" i="1"/>
  <c r="O502" i="1"/>
  <c r="O434" i="1"/>
  <c r="M718" i="1"/>
  <c r="M650" i="1"/>
  <c r="M502" i="1"/>
  <c r="M434" i="1"/>
  <c r="S718" i="1"/>
  <c r="S650" i="1"/>
  <c r="S502" i="1"/>
  <c r="S434" i="1"/>
  <c r="Q718" i="1"/>
  <c r="Q650" i="1"/>
  <c r="Q502" i="1"/>
  <c r="Q434" i="1"/>
  <c r="W718" i="1"/>
  <c r="W650" i="1"/>
  <c r="W502" i="1"/>
  <c r="W434" i="1"/>
  <c r="U718" i="1"/>
  <c r="U650" i="1"/>
  <c r="U502" i="1"/>
  <c r="U434" i="1"/>
  <c r="Y718" i="1"/>
  <c r="Y650" i="1"/>
  <c r="Y502" i="1"/>
  <c r="Y434" i="1"/>
  <c r="F719" i="1"/>
  <c r="F651" i="1"/>
  <c r="F503" i="1"/>
  <c r="F435" i="1"/>
  <c r="D719" i="1"/>
  <c r="D651" i="1"/>
  <c r="D503" i="1"/>
  <c r="D435" i="1"/>
  <c r="J719" i="1"/>
  <c r="J651" i="1"/>
  <c r="J503" i="1"/>
  <c r="J435" i="1"/>
  <c r="H719" i="1"/>
  <c r="H651" i="1"/>
  <c r="H503" i="1"/>
  <c r="H435" i="1"/>
  <c r="N719" i="1"/>
  <c r="N651" i="1"/>
  <c r="N503" i="1"/>
  <c r="N435" i="1"/>
  <c r="L719" i="1"/>
  <c r="L651" i="1"/>
  <c r="L503" i="1"/>
  <c r="L435" i="1"/>
  <c r="S719" i="1"/>
  <c r="S651" i="1"/>
  <c r="S503" i="1"/>
  <c r="S435" i="1"/>
  <c r="Q719" i="1"/>
  <c r="Q651" i="1"/>
  <c r="Q503" i="1"/>
  <c r="Q435" i="1"/>
  <c r="O719" i="1"/>
  <c r="O651" i="1"/>
  <c r="O503" i="1"/>
  <c r="O435" i="1"/>
  <c r="V719" i="1"/>
  <c r="V651" i="1"/>
  <c r="V503" i="1"/>
  <c r="V435" i="1"/>
  <c r="T719" i="1"/>
  <c r="T651" i="1"/>
  <c r="T503" i="1"/>
  <c r="T435" i="1"/>
  <c r="Y719" i="1"/>
  <c r="Y651" i="1"/>
  <c r="Y503" i="1"/>
  <c r="Y435" i="1"/>
  <c r="F720" i="1"/>
  <c r="F652" i="1"/>
  <c r="F504" i="1"/>
  <c r="F436" i="1"/>
  <c r="D720" i="1"/>
  <c r="D652" i="1"/>
  <c r="D504" i="1"/>
  <c r="D436" i="1"/>
  <c r="K720" i="1"/>
  <c r="K652" i="1"/>
  <c r="K504" i="1"/>
  <c r="K436" i="1"/>
  <c r="I720" i="1"/>
  <c r="I652" i="1"/>
  <c r="I504" i="1"/>
  <c r="I436" i="1"/>
  <c r="G720" i="1"/>
  <c r="G652" i="1"/>
  <c r="G504" i="1"/>
  <c r="G436" i="1"/>
  <c r="M720" i="1"/>
  <c r="M652" i="1"/>
  <c r="M504" i="1"/>
  <c r="M436" i="1"/>
  <c r="Q720" i="1"/>
  <c r="Q652" i="1"/>
  <c r="Q504" i="1"/>
  <c r="Q436" i="1"/>
  <c r="O720" i="1"/>
  <c r="O652" i="1"/>
  <c r="O504" i="1"/>
  <c r="O436" i="1"/>
  <c r="S720" i="1"/>
  <c r="S652" i="1"/>
  <c r="S504" i="1"/>
  <c r="S436" i="1"/>
  <c r="X720" i="1"/>
  <c r="X652" i="1"/>
  <c r="X504" i="1"/>
  <c r="X436" i="1"/>
  <c r="V720" i="1"/>
  <c r="V652" i="1"/>
  <c r="V504" i="1"/>
  <c r="V436" i="1"/>
  <c r="B721" i="1"/>
  <c r="B653" i="1"/>
  <c r="B505" i="1"/>
  <c r="B437" i="1"/>
  <c r="L721" i="1"/>
  <c r="L653" i="1"/>
  <c r="L505" i="1"/>
  <c r="L437" i="1"/>
  <c r="J721" i="1"/>
  <c r="J653" i="1"/>
  <c r="J505" i="1"/>
  <c r="J437" i="1"/>
  <c r="H721" i="1"/>
  <c r="H653" i="1"/>
  <c r="H505" i="1"/>
  <c r="H437" i="1"/>
  <c r="F721" i="1"/>
  <c r="F653" i="1"/>
  <c r="F505" i="1"/>
  <c r="F437" i="1"/>
  <c r="D721" i="1"/>
  <c r="D653" i="1"/>
  <c r="D505" i="1"/>
  <c r="D437" i="1"/>
  <c r="Q721" i="1"/>
  <c r="Q653" i="1"/>
  <c r="Q505" i="1"/>
  <c r="Q437" i="1"/>
  <c r="O721" i="1"/>
  <c r="O653" i="1"/>
  <c r="O505" i="1"/>
  <c r="O437" i="1"/>
  <c r="M721" i="1"/>
  <c r="M653" i="1"/>
  <c r="M505" i="1"/>
  <c r="M437" i="1"/>
  <c r="S721" i="1"/>
  <c r="S653" i="1"/>
  <c r="S505" i="1"/>
  <c r="S437" i="1"/>
  <c r="Y721" i="1"/>
  <c r="Y653" i="1"/>
  <c r="Y505" i="1"/>
  <c r="Y437" i="1"/>
  <c r="W721" i="1"/>
  <c r="W653" i="1"/>
  <c r="W505" i="1"/>
  <c r="W437" i="1"/>
  <c r="U721" i="1"/>
  <c r="U653" i="1"/>
  <c r="U505" i="1"/>
  <c r="U437" i="1"/>
  <c r="F722" i="1"/>
  <c r="F654" i="1"/>
  <c r="F506" i="1"/>
  <c r="F438" i="1"/>
  <c r="D722" i="1"/>
  <c r="D654" i="1"/>
  <c r="D506" i="1"/>
  <c r="D438" i="1"/>
  <c r="J722" i="1"/>
  <c r="J654" i="1"/>
  <c r="J506" i="1"/>
  <c r="J438" i="1"/>
  <c r="H722" i="1"/>
  <c r="H654" i="1"/>
  <c r="H506" i="1"/>
  <c r="H438" i="1"/>
  <c r="N722" i="1"/>
  <c r="N654" i="1"/>
  <c r="N506" i="1"/>
  <c r="N438" i="1"/>
  <c r="L722" i="1"/>
  <c r="L654" i="1"/>
  <c r="L506" i="1"/>
  <c r="L438" i="1"/>
  <c r="S722" i="1"/>
  <c r="S654" i="1"/>
  <c r="S506" i="1"/>
  <c r="S438" i="1"/>
  <c r="Q722" i="1"/>
  <c r="Q654" i="1"/>
  <c r="Q506" i="1"/>
  <c r="Q438" i="1"/>
  <c r="O722" i="1"/>
  <c r="O654" i="1"/>
  <c r="O506" i="1"/>
  <c r="O438" i="1"/>
  <c r="V722" i="1"/>
  <c r="V654" i="1"/>
  <c r="V506" i="1"/>
  <c r="V438" i="1"/>
  <c r="T722" i="1"/>
  <c r="T654" i="1"/>
  <c r="T506" i="1"/>
  <c r="T438" i="1"/>
  <c r="X722" i="1"/>
  <c r="X654" i="1"/>
  <c r="X506" i="1"/>
  <c r="X438" i="1"/>
  <c r="F723" i="1"/>
  <c r="F655" i="1"/>
  <c r="F507" i="1"/>
  <c r="F439" i="1"/>
  <c r="D723" i="1"/>
  <c r="D655" i="1"/>
  <c r="D507" i="1"/>
  <c r="D439" i="1"/>
  <c r="I723" i="1"/>
  <c r="I655" i="1"/>
  <c r="I507" i="1"/>
  <c r="I439" i="1"/>
  <c r="G723" i="1"/>
  <c r="G655" i="1"/>
  <c r="G507" i="1"/>
  <c r="G439" i="1"/>
  <c r="K723" i="1"/>
  <c r="K655" i="1"/>
  <c r="K507" i="1"/>
  <c r="K439" i="1"/>
  <c r="P723" i="1"/>
  <c r="P655" i="1"/>
  <c r="P507" i="1"/>
  <c r="P439" i="1"/>
  <c r="N723" i="1"/>
  <c r="N655" i="1"/>
  <c r="N507" i="1"/>
  <c r="N439" i="1"/>
  <c r="T723" i="1"/>
  <c r="T655" i="1"/>
  <c r="T507" i="1"/>
  <c r="T439" i="1"/>
  <c r="R723" i="1"/>
  <c r="R655" i="1"/>
  <c r="R507" i="1"/>
  <c r="R439" i="1"/>
  <c r="X723" i="1"/>
  <c r="X655" i="1"/>
  <c r="X507" i="1"/>
  <c r="X439" i="1"/>
  <c r="V723" i="1"/>
  <c r="V655" i="1"/>
  <c r="V507" i="1"/>
  <c r="V439" i="1"/>
  <c r="B724" i="1"/>
  <c r="B656" i="1"/>
  <c r="B508" i="1"/>
  <c r="B440" i="1"/>
  <c r="G724" i="1"/>
  <c r="G656" i="1"/>
  <c r="G508" i="1"/>
  <c r="G440" i="1"/>
  <c r="E724" i="1"/>
  <c r="E656" i="1"/>
  <c r="E508" i="1"/>
  <c r="E440" i="1"/>
  <c r="C724" i="1"/>
  <c r="C656" i="1"/>
  <c r="C508" i="1"/>
  <c r="C440" i="1"/>
  <c r="I724" i="1"/>
  <c r="I656" i="1"/>
  <c r="I508" i="1"/>
  <c r="I440" i="1"/>
  <c r="M724" i="1"/>
  <c r="M656" i="1"/>
  <c r="M508" i="1"/>
  <c r="M440" i="1"/>
  <c r="K724" i="1"/>
  <c r="K656" i="1"/>
  <c r="K508" i="1"/>
  <c r="K440" i="1"/>
  <c r="P724" i="1"/>
  <c r="P656" i="1"/>
  <c r="P508" i="1"/>
  <c r="P440" i="1"/>
  <c r="N724" i="1"/>
  <c r="N656" i="1"/>
  <c r="N508" i="1"/>
  <c r="N440" i="1"/>
  <c r="T724" i="1"/>
  <c r="T656" i="1"/>
  <c r="T508" i="1"/>
  <c r="T440" i="1"/>
  <c r="R724" i="1"/>
  <c r="R656" i="1"/>
  <c r="R508" i="1"/>
  <c r="R440" i="1"/>
  <c r="X724" i="1"/>
  <c r="X656" i="1"/>
  <c r="X508" i="1"/>
  <c r="X440" i="1"/>
  <c r="V724" i="1"/>
  <c r="V656" i="1"/>
  <c r="V508" i="1"/>
  <c r="V440" i="1"/>
  <c r="G725" i="1"/>
  <c r="G657" i="1"/>
  <c r="G509" i="1"/>
  <c r="G441" i="1"/>
  <c r="E725" i="1"/>
  <c r="E657" i="1"/>
  <c r="E509" i="1"/>
  <c r="E441" i="1"/>
  <c r="C725" i="1"/>
  <c r="C657" i="1"/>
  <c r="C509" i="1"/>
  <c r="C441" i="1"/>
  <c r="I725" i="1"/>
  <c r="I657" i="1"/>
  <c r="I509" i="1"/>
  <c r="I441" i="1"/>
  <c r="M725" i="1"/>
  <c r="M657" i="1"/>
  <c r="M509" i="1"/>
  <c r="M441" i="1"/>
  <c r="K725" i="1"/>
  <c r="K657" i="1"/>
  <c r="K509" i="1"/>
  <c r="K441" i="1"/>
  <c r="N725" i="1"/>
  <c r="N657" i="1"/>
  <c r="N509" i="1"/>
  <c r="N441" i="1"/>
  <c r="Q725" i="1"/>
  <c r="Q657" i="1"/>
  <c r="Q509" i="1"/>
  <c r="Q441" i="1"/>
  <c r="U725" i="1"/>
  <c r="U657" i="1"/>
  <c r="U509" i="1"/>
  <c r="U441" i="1"/>
  <c r="S725" i="1"/>
  <c r="S657" i="1"/>
  <c r="S509" i="1"/>
  <c r="S441" i="1"/>
  <c r="X725" i="1"/>
  <c r="X657" i="1"/>
  <c r="X509" i="1"/>
  <c r="X441" i="1"/>
  <c r="V725" i="1"/>
  <c r="V657" i="1"/>
  <c r="V509" i="1"/>
  <c r="V441" i="1"/>
  <c r="F726" i="1"/>
  <c r="F658" i="1"/>
  <c r="F510" i="1"/>
  <c r="F442" i="1"/>
  <c r="D726" i="1"/>
  <c r="D658" i="1"/>
  <c r="D510" i="1"/>
  <c r="D442" i="1"/>
  <c r="I726" i="1"/>
  <c r="I658" i="1"/>
  <c r="I510" i="1"/>
  <c r="I442" i="1"/>
  <c r="G726" i="1"/>
  <c r="G658" i="1"/>
  <c r="G510" i="1"/>
  <c r="G442" i="1"/>
  <c r="K726" i="1"/>
  <c r="K658" i="1"/>
  <c r="K510" i="1"/>
  <c r="K442" i="1"/>
  <c r="O726" i="1"/>
  <c r="O658" i="1"/>
  <c r="O510" i="1"/>
  <c r="O442" i="1"/>
  <c r="M726" i="1"/>
  <c r="M658" i="1"/>
  <c r="M510" i="1"/>
  <c r="M476" i="1"/>
  <c r="M442" i="1"/>
  <c r="M408" i="1"/>
  <c r="R726" i="1"/>
  <c r="R692" i="1"/>
  <c r="R658" i="1"/>
  <c r="R624" i="1"/>
  <c r="R510" i="1"/>
  <c r="R476" i="1"/>
  <c r="R442" i="1"/>
  <c r="R408" i="1"/>
  <c r="P726" i="1"/>
  <c r="P692" i="1"/>
  <c r="P658" i="1"/>
  <c r="P624" i="1"/>
  <c r="P510" i="1"/>
  <c r="P476" i="1"/>
  <c r="P442" i="1"/>
  <c r="P408" i="1"/>
  <c r="V726" i="1"/>
  <c r="V692" i="1"/>
  <c r="V658" i="1"/>
  <c r="V624" i="1"/>
  <c r="V510" i="1"/>
  <c r="V476" i="1"/>
  <c r="V442" i="1"/>
  <c r="V408" i="1"/>
  <c r="T726" i="1"/>
  <c r="T692" i="1"/>
  <c r="T658" i="1"/>
  <c r="T624" i="1"/>
  <c r="T510" i="1"/>
  <c r="T476" i="1"/>
  <c r="T442" i="1"/>
  <c r="T408" i="1"/>
  <c r="Y726" i="1"/>
  <c r="Y692" i="1"/>
  <c r="Y658" i="1"/>
  <c r="Y624" i="1"/>
  <c r="Y510" i="1"/>
  <c r="Y476" i="1"/>
  <c r="Y442" i="1"/>
  <c r="Y408" i="1"/>
  <c r="E727" i="1"/>
  <c r="E693" i="1"/>
  <c r="E659" i="1"/>
  <c r="E625" i="1"/>
  <c r="E511" i="1"/>
  <c r="E477" i="1"/>
  <c r="E443" i="1"/>
  <c r="E409" i="1"/>
  <c r="C727" i="1"/>
  <c r="C693" i="1"/>
  <c r="C659" i="1"/>
  <c r="C625" i="1"/>
  <c r="C511" i="1"/>
  <c r="C477" i="1"/>
  <c r="C443" i="1"/>
  <c r="C409" i="1"/>
  <c r="G727" i="1"/>
  <c r="G693" i="1"/>
  <c r="G659" i="1"/>
  <c r="G625" i="1"/>
  <c r="G511" i="1"/>
  <c r="G477" i="1"/>
  <c r="G443" i="1"/>
  <c r="G409" i="1"/>
  <c r="K727" i="1"/>
  <c r="K693" i="1"/>
  <c r="K659" i="1"/>
  <c r="K625" i="1"/>
  <c r="K511" i="1"/>
  <c r="K477" i="1"/>
  <c r="K443" i="1"/>
  <c r="K409" i="1"/>
  <c r="I727" i="1"/>
  <c r="I693" i="1"/>
  <c r="I659" i="1"/>
  <c r="I625" i="1"/>
  <c r="I511" i="1"/>
  <c r="I477" i="1"/>
  <c r="I443" i="1"/>
  <c r="I409" i="1"/>
  <c r="M727" i="1"/>
  <c r="M693" i="1"/>
  <c r="M659" i="1"/>
  <c r="M625" i="1"/>
  <c r="M511" i="1"/>
  <c r="M477" i="1"/>
  <c r="M443" i="1"/>
  <c r="M409" i="1"/>
  <c r="P727" i="1"/>
  <c r="P693" i="1"/>
  <c r="P659" i="1"/>
  <c r="P625" i="1"/>
  <c r="P511" i="1"/>
  <c r="P477" i="1"/>
  <c r="P443" i="1"/>
  <c r="P409" i="1"/>
  <c r="S727" i="1"/>
  <c r="S693" i="1"/>
  <c r="S659" i="1"/>
  <c r="S625" i="1"/>
  <c r="S511" i="1"/>
  <c r="S477" i="1"/>
  <c r="S443" i="1"/>
  <c r="S409" i="1"/>
  <c r="Q727" i="1"/>
  <c r="Q693" i="1"/>
  <c r="Q659" i="1"/>
  <c r="Q625" i="1"/>
  <c r="Q511" i="1"/>
  <c r="Q477" i="1"/>
  <c r="Q443" i="1"/>
  <c r="Q409" i="1"/>
  <c r="T727" i="1"/>
  <c r="T693" i="1"/>
  <c r="T659" i="1"/>
  <c r="T625" i="1"/>
  <c r="T511" i="1"/>
  <c r="T477" i="1"/>
  <c r="T443" i="1"/>
  <c r="T409" i="1"/>
  <c r="W727" i="1"/>
  <c r="W693" i="1"/>
  <c r="W659" i="1"/>
  <c r="W625" i="1"/>
  <c r="W511" i="1"/>
  <c r="W477" i="1"/>
  <c r="W443" i="1"/>
  <c r="W409" i="1"/>
  <c r="B728" i="1"/>
  <c r="B694" i="1"/>
  <c r="B660" i="1"/>
  <c r="B626" i="1"/>
  <c r="B512" i="1"/>
  <c r="B478" i="1"/>
  <c r="B444" i="1"/>
  <c r="B410" i="1"/>
  <c r="F728" i="1"/>
  <c r="F694" i="1"/>
  <c r="F660" i="1"/>
  <c r="F626" i="1"/>
  <c r="F512" i="1"/>
  <c r="F478" i="1"/>
  <c r="F444" i="1"/>
  <c r="F410" i="1"/>
  <c r="D728" i="1"/>
  <c r="D694" i="1"/>
  <c r="D660" i="1"/>
  <c r="D626" i="1"/>
  <c r="D512" i="1"/>
  <c r="D478" i="1"/>
  <c r="D444" i="1"/>
  <c r="D410" i="1"/>
  <c r="I728" i="1"/>
  <c r="I694" i="1"/>
  <c r="I660" i="1"/>
  <c r="I626" i="1"/>
  <c r="I512" i="1"/>
  <c r="I478" i="1"/>
  <c r="I444" i="1"/>
  <c r="I410" i="1"/>
  <c r="G728" i="1"/>
  <c r="G694" i="1"/>
  <c r="G660" i="1"/>
  <c r="G626" i="1"/>
  <c r="G512" i="1"/>
  <c r="G478" i="1"/>
  <c r="G444" i="1"/>
  <c r="G410" i="1"/>
  <c r="K728" i="1"/>
  <c r="K694" i="1"/>
  <c r="K660" i="1"/>
  <c r="K626" i="1"/>
  <c r="K512" i="1"/>
  <c r="K478" i="1"/>
  <c r="K444" i="1"/>
  <c r="K410" i="1"/>
  <c r="O728" i="1"/>
  <c r="O694" i="1"/>
  <c r="O660" i="1"/>
  <c r="O626" i="1"/>
  <c r="O512" i="1"/>
  <c r="O478" i="1"/>
  <c r="O444" i="1"/>
  <c r="O410" i="1"/>
  <c r="M728" i="1"/>
  <c r="M694" i="1"/>
  <c r="M660" i="1"/>
  <c r="M626" i="1"/>
  <c r="M512" i="1"/>
  <c r="M478" i="1"/>
  <c r="M444" i="1"/>
  <c r="M410" i="1"/>
  <c r="Q728" i="1"/>
  <c r="Q694" i="1"/>
  <c r="Q660" i="1"/>
  <c r="Q626" i="1"/>
  <c r="Q512" i="1"/>
  <c r="Q478" i="1"/>
  <c r="Q444" i="1"/>
  <c r="Q410" i="1"/>
  <c r="T728" i="1"/>
  <c r="T694" i="1"/>
  <c r="T660" i="1"/>
  <c r="T626" i="1"/>
  <c r="T512" i="1"/>
  <c r="T478" i="1"/>
  <c r="T444" i="1"/>
  <c r="T410" i="1"/>
  <c r="V728" i="1"/>
  <c r="V694" i="1"/>
  <c r="V660" i="1"/>
  <c r="V626" i="1"/>
  <c r="V512" i="1"/>
  <c r="V478" i="1"/>
  <c r="V444" i="1"/>
  <c r="V410" i="1"/>
  <c r="Y728" i="1"/>
  <c r="Y694" i="1"/>
  <c r="Y660" i="1"/>
  <c r="Y626" i="1"/>
  <c r="Y512" i="1"/>
  <c r="Y478" i="1"/>
  <c r="Y444" i="1"/>
  <c r="Y410" i="1"/>
  <c r="W728" i="1"/>
  <c r="W694" i="1"/>
  <c r="W660" i="1"/>
  <c r="W626" i="1"/>
  <c r="W512" i="1"/>
  <c r="W478" i="1"/>
  <c r="W444" i="1"/>
  <c r="W410" i="1"/>
  <c r="E729" i="1"/>
  <c r="E695" i="1"/>
  <c r="E661" i="1"/>
  <c r="E627" i="1"/>
  <c r="E513" i="1"/>
  <c r="E479" i="1"/>
  <c r="E445" i="1"/>
  <c r="E411" i="1"/>
  <c r="C729" i="1"/>
  <c r="C695" i="1"/>
  <c r="C661" i="1"/>
  <c r="C627" i="1"/>
  <c r="C513" i="1"/>
  <c r="C479" i="1"/>
  <c r="C445" i="1"/>
  <c r="C411" i="1"/>
  <c r="F729" i="1"/>
  <c r="F695" i="1"/>
  <c r="F661" i="1"/>
  <c r="F627" i="1"/>
  <c r="F513" i="1"/>
  <c r="F479" i="1"/>
  <c r="F445" i="1"/>
  <c r="F411" i="1"/>
  <c r="H729" i="1"/>
  <c r="H695" i="1"/>
  <c r="H661" i="1"/>
  <c r="H627" i="1"/>
  <c r="H513" i="1"/>
  <c r="H479" i="1"/>
  <c r="H445" i="1"/>
  <c r="H411" i="1"/>
  <c r="J729" i="1"/>
  <c r="J695" i="1"/>
  <c r="J661" i="1"/>
  <c r="J627" i="1"/>
  <c r="J513" i="1"/>
  <c r="J479" i="1"/>
  <c r="J445" i="1"/>
  <c r="J411" i="1"/>
  <c r="L729" i="1"/>
  <c r="L695" i="1"/>
  <c r="L661" i="1"/>
  <c r="L627" i="1"/>
  <c r="L513" i="1"/>
  <c r="L479" i="1"/>
  <c r="L445" i="1"/>
  <c r="L411" i="1"/>
  <c r="O729" i="1"/>
  <c r="O695" i="1"/>
  <c r="O661" i="1"/>
  <c r="O627" i="1"/>
  <c r="O513" i="1"/>
  <c r="O479" i="1"/>
  <c r="O445" i="1"/>
  <c r="O411" i="1"/>
  <c r="R729" i="1"/>
  <c r="R695" i="1"/>
  <c r="R661" i="1"/>
  <c r="R627" i="1"/>
  <c r="R513" i="1"/>
  <c r="R479" i="1"/>
  <c r="R445" i="1"/>
  <c r="R411" i="1"/>
  <c r="U729" i="1"/>
  <c r="U695" i="1"/>
  <c r="U661" i="1"/>
  <c r="U627" i="1"/>
  <c r="U513" i="1"/>
  <c r="U479" i="1"/>
  <c r="U445" i="1"/>
  <c r="U411" i="1"/>
  <c r="S729" i="1"/>
  <c r="S695" i="1"/>
  <c r="S661" i="1"/>
  <c r="S627" i="1"/>
  <c r="S513" i="1"/>
  <c r="S479" i="1"/>
  <c r="S445" i="1"/>
  <c r="S411" i="1"/>
  <c r="V729" i="1"/>
  <c r="V695" i="1"/>
  <c r="V661" i="1"/>
  <c r="V627" i="1"/>
  <c r="V513" i="1"/>
  <c r="V479" i="1"/>
  <c r="V445" i="1"/>
  <c r="V411" i="1"/>
  <c r="X729" i="1"/>
  <c r="X695" i="1"/>
  <c r="X661" i="1"/>
  <c r="X627" i="1"/>
  <c r="X513" i="1"/>
  <c r="X479" i="1"/>
  <c r="X445" i="1"/>
  <c r="X411" i="1"/>
  <c r="D730" i="1"/>
  <c r="D696" i="1"/>
  <c r="D662" i="1"/>
  <c r="D628" i="1"/>
  <c r="D514" i="1"/>
  <c r="D480" i="1"/>
  <c r="D446" i="1"/>
  <c r="D412" i="1"/>
  <c r="G730" i="1"/>
  <c r="G696" i="1"/>
  <c r="G662" i="1"/>
  <c r="G628" i="1"/>
  <c r="G514" i="1"/>
  <c r="G480" i="1"/>
  <c r="G446" i="1"/>
  <c r="G412" i="1"/>
  <c r="E730" i="1"/>
  <c r="E696" i="1"/>
  <c r="E662" i="1"/>
  <c r="E628" i="1"/>
  <c r="E514" i="1"/>
  <c r="E480" i="1"/>
  <c r="E446" i="1"/>
  <c r="E412" i="1"/>
  <c r="I730" i="1"/>
  <c r="I696" i="1"/>
  <c r="I662" i="1"/>
  <c r="I628" i="1"/>
  <c r="I514" i="1"/>
  <c r="I480" i="1"/>
  <c r="I446" i="1"/>
  <c r="I412" i="1"/>
  <c r="B634" i="1"/>
  <c r="B418" i="1"/>
  <c r="D702" i="1"/>
  <c r="D634" i="1"/>
  <c r="D486" i="1"/>
  <c r="D452" i="1"/>
  <c r="H634" i="1"/>
  <c r="H452" i="1"/>
  <c r="F702" i="1"/>
  <c r="F668" i="1"/>
  <c r="F634" i="1"/>
  <c r="F600" i="1"/>
  <c r="F486" i="1"/>
  <c r="F384" i="1"/>
  <c r="F452" i="1"/>
  <c r="F418" i="1"/>
  <c r="L668" i="1"/>
  <c r="S668" i="1"/>
  <c r="O668" i="1"/>
  <c r="U668" i="1"/>
  <c r="K703" i="1"/>
  <c r="I703" i="1"/>
  <c r="G703" i="1"/>
  <c r="E703" i="1"/>
  <c r="C703" i="1"/>
  <c r="U703" i="1"/>
  <c r="S703" i="1"/>
  <c r="Q703" i="1"/>
  <c r="O703" i="1"/>
  <c r="O487" i="1"/>
  <c r="M703" i="1"/>
  <c r="M601" i="1"/>
  <c r="M453" i="1"/>
  <c r="M385" i="1"/>
  <c r="X669" i="1"/>
  <c r="X601" i="1"/>
  <c r="X453" i="1"/>
  <c r="X385" i="1"/>
  <c r="B670" i="1"/>
  <c r="B602" i="1"/>
  <c r="B454" i="1"/>
  <c r="B386" i="1"/>
  <c r="H670" i="1"/>
  <c r="H602" i="1"/>
  <c r="H454" i="1"/>
  <c r="H386" i="1"/>
  <c r="F670" i="1"/>
  <c r="F602" i="1"/>
  <c r="F454" i="1"/>
  <c r="F386" i="1"/>
  <c r="D670" i="1"/>
  <c r="D602" i="1"/>
  <c r="D454" i="1"/>
  <c r="D386" i="1"/>
  <c r="P670" i="1"/>
  <c r="P602" i="1"/>
  <c r="P454" i="1"/>
  <c r="P386" i="1"/>
  <c r="N670" i="1"/>
  <c r="N602" i="1"/>
  <c r="N454" i="1"/>
  <c r="N386" i="1"/>
  <c r="L670" i="1"/>
  <c r="L602" i="1"/>
  <c r="L454" i="1"/>
  <c r="L386" i="1"/>
  <c r="J670" i="1"/>
  <c r="J602" i="1"/>
  <c r="J454" i="1"/>
  <c r="J386" i="1"/>
  <c r="W670" i="1"/>
  <c r="W602" i="1"/>
  <c r="W454" i="1"/>
  <c r="W386" i="1"/>
  <c r="U670" i="1"/>
  <c r="U602" i="1"/>
  <c r="U454" i="1"/>
  <c r="U386" i="1"/>
  <c r="S670" i="1"/>
  <c r="S602" i="1"/>
  <c r="S454" i="1"/>
  <c r="S386" i="1"/>
  <c r="Q670" i="1"/>
  <c r="Q602" i="1"/>
  <c r="Q454" i="1"/>
  <c r="Q386" i="1"/>
  <c r="B671" i="1"/>
  <c r="B603" i="1"/>
  <c r="B455" i="1"/>
  <c r="B387" i="1"/>
  <c r="H671" i="1"/>
  <c r="H603" i="1"/>
  <c r="H455" i="1"/>
  <c r="H387" i="1"/>
  <c r="F671" i="1"/>
  <c r="F603" i="1"/>
  <c r="F455" i="1"/>
  <c r="F387" i="1"/>
  <c r="D671" i="1"/>
  <c r="D603" i="1"/>
  <c r="D455" i="1"/>
  <c r="D387" i="1"/>
  <c r="P671" i="1"/>
  <c r="P603" i="1"/>
  <c r="P455" i="1"/>
  <c r="P387" i="1"/>
  <c r="N671" i="1"/>
  <c r="N603" i="1"/>
  <c r="N455" i="1"/>
  <c r="N387" i="1"/>
  <c r="L671" i="1"/>
  <c r="L603" i="1"/>
  <c r="L455" i="1"/>
  <c r="L387" i="1"/>
  <c r="J671" i="1"/>
  <c r="J603" i="1"/>
  <c r="J455" i="1"/>
  <c r="J387" i="1"/>
  <c r="U671" i="1"/>
  <c r="U603" i="1"/>
  <c r="U455" i="1"/>
  <c r="U387" i="1"/>
  <c r="S671" i="1"/>
  <c r="S603" i="1"/>
  <c r="S455" i="1"/>
  <c r="S387" i="1"/>
  <c r="Q671" i="1"/>
  <c r="Q603" i="1"/>
  <c r="Q455" i="1"/>
  <c r="Q387" i="1"/>
  <c r="X671" i="1"/>
  <c r="X603" i="1"/>
  <c r="X455" i="1"/>
  <c r="X387" i="1"/>
  <c r="B672" i="1"/>
  <c r="B604" i="1"/>
  <c r="B456" i="1"/>
  <c r="B388" i="1"/>
  <c r="F672" i="1"/>
  <c r="F604" i="1"/>
  <c r="F456" i="1"/>
  <c r="F388" i="1"/>
  <c r="D672" i="1"/>
  <c r="D604" i="1"/>
  <c r="D456" i="1"/>
  <c r="D388" i="1"/>
  <c r="L672" i="1"/>
  <c r="L604" i="1"/>
  <c r="L456" i="1"/>
  <c r="L388" i="1"/>
  <c r="J672" i="1"/>
  <c r="J604" i="1"/>
  <c r="J456" i="1"/>
  <c r="J388" i="1"/>
  <c r="H672" i="1"/>
  <c r="H604" i="1"/>
  <c r="H456" i="1"/>
  <c r="H388" i="1"/>
  <c r="Q672" i="1"/>
  <c r="Q604" i="1"/>
  <c r="Q456" i="1"/>
  <c r="Q388" i="1"/>
  <c r="O672" i="1"/>
  <c r="O604" i="1"/>
  <c r="O456" i="1"/>
  <c r="O388" i="1"/>
  <c r="M672" i="1"/>
  <c r="M604" i="1"/>
  <c r="M456" i="1"/>
  <c r="M388" i="1"/>
  <c r="W672" i="1"/>
  <c r="W604" i="1"/>
  <c r="W456" i="1"/>
  <c r="W388" i="1"/>
  <c r="U672" i="1"/>
  <c r="U604" i="1"/>
  <c r="U456" i="1"/>
  <c r="U388" i="1"/>
  <c r="S672" i="1"/>
  <c r="S604" i="1"/>
  <c r="S456" i="1"/>
  <c r="S388" i="1"/>
  <c r="B673" i="1"/>
  <c r="B605" i="1"/>
  <c r="B457" i="1"/>
  <c r="B389" i="1"/>
  <c r="D673" i="1"/>
  <c r="D605" i="1"/>
  <c r="D457" i="1"/>
  <c r="D389" i="1"/>
  <c r="I673" i="1"/>
  <c r="I605" i="1"/>
  <c r="I457" i="1"/>
  <c r="I389" i="1"/>
  <c r="G673" i="1"/>
  <c r="G605" i="1"/>
  <c r="G457" i="1"/>
  <c r="G389" i="1"/>
  <c r="L673" i="1"/>
  <c r="L605" i="1"/>
  <c r="L457" i="1"/>
  <c r="L389" i="1"/>
  <c r="J673" i="1"/>
  <c r="J605" i="1"/>
  <c r="J457" i="1"/>
  <c r="J389" i="1"/>
  <c r="P673" i="1"/>
  <c r="P605" i="1"/>
  <c r="P457" i="1"/>
  <c r="P389" i="1"/>
  <c r="N673" i="1"/>
  <c r="N605" i="1"/>
  <c r="N457" i="1"/>
  <c r="N389" i="1"/>
  <c r="W673" i="1"/>
  <c r="W605" i="1"/>
  <c r="W457" i="1"/>
  <c r="W389" i="1"/>
  <c r="U673" i="1"/>
  <c r="U605" i="1"/>
  <c r="U457" i="1"/>
  <c r="U389" i="1"/>
  <c r="S673" i="1"/>
  <c r="S605" i="1"/>
  <c r="S457" i="1"/>
  <c r="S389" i="1"/>
  <c r="Y673" i="1"/>
  <c r="Y605" i="1"/>
  <c r="Y457" i="1"/>
  <c r="Y389" i="1"/>
  <c r="B674" i="1"/>
  <c r="B606" i="1"/>
  <c r="B458" i="1"/>
  <c r="B390" i="1"/>
  <c r="E674" i="1"/>
  <c r="E606" i="1"/>
  <c r="E458" i="1"/>
  <c r="E390" i="1"/>
  <c r="C674" i="1"/>
  <c r="C606" i="1"/>
  <c r="C458" i="1"/>
  <c r="C390" i="1"/>
  <c r="J674" i="1"/>
  <c r="J606" i="1"/>
  <c r="J458" i="1"/>
  <c r="J390" i="1"/>
  <c r="H674" i="1"/>
  <c r="H606" i="1"/>
  <c r="H458" i="1"/>
  <c r="H390" i="1"/>
  <c r="P674" i="1"/>
  <c r="P606" i="1"/>
  <c r="P458" i="1"/>
  <c r="P390" i="1"/>
  <c r="N674" i="1"/>
  <c r="N606" i="1"/>
  <c r="N458" i="1"/>
  <c r="N390" i="1"/>
  <c r="L674" i="1"/>
  <c r="L606" i="1"/>
  <c r="L458" i="1"/>
  <c r="L390" i="1"/>
  <c r="T674" i="1"/>
  <c r="T606" i="1"/>
  <c r="T458" i="1"/>
  <c r="T390" i="1"/>
  <c r="R674" i="1"/>
  <c r="R606" i="1"/>
  <c r="R458" i="1"/>
  <c r="R390" i="1"/>
  <c r="X674" i="1"/>
  <c r="X606" i="1"/>
  <c r="X458" i="1"/>
  <c r="X390" i="1"/>
  <c r="V674" i="1"/>
  <c r="V606" i="1"/>
  <c r="V458" i="1"/>
  <c r="V390" i="1"/>
  <c r="Y674" i="1"/>
  <c r="Y606" i="1"/>
  <c r="Y458" i="1"/>
  <c r="Y390" i="1"/>
  <c r="F675" i="1"/>
  <c r="F607" i="1"/>
  <c r="F459" i="1"/>
  <c r="F391" i="1"/>
  <c r="D675" i="1"/>
  <c r="D607" i="1"/>
  <c r="D459" i="1"/>
  <c r="D391" i="1"/>
  <c r="Q675" i="1"/>
  <c r="Q607" i="1"/>
  <c r="Q459" i="1"/>
  <c r="Q391" i="1"/>
  <c r="O675" i="1"/>
  <c r="O607" i="1"/>
  <c r="O459" i="1"/>
  <c r="O391" i="1"/>
  <c r="M675" i="1"/>
  <c r="M607" i="1"/>
  <c r="M459" i="1"/>
  <c r="M391" i="1"/>
  <c r="K675" i="1"/>
  <c r="K607" i="1"/>
  <c r="K459" i="1"/>
  <c r="K391" i="1"/>
  <c r="I675" i="1"/>
  <c r="I607" i="1"/>
  <c r="I459" i="1"/>
  <c r="I391" i="1"/>
  <c r="W675" i="1"/>
  <c r="W607" i="1"/>
  <c r="W459" i="1"/>
  <c r="W391" i="1"/>
  <c r="U675" i="1"/>
  <c r="U607" i="1"/>
  <c r="U459" i="1"/>
  <c r="U391" i="1"/>
  <c r="S675" i="1"/>
  <c r="S607" i="1"/>
  <c r="S459" i="1"/>
  <c r="S391" i="1"/>
  <c r="C676" i="1"/>
  <c r="C608" i="1"/>
  <c r="C460" i="1"/>
  <c r="C392" i="1"/>
  <c r="Y675" i="1"/>
  <c r="Y607" i="1"/>
  <c r="Y459" i="1"/>
  <c r="Y391" i="1"/>
  <c r="H676" i="1"/>
  <c r="H608" i="1"/>
  <c r="H460" i="1"/>
  <c r="H392" i="1"/>
  <c r="F676" i="1"/>
  <c r="F608" i="1"/>
  <c r="F460" i="1"/>
  <c r="F392" i="1"/>
  <c r="D676" i="1"/>
  <c r="D608" i="1"/>
  <c r="D460" i="1"/>
  <c r="D392" i="1"/>
  <c r="N676" i="1"/>
  <c r="N608" i="1"/>
  <c r="N460" i="1"/>
  <c r="N392" i="1"/>
  <c r="L676" i="1"/>
  <c r="L608" i="1"/>
  <c r="L460" i="1"/>
  <c r="L392" i="1"/>
  <c r="J676" i="1"/>
  <c r="J608" i="1"/>
  <c r="J460" i="1"/>
  <c r="J392" i="1"/>
  <c r="S676" i="1"/>
  <c r="S608" i="1"/>
  <c r="S460" i="1"/>
  <c r="S392" i="1"/>
  <c r="Q676" i="1"/>
  <c r="Q608" i="1"/>
  <c r="Q460" i="1"/>
  <c r="Q392" i="1"/>
  <c r="W676" i="1"/>
  <c r="W608" i="1"/>
  <c r="W460" i="1"/>
  <c r="W392" i="1"/>
  <c r="U676" i="1"/>
  <c r="U608" i="1"/>
  <c r="U460" i="1"/>
  <c r="U392" i="1"/>
  <c r="B677" i="1"/>
  <c r="B609" i="1"/>
  <c r="B461" i="1"/>
  <c r="B393" i="1"/>
  <c r="X676" i="1"/>
  <c r="X608" i="1"/>
  <c r="X460" i="1"/>
  <c r="X392" i="1"/>
  <c r="E677" i="1"/>
  <c r="E609" i="1"/>
  <c r="E461" i="1"/>
  <c r="E393" i="1"/>
  <c r="C677" i="1"/>
  <c r="C609" i="1"/>
  <c r="C461" i="1"/>
  <c r="C393" i="1"/>
  <c r="K677" i="1"/>
  <c r="K609" i="1"/>
  <c r="K461" i="1"/>
  <c r="K393" i="1"/>
  <c r="I677" i="1"/>
  <c r="I609" i="1"/>
  <c r="I461" i="1"/>
  <c r="I393" i="1"/>
  <c r="G677" i="1"/>
  <c r="G609" i="1"/>
  <c r="G461" i="1"/>
  <c r="G393" i="1"/>
  <c r="R677" i="1"/>
  <c r="R609" i="1"/>
  <c r="R461" i="1"/>
  <c r="R393" i="1"/>
  <c r="P677" i="1"/>
  <c r="P609" i="1"/>
  <c r="P461" i="1"/>
  <c r="P393" i="1"/>
  <c r="N677" i="1"/>
  <c r="N609" i="1"/>
  <c r="N461" i="1"/>
  <c r="N393" i="1"/>
  <c r="V677" i="1"/>
  <c r="V609" i="1"/>
  <c r="V461" i="1"/>
  <c r="V393" i="1"/>
  <c r="T677" i="1"/>
  <c r="T609" i="1"/>
  <c r="T461" i="1"/>
  <c r="T393" i="1"/>
  <c r="Y677" i="1"/>
  <c r="Y609" i="1"/>
  <c r="Y461" i="1"/>
  <c r="Y393" i="1"/>
  <c r="W677" i="1"/>
  <c r="W609" i="1"/>
  <c r="W461" i="1"/>
  <c r="W393" i="1"/>
  <c r="D678" i="1"/>
  <c r="D610" i="1"/>
  <c r="D462" i="1"/>
  <c r="D394" i="1"/>
  <c r="G678" i="1"/>
  <c r="G610" i="1"/>
  <c r="G462" i="1"/>
  <c r="G394" i="1"/>
  <c r="K678" i="1"/>
  <c r="K610" i="1"/>
  <c r="K462" i="1"/>
  <c r="K394" i="1"/>
  <c r="I678" i="1"/>
  <c r="I610" i="1"/>
  <c r="I462" i="1"/>
  <c r="I394" i="1"/>
  <c r="N678" i="1"/>
  <c r="N610" i="1"/>
  <c r="N462" i="1"/>
  <c r="N394" i="1"/>
  <c r="L678" i="1"/>
  <c r="L610" i="1"/>
  <c r="L462" i="1"/>
  <c r="L394" i="1"/>
  <c r="Q678" i="1"/>
  <c r="Q610" i="1"/>
  <c r="Q462" i="1"/>
  <c r="Q394" i="1"/>
  <c r="O678" i="1"/>
  <c r="O610" i="1"/>
  <c r="O462" i="1"/>
  <c r="O394" i="1"/>
  <c r="Y678" i="1"/>
  <c r="Y610" i="1"/>
  <c r="Y462" i="1"/>
  <c r="Y394" i="1"/>
  <c r="W678" i="1"/>
  <c r="W610" i="1"/>
  <c r="W462" i="1"/>
  <c r="W394" i="1"/>
  <c r="U678" i="1"/>
  <c r="U610" i="1"/>
  <c r="U462" i="1"/>
  <c r="U394" i="1"/>
  <c r="S678" i="1"/>
  <c r="S610" i="1"/>
  <c r="S462" i="1"/>
  <c r="S394" i="1"/>
  <c r="F679" i="1"/>
  <c r="F611" i="1"/>
  <c r="F463" i="1"/>
  <c r="F395" i="1"/>
  <c r="D679" i="1"/>
  <c r="D611" i="1"/>
  <c r="D463" i="1"/>
  <c r="D395" i="1"/>
  <c r="L679" i="1"/>
  <c r="L611" i="1"/>
  <c r="L463" i="1"/>
  <c r="L395" i="1"/>
  <c r="J679" i="1"/>
  <c r="J611" i="1"/>
  <c r="J463" i="1"/>
  <c r="J395" i="1"/>
  <c r="H679" i="1"/>
  <c r="H611" i="1"/>
  <c r="H463" i="1"/>
  <c r="H395" i="1"/>
  <c r="O679" i="1"/>
  <c r="O611" i="1"/>
  <c r="O463" i="1"/>
  <c r="O395" i="1"/>
  <c r="M679" i="1"/>
  <c r="M611" i="1"/>
  <c r="M463" i="1"/>
  <c r="M395" i="1"/>
  <c r="T679" i="1"/>
  <c r="T611" i="1"/>
  <c r="T463" i="1"/>
  <c r="T395" i="1"/>
  <c r="R679" i="1"/>
  <c r="R611" i="1"/>
  <c r="R463" i="1"/>
  <c r="R395" i="1"/>
  <c r="Y679" i="1"/>
  <c r="Y611" i="1"/>
  <c r="Y463" i="1"/>
  <c r="Y395" i="1"/>
  <c r="W679" i="1"/>
  <c r="W611" i="1"/>
  <c r="W463" i="1"/>
  <c r="W395" i="1"/>
  <c r="B680" i="1"/>
  <c r="B612" i="1"/>
  <c r="B464" i="1"/>
  <c r="B396" i="1"/>
  <c r="G680" i="1"/>
  <c r="G612" i="1"/>
  <c r="G464" i="1"/>
  <c r="G396" i="1"/>
  <c r="E680" i="1"/>
  <c r="E612" i="1"/>
  <c r="E464" i="1"/>
  <c r="E396" i="1"/>
  <c r="C680" i="1"/>
  <c r="C612" i="1"/>
  <c r="C464" i="1"/>
  <c r="C396" i="1"/>
  <c r="N680" i="1"/>
  <c r="N612" i="1"/>
  <c r="N464" i="1"/>
  <c r="N396" i="1"/>
  <c r="L680" i="1"/>
  <c r="L612" i="1"/>
  <c r="L464" i="1"/>
  <c r="L396" i="1"/>
  <c r="J680" i="1"/>
  <c r="J612" i="1"/>
  <c r="J464" i="1"/>
  <c r="J396" i="1"/>
  <c r="X680" i="1"/>
  <c r="X612" i="1"/>
  <c r="X464" i="1"/>
  <c r="X396" i="1"/>
  <c r="V680" i="1"/>
  <c r="V612" i="1"/>
  <c r="V464" i="1"/>
  <c r="V396" i="1"/>
  <c r="T680" i="1"/>
  <c r="T612" i="1"/>
  <c r="T464" i="1"/>
  <c r="T396" i="1"/>
  <c r="R680" i="1"/>
  <c r="R612" i="1"/>
  <c r="R464" i="1"/>
  <c r="R396" i="1"/>
  <c r="P680" i="1"/>
  <c r="P612" i="1"/>
  <c r="P464" i="1"/>
  <c r="P396" i="1"/>
  <c r="Y680" i="1"/>
  <c r="Y612" i="1"/>
  <c r="Y464" i="1"/>
  <c r="Y396" i="1"/>
  <c r="E681" i="1"/>
  <c r="E613" i="1"/>
  <c r="E465" i="1"/>
  <c r="E397" i="1"/>
  <c r="C681" i="1"/>
  <c r="C613" i="1"/>
  <c r="C465" i="1"/>
  <c r="C397" i="1"/>
  <c r="G681" i="1"/>
  <c r="G613" i="1"/>
  <c r="G465" i="1"/>
  <c r="G397" i="1"/>
  <c r="K681" i="1"/>
  <c r="K613" i="1"/>
  <c r="K465" i="1"/>
  <c r="K397" i="1"/>
  <c r="I681" i="1"/>
  <c r="I613" i="1"/>
  <c r="I465" i="1"/>
  <c r="I397" i="1"/>
  <c r="S681" i="1"/>
  <c r="S613" i="1"/>
  <c r="S465" i="1"/>
  <c r="S397" i="1"/>
  <c r="Q681" i="1"/>
  <c r="Q613" i="1"/>
  <c r="Q465" i="1"/>
  <c r="Q397" i="1"/>
  <c r="O681" i="1"/>
  <c r="O613" i="1"/>
  <c r="O465" i="1"/>
  <c r="O397" i="1"/>
  <c r="M681" i="1"/>
  <c r="M613" i="1"/>
  <c r="M465" i="1"/>
  <c r="M397" i="1"/>
  <c r="V681" i="1"/>
  <c r="V613" i="1"/>
  <c r="V465" i="1"/>
  <c r="V397" i="1"/>
  <c r="Y681" i="1"/>
  <c r="Y613" i="1"/>
  <c r="Y465" i="1"/>
  <c r="Y397" i="1"/>
  <c r="B682" i="1"/>
  <c r="B614" i="1"/>
  <c r="B466" i="1"/>
  <c r="B398" i="1"/>
  <c r="E682" i="1"/>
  <c r="E614" i="1"/>
  <c r="E466" i="1"/>
  <c r="E398" i="1"/>
  <c r="C682" i="1"/>
  <c r="C614" i="1"/>
  <c r="C466" i="1"/>
  <c r="C398" i="1"/>
  <c r="N682" i="1"/>
  <c r="N614" i="1"/>
  <c r="N466" i="1"/>
  <c r="N398" i="1"/>
  <c r="L682" i="1"/>
  <c r="L614" i="1"/>
  <c r="L466" i="1"/>
  <c r="L398" i="1"/>
  <c r="J682" i="1"/>
  <c r="J614" i="1"/>
  <c r="J466" i="1"/>
  <c r="J398" i="1"/>
  <c r="H682" i="1"/>
  <c r="H614" i="1"/>
  <c r="H466" i="1"/>
  <c r="H398" i="1"/>
  <c r="T682" i="1"/>
  <c r="T614" i="1"/>
  <c r="T466" i="1"/>
  <c r="T398" i="1"/>
  <c r="R682" i="1"/>
  <c r="R614" i="1"/>
  <c r="R466" i="1"/>
  <c r="R398" i="1"/>
  <c r="P682" i="1"/>
  <c r="P614" i="1"/>
  <c r="P466" i="1"/>
  <c r="P398" i="1"/>
  <c r="X682" i="1"/>
  <c r="X614" i="1"/>
  <c r="X466" i="1"/>
  <c r="X398" i="1"/>
  <c r="V682" i="1"/>
  <c r="V614" i="1"/>
  <c r="V466" i="1"/>
  <c r="V398" i="1"/>
  <c r="B683" i="1"/>
  <c r="B615" i="1"/>
  <c r="B467" i="1"/>
  <c r="B399" i="1"/>
  <c r="G683" i="1"/>
  <c r="G615" i="1"/>
  <c r="G467" i="1"/>
  <c r="G399" i="1"/>
  <c r="E683" i="1"/>
  <c r="E615" i="1"/>
  <c r="E467" i="1"/>
  <c r="E399" i="1"/>
  <c r="C683" i="1"/>
  <c r="C615" i="1"/>
  <c r="C467" i="1"/>
  <c r="C399" i="1"/>
  <c r="K683" i="1"/>
  <c r="K615" i="1"/>
  <c r="K467" i="1"/>
  <c r="K399" i="1"/>
  <c r="I683" i="1"/>
  <c r="I615" i="1"/>
  <c r="I467" i="1"/>
  <c r="I399" i="1"/>
  <c r="O683" i="1"/>
  <c r="O615" i="1"/>
  <c r="O467" i="1"/>
  <c r="O399" i="1"/>
  <c r="M683" i="1"/>
  <c r="M615" i="1"/>
  <c r="M467" i="1"/>
  <c r="M399" i="1"/>
  <c r="S683" i="1"/>
  <c r="S615" i="1"/>
  <c r="S467" i="1"/>
  <c r="S399" i="1"/>
  <c r="Q683" i="1"/>
  <c r="Q615" i="1"/>
  <c r="Q467" i="1"/>
  <c r="Q399" i="1"/>
  <c r="W683" i="1"/>
  <c r="W615" i="1"/>
  <c r="W467" i="1"/>
  <c r="W399" i="1"/>
  <c r="U683" i="1"/>
  <c r="U615" i="1"/>
  <c r="U467" i="1"/>
  <c r="U399" i="1"/>
  <c r="Y683" i="1"/>
  <c r="Y615" i="1"/>
  <c r="Y467" i="1"/>
  <c r="Y399" i="1"/>
  <c r="G684" i="1"/>
  <c r="G616" i="1"/>
  <c r="G468" i="1"/>
  <c r="G400" i="1"/>
  <c r="E684" i="1"/>
  <c r="E616" i="1"/>
  <c r="E468" i="1"/>
  <c r="E400" i="1"/>
  <c r="C684" i="1"/>
  <c r="C616" i="1"/>
  <c r="C468" i="1"/>
  <c r="C400" i="1"/>
  <c r="K684" i="1"/>
  <c r="K616" i="1"/>
  <c r="K468" i="1"/>
  <c r="K400" i="1"/>
  <c r="I684" i="1"/>
  <c r="I616" i="1"/>
  <c r="I468" i="1"/>
  <c r="I400" i="1"/>
  <c r="N684" i="1"/>
  <c r="N616" i="1"/>
  <c r="N468" i="1"/>
  <c r="N400" i="1"/>
  <c r="T684" i="1"/>
  <c r="T616" i="1"/>
  <c r="T468" i="1"/>
  <c r="T400" i="1"/>
  <c r="R684" i="1"/>
  <c r="R616" i="1"/>
  <c r="R468" i="1"/>
  <c r="R400" i="1"/>
  <c r="P684" i="1"/>
  <c r="P616" i="1"/>
  <c r="P468" i="1"/>
  <c r="P400" i="1"/>
  <c r="V684" i="1"/>
  <c r="V616" i="1"/>
  <c r="V468" i="1"/>
  <c r="V400" i="1"/>
  <c r="B685" i="1"/>
  <c r="B617" i="1"/>
  <c r="B469" i="1"/>
  <c r="B401" i="1"/>
  <c r="X684" i="1"/>
  <c r="X616" i="1"/>
  <c r="X468" i="1"/>
  <c r="X400" i="1"/>
  <c r="E685" i="1"/>
  <c r="E617" i="1"/>
  <c r="E469" i="1"/>
  <c r="E401" i="1"/>
  <c r="C685" i="1"/>
  <c r="C617" i="1"/>
  <c r="C469" i="1"/>
  <c r="C401" i="1"/>
  <c r="I685" i="1"/>
  <c r="I617" i="1"/>
  <c r="I469" i="1"/>
  <c r="I401" i="1"/>
  <c r="G685" i="1"/>
  <c r="G617" i="1"/>
  <c r="G469" i="1"/>
  <c r="G401" i="1"/>
  <c r="M685" i="1"/>
  <c r="M617" i="1"/>
  <c r="M469" i="1"/>
  <c r="M401" i="1"/>
  <c r="K685" i="1"/>
  <c r="K617" i="1"/>
  <c r="K469" i="1"/>
  <c r="K401" i="1"/>
  <c r="R685" i="1"/>
  <c r="R617" i="1"/>
  <c r="R469" i="1"/>
  <c r="R401" i="1"/>
  <c r="P685" i="1"/>
  <c r="P617" i="1"/>
  <c r="P469" i="1"/>
  <c r="P401" i="1"/>
  <c r="W685" i="1"/>
  <c r="W617" i="1"/>
  <c r="W469" i="1"/>
  <c r="W401" i="1"/>
  <c r="U685" i="1"/>
  <c r="U617" i="1"/>
  <c r="U469" i="1"/>
  <c r="U401" i="1"/>
  <c r="B686" i="1"/>
  <c r="B618" i="1"/>
  <c r="B470" i="1"/>
  <c r="B402" i="1"/>
  <c r="X685" i="1"/>
  <c r="X617" i="1"/>
  <c r="X469" i="1"/>
  <c r="X401" i="1"/>
  <c r="E686" i="1"/>
  <c r="E618" i="1"/>
  <c r="E470" i="1"/>
  <c r="E402" i="1"/>
  <c r="C686" i="1"/>
  <c r="C618" i="1"/>
  <c r="C470" i="1"/>
  <c r="C402" i="1"/>
  <c r="J686" i="1"/>
  <c r="J618" i="1"/>
  <c r="J470" i="1"/>
  <c r="J402" i="1"/>
  <c r="H686" i="1"/>
  <c r="H618" i="1"/>
  <c r="H470" i="1"/>
  <c r="H402" i="1"/>
  <c r="N686" i="1"/>
  <c r="N618" i="1"/>
  <c r="N470" i="1"/>
  <c r="N402" i="1"/>
  <c r="L686" i="1"/>
  <c r="L618" i="1"/>
  <c r="L470" i="1"/>
  <c r="L402" i="1"/>
  <c r="P720" i="1"/>
  <c r="P686" i="1"/>
  <c r="P652" i="1"/>
  <c r="P618" i="1"/>
  <c r="P504" i="1"/>
  <c r="P470" i="1"/>
  <c r="P436" i="1"/>
  <c r="P402" i="1"/>
  <c r="T720" i="1"/>
  <c r="T686" i="1"/>
  <c r="T652" i="1"/>
  <c r="T618" i="1"/>
  <c r="T504" i="1"/>
  <c r="T470" i="1"/>
  <c r="T436" i="1"/>
  <c r="T402" i="1"/>
  <c r="R720" i="1"/>
  <c r="R686" i="1"/>
  <c r="R652" i="1"/>
  <c r="R618" i="1"/>
  <c r="R504" i="1"/>
  <c r="R470" i="1"/>
  <c r="R436" i="1"/>
  <c r="R402" i="1"/>
  <c r="W720" i="1"/>
  <c r="W686" i="1"/>
  <c r="W652" i="1"/>
  <c r="W618" i="1"/>
  <c r="W504" i="1"/>
  <c r="W470" i="1"/>
  <c r="W436" i="1"/>
  <c r="W402" i="1"/>
  <c r="U720" i="1"/>
  <c r="U686" i="1"/>
  <c r="U652" i="1"/>
  <c r="U618" i="1"/>
  <c r="U504" i="1"/>
  <c r="U470" i="1"/>
  <c r="U436" i="1"/>
  <c r="U402" i="1"/>
  <c r="Y720" i="1"/>
  <c r="Y686" i="1"/>
  <c r="Y652" i="1"/>
  <c r="Y618" i="1"/>
  <c r="Y504" i="1"/>
  <c r="Y470" i="1"/>
  <c r="Y436" i="1"/>
  <c r="Y402" i="1"/>
  <c r="K721" i="1"/>
  <c r="K687" i="1"/>
  <c r="K653" i="1"/>
  <c r="K619" i="1"/>
  <c r="K505" i="1"/>
  <c r="K471" i="1"/>
  <c r="K437" i="1"/>
  <c r="K403" i="1"/>
  <c r="I721" i="1"/>
  <c r="I687" i="1"/>
  <c r="I653" i="1"/>
  <c r="I619" i="1"/>
  <c r="I505" i="1"/>
  <c r="I471" i="1"/>
  <c r="I437" i="1"/>
  <c r="I403" i="1"/>
  <c r="G721" i="1"/>
  <c r="G687" i="1"/>
  <c r="G653" i="1"/>
  <c r="G619" i="1"/>
  <c r="G505" i="1"/>
  <c r="G471" i="1"/>
  <c r="G437" i="1"/>
  <c r="G403" i="1"/>
  <c r="E721" i="1"/>
  <c r="E687" i="1"/>
  <c r="E653" i="1"/>
  <c r="E619" i="1"/>
  <c r="E505" i="1"/>
  <c r="E471" i="1"/>
  <c r="E437" i="1"/>
  <c r="E403" i="1"/>
  <c r="C721" i="1"/>
  <c r="C687" i="1"/>
  <c r="C653" i="1"/>
  <c r="C619" i="1"/>
  <c r="C505" i="1"/>
  <c r="C471" i="1"/>
  <c r="C437" i="1"/>
  <c r="C403" i="1"/>
  <c r="P721" i="1"/>
  <c r="P687" i="1"/>
  <c r="P653" i="1"/>
  <c r="P619" i="1"/>
  <c r="P505" i="1"/>
  <c r="P471" i="1"/>
  <c r="P437" i="1"/>
  <c r="P403" i="1"/>
  <c r="N721" i="1"/>
  <c r="N687" i="1"/>
  <c r="N653" i="1"/>
  <c r="N619" i="1"/>
  <c r="N505" i="1"/>
  <c r="N471" i="1"/>
  <c r="N437" i="1"/>
  <c r="N403" i="1"/>
  <c r="T721" i="1"/>
  <c r="T687" i="1"/>
  <c r="T653" i="1"/>
  <c r="T619" i="1"/>
  <c r="T505" i="1"/>
  <c r="T471" i="1"/>
  <c r="T437" i="1"/>
  <c r="T403" i="1"/>
  <c r="R721" i="1"/>
  <c r="R687" i="1"/>
  <c r="R653" i="1"/>
  <c r="R619" i="1"/>
  <c r="R505" i="1"/>
  <c r="R471" i="1"/>
  <c r="R437" i="1"/>
  <c r="R403" i="1"/>
  <c r="X721" i="1"/>
  <c r="X687" i="1"/>
  <c r="X653" i="1"/>
  <c r="X619" i="1"/>
  <c r="X505" i="1"/>
  <c r="X471" i="1"/>
  <c r="X437" i="1"/>
  <c r="X403" i="1"/>
  <c r="V721" i="1"/>
  <c r="V687" i="1"/>
  <c r="V653" i="1"/>
  <c r="V619" i="1"/>
  <c r="V505" i="1"/>
  <c r="V471" i="1"/>
  <c r="V437" i="1"/>
  <c r="V403" i="1"/>
  <c r="B722" i="1"/>
  <c r="B688" i="1"/>
  <c r="B654" i="1"/>
  <c r="B620" i="1"/>
  <c r="B506" i="1"/>
  <c r="B472" i="1"/>
  <c r="B438" i="1"/>
  <c r="B404" i="1"/>
  <c r="E722" i="1"/>
  <c r="E688" i="1"/>
  <c r="E654" i="1"/>
  <c r="E620" i="1"/>
  <c r="E506" i="1"/>
  <c r="E472" i="1"/>
  <c r="E438" i="1"/>
  <c r="E404" i="1"/>
  <c r="C722" i="1"/>
  <c r="C688" i="1"/>
  <c r="C654" i="1"/>
  <c r="C620" i="1"/>
  <c r="C506" i="1"/>
  <c r="C472" i="1"/>
  <c r="C438" i="1"/>
  <c r="C404" i="1"/>
  <c r="I722" i="1"/>
  <c r="I688" i="1"/>
  <c r="I654" i="1"/>
  <c r="I620" i="1"/>
  <c r="I506" i="1"/>
  <c r="I472" i="1"/>
  <c r="I438" i="1"/>
  <c r="I404" i="1"/>
  <c r="G722" i="1"/>
  <c r="G688" i="1"/>
  <c r="G654" i="1"/>
  <c r="G620" i="1"/>
  <c r="G506" i="1"/>
  <c r="G472" i="1"/>
  <c r="G438" i="1"/>
  <c r="G404" i="1"/>
  <c r="M722" i="1"/>
  <c r="M688" i="1"/>
  <c r="M654" i="1"/>
  <c r="M620" i="1"/>
  <c r="M506" i="1"/>
  <c r="M472" i="1"/>
  <c r="M438" i="1"/>
  <c r="M404" i="1"/>
  <c r="K722" i="1"/>
  <c r="K688" i="1"/>
  <c r="K654" i="1"/>
  <c r="K620" i="1"/>
  <c r="K506" i="1"/>
  <c r="K472" i="1"/>
  <c r="K438" i="1"/>
  <c r="K404" i="1"/>
  <c r="R722" i="1"/>
  <c r="R688" i="1"/>
  <c r="R654" i="1"/>
  <c r="R620" i="1"/>
  <c r="R506" i="1"/>
  <c r="R472" i="1"/>
  <c r="R438" i="1"/>
  <c r="R404" i="1"/>
  <c r="P722" i="1"/>
  <c r="P688" i="1"/>
  <c r="P654" i="1"/>
  <c r="P620" i="1"/>
  <c r="P506" i="1"/>
  <c r="P472" i="1"/>
  <c r="P438" i="1"/>
  <c r="P404" i="1"/>
  <c r="W722" i="1"/>
  <c r="W688" i="1"/>
  <c r="W654" i="1"/>
  <c r="W620" i="1"/>
  <c r="W506" i="1"/>
  <c r="W472" i="1"/>
  <c r="W438" i="1"/>
  <c r="W404" i="1"/>
  <c r="U722" i="1"/>
  <c r="U688" i="1"/>
  <c r="U654" i="1"/>
  <c r="U620" i="1"/>
  <c r="U506" i="1"/>
  <c r="U472" i="1"/>
  <c r="U438" i="1"/>
  <c r="U404" i="1"/>
  <c r="Y722" i="1"/>
  <c r="Y688" i="1"/>
  <c r="Y654" i="1"/>
  <c r="Y620" i="1"/>
  <c r="Y506" i="1"/>
  <c r="Y472" i="1"/>
  <c r="Y438" i="1"/>
  <c r="Y404" i="1"/>
  <c r="B723" i="1"/>
  <c r="B689" i="1"/>
  <c r="B655" i="1"/>
  <c r="B621" i="1"/>
  <c r="B507" i="1"/>
  <c r="B473" i="1"/>
  <c r="B439" i="1"/>
  <c r="B405" i="1"/>
  <c r="E723" i="1"/>
  <c r="E689" i="1"/>
  <c r="E655" i="1"/>
  <c r="E621" i="1"/>
  <c r="E507" i="1"/>
  <c r="E473" i="1"/>
  <c r="E439" i="1"/>
  <c r="E405" i="1"/>
  <c r="C723" i="1"/>
  <c r="C689" i="1"/>
  <c r="C655" i="1"/>
  <c r="C621" i="1"/>
  <c r="C507" i="1"/>
  <c r="C473" i="1"/>
  <c r="C439" i="1"/>
  <c r="C405" i="1"/>
  <c r="H723" i="1"/>
  <c r="H689" i="1"/>
  <c r="H655" i="1"/>
  <c r="H621" i="1"/>
  <c r="H507" i="1"/>
  <c r="H473" i="1"/>
  <c r="H439" i="1"/>
  <c r="H405" i="1"/>
  <c r="L723" i="1"/>
  <c r="L689" i="1"/>
  <c r="L655" i="1"/>
  <c r="L621" i="1"/>
  <c r="L507" i="1"/>
  <c r="L473" i="1"/>
  <c r="L439" i="1"/>
  <c r="L405" i="1"/>
  <c r="J723" i="1"/>
  <c r="J689" i="1"/>
  <c r="J655" i="1"/>
  <c r="J621" i="1"/>
  <c r="J507" i="1"/>
  <c r="J473" i="1"/>
  <c r="J439" i="1"/>
  <c r="J405" i="1"/>
  <c r="O723" i="1"/>
  <c r="O689" i="1"/>
  <c r="O655" i="1"/>
  <c r="O621" i="1"/>
  <c r="O507" i="1"/>
  <c r="O473" i="1"/>
  <c r="O439" i="1"/>
  <c r="O405" i="1"/>
  <c r="M723" i="1"/>
  <c r="M689" i="1"/>
  <c r="M655" i="1"/>
  <c r="M621" i="1"/>
  <c r="M507" i="1"/>
  <c r="M473" i="1"/>
  <c r="M439" i="1"/>
  <c r="M405" i="1"/>
  <c r="S723" i="1"/>
  <c r="S689" i="1"/>
  <c r="S655" i="1"/>
  <c r="S621" i="1"/>
  <c r="S507" i="1"/>
  <c r="S473" i="1"/>
  <c r="S439" i="1"/>
  <c r="S405" i="1"/>
  <c r="Q723" i="1"/>
  <c r="Q689" i="1"/>
  <c r="Q655" i="1"/>
  <c r="Q621" i="1"/>
  <c r="Q507" i="1"/>
  <c r="Q473" i="1"/>
  <c r="Q439" i="1"/>
  <c r="Q405" i="1"/>
  <c r="W723" i="1"/>
  <c r="W689" i="1"/>
  <c r="W655" i="1"/>
  <c r="W621" i="1"/>
  <c r="W507" i="1"/>
  <c r="W473" i="1"/>
  <c r="W439" i="1"/>
  <c r="W405" i="1"/>
  <c r="U723" i="1"/>
  <c r="U689" i="1"/>
  <c r="U655" i="1"/>
  <c r="U621" i="1"/>
  <c r="U507" i="1"/>
  <c r="U473" i="1"/>
  <c r="U439" i="1"/>
  <c r="U405" i="1"/>
  <c r="Y723" i="1"/>
  <c r="Y689" i="1"/>
  <c r="Y655" i="1"/>
  <c r="Y621" i="1"/>
  <c r="Y507" i="1"/>
  <c r="Y473" i="1"/>
  <c r="Y439" i="1"/>
  <c r="Y405" i="1"/>
  <c r="F724" i="1"/>
  <c r="F690" i="1"/>
  <c r="F656" i="1"/>
  <c r="F622" i="1"/>
  <c r="F508" i="1"/>
  <c r="F474" i="1"/>
  <c r="F440" i="1"/>
  <c r="F406" i="1"/>
  <c r="D724" i="1"/>
  <c r="D690" i="1"/>
  <c r="D656" i="1"/>
  <c r="D622" i="1"/>
  <c r="D508" i="1"/>
  <c r="D474" i="1"/>
  <c r="D440" i="1"/>
  <c r="D406" i="1"/>
  <c r="J724" i="1"/>
  <c r="J690" i="1"/>
  <c r="J656" i="1"/>
  <c r="J622" i="1"/>
  <c r="J508" i="1"/>
  <c r="J474" i="1"/>
  <c r="J440" i="1"/>
  <c r="J406" i="1"/>
  <c r="H724" i="1"/>
  <c r="H690" i="1"/>
  <c r="H656" i="1"/>
  <c r="H622" i="1"/>
  <c r="H508" i="1"/>
  <c r="H474" i="1"/>
  <c r="H440" i="1"/>
  <c r="H406" i="1"/>
  <c r="L724" i="1"/>
  <c r="L690" i="1"/>
  <c r="L656" i="1"/>
  <c r="L622" i="1"/>
  <c r="L508" i="1"/>
  <c r="L474" i="1"/>
  <c r="L440" i="1"/>
  <c r="L406" i="1"/>
  <c r="Q724" i="1"/>
  <c r="Q690" i="1"/>
  <c r="Q656" i="1"/>
  <c r="Q622" i="1"/>
  <c r="Q508" i="1"/>
  <c r="Q474" i="1"/>
  <c r="Q440" i="1"/>
  <c r="Q406" i="1"/>
  <c r="O724" i="1"/>
  <c r="O690" i="1"/>
  <c r="O656" i="1"/>
  <c r="O622" i="1"/>
  <c r="O508" i="1"/>
  <c r="O474" i="1"/>
  <c r="O440" i="1"/>
  <c r="O406" i="1"/>
  <c r="U724" i="1"/>
  <c r="U690" i="1"/>
  <c r="U656" i="1"/>
  <c r="U622" i="1"/>
  <c r="U508" i="1"/>
  <c r="U474" i="1"/>
  <c r="U440" i="1"/>
  <c r="U406" i="1"/>
  <c r="S724" i="1"/>
  <c r="S690" i="1"/>
  <c r="S656" i="1"/>
  <c r="S622" i="1"/>
  <c r="S508" i="1"/>
  <c r="S474" i="1"/>
  <c r="S440" i="1"/>
  <c r="S406" i="1"/>
  <c r="Y724" i="1"/>
  <c r="Y690" i="1"/>
  <c r="Y656" i="1"/>
  <c r="Y622" i="1"/>
  <c r="Y508" i="1"/>
  <c r="Y474" i="1"/>
  <c r="Y440" i="1"/>
  <c r="Y406" i="1"/>
  <c r="W724" i="1"/>
  <c r="W690" i="1"/>
  <c r="W656" i="1"/>
  <c r="W622" i="1"/>
  <c r="W508" i="1"/>
  <c r="W474" i="1"/>
  <c r="W440" i="1"/>
  <c r="W406" i="1"/>
  <c r="B725" i="1"/>
  <c r="B691" i="1"/>
  <c r="B657" i="1"/>
  <c r="B623" i="1"/>
  <c r="B509" i="1"/>
  <c r="B475" i="1"/>
  <c r="B441" i="1"/>
  <c r="B407" i="1"/>
  <c r="F725" i="1"/>
  <c r="F691" i="1"/>
  <c r="F657" i="1"/>
  <c r="F623" i="1"/>
  <c r="F509" i="1"/>
  <c r="F475" i="1"/>
  <c r="F441" i="1"/>
  <c r="F407" i="1"/>
  <c r="D725" i="1"/>
  <c r="D691" i="1"/>
  <c r="D657" i="1"/>
  <c r="D623" i="1"/>
  <c r="D509" i="1"/>
  <c r="D475" i="1"/>
  <c r="D441" i="1"/>
  <c r="D407" i="1"/>
  <c r="J725" i="1"/>
  <c r="J691" i="1"/>
  <c r="J657" i="1"/>
  <c r="J623" i="1"/>
  <c r="J509" i="1"/>
  <c r="J475" i="1"/>
  <c r="J441" i="1"/>
  <c r="J407" i="1"/>
  <c r="H725" i="1"/>
  <c r="H691" i="1"/>
  <c r="H657" i="1"/>
  <c r="H623" i="1"/>
  <c r="H509" i="1"/>
  <c r="H475" i="1"/>
  <c r="H441" i="1"/>
  <c r="H407" i="1"/>
  <c r="L725" i="1"/>
  <c r="L691" i="1"/>
  <c r="L657" i="1"/>
  <c r="L623" i="1"/>
  <c r="L509" i="1"/>
  <c r="L475" i="1"/>
  <c r="L441" i="1"/>
  <c r="L407" i="1"/>
  <c r="O725" i="1"/>
  <c r="O691" i="1"/>
  <c r="O657" i="1"/>
  <c r="O623" i="1"/>
  <c r="O509" i="1"/>
  <c r="O475" i="1"/>
  <c r="O441" i="1"/>
  <c r="O407" i="1"/>
  <c r="R725" i="1"/>
  <c r="R691" i="1"/>
  <c r="R657" i="1"/>
  <c r="R623" i="1"/>
  <c r="R509" i="1"/>
  <c r="R475" i="1"/>
  <c r="R441" i="1"/>
  <c r="R407" i="1"/>
  <c r="P725" i="1"/>
  <c r="P691" i="1"/>
  <c r="P657" i="1"/>
  <c r="P623" i="1"/>
  <c r="P509" i="1"/>
  <c r="P475" i="1"/>
  <c r="P441" i="1"/>
  <c r="P407" i="1"/>
  <c r="T725" i="1"/>
  <c r="T691" i="1"/>
  <c r="T657" i="1"/>
  <c r="T623" i="1"/>
  <c r="T509" i="1"/>
  <c r="T475" i="1"/>
  <c r="T441" i="1"/>
  <c r="T407" i="1"/>
  <c r="Y725" i="1"/>
  <c r="Y691" i="1"/>
  <c r="Y657" i="1"/>
  <c r="Y623" i="1"/>
  <c r="Y509" i="1"/>
  <c r="Y475" i="1"/>
  <c r="Y441" i="1"/>
  <c r="Y407" i="1"/>
  <c r="W725" i="1"/>
  <c r="W691" i="1"/>
  <c r="W657" i="1"/>
  <c r="W623" i="1"/>
  <c r="W509" i="1"/>
  <c r="W475" i="1"/>
  <c r="W441" i="1"/>
  <c r="W407" i="1"/>
  <c r="B726" i="1"/>
  <c r="B692" i="1"/>
  <c r="B658" i="1"/>
  <c r="B624" i="1"/>
  <c r="B510" i="1"/>
  <c r="B476" i="1"/>
  <c r="B442" i="1"/>
  <c r="B408" i="1"/>
  <c r="E726" i="1"/>
  <c r="E692" i="1"/>
  <c r="E658" i="1"/>
  <c r="E624" i="1"/>
  <c r="E510" i="1"/>
  <c r="E476" i="1"/>
  <c r="E442" i="1"/>
  <c r="E408" i="1"/>
  <c r="C726" i="1"/>
  <c r="C692" i="1"/>
  <c r="C658" i="1"/>
  <c r="C624" i="1"/>
  <c r="C510" i="1"/>
  <c r="C476" i="1"/>
  <c r="C442" i="1"/>
  <c r="C408" i="1"/>
  <c r="H726" i="1"/>
  <c r="H692" i="1"/>
  <c r="H658" i="1"/>
  <c r="H624" i="1"/>
  <c r="H510" i="1"/>
  <c r="H476" i="1"/>
  <c r="H442" i="1"/>
  <c r="H408" i="1"/>
  <c r="L726" i="1"/>
  <c r="L692" i="1"/>
  <c r="L658" i="1"/>
  <c r="L624" i="1"/>
  <c r="L510" i="1"/>
  <c r="L476" i="1"/>
  <c r="L442" i="1"/>
  <c r="L408" i="1"/>
  <c r="J726" i="1"/>
  <c r="J692" i="1"/>
  <c r="J658" i="1"/>
  <c r="J624" i="1"/>
  <c r="J510" i="1"/>
  <c r="J476" i="1"/>
  <c r="J442" i="1"/>
  <c r="J408" i="1"/>
  <c r="N726" i="1"/>
  <c r="N692" i="1"/>
  <c r="N658" i="1"/>
  <c r="N624" i="1"/>
  <c r="N510" i="1"/>
  <c r="N476" i="1"/>
  <c r="N442" i="1"/>
  <c r="N408" i="1"/>
  <c r="S726" i="1"/>
  <c r="S692" i="1"/>
  <c r="S658" i="1"/>
  <c r="S624" i="1"/>
  <c r="S510" i="1"/>
  <c r="S476" i="1"/>
  <c r="S442" i="1"/>
  <c r="S408" i="1"/>
  <c r="Q726" i="1"/>
  <c r="Q692" i="1"/>
  <c r="Q658" i="1"/>
  <c r="Q624" i="1"/>
  <c r="Q510" i="1"/>
  <c r="Q476" i="1"/>
  <c r="Q442" i="1"/>
  <c r="Q408" i="1"/>
  <c r="W726" i="1"/>
  <c r="W692" i="1"/>
  <c r="W658" i="1"/>
  <c r="W624" i="1"/>
  <c r="W510" i="1"/>
  <c r="W476" i="1"/>
  <c r="W442" i="1"/>
  <c r="W408" i="1"/>
  <c r="U726" i="1"/>
  <c r="U692" i="1"/>
  <c r="U658" i="1"/>
  <c r="U624" i="1"/>
  <c r="U510" i="1"/>
  <c r="U476" i="1"/>
  <c r="U442" i="1"/>
  <c r="U408" i="1"/>
  <c r="B727" i="1"/>
  <c r="B693" i="1"/>
  <c r="B659" i="1"/>
  <c r="B625" i="1"/>
  <c r="B511" i="1"/>
  <c r="B477" i="1"/>
  <c r="B443" i="1"/>
  <c r="B409" i="1"/>
  <c r="X726" i="1"/>
  <c r="X692" i="1"/>
  <c r="X658" i="1"/>
  <c r="X624" i="1"/>
  <c r="X510" i="1"/>
  <c r="X476" i="1"/>
  <c r="X442" i="1"/>
  <c r="X408" i="1"/>
  <c r="D727" i="1"/>
  <c r="D693" i="1"/>
  <c r="D659" i="1"/>
  <c r="D625" i="1"/>
  <c r="D511" i="1"/>
  <c r="D477" i="1"/>
  <c r="D443" i="1"/>
  <c r="D409" i="1"/>
  <c r="H727" i="1"/>
  <c r="H693" i="1"/>
  <c r="H659" i="1"/>
  <c r="H625" i="1"/>
  <c r="H511" i="1"/>
  <c r="H477" i="1"/>
  <c r="H443" i="1"/>
  <c r="H409" i="1"/>
  <c r="F727" i="1"/>
  <c r="F693" i="1"/>
  <c r="F659" i="1"/>
  <c r="F625" i="1"/>
  <c r="F511" i="1"/>
  <c r="F477" i="1"/>
  <c r="F443" i="1"/>
  <c r="F409" i="1"/>
  <c r="J727" i="1"/>
  <c r="J693" i="1"/>
  <c r="J659" i="1"/>
  <c r="J625" i="1"/>
  <c r="J511" i="1"/>
  <c r="J477" i="1"/>
  <c r="J443" i="1"/>
  <c r="J409" i="1"/>
  <c r="N727" i="1"/>
  <c r="N693" i="1"/>
  <c r="N659" i="1"/>
  <c r="N625" i="1"/>
  <c r="N511" i="1"/>
  <c r="N477" i="1"/>
  <c r="N443" i="1"/>
  <c r="N409" i="1"/>
  <c r="L727" i="1"/>
  <c r="L693" i="1"/>
  <c r="L659" i="1"/>
  <c r="L625" i="1"/>
  <c r="L511" i="1"/>
  <c r="L477" i="1"/>
  <c r="L443" i="1"/>
  <c r="L409" i="1"/>
  <c r="O727" i="1"/>
  <c r="O693" i="1"/>
  <c r="O659" i="1"/>
  <c r="O625" i="1"/>
  <c r="O511" i="1"/>
  <c r="O477" i="1"/>
  <c r="O443" i="1"/>
  <c r="O409" i="1"/>
  <c r="R727" i="1"/>
  <c r="R693" i="1"/>
  <c r="R659" i="1"/>
  <c r="R625" i="1"/>
  <c r="R511" i="1"/>
  <c r="R477" i="1"/>
  <c r="R443" i="1"/>
  <c r="R409" i="1"/>
  <c r="U727" i="1"/>
  <c r="U693" i="1"/>
  <c r="U659" i="1"/>
  <c r="U625" i="1"/>
  <c r="U511" i="1"/>
  <c r="U477" i="1"/>
  <c r="U443" i="1"/>
  <c r="U409" i="1"/>
  <c r="X727" i="1"/>
  <c r="X693" i="1"/>
  <c r="X659" i="1"/>
  <c r="X625" i="1"/>
  <c r="X511" i="1"/>
  <c r="X477" i="1"/>
  <c r="X443" i="1"/>
  <c r="X409" i="1"/>
  <c r="V727" i="1"/>
  <c r="V693" i="1"/>
  <c r="V659" i="1"/>
  <c r="V625" i="1"/>
  <c r="V511" i="1"/>
  <c r="V477" i="1"/>
  <c r="V443" i="1"/>
  <c r="V409" i="1"/>
  <c r="Y727" i="1"/>
  <c r="Y693" i="1"/>
  <c r="Y659" i="1"/>
  <c r="Y625" i="1"/>
  <c r="Y511" i="1"/>
  <c r="Y477" i="1"/>
  <c r="Y443" i="1"/>
  <c r="Y409" i="1"/>
  <c r="E728" i="1"/>
  <c r="E694" i="1"/>
  <c r="E660" i="1"/>
  <c r="E626" i="1"/>
  <c r="E512" i="1"/>
  <c r="E478" i="1"/>
  <c r="E444" i="1"/>
  <c r="E410" i="1"/>
  <c r="C728" i="1"/>
  <c r="C694" i="1"/>
  <c r="C660" i="1"/>
  <c r="C626" i="1"/>
  <c r="C512" i="1"/>
  <c r="C478" i="1"/>
  <c r="C444" i="1"/>
  <c r="C410" i="1"/>
  <c r="H728" i="1"/>
  <c r="H694" i="1"/>
  <c r="H660" i="1"/>
  <c r="H626" i="1"/>
  <c r="H512" i="1"/>
  <c r="H478" i="1"/>
  <c r="H444" i="1"/>
  <c r="H410" i="1"/>
  <c r="L728" i="1"/>
  <c r="L694" i="1"/>
  <c r="L660" i="1"/>
  <c r="L626" i="1"/>
  <c r="L512" i="1"/>
  <c r="L478" i="1"/>
  <c r="L444" i="1"/>
  <c r="L410" i="1"/>
  <c r="J728" i="1"/>
  <c r="J694" i="1"/>
  <c r="J660" i="1"/>
  <c r="J626" i="1"/>
  <c r="J512" i="1"/>
  <c r="J478" i="1"/>
  <c r="J444" i="1"/>
  <c r="J410" i="1"/>
  <c r="N728" i="1"/>
  <c r="N694" i="1"/>
  <c r="N660" i="1"/>
  <c r="N626" i="1"/>
  <c r="N512" i="1"/>
  <c r="N478" i="1"/>
  <c r="N444" i="1"/>
  <c r="N410" i="1"/>
  <c r="R728" i="1"/>
  <c r="R694" i="1"/>
  <c r="R660" i="1"/>
  <c r="R626" i="1"/>
  <c r="R512" i="1"/>
  <c r="R478" i="1"/>
  <c r="R444" i="1"/>
  <c r="R410" i="1"/>
  <c r="P728" i="1"/>
  <c r="P694" i="1"/>
  <c r="P660" i="1"/>
  <c r="P626" i="1"/>
  <c r="P512" i="1"/>
  <c r="P478" i="1"/>
  <c r="P444" i="1"/>
  <c r="P410" i="1"/>
  <c r="S728" i="1"/>
  <c r="S694" i="1"/>
  <c r="S660" i="1"/>
  <c r="S626" i="1"/>
  <c r="S512" i="1"/>
  <c r="S478" i="1"/>
  <c r="S444" i="1"/>
  <c r="S410" i="1"/>
  <c r="U728" i="1"/>
  <c r="U694" i="1"/>
  <c r="U660" i="1"/>
  <c r="U626" i="1"/>
  <c r="U512" i="1"/>
  <c r="U478" i="1"/>
  <c r="U444" i="1"/>
  <c r="U410" i="1"/>
  <c r="X728" i="1"/>
  <c r="X694" i="1"/>
  <c r="X660" i="1"/>
  <c r="X626" i="1"/>
  <c r="X512" i="1"/>
  <c r="X478" i="1"/>
  <c r="X444" i="1"/>
  <c r="X410" i="1"/>
  <c r="B729" i="1"/>
  <c r="B695" i="1"/>
  <c r="B661" i="1"/>
  <c r="B627" i="1"/>
  <c r="B513" i="1"/>
  <c r="B479" i="1"/>
  <c r="B445" i="1"/>
  <c r="B411" i="1"/>
  <c r="D729" i="1"/>
  <c r="D695" i="1"/>
  <c r="D661" i="1"/>
  <c r="D627" i="1"/>
  <c r="D513" i="1"/>
  <c r="D479" i="1"/>
  <c r="D445" i="1"/>
  <c r="D411" i="1"/>
  <c r="G729" i="1"/>
  <c r="G695" i="1"/>
  <c r="G661" i="1"/>
  <c r="G627" i="1"/>
  <c r="G513" i="1"/>
  <c r="G479" i="1"/>
  <c r="G445" i="1"/>
  <c r="G411" i="1"/>
  <c r="I729" i="1"/>
  <c r="I695" i="1"/>
  <c r="I661" i="1"/>
  <c r="I627" i="1"/>
  <c r="I513" i="1"/>
  <c r="I479" i="1"/>
  <c r="I445" i="1"/>
  <c r="I411" i="1"/>
  <c r="K729" i="1"/>
  <c r="K695" i="1"/>
  <c r="K661" i="1"/>
  <c r="K627" i="1"/>
  <c r="K513" i="1"/>
  <c r="K479" i="1"/>
  <c r="K445" i="1"/>
  <c r="K411" i="1"/>
  <c r="M729" i="1"/>
  <c r="M695" i="1"/>
  <c r="M661" i="1"/>
  <c r="M627" i="1"/>
  <c r="M513" i="1"/>
  <c r="M479" i="1"/>
  <c r="M445" i="1"/>
  <c r="M411" i="1"/>
  <c r="P729" i="1"/>
  <c r="P695" i="1"/>
  <c r="P661" i="1"/>
  <c r="P627" i="1"/>
  <c r="P513" i="1"/>
  <c r="P479" i="1"/>
  <c r="P445" i="1"/>
  <c r="P411" i="1"/>
  <c r="N729" i="1"/>
  <c r="N695" i="1"/>
  <c r="N661" i="1"/>
  <c r="N627" i="1"/>
  <c r="N513" i="1"/>
  <c r="N479" i="1"/>
  <c r="N445" i="1"/>
  <c r="N411" i="1"/>
  <c r="Q729" i="1"/>
  <c r="Q695" i="1"/>
  <c r="Q661" i="1"/>
  <c r="Q627" i="1"/>
  <c r="Q513" i="1"/>
  <c r="Q479" i="1"/>
  <c r="Q445" i="1"/>
  <c r="Q411" i="1"/>
  <c r="T729" i="1"/>
  <c r="T695" i="1"/>
  <c r="T661" i="1"/>
  <c r="T627" i="1"/>
  <c r="T513" i="1"/>
  <c r="T479" i="1"/>
  <c r="T445" i="1"/>
  <c r="T411" i="1"/>
  <c r="W729" i="1"/>
  <c r="W695" i="1"/>
  <c r="W661" i="1"/>
  <c r="W627" i="1"/>
  <c r="W513" i="1"/>
  <c r="W479" i="1"/>
  <c r="W445" i="1"/>
  <c r="W411" i="1"/>
  <c r="Y729" i="1"/>
  <c r="Y695" i="1"/>
  <c r="Y661" i="1"/>
  <c r="Y627" i="1"/>
  <c r="Y513" i="1"/>
  <c r="Y479" i="1"/>
  <c r="Y445" i="1"/>
  <c r="Y411" i="1"/>
  <c r="B730" i="1"/>
  <c r="B696" i="1"/>
  <c r="B662" i="1"/>
  <c r="B628" i="1"/>
  <c r="B514" i="1"/>
  <c r="B480" i="1"/>
  <c r="B446" i="1"/>
  <c r="B412" i="1"/>
  <c r="C730" i="1"/>
  <c r="C696" i="1"/>
  <c r="C662" i="1"/>
  <c r="C628" i="1"/>
  <c r="C514" i="1"/>
  <c r="C480" i="1"/>
  <c r="C446" i="1"/>
  <c r="C412" i="1"/>
  <c r="F730" i="1"/>
  <c r="F696" i="1"/>
  <c r="F662" i="1"/>
  <c r="F628" i="1"/>
  <c r="F514" i="1"/>
  <c r="F480" i="1"/>
  <c r="F446" i="1"/>
  <c r="F412" i="1"/>
  <c r="J730" i="1"/>
  <c r="J696" i="1"/>
  <c r="J662" i="1"/>
  <c r="J628" i="1"/>
  <c r="J514" i="1"/>
  <c r="J480" i="1"/>
  <c r="J446" i="1"/>
  <c r="J412" i="1"/>
  <c r="H730" i="1"/>
  <c r="H696" i="1"/>
  <c r="H662" i="1"/>
  <c r="H628" i="1"/>
  <c r="H514" i="1"/>
  <c r="H480" i="1"/>
  <c r="H446" i="1"/>
  <c r="H412" i="1"/>
  <c r="K730" i="1"/>
  <c r="K696" i="1"/>
  <c r="K662" i="1"/>
  <c r="K628" i="1"/>
  <c r="K514" i="1"/>
  <c r="K480" i="1"/>
  <c r="K446" i="1"/>
  <c r="K412" i="1"/>
  <c r="N730" i="1"/>
  <c r="N696" i="1"/>
  <c r="N662" i="1"/>
  <c r="N628" i="1"/>
  <c r="N514" i="1"/>
  <c r="N480" i="1"/>
  <c r="N446" i="1"/>
  <c r="N412" i="1"/>
  <c r="R730" i="1"/>
  <c r="R696" i="1"/>
  <c r="R662" i="1"/>
  <c r="R628" i="1"/>
  <c r="R514" i="1"/>
  <c r="R480" i="1"/>
  <c r="R446" i="1"/>
  <c r="R412" i="1"/>
  <c r="P730" i="1"/>
  <c r="P696" i="1"/>
  <c r="P662" i="1"/>
  <c r="P628" i="1"/>
  <c r="P514" i="1"/>
  <c r="P480" i="1"/>
  <c r="P446" i="1"/>
  <c r="P412" i="1"/>
  <c r="T730" i="1"/>
  <c r="T696" i="1"/>
  <c r="T662" i="1"/>
  <c r="T628" i="1"/>
  <c r="T514" i="1"/>
  <c r="T480" i="1"/>
  <c r="T446" i="1"/>
  <c r="T412" i="1"/>
  <c r="W730" i="1"/>
  <c r="W696" i="1"/>
  <c r="W662" i="1"/>
  <c r="W628" i="1"/>
  <c r="W514" i="1"/>
  <c r="W480" i="1"/>
  <c r="W446" i="1"/>
  <c r="W412" i="1"/>
  <c r="Y730" i="1"/>
  <c r="Y696" i="1"/>
  <c r="Y662" i="1"/>
  <c r="Y628" i="1"/>
  <c r="Y514" i="1"/>
  <c r="Y480" i="1"/>
  <c r="Y446" i="1"/>
  <c r="Y412" i="1"/>
  <c r="B731" i="1"/>
  <c r="B697" i="1"/>
  <c r="B663" i="1"/>
  <c r="B629" i="1"/>
  <c r="B515" i="1"/>
  <c r="B481" i="1"/>
  <c r="B447" i="1"/>
  <c r="B413" i="1"/>
  <c r="C731" i="1"/>
  <c r="C697" i="1"/>
  <c r="C663" i="1"/>
  <c r="C629" i="1"/>
  <c r="C515" i="1"/>
  <c r="C481" i="1"/>
  <c r="C447" i="1"/>
  <c r="C413" i="1"/>
  <c r="E731" i="1"/>
  <c r="E697" i="1"/>
  <c r="E663" i="1"/>
  <c r="E629" i="1"/>
  <c r="E515" i="1"/>
  <c r="E481" i="1"/>
  <c r="E447" i="1"/>
  <c r="E413" i="1"/>
  <c r="G731" i="1"/>
  <c r="G697" i="1"/>
  <c r="G663" i="1"/>
  <c r="G629" i="1"/>
  <c r="G515" i="1"/>
  <c r="G481" i="1"/>
  <c r="G447" i="1"/>
  <c r="G413" i="1"/>
  <c r="I731" i="1"/>
  <c r="I697" i="1"/>
  <c r="I663" i="1"/>
  <c r="I629" i="1"/>
  <c r="I515" i="1"/>
  <c r="I481" i="1"/>
  <c r="I447" i="1"/>
  <c r="I413" i="1"/>
  <c r="K731" i="1"/>
  <c r="K697" i="1"/>
  <c r="K663" i="1"/>
  <c r="K629" i="1"/>
  <c r="K515" i="1"/>
  <c r="K481" i="1"/>
  <c r="K447" i="1"/>
  <c r="K413" i="1"/>
  <c r="M731" i="1"/>
  <c r="M697" i="1"/>
  <c r="M663" i="1"/>
  <c r="M629" i="1"/>
  <c r="M515" i="1"/>
  <c r="M481" i="1"/>
  <c r="M447" i="1"/>
  <c r="M413" i="1"/>
  <c r="O731" i="1"/>
  <c r="O697" i="1"/>
  <c r="O663" i="1"/>
  <c r="O629" i="1"/>
  <c r="O515" i="1"/>
  <c r="O481" i="1"/>
  <c r="O447" i="1"/>
  <c r="O413" i="1"/>
  <c r="Q731" i="1"/>
  <c r="Q697" i="1"/>
  <c r="Q663" i="1"/>
  <c r="Q629" i="1"/>
  <c r="Q515" i="1"/>
  <c r="Q481" i="1"/>
  <c r="Q447" i="1"/>
  <c r="Q413" i="1"/>
  <c r="S731" i="1"/>
  <c r="S697" i="1"/>
  <c r="S663" i="1"/>
  <c r="S629" i="1"/>
  <c r="S515" i="1"/>
  <c r="S481" i="1"/>
  <c r="S447" i="1"/>
  <c r="S413" i="1"/>
  <c r="U731" i="1"/>
  <c r="U697" i="1"/>
  <c r="U663" i="1"/>
  <c r="U629" i="1"/>
  <c r="U515" i="1"/>
  <c r="U481" i="1"/>
  <c r="U447" i="1"/>
  <c r="U413" i="1"/>
  <c r="W731" i="1"/>
  <c r="W697" i="1"/>
  <c r="W663" i="1"/>
  <c r="W629" i="1"/>
  <c r="W515" i="1"/>
  <c r="W481" i="1"/>
  <c r="W447" i="1"/>
  <c r="W413" i="1"/>
  <c r="B732" i="1"/>
  <c r="B698" i="1"/>
  <c r="B664" i="1"/>
  <c r="B630" i="1"/>
  <c r="B516" i="1"/>
  <c r="B482" i="1"/>
  <c r="B448" i="1"/>
  <c r="B414" i="1"/>
  <c r="D732" i="1"/>
  <c r="D698" i="1"/>
  <c r="D664" i="1"/>
  <c r="D630" i="1"/>
  <c r="D516" i="1"/>
  <c r="D482" i="1"/>
  <c r="D448" i="1"/>
  <c r="D414" i="1"/>
  <c r="F732" i="1"/>
  <c r="F698" i="1"/>
  <c r="F664" i="1"/>
  <c r="F630" i="1"/>
  <c r="F516" i="1"/>
  <c r="F482" i="1"/>
  <c r="F448" i="1"/>
  <c r="F414" i="1"/>
  <c r="H732" i="1"/>
  <c r="H698" i="1"/>
  <c r="H664" i="1"/>
  <c r="H630" i="1"/>
  <c r="H516" i="1"/>
  <c r="H482" i="1"/>
  <c r="H448" i="1"/>
  <c r="H414" i="1"/>
  <c r="J732" i="1"/>
  <c r="J698" i="1"/>
  <c r="J664" i="1"/>
  <c r="J630" i="1"/>
  <c r="J516" i="1"/>
  <c r="J482" i="1"/>
  <c r="J448" i="1"/>
  <c r="J414" i="1"/>
  <c r="L732" i="1"/>
  <c r="L698" i="1"/>
  <c r="L664" i="1"/>
  <c r="L630" i="1"/>
  <c r="L516" i="1"/>
  <c r="L482" i="1"/>
  <c r="L448" i="1"/>
  <c r="L414" i="1"/>
  <c r="N732" i="1"/>
  <c r="N698" i="1"/>
  <c r="N664" i="1"/>
  <c r="N630" i="1"/>
  <c r="N516" i="1"/>
  <c r="N482" i="1"/>
  <c r="N448" i="1"/>
  <c r="N414" i="1"/>
  <c r="B739" i="1"/>
  <c r="B521" i="1"/>
  <c r="F739" i="1"/>
  <c r="F521" i="1"/>
  <c r="D739" i="1"/>
  <c r="D521" i="1"/>
  <c r="K739" i="1"/>
  <c r="K521" i="1"/>
  <c r="I739" i="1"/>
  <c r="I521" i="1"/>
  <c r="R739" i="1"/>
  <c r="R521" i="1"/>
  <c r="P739" i="1"/>
  <c r="P521" i="1"/>
  <c r="N739" i="1"/>
  <c r="N521" i="1"/>
  <c r="L739" i="1"/>
  <c r="L521" i="1"/>
  <c r="W739" i="1"/>
  <c r="W521" i="1"/>
  <c r="U739" i="1"/>
  <c r="U521" i="1"/>
  <c r="S739" i="1"/>
  <c r="S521" i="1"/>
  <c r="Y739" i="1"/>
  <c r="Y521" i="1"/>
  <c r="G740" i="1"/>
  <c r="G522" i="1"/>
  <c r="E740" i="1"/>
  <c r="E522" i="1"/>
  <c r="C740" i="1"/>
  <c r="C522" i="1"/>
  <c r="K740" i="1"/>
  <c r="K522" i="1"/>
  <c r="I740" i="1"/>
  <c r="I522" i="1"/>
  <c r="O740" i="1"/>
  <c r="O522" i="1"/>
  <c r="M740" i="1"/>
  <c r="M522" i="1"/>
  <c r="V740" i="1"/>
  <c r="V522" i="1"/>
  <c r="T740" i="1"/>
  <c r="T522" i="1"/>
  <c r="R740" i="1"/>
  <c r="R522" i="1"/>
  <c r="B741" i="1"/>
  <c r="B523" i="1"/>
  <c r="X740" i="1"/>
  <c r="X522" i="1"/>
  <c r="D741" i="1"/>
  <c r="D523" i="1"/>
  <c r="H741" i="1"/>
  <c r="H523" i="1"/>
  <c r="F741" i="1"/>
  <c r="F523" i="1"/>
  <c r="K741" i="1"/>
  <c r="K523" i="1"/>
  <c r="I741" i="1"/>
  <c r="I523" i="1"/>
  <c r="O741" i="1"/>
  <c r="O523" i="1"/>
  <c r="M741" i="1"/>
  <c r="M523" i="1"/>
  <c r="S741" i="1"/>
  <c r="S523" i="1"/>
  <c r="Q741" i="1"/>
  <c r="Q523" i="1"/>
  <c r="V741" i="1"/>
  <c r="V523" i="1"/>
  <c r="Y741" i="1"/>
  <c r="Y523" i="1"/>
  <c r="B742" i="1"/>
  <c r="B524" i="1"/>
  <c r="D742" i="1"/>
  <c r="D524" i="1"/>
  <c r="H742" i="1"/>
  <c r="H524" i="1"/>
  <c r="F742" i="1"/>
  <c r="F524" i="1"/>
  <c r="J742" i="1"/>
  <c r="J524" i="1"/>
  <c r="N742" i="1"/>
  <c r="N524" i="1"/>
  <c r="L742" i="1"/>
  <c r="L524" i="1"/>
  <c r="P742" i="1"/>
  <c r="P524" i="1"/>
  <c r="T742" i="1"/>
  <c r="T524" i="1"/>
  <c r="R742" i="1"/>
  <c r="R524" i="1"/>
  <c r="W742" i="1"/>
  <c r="W524" i="1"/>
  <c r="U742" i="1"/>
  <c r="U524" i="1"/>
  <c r="B743" i="1"/>
  <c r="B525" i="1"/>
  <c r="H743" i="1"/>
  <c r="H525" i="1"/>
  <c r="F743" i="1"/>
  <c r="F525" i="1"/>
  <c r="D743" i="1"/>
  <c r="D525" i="1"/>
  <c r="M743" i="1"/>
  <c r="M525" i="1"/>
  <c r="K743" i="1"/>
  <c r="K525" i="1"/>
  <c r="R743" i="1"/>
  <c r="R525" i="1"/>
  <c r="P743" i="1"/>
  <c r="P525" i="1"/>
  <c r="L730" i="1"/>
  <c r="L696" i="1"/>
  <c r="L662" i="1"/>
  <c r="L628" i="1"/>
  <c r="L514" i="1"/>
  <c r="L480" i="1"/>
  <c r="L446" i="1"/>
  <c r="L412" i="1"/>
  <c r="O730" i="1"/>
  <c r="O696" i="1"/>
  <c r="O662" i="1"/>
  <c r="O628" i="1"/>
  <c r="O514" i="1"/>
  <c r="O480" i="1"/>
  <c r="O446" i="1"/>
  <c r="O412" i="1"/>
  <c r="M730" i="1"/>
  <c r="M696" i="1"/>
  <c r="M662" i="1"/>
  <c r="M628" i="1"/>
  <c r="M514" i="1"/>
  <c r="M480" i="1"/>
  <c r="M446" i="1"/>
  <c r="M412" i="1"/>
  <c r="Q730" i="1"/>
  <c r="Q696" i="1"/>
  <c r="Q662" i="1"/>
  <c r="Q628" i="1"/>
  <c r="Q514" i="1"/>
  <c r="Q480" i="1"/>
  <c r="Q446" i="1"/>
  <c r="Q412" i="1"/>
  <c r="U730" i="1"/>
  <c r="U696" i="1"/>
  <c r="U662" i="1"/>
  <c r="U628" i="1"/>
  <c r="U514" i="1"/>
  <c r="U480" i="1"/>
  <c r="U446" i="1"/>
  <c r="U412" i="1"/>
  <c r="S730" i="1"/>
  <c r="S696" i="1"/>
  <c r="S662" i="1"/>
  <c r="S628" i="1"/>
  <c r="S514" i="1"/>
  <c r="S480" i="1"/>
  <c r="S446" i="1"/>
  <c r="S412" i="1"/>
  <c r="V730" i="1"/>
  <c r="V696" i="1"/>
  <c r="V662" i="1"/>
  <c r="V628" i="1"/>
  <c r="V514" i="1"/>
  <c r="V480" i="1"/>
  <c r="V446" i="1"/>
  <c r="V412" i="1"/>
  <c r="X730" i="1"/>
  <c r="X696" i="1"/>
  <c r="X662" i="1"/>
  <c r="X628" i="1"/>
  <c r="X514" i="1"/>
  <c r="X480" i="1"/>
  <c r="X446" i="1"/>
  <c r="X412" i="1"/>
  <c r="D731" i="1"/>
  <c r="D697" i="1"/>
  <c r="D663" i="1"/>
  <c r="D629" i="1"/>
  <c r="D515" i="1"/>
  <c r="D481" i="1"/>
  <c r="D447" i="1"/>
  <c r="D413" i="1"/>
  <c r="F731" i="1"/>
  <c r="F697" i="1"/>
  <c r="F663" i="1"/>
  <c r="F629" i="1"/>
  <c r="F515" i="1"/>
  <c r="F481" i="1"/>
  <c r="F447" i="1"/>
  <c r="F413" i="1"/>
  <c r="H731" i="1"/>
  <c r="H697" i="1"/>
  <c r="H663" i="1"/>
  <c r="H629" i="1"/>
  <c r="H515" i="1"/>
  <c r="H481" i="1"/>
  <c r="H447" i="1"/>
  <c r="H413" i="1"/>
  <c r="J731" i="1"/>
  <c r="J697" i="1"/>
  <c r="J663" i="1"/>
  <c r="J629" i="1"/>
  <c r="J515" i="1"/>
  <c r="J481" i="1"/>
  <c r="J447" i="1"/>
  <c r="J413" i="1"/>
  <c r="L731" i="1"/>
  <c r="L697" i="1"/>
  <c r="L663" i="1"/>
  <c r="L629" i="1"/>
  <c r="L515" i="1"/>
  <c r="L481" i="1"/>
  <c r="L447" i="1"/>
  <c r="L413" i="1"/>
  <c r="N731" i="1"/>
  <c r="N697" i="1"/>
  <c r="N663" i="1"/>
  <c r="N629" i="1"/>
  <c r="N515" i="1"/>
  <c r="N481" i="1"/>
  <c r="N447" i="1"/>
  <c r="N413" i="1"/>
  <c r="P731" i="1"/>
  <c r="P697" i="1"/>
  <c r="P663" i="1"/>
  <c r="P629" i="1"/>
  <c r="P515" i="1"/>
  <c r="P481" i="1"/>
  <c r="P447" i="1"/>
  <c r="P413" i="1"/>
  <c r="R731" i="1"/>
  <c r="R697" i="1"/>
  <c r="R663" i="1"/>
  <c r="R629" i="1"/>
  <c r="R515" i="1"/>
  <c r="R481" i="1"/>
  <c r="R447" i="1"/>
  <c r="R413" i="1"/>
  <c r="T731" i="1"/>
  <c r="T697" i="1"/>
  <c r="T663" i="1"/>
  <c r="T629" i="1"/>
  <c r="T515" i="1"/>
  <c r="T481" i="1"/>
  <c r="T447" i="1"/>
  <c r="T413" i="1"/>
  <c r="V731" i="1"/>
  <c r="V697" i="1"/>
  <c r="V663" i="1"/>
  <c r="V629" i="1"/>
  <c r="V515" i="1"/>
  <c r="V481" i="1"/>
  <c r="V447" i="1"/>
  <c r="V413" i="1"/>
  <c r="X731" i="1"/>
  <c r="X697" i="1"/>
  <c r="X663" i="1"/>
  <c r="X629" i="1"/>
  <c r="X515" i="1"/>
  <c r="X481" i="1"/>
  <c r="X447" i="1"/>
  <c r="X413" i="1"/>
  <c r="Y731" i="1"/>
  <c r="Y697" i="1"/>
  <c r="Y663" i="1"/>
  <c r="Y629" i="1"/>
  <c r="Y515" i="1"/>
  <c r="Y481" i="1"/>
  <c r="Y447" i="1"/>
  <c r="Y413" i="1"/>
  <c r="C732" i="1"/>
  <c r="C698" i="1"/>
  <c r="C664" i="1"/>
  <c r="C630" i="1"/>
  <c r="C516" i="1"/>
  <c r="C482" i="1"/>
  <c r="C448" i="1"/>
  <c r="C414" i="1"/>
  <c r="E732" i="1"/>
  <c r="E698" i="1"/>
  <c r="E664" i="1"/>
  <c r="E630" i="1"/>
  <c r="E516" i="1"/>
  <c r="E482" i="1"/>
  <c r="E448" i="1"/>
  <c r="E414" i="1"/>
  <c r="G732" i="1"/>
  <c r="G698" i="1"/>
  <c r="G664" i="1"/>
  <c r="G630" i="1"/>
  <c r="G516" i="1"/>
  <c r="G482" i="1"/>
  <c r="G448" i="1"/>
  <c r="G414" i="1"/>
  <c r="I732" i="1"/>
  <c r="I698" i="1"/>
  <c r="I664" i="1"/>
  <c r="I630" i="1"/>
  <c r="I516" i="1"/>
  <c r="I482" i="1"/>
  <c r="I448" i="1"/>
  <c r="I414" i="1"/>
  <c r="K732" i="1"/>
  <c r="K698" i="1"/>
  <c r="K664" i="1"/>
  <c r="K630" i="1"/>
  <c r="K516" i="1"/>
  <c r="K482" i="1"/>
  <c r="K448" i="1"/>
  <c r="K414" i="1"/>
  <c r="M732" i="1"/>
  <c r="M698" i="1"/>
  <c r="M664" i="1"/>
  <c r="M630" i="1"/>
  <c r="M516" i="1"/>
  <c r="M482" i="1"/>
  <c r="M448" i="1"/>
  <c r="M414" i="1"/>
  <c r="G739" i="1"/>
  <c r="G521" i="1"/>
  <c r="E739" i="1"/>
  <c r="E521" i="1"/>
  <c r="C739" i="1"/>
  <c r="C521" i="1"/>
  <c r="J739" i="1"/>
  <c r="J521" i="1"/>
  <c r="H739" i="1"/>
  <c r="H521" i="1"/>
  <c r="Q739" i="1"/>
  <c r="Q521" i="1"/>
  <c r="O739" i="1"/>
  <c r="O521" i="1"/>
  <c r="M739" i="1"/>
  <c r="M521" i="1"/>
  <c r="X739" i="1"/>
  <c r="X521" i="1"/>
  <c r="V739" i="1"/>
  <c r="V521" i="1"/>
  <c r="T739" i="1"/>
  <c r="T521" i="1"/>
  <c r="B740" i="1"/>
  <c r="B522" i="1"/>
  <c r="H740" i="1"/>
  <c r="H522" i="1"/>
  <c r="F740" i="1"/>
  <c r="F522" i="1"/>
  <c r="D740" i="1"/>
  <c r="D522" i="1"/>
  <c r="L740" i="1"/>
  <c r="L522" i="1"/>
  <c r="J740" i="1"/>
  <c r="J522" i="1"/>
  <c r="P740" i="1"/>
  <c r="P522" i="1"/>
  <c r="N740" i="1"/>
  <c r="N522" i="1"/>
  <c r="W740" i="1"/>
  <c r="W522" i="1"/>
  <c r="U740" i="1"/>
  <c r="U522" i="1"/>
  <c r="S740" i="1"/>
  <c r="S522" i="1"/>
  <c r="Q740" i="1"/>
  <c r="Q522" i="1"/>
  <c r="Y740" i="1"/>
  <c r="Y522" i="1"/>
  <c r="E741" i="1"/>
  <c r="E523" i="1"/>
  <c r="C741" i="1"/>
  <c r="C523" i="1"/>
  <c r="G741" i="1"/>
  <c r="G523" i="1"/>
  <c r="L741" i="1"/>
  <c r="L523" i="1"/>
  <c r="J741" i="1"/>
  <c r="J523" i="1"/>
  <c r="P741" i="1"/>
  <c r="P523" i="1"/>
  <c r="N741" i="1"/>
  <c r="N523" i="1"/>
  <c r="T741" i="1"/>
  <c r="T523" i="1"/>
  <c r="R741" i="1"/>
  <c r="R523" i="1"/>
  <c r="W741" i="1"/>
  <c r="W523" i="1"/>
  <c r="U741" i="1"/>
  <c r="U523" i="1"/>
  <c r="X741" i="1"/>
  <c r="X523" i="1"/>
  <c r="E742" i="1"/>
  <c r="E524" i="1"/>
  <c r="C742" i="1"/>
  <c r="C524" i="1"/>
  <c r="G742" i="1"/>
  <c r="G524" i="1"/>
  <c r="K742" i="1"/>
  <c r="K524" i="1"/>
  <c r="I742" i="1"/>
  <c r="I524" i="1"/>
  <c r="M742" i="1"/>
  <c r="M524" i="1"/>
  <c r="Q742" i="1"/>
  <c r="Q524" i="1"/>
  <c r="O742" i="1"/>
  <c r="O524" i="1"/>
  <c r="S742" i="1"/>
  <c r="S524" i="1"/>
  <c r="X742" i="1"/>
  <c r="X524" i="1"/>
  <c r="V742" i="1"/>
  <c r="V524" i="1"/>
  <c r="Y742" i="1"/>
  <c r="Y524" i="1"/>
  <c r="I743" i="1"/>
  <c r="I525" i="1"/>
  <c r="G743" i="1"/>
  <c r="G525" i="1"/>
  <c r="E743" i="1"/>
  <c r="E525" i="1"/>
  <c r="C743" i="1"/>
  <c r="C525" i="1"/>
  <c r="L743" i="1"/>
  <c r="L525" i="1"/>
  <c r="J743" i="1"/>
  <c r="J525" i="1"/>
  <c r="Q743" i="1"/>
  <c r="Q525" i="1"/>
  <c r="O743" i="1"/>
  <c r="O525" i="1"/>
  <c r="V743" i="1"/>
  <c r="V525" i="1"/>
  <c r="T743" i="1"/>
  <c r="T525" i="1"/>
  <c r="B744" i="1"/>
  <c r="B526" i="1"/>
  <c r="X743" i="1"/>
  <c r="X525" i="1"/>
  <c r="F744" i="1"/>
  <c r="F526" i="1"/>
  <c r="D744" i="1"/>
  <c r="D526" i="1"/>
  <c r="K744" i="1"/>
  <c r="K526" i="1"/>
  <c r="I744" i="1"/>
  <c r="I526" i="1"/>
  <c r="G744" i="1"/>
  <c r="G526" i="1"/>
  <c r="O744" i="1"/>
  <c r="O526" i="1"/>
  <c r="M744" i="1"/>
  <c r="M526" i="1"/>
  <c r="U744" i="1"/>
  <c r="U526" i="1"/>
  <c r="S744" i="1"/>
  <c r="S526" i="1"/>
  <c r="Q744" i="1"/>
  <c r="Q526" i="1"/>
  <c r="X744" i="1"/>
  <c r="X526" i="1"/>
  <c r="V744" i="1"/>
  <c r="V526" i="1"/>
  <c r="G745" i="1"/>
  <c r="G527" i="1"/>
  <c r="E745" i="1"/>
  <c r="E527" i="1"/>
  <c r="C745" i="1"/>
  <c r="C527" i="1"/>
  <c r="K745" i="1"/>
  <c r="K527" i="1"/>
  <c r="I745" i="1"/>
  <c r="I527" i="1"/>
  <c r="O745" i="1"/>
  <c r="O527" i="1"/>
  <c r="M745" i="1"/>
  <c r="M527" i="1"/>
  <c r="R745" i="1"/>
  <c r="R527" i="1"/>
  <c r="P745" i="1"/>
  <c r="P527" i="1"/>
  <c r="U745" i="1"/>
  <c r="U527" i="1"/>
  <c r="B746" i="1"/>
  <c r="B528" i="1"/>
  <c r="W745" i="1"/>
  <c r="W527" i="1"/>
  <c r="F746" i="1"/>
  <c r="F528" i="1"/>
  <c r="D746" i="1"/>
  <c r="D528" i="1"/>
  <c r="L746" i="1"/>
  <c r="L528" i="1"/>
  <c r="J746" i="1"/>
  <c r="J528" i="1"/>
  <c r="H746" i="1"/>
  <c r="H528" i="1"/>
  <c r="Q746" i="1"/>
  <c r="Q528" i="1"/>
  <c r="O746" i="1"/>
  <c r="O528" i="1"/>
  <c r="M746" i="1"/>
  <c r="M528" i="1"/>
  <c r="T746" i="1"/>
  <c r="T528" i="1"/>
  <c r="R746" i="1"/>
  <c r="R528" i="1"/>
  <c r="Y746" i="1"/>
  <c r="Y528" i="1"/>
  <c r="W746" i="1"/>
  <c r="W528" i="1"/>
  <c r="G747" i="1"/>
  <c r="G529" i="1"/>
  <c r="E747" i="1"/>
  <c r="E529" i="1"/>
  <c r="C747" i="1"/>
  <c r="C529" i="1"/>
  <c r="M747" i="1"/>
  <c r="M529" i="1"/>
  <c r="K747" i="1"/>
  <c r="K529" i="1"/>
  <c r="I747" i="1"/>
  <c r="I529" i="1"/>
  <c r="U747" i="1"/>
  <c r="U529" i="1"/>
  <c r="S747" i="1"/>
  <c r="S529" i="1"/>
  <c r="Q747" i="1"/>
  <c r="Q529" i="1"/>
  <c r="O747" i="1"/>
  <c r="O529" i="1"/>
  <c r="W747" i="1"/>
  <c r="W529" i="1"/>
  <c r="Y747" i="1"/>
  <c r="Y529" i="1"/>
  <c r="I748" i="1"/>
  <c r="I530" i="1"/>
  <c r="G748" i="1"/>
  <c r="G530" i="1"/>
  <c r="E748" i="1"/>
  <c r="E530" i="1"/>
  <c r="C748" i="1"/>
  <c r="C530" i="1"/>
  <c r="K748" i="1"/>
  <c r="K530" i="1"/>
  <c r="Q748" i="1"/>
  <c r="Q530" i="1"/>
  <c r="O748" i="1"/>
  <c r="O530" i="1"/>
  <c r="M748" i="1"/>
  <c r="M530" i="1"/>
  <c r="T748" i="1"/>
  <c r="T530" i="1"/>
  <c r="R748" i="1"/>
  <c r="R530" i="1"/>
  <c r="W748" i="1"/>
  <c r="W530" i="1"/>
  <c r="Y748" i="1"/>
  <c r="Y530" i="1"/>
  <c r="E749" i="1"/>
  <c r="E531" i="1"/>
  <c r="C749" i="1"/>
  <c r="C531" i="1"/>
  <c r="G749" i="1"/>
  <c r="G531" i="1"/>
  <c r="L749" i="1"/>
  <c r="L531" i="1"/>
  <c r="J749" i="1"/>
  <c r="J531" i="1"/>
  <c r="P749" i="1"/>
  <c r="P531" i="1"/>
  <c r="N749" i="1"/>
  <c r="N531" i="1"/>
  <c r="V749" i="1"/>
  <c r="V531" i="1"/>
  <c r="T749" i="1"/>
  <c r="T531" i="1"/>
  <c r="R749" i="1"/>
  <c r="R531" i="1"/>
  <c r="B750" i="1"/>
  <c r="B532" i="1"/>
  <c r="X749" i="1"/>
  <c r="X531" i="1"/>
  <c r="F750" i="1"/>
  <c r="F532" i="1"/>
  <c r="D750" i="1"/>
  <c r="D532" i="1"/>
  <c r="I750" i="1"/>
  <c r="I532" i="1"/>
  <c r="G750" i="1"/>
  <c r="G532" i="1"/>
  <c r="K750" i="1"/>
  <c r="K532" i="1"/>
  <c r="P750" i="1"/>
  <c r="P532" i="1"/>
  <c r="N750" i="1"/>
  <c r="N532" i="1"/>
  <c r="S750" i="1"/>
  <c r="S532" i="1"/>
  <c r="Q750" i="1"/>
  <c r="Q532" i="1"/>
  <c r="V750" i="1"/>
  <c r="V532" i="1"/>
  <c r="T750" i="1"/>
  <c r="T532" i="1"/>
  <c r="X750" i="1"/>
  <c r="X532" i="1"/>
  <c r="E751" i="1"/>
  <c r="E533" i="1"/>
  <c r="C751" i="1"/>
  <c r="C533" i="1"/>
  <c r="G751" i="1"/>
  <c r="G533" i="1"/>
  <c r="L751" i="1"/>
  <c r="L533" i="1"/>
  <c r="J751" i="1"/>
  <c r="J533" i="1"/>
  <c r="P751" i="1"/>
  <c r="P533" i="1"/>
  <c r="N751" i="1"/>
  <c r="N533" i="1"/>
  <c r="S751" i="1"/>
  <c r="S533" i="1"/>
  <c r="Q751" i="1"/>
  <c r="Q533" i="1"/>
  <c r="U751" i="1"/>
  <c r="U533" i="1"/>
  <c r="Y751" i="1"/>
  <c r="Y533" i="1"/>
  <c r="W751" i="1"/>
  <c r="W533" i="1"/>
  <c r="F752" i="1"/>
  <c r="F534" i="1"/>
  <c r="D752" i="1"/>
  <c r="D534" i="1"/>
  <c r="I752" i="1"/>
  <c r="I534" i="1"/>
  <c r="G752" i="1"/>
  <c r="G534" i="1"/>
  <c r="K752" i="1"/>
  <c r="K534" i="1"/>
  <c r="P752" i="1"/>
  <c r="P534" i="1"/>
  <c r="N752" i="1"/>
  <c r="N534" i="1"/>
  <c r="T752" i="1"/>
  <c r="T534" i="1"/>
  <c r="R752" i="1"/>
  <c r="R534" i="1"/>
  <c r="V752" i="1"/>
  <c r="V534" i="1"/>
  <c r="X752" i="1"/>
  <c r="X534" i="1"/>
  <c r="Y752" i="1"/>
  <c r="Y534" i="1"/>
  <c r="F753" i="1"/>
  <c r="F535" i="1"/>
  <c r="D753" i="1"/>
  <c r="D535" i="1"/>
  <c r="J753" i="1"/>
  <c r="J535" i="1"/>
  <c r="H753" i="1"/>
  <c r="H535" i="1"/>
  <c r="N753" i="1"/>
  <c r="N535" i="1"/>
  <c r="L753" i="1"/>
  <c r="L535" i="1"/>
  <c r="Q753" i="1"/>
  <c r="Q535" i="1"/>
  <c r="O753" i="1"/>
  <c r="O535" i="1"/>
  <c r="T753" i="1"/>
  <c r="T535" i="1"/>
  <c r="R753" i="1"/>
  <c r="R535" i="1"/>
  <c r="W753" i="1"/>
  <c r="W535" i="1"/>
  <c r="B754" i="1"/>
  <c r="B536" i="1"/>
  <c r="H754" i="1"/>
  <c r="H536" i="1"/>
  <c r="F754" i="1"/>
  <c r="F536" i="1"/>
  <c r="D754" i="1"/>
  <c r="D536" i="1"/>
  <c r="M754" i="1"/>
  <c r="M536" i="1"/>
  <c r="K754" i="1"/>
  <c r="K536" i="1"/>
  <c r="I754" i="1"/>
  <c r="I536" i="1"/>
  <c r="O754" i="1"/>
  <c r="O536" i="1"/>
  <c r="T754" i="1"/>
  <c r="T536" i="1"/>
  <c r="R754" i="1"/>
  <c r="R536" i="1"/>
  <c r="X754" i="1"/>
  <c r="X536" i="1"/>
  <c r="V754" i="1"/>
  <c r="V536" i="1"/>
  <c r="B755" i="1"/>
  <c r="B537" i="1"/>
  <c r="F755" i="1"/>
  <c r="F537" i="1"/>
  <c r="D755" i="1"/>
  <c r="D537" i="1"/>
  <c r="I755" i="1"/>
  <c r="I537" i="1"/>
  <c r="G755" i="1"/>
  <c r="G537" i="1"/>
  <c r="K755" i="1"/>
  <c r="K537" i="1"/>
  <c r="O755" i="1"/>
  <c r="O537" i="1"/>
  <c r="M755" i="1"/>
  <c r="M537" i="1"/>
  <c r="Q755" i="1"/>
  <c r="Q537" i="1"/>
  <c r="X755" i="1"/>
  <c r="X537" i="1"/>
  <c r="V755" i="1"/>
  <c r="V537" i="1"/>
  <c r="T755" i="1"/>
  <c r="T537" i="1"/>
  <c r="B756" i="1"/>
  <c r="B538" i="1"/>
  <c r="F756" i="1"/>
  <c r="F538" i="1"/>
  <c r="D756" i="1"/>
  <c r="D538" i="1"/>
  <c r="I756" i="1"/>
  <c r="I538" i="1"/>
  <c r="G756" i="1"/>
  <c r="G538" i="1"/>
  <c r="L756" i="1"/>
  <c r="L538" i="1"/>
  <c r="J756" i="1"/>
  <c r="J538" i="1"/>
  <c r="O756" i="1"/>
  <c r="O538" i="1"/>
  <c r="T756" i="1"/>
  <c r="T538" i="1"/>
  <c r="R756" i="1"/>
  <c r="R538" i="1"/>
  <c r="W756" i="1"/>
  <c r="W538" i="1"/>
  <c r="U756" i="1"/>
  <c r="U538" i="1"/>
  <c r="Y756" i="1"/>
  <c r="Y538" i="1"/>
  <c r="I757" i="1"/>
  <c r="I539" i="1"/>
  <c r="G757" i="1"/>
  <c r="G539" i="1"/>
  <c r="E757" i="1"/>
  <c r="E539" i="1"/>
  <c r="C757" i="1"/>
  <c r="C539" i="1"/>
  <c r="M757" i="1"/>
  <c r="M539" i="1"/>
  <c r="K757" i="1"/>
  <c r="K539" i="1"/>
  <c r="R757" i="1"/>
  <c r="R539" i="1"/>
  <c r="P757" i="1"/>
  <c r="P539" i="1"/>
  <c r="X757" i="1"/>
  <c r="X539" i="1"/>
  <c r="V757" i="1"/>
  <c r="V539" i="1"/>
  <c r="T757" i="1"/>
  <c r="T539" i="1"/>
  <c r="B758" i="1"/>
  <c r="B540" i="1"/>
  <c r="I758" i="1"/>
  <c r="I540" i="1"/>
  <c r="G758" i="1"/>
  <c r="G540" i="1"/>
  <c r="E758" i="1"/>
  <c r="E540" i="1"/>
  <c r="C758" i="1"/>
  <c r="C540" i="1"/>
  <c r="O758" i="1"/>
  <c r="O540" i="1"/>
  <c r="M758" i="1"/>
  <c r="M540" i="1"/>
  <c r="K758" i="1"/>
  <c r="K540" i="1"/>
  <c r="W758" i="1"/>
  <c r="W540" i="1"/>
  <c r="U758" i="1"/>
  <c r="U540" i="1"/>
  <c r="S758" i="1"/>
  <c r="S540" i="1"/>
  <c r="Q758" i="1"/>
  <c r="Q540" i="1"/>
  <c r="Y758" i="1"/>
  <c r="Y540" i="1"/>
  <c r="F759" i="1"/>
  <c r="F541" i="1"/>
  <c r="D759" i="1"/>
  <c r="D541" i="1"/>
  <c r="K759" i="1"/>
  <c r="K541" i="1"/>
  <c r="I759" i="1"/>
  <c r="I541" i="1"/>
  <c r="G759" i="1"/>
  <c r="G541" i="1"/>
  <c r="N759" i="1"/>
  <c r="N541" i="1"/>
  <c r="L759" i="1"/>
  <c r="L541" i="1"/>
  <c r="S759" i="1"/>
  <c r="S541" i="1"/>
  <c r="Q759" i="1"/>
  <c r="Q541" i="1"/>
  <c r="Y759" i="1"/>
  <c r="Y541" i="1"/>
  <c r="W759" i="1"/>
  <c r="W541" i="1"/>
  <c r="U759" i="1"/>
  <c r="U541" i="1"/>
  <c r="F760" i="1"/>
  <c r="F542" i="1"/>
  <c r="D760" i="1"/>
  <c r="D542" i="1"/>
  <c r="K760" i="1"/>
  <c r="K542" i="1"/>
  <c r="I760" i="1"/>
  <c r="I542" i="1"/>
  <c r="G760" i="1"/>
  <c r="G542" i="1"/>
  <c r="O760" i="1"/>
  <c r="O542" i="1"/>
  <c r="M760" i="1"/>
  <c r="M542" i="1"/>
  <c r="T760" i="1"/>
  <c r="T542" i="1"/>
  <c r="R760" i="1"/>
  <c r="R542" i="1"/>
  <c r="W760" i="1"/>
  <c r="W542" i="1"/>
  <c r="U760" i="1"/>
  <c r="U542" i="1"/>
  <c r="X760" i="1"/>
  <c r="X542" i="1"/>
  <c r="E761" i="1"/>
  <c r="E543" i="1"/>
  <c r="C761" i="1"/>
  <c r="C543" i="1"/>
  <c r="H761" i="1"/>
  <c r="H543" i="1"/>
  <c r="F761" i="1"/>
  <c r="F543" i="1"/>
  <c r="P761" i="1"/>
  <c r="P543" i="1"/>
  <c r="N761" i="1"/>
  <c r="N543" i="1"/>
  <c r="L761" i="1"/>
  <c r="L543" i="1"/>
  <c r="J761" i="1"/>
  <c r="J543" i="1"/>
  <c r="S761" i="1"/>
  <c r="S543" i="1"/>
  <c r="X761" i="1"/>
  <c r="X543" i="1"/>
  <c r="V761" i="1"/>
  <c r="V543" i="1"/>
  <c r="Y761" i="1"/>
  <c r="Y543" i="1"/>
  <c r="F762" i="1"/>
  <c r="F544" i="1"/>
  <c r="D762" i="1"/>
  <c r="D544" i="1"/>
  <c r="K762" i="1"/>
  <c r="K544" i="1"/>
  <c r="I762" i="1"/>
  <c r="I544" i="1"/>
  <c r="G762" i="1"/>
  <c r="G544" i="1"/>
  <c r="O762" i="1"/>
  <c r="O544" i="1"/>
  <c r="M762" i="1"/>
  <c r="M544" i="1"/>
  <c r="U762" i="1"/>
  <c r="U544" i="1"/>
  <c r="S762" i="1"/>
  <c r="S544" i="1"/>
  <c r="Q762" i="1"/>
  <c r="Q544" i="1"/>
  <c r="X762" i="1"/>
  <c r="X544" i="1"/>
  <c r="V762" i="1"/>
  <c r="V544" i="1"/>
  <c r="H763" i="1"/>
  <c r="H545" i="1"/>
  <c r="F763" i="1"/>
  <c r="F545" i="1"/>
  <c r="D763" i="1"/>
  <c r="D545" i="1"/>
  <c r="L763" i="1"/>
  <c r="L545" i="1"/>
  <c r="J763" i="1"/>
  <c r="J545" i="1"/>
  <c r="P763" i="1"/>
  <c r="P545" i="1"/>
  <c r="N763" i="1"/>
  <c r="N545" i="1"/>
  <c r="T763" i="1"/>
  <c r="T545" i="1"/>
  <c r="R763" i="1"/>
  <c r="R545" i="1"/>
  <c r="X763" i="1"/>
  <c r="X545" i="1"/>
  <c r="V763" i="1"/>
  <c r="V545" i="1"/>
  <c r="Y763" i="1"/>
  <c r="Y545" i="1"/>
  <c r="G764" i="1"/>
  <c r="G546" i="1"/>
  <c r="E764" i="1"/>
  <c r="E546" i="1"/>
  <c r="C764" i="1"/>
  <c r="C546" i="1"/>
  <c r="I764" i="1"/>
  <c r="I546" i="1"/>
  <c r="O764" i="1"/>
  <c r="O546" i="1"/>
  <c r="M764" i="1"/>
  <c r="M546" i="1"/>
  <c r="K764" i="1"/>
  <c r="K546" i="1"/>
  <c r="R764" i="1"/>
  <c r="R546" i="1"/>
  <c r="P764" i="1"/>
  <c r="P546" i="1"/>
  <c r="W764" i="1"/>
  <c r="W546" i="1"/>
  <c r="U764" i="1"/>
  <c r="U546" i="1"/>
  <c r="B765" i="1"/>
  <c r="B547" i="1"/>
  <c r="F765" i="1"/>
  <c r="F547" i="1"/>
  <c r="D765" i="1"/>
  <c r="D547" i="1"/>
  <c r="I765" i="1"/>
  <c r="I547" i="1"/>
  <c r="G765" i="1"/>
  <c r="G547" i="1"/>
  <c r="L765" i="1"/>
  <c r="L547" i="1"/>
  <c r="J765" i="1"/>
  <c r="J547" i="1"/>
  <c r="O765" i="1"/>
  <c r="O547" i="1"/>
  <c r="T765" i="1"/>
  <c r="T547" i="1"/>
  <c r="R765" i="1"/>
  <c r="R547" i="1"/>
  <c r="W765" i="1"/>
  <c r="W547" i="1"/>
  <c r="U765" i="1"/>
  <c r="U547" i="1"/>
  <c r="X765" i="1"/>
  <c r="X547" i="1"/>
  <c r="E766" i="1"/>
  <c r="E548" i="1"/>
  <c r="C766" i="1"/>
  <c r="C548" i="1"/>
  <c r="G766" i="1"/>
  <c r="G548" i="1"/>
  <c r="K766" i="1"/>
  <c r="K548" i="1"/>
  <c r="I766" i="1"/>
  <c r="I548" i="1"/>
  <c r="M766" i="1"/>
  <c r="M548" i="1"/>
  <c r="Q766" i="1"/>
  <c r="Q548" i="1"/>
  <c r="O766" i="1"/>
  <c r="O548" i="1"/>
  <c r="S766" i="1"/>
  <c r="S548" i="1"/>
  <c r="W766" i="1"/>
  <c r="W548" i="1"/>
  <c r="U766" i="1"/>
  <c r="U548" i="1"/>
  <c r="Y766" i="1"/>
  <c r="Y548" i="1"/>
  <c r="D767" i="1"/>
  <c r="D549" i="1"/>
  <c r="F767" i="1"/>
  <c r="F549" i="1"/>
  <c r="H767" i="1"/>
  <c r="H549" i="1"/>
  <c r="J767" i="1"/>
  <c r="J549" i="1"/>
  <c r="L767" i="1"/>
  <c r="L549" i="1"/>
  <c r="N767" i="1"/>
  <c r="N549" i="1"/>
  <c r="P767" i="1"/>
  <c r="P549" i="1"/>
  <c r="R767" i="1"/>
  <c r="R549" i="1"/>
  <c r="U767" i="1"/>
  <c r="U549" i="1"/>
  <c r="S767" i="1"/>
  <c r="S549" i="1"/>
  <c r="W767" i="1"/>
  <c r="W549" i="1"/>
  <c r="B768" i="1"/>
  <c r="B550" i="1"/>
  <c r="D768" i="1"/>
  <c r="D550" i="1"/>
  <c r="F768" i="1"/>
  <c r="F550" i="1"/>
  <c r="H768" i="1"/>
  <c r="H550" i="1"/>
  <c r="J768" i="1"/>
  <c r="J550" i="1"/>
  <c r="L768" i="1"/>
  <c r="L550" i="1"/>
  <c r="N768" i="1"/>
  <c r="N550" i="1"/>
  <c r="P768" i="1"/>
  <c r="P550" i="1"/>
  <c r="R768" i="1"/>
  <c r="R550" i="1"/>
  <c r="T768" i="1"/>
  <c r="T550" i="1"/>
  <c r="V768" i="1"/>
  <c r="V550" i="1"/>
  <c r="X768" i="1"/>
  <c r="X550" i="1"/>
  <c r="Y768" i="1"/>
  <c r="Y550" i="1"/>
  <c r="C769" i="1"/>
  <c r="C551" i="1"/>
  <c r="E769" i="1"/>
  <c r="E551" i="1"/>
  <c r="G769" i="1"/>
  <c r="G551" i="1"/>
  <c r="I769" i="1"/>
  <c r="I551" i="1"/>
  <c r="K769" i="1"/>
  <c r="K551" i="1"/>
  <c r="M769" i="1"/>
  <c r="M551" i="1"/>
  <c r="K774" i="1"/>
  <c r="K555" i="1"/>
  <c r="I774" i="1"/>
  <c r="I555" i="1"/>
  <c r="G774" i="1"/>
  <c r="G555" i="1"/>
  <c r="E774" i="1"/>
  <c r="E555" i="1"/>
  <c r="C774" i="1"/>
  <c r="C555" i="1"/>
  <c r="P774" i="1"/>
  <c r="P555" i="1"/>
  <c r="N774" i="1"/>
  <c r="N555" i="1"/>
  <c r="L774" i="1"/>
  <c r="L555" i="1"/>
  <c r="S774" i="1"/>
  <c r="S555" i="1"/>
  <c r="X774" i="1"/>
  <c r="X555" i="1"/>
  <c r="V774" i="1"/>
  <c r="V555" i="1"/>
  <c r="Y774" i="1"/>
  <c r="Y555" i="1"/>
  <c r="H775" i="1"/>
  <c r="H556" i="1"/>
  <c r="F775" i="1"/>
  <c r="F556" i="1"/>
  <c r="D775" i="1"/>
  <c r="D556" i="1"/>
  <c r="M775" i="1"/>
  <c r="M556" i="1"/>
  <c r="K775" i="1"/>
  <c r="K556" i="1"/>
  <c r="I775" i="1"/>
  <c r="I556" i="1"/>
  <c r="R775" i="1"/>
  <c r="R556" i="1"/>
  <c r="P775" i="1"/>
  <c r="P556" i="1"/>
  <c r="N775" i="1"/>
  <c r="N556" i="1"/>
  <c r="X775" i="1"/>
  <c r="X556" i="1"/>
  <c r="V775" i="1"/>
  <c r="V556" i="1"/>
  <c r="T775" i="1"/>
  <c r="T556" i="1"/>
  <c r="L776" i="1"/>
  <c r="L557" i="1"/>
  <c r="J776" i="1"/>
  <c r="J557" i="1"/>
  <c r="H776" i="1"/>
  <c r="H557" i="1"/>
  <c r="F776" i="1"/>
  <c r="F557" i="1"/>
  <c r="D776" i="1"/>
  <c r="D557" i="1"/>
  <c r="Q776" i="1"/>
  <c r="Q557" i="1"/>
  <c r="O776" i="1"/>
  <c r="O557" i="1"/>
  <c r="M776" i="1"/>
  <c r="M557" i="1"/>
  <c r="Y776" i="1"/>
  <c r="Y557" i="1"/>
  <c r="W776" i="1"/>
  <c r="W557" i="1"/>
  <c r="U776" i="1"/>
  <c r="U557" i="1"/>
  <c r="S776" i="1"/>
  <c r="S557" i="1"/>
  <c r="I777" i="1"/>
  <c r="I558" i="1"/>
  <c r="G777" i="1"/>
  <c r="G558" i="1"/>
  <c r="E777" i="1"/>
  <c r="E558" i="1"/>
  <c r="C777" i="1"/>
  <c r="C558" i="1"/>
  <c r="O777" i="1"/>
  <c r="O558" i="1"/>
  <c r="M777" i="1"/>
  <c r="M558" i="1"/>
  <c r="K777" i="1"/>
  <c r="K558" i="1"/>
  <c r="V777" i="1"/>
  <c r="V558" i="1"/>
  <c r="T777" i="1"/>
  <c r="T558" i="1"/>
  <c r="R777" i="1"/>
  <c r="R558" i="1"/>
  <c r="B778" i="1"/>
  <c r="B559" i="1"/>
  <c r="X777" i="1"/>
  <c r="X558" i="1"/>
  <c r="G778" i="1"/>
  <c r="G559" i="1"/>
  <c r="E778" i="1"/>
  <c r="E559" i="1"/>
  <c r="C778" i="1"/>
  <c r="C559" i="1"/>
  <c r="K778" i="1"/>
  <c r="K559" i="1"/>
  <c r="I778" i="1"/>
  <c r="I559" i="1"/>
  <c r="P778" i="1"/>
  <c r="P559" i="1"/>
  <c r="N778" i="1"/>
  <c r="N559" i="1"/>
  <c r="T778" i="1"/>
  <c r="T559" i="1"/>
  <c r="R778" i="1"/>
  <c r="R559" i="1"/>
  <c r="Y778" i="1"/>
  <c r="Y559" i="1"/>
  <c r="W778" i="1"/>
  <c r="W559" i="1"/>
  <c r="U778" i="1"/>
  <c r="U559" i="1"/>
  <c r="G779" i="1"/>
  <c r="G560" i="1"/>
  <c r="E779" i="1"/>
  <c r="E560" i="1"/>
  <c r="C779" i="1"/>
  <c r="C560" i="1"/>
  <c r="K779" i="1"/>
  <c r="K560" i="1"/>
  <c r="I779" i="1"/>
  <c r="I560" i="1"/>
  <c r="Q779" i="1"/>
  <c r="Q560" i="1"/>
  <c r="O779" i="1"/>
  <c r="O560" i="1"/>
  <c r="M779" i="1"/>
  <c r="M560" i="1"/>
  <c r="S779" i="1"/>
  <c r="S560" i="1"/>
  <c r="X779" i="1"/>
  <c r="X560" i="1"/>
  <c r="V779" i="1"/>
  <c r="V560" i="1"/>
  <c r="B780" i="1"/>
  <c r="B561" i="1"/>
  <c r="G780" i="1"/>
  <c r="G561" i="1"/>
  <c r="E780" i="1"/>
  <c r="E561" i="1"/>
  <c r="C780" i="1"/>
  <c r="C561" i="1"/>
  <c r="K780" i="1"/>
  <c r="K561" i="1"/>
  <c r="I780" i="1"/>
  <c r="I561" i="1"/>
  <c r="R780" i="1"/>
  <c r="R561" i="1"/>
  <c r="P780" i="1"/>
  <c r="P561" i="1"/>
  <c r="N780" i="1"/>
  <c r="N561" i="1"/>
  <c r="Y780" i="1"/>
  <c r="Y561" i="1"/>
  <c r="W780" i="1"/>
  <c r="W561" i="1"/>
  <c r="U780" i="1"/>
  <c r="U561" i="1"/>
  <c r="S780" i="1"/>
  <c r="S561" i="1"/>
  <c r="H781" i="1"/>
  <c r="H562" i="1"/>
  <c r="F781" i="1"/>
  <c r="F562" i="1"/>
  <c r="D781" i="1"/>
  <c r="D562" i="1"/>
  <c r="N781" i="1"/>
  <c r="N562" i="1"/>
  <c r="L781" i="1"/>
  <c r="L562" i="1"/>
  <c r="J781" i="1"/>
  <c r="J562" i="1"/>
  <c r="S781" i="1"/>
  <c r="S562" i="1"/>
  <c r="Q781" i="1"/>
  <c r="Q562" i="1"/>
  <c r="O781" i="1"/>
  <c r="O562" i="1"/>
  <c r="X781" i="1"/>
  <c r="X562" i="1"/>
  <c r="V781" i="1"/>
  <c r="V562" i="1"/>
  <c r="T781" i="1"/>
  <c r="T562" i="1"/>
  <c r="G782" i="1"/>
  <c r="G563" i="1"/>
  <c r="E782" i="1"/>
  <c r="E563" i="1"/>
  <c r="C782" i="1"/>
  <c r="C563" i="1"/>
  <c r="J782" i="1"/>
  <c r="J563" i="1"/>
  <c r="H782" i="1"/>
  <c r="H563" i="1"/>
  <c r="N782" i="1"/>
  <c r="N563" i="1"/>
  <c r="L782" i="1"/>
  <c r="L563" i="1"/>
  <c r="S782" i="1"/>
  <c r="S563" i="1"/>
  <c r="Q782" i="1"/>
  <c r="Q563" i="1"/>
  <c r="B783" i="1"/>
  <c r="B564" i="1"/>
  <c r="X782" i="1"/>
  <c r="X563" i="1"/>
  <c r="V782" i="1"/>
  <c r="V563" i="1"/>
  <c r="G783" i="1"/>
  <c r="G564" i="1"/>
  <c r="E783" i="1"/>
  <c r="E564" i="1"/>
  <c r="C783" i="1"/>
  <c r="C564" i="1"/>
  <c r="L783" i="1"/>
  <c r="L564" i="1"/>
  <c r="J783" i="1"/>
  <c r="J564" i="1"/>
  <c r="H783" i="1"/>
  <c r="H564" i="1"/>
  <c r="R783" i="1"/>
  <c r="R564" i="1"/>
  <c r="P783" i="1"/>
  <c r="P564" i="1"/>
  <c r="N783" i="1"/>
  <c r="N564" i="1"/>
  <c r="X783" i="1"/>
  <c r="X564" i="1"/>
  <c r="V783" i="1"/>
  <c r="V564" i="1"/>
  <c r="T783" i="1"/>
  <c r="T564" i="1"/>
  <c r="N743" i="1"/>
  <c r="N525" i="1"/>
  <c r="U743" i="1"/>
  <c r="U525" i="1"/>
  <c r="S743" i="1"/>
  <c r="S525" i="1"/>
  <c r="Y743" i="1"/>
  <c r="Y525" i="1"/>
  <c r="W743" i="1"/>
  <c r="W525" i="1"/>
  <c r="E744" i="1"/>
  <c r="E526" i="1"/>
  <c r="C744" i="1"/>
  <c r="C526" i="1"/>
  <c r="J744" i="1"/>
  <c r="J526" i="1"/>
  <c r="H744" i="1"/>
  <c r="H526" i="1"/>
  <c r="P744" i="1"/>
  <c r="P526" i="1"/>
  <c r="N744" i="1"/>
  <c r="N526" i="1"/>
  <c r="L744" i="1"/>
  <c r="L526" i="1"/>
  <c r="T744" i="1"/>
  <c r="T526" i="1"/>
  <c r="R744" i="1"/>
  <c r="R526" i="1"/>
  <c r="Y744" i="1"/>
  <c r="Y526" i="1"/>
  <c r="W744" i="1"/>
  <c r="W526" i="1"/>
  <c r="B745" i="1"/>
  <c r="B527" i="1"/>
  <c r="F745" i="1"/>
  <c r="F527" i="1"/>
  <c r="D745" i="1"/>
  <c r="D527" i="1"/>
  <c r="L745" i="1"/>
  <c r="L527" i="1"/>
  <c r="J745" i="1"/>
  <c r="J527" i="1"/>
  <c r="H745" i="1"/>
  <c r="H527" i="1"/>
  <c r="N745" i="1"/>
  <c r="N527" i="1"/>
  <c r="S745" i="1"/>
  <c r="S527" i="1"/>
  <c r="Q745" i="1"/>
  <c r="Q527" i="1"/>
  <c r="V745" i="1"/>
  <c r="V527" i="1"/>
  <c r="T745" i="1"/>
  <c r="T527" i="1"/>
  <c r="X745" i="1"/>
  <c r="X527" i="1"/>
  <c r="Y745" i="1"/>
  <c r="Y527" i="1"/>
  <c r="E746" i="1"/>
  <c r="E528" i="1"/>
  <c r="C746" i="1"/>
  <c r="C528" i="1"/>
  <c r="K746" i="1"/>
  <c r="K528" i="1"/>
  <c r="I746" i="1"/>
  <c r="I528" i="1"/>
  <c r="G746" i="1"/>
  <c r="G528" i="1"/>
  <c r="P746" i="1"/>
  <c r="P528" i="1"/>
  <c r="N746" i="1"/>
  <c r="N528" i="1"/>
  <c r="U746" i="1"/>
  <c r="U528" i="1"/>
  <c r="S746" i="1"/>
  <c r="S528" i="1"/>
  <c r="B747" i="1"/>
  <c r="B529" i="1"/>
  <c r="X746" i="1"/>
  <c r="X528" i="1"/>
  <c r="V746" i="1"/>
  <c r="V528" i="1"/>
  <c r="F747" i="1"/>
  <c r="F529" i="1"/>
  <c r="D747" i="1"/>
  <c r="D529" i="1"/>
  <c r="N747" i="1"/>
  <c r="N529" i="1"/>
  <c r="L747" i="1"/>
  <c r="L529" i="1"/>
  <c r="J747" i="1"/>
  <c r="J529" i="1"/>
  <c r="H747" i="1"/>
  <c r="H529" i="1"/>
  <c r="T747" i="1"/>
  <c r="T529" i="1"/>
  <c r="R747" i="1"/>
  <c r="R529" i="1"/>
  <c r="P747" i="1"/>
  <c r="P529" i="1"/>
  <c r="X747" i="1"/>
  <c r="X529" i="1"/>
  <c r="V747" i="1"/>
  <c r="V529" i="1"/>
  <c r="B748" i="1"/>
  <c r="B530" i="1"/>
  <c r="H748" i="1"/>
  <c r="H530" i="1"/>
  <c r="F748" i="1"/>
  <c r="F530" i="1"/>
  <c r="D748" i="1"/>
  <c r="D530" i="1"/>
  <c r="L748" i="1"/>
  <c r="L530" i="1"/>
  <c r="J748" i="1"/>
  <c r="J530" i="1"/>
  <c r="P748" i="1"/>
  <c r="P530" i="1"/>
  <c r="N748" i="1"/>
  <c r="N530" i="1"/>
  <c r="U748" i="1"/>
  <c r="U530" i="1"/>
  <c r="S748" i="1"/>
  <c r="S530" i="1"/>
  <c r="X748" i="1"/>
  <c r="X530" i="1"/>
  <c r="V748" i="1"/>
  <c r="V530" i="1"/>
  <c r="B749" i="1"/>
  <c r="B531" i="1"/>
  <c r="D749" i="1"/>
  <c r="D531" i="1"/>
  <c r="H749" i="1"/>
  <c r="H531" i="1"/>
  <c r="F749" i="1"/>
  <c r="F531" i="1"/>
  <c r="K749" i="1"/>
  <c r="K531" i="1"/>
  <c r="I749" i="1"/>
  <c r="I531" i="1"/>
  <c r="O749" i="1"/>
  <c r="O531" i="1"/>
  <c r="M749" i="1"/>
  <c r="M531" i="1"/>
  <c r="U749" i="1"/>
  <c r="U531" i="1"/>
  <c r="S749" i="1"/>
  <c r="S531" i="1"/>
  <c r="Q749" i="1"/>
  <c r="Q531" i="1"/>
  <c r="Y749" i="1"/>
  <c r="Y531" i="1"/>
  <c r="W749" i="1"/>
  <c r="W531" i="1"/>
  <c r="E750" i="1"/>
  <c r="E532" i="1"/>
  <c r="C750" i="1"/>
  <c r="C532" i="1"/>
  <c r="H750" i="1"/>
  <c r="H532" i="1"/>
  <c r="L750" i="1"/>
  <c r="L532" i="1"/>
  <c r="J750" i="1"/>
  <c r="J532" i="1"/>
  <c r="O750" i="1"/>
  <c r="O532" i="1"/>
  <c r="M750" i="1"/>
  <c r="M532" i="1"/>
  <c r="R750" i="1"/>
  <c r="R532" i="1"/>
  <c r="W750" i="1"/>
  <c r="W532" i="1"/>
  <c r="U750" i="1"/>
  <c r="U532" i="1"/>
  <c r="Y750" i="1"/>
  <c r="Y532" i="1"/>
  <c r="B751" i="1"/>
  <c r="B533" i="1"/>
  <c r="D751" i="1"/>
  <c r="D533" i="1"/>
  <c r="H751" i="1"/>
  <c r="H533" i="1"/>
  <c r="F751" i="1"/>
  <c r="F533" i="1"/>
  <c r="K751" i="1"/>
  <c r="K533" i="1"/>
  <c r="I751" i="1"/>
  <c r="I533" i="1"/>
  <c r="O751" i="1"/>
  <c r="O533" i="1"/>
  <c r="M751" i="1"/>
  <c r="M533" i="1"/>
  <c r="R751" i="1"/>
  <c r="R533" i="1"/>
  <c r="V751" i="1"/>
  <c r="V533" i="1"/>
  <c r="T751" i="1"/>
  <c r="T533" i="1"/>
  <c r="X751" i="1"/>
  <c r="X533" i="1"/>
  <c r="B752" i="1"/>
  <c r="B534" i="1"/>
  <c r="E752" i="1"/>
  <c r="E534" i="1"/>
  <c r="C752" i="1"/>
  <c r="C534" i="1"/>
  <c r="H752" i="1"/>
  <c r="H534" i="1"/>
  <c r="L752" i="1"/>
  <c r="L534" i="1"/>
  <c r="J752" i="1"/>
  <c r="J534" i="1"/>
  <c r="O752" i="1"/>
  <c r="O534" i="1"/>
  <c r="M752" i="1"/>
  <c r="M534" i="1"/>
  <c r="S752" i="1"/>
  <c r="S534" i="1"/>
  <c r="Q752" i="1"/>
  <c r="Q534" i="1"/>
  <c r="U752" i="1"/>
  <c r="U534" i="1"/>
  <c r="W752" i="1"/>
  <c r="W534" i="1"/>
  <c r="B753" i="1"/>
  <c r="B535" i="1"/>
  <c r="E753" i="1"/>
  <c r="E535" i="1"/>
  <c r="C753" i="1"/>
  <c r="C535" i="1"/>
  <c r="I753" i="1"/>
  <c r="I535" i="1"/>
  <c r="G753" i="1"/>
  <c r="G535" i="1"/>
  <c r="M753" i="1"/>
  <c r="M535" i="1"/>
  <c r="K753" i="1"/>
  <c r="K535" i="1"/>
  <c r="P753" i="1"/>
  <c r="P535" i="1"/>
  <c r="U753" i="1"/>
  <c r="U535" i="1"/>
  <c r="S753" i="1"/>
  <c r="S535" i="1"/>
  <c r="X753" i="1"/>
  <c r="X535" i="1"/>
  <c r="V753" i="1"/>
  <c r="V535" i="1"/>
  <c r="Y753" i="1"/>
  <c r="Y535" i="1"/>
  <c r="G754" i="1"/>
  <c r="G536" i="1"/>
  <c r="E754" i="1"/>
  <c r="E536" i="1"/>
  <c r="C754" i="1"/>
  <c r="C536" i="1"/>
  <c r="L754" i="1"/>
  <c r="L536" i="1"/>
  <c r="J754" i="1"/>
  <c r="J536" i="1"/>
  <c r="P754" i="1"/>
  <c r="P536" i="1"/>
  <c r="N754" i="1"/>
  <c r="N536" i="1"/>
  <c r="S754" i="1"/>
  <c r="S536" i="1"/>
  <c r="Q754" i="1"/>
  <c r="Q536" i="1"/>
  <c r="W754" i="1"/>
  <c r="W536" i="1"/>
  <c r="U754" i="1"/>
  <c r="U536" i="1"/>
  <c r="Y754" i="1"/>
  <c r="Y536" i="1"/>
  <c r="E755" i="1"/>
  <c r="E537" i="1"/>
  <c r="C755" i="1"/>
  <c r="C537" i="1"/>
  <c r="H755" i="1"/>
  <c r="H537" i="1"/>
  <c r="L755" i="1"/>
  <c r="L537" i="1"/>
  <c r="J755" i="1"/>
  <c r="J537" i="1"/>
  <c r="N755" i="1"/>
  <c r="N537" i="1"/>
  <c r="R755" i="1"/>
  <c r="R537" i="1"/>
  <c r="P755" i="1"/>
  <c r="P537" i="1"/>
  <c r="W755" i="1"/>
  <c r="W537" i="1"/>
  <c r="U755" i="1"/>
  <c r="U537" i="1"/>
  <c r="S755" i="1"/>
  <c r="S537" i="1"/>
  <c r="Y755" i="1"/>
  <c r="Y537" i="1"/>
  <c r="E756" i="1"/>
  <c r="E538" i="1"/>
  <c r="C756" i="1"/>
  <c r="C538" i="1"/>
  <c r="H756" i="1"/>
  <c r="H538" i="1"/>
  <c r="M756" i="1"/>
  <c r="M538" i="1"/>
  <c r="K756" i="1"/>
  <c r="K538" i="1"/>
  <c r="P756" i="1"/>
  <c r="P538" i="1"/>
  <c r="N756" i="1"/>
  <c r="N538" i="1"/>
  <c r="S756" i="1"/>
  <c r="S538" i="1"/>
  <c r="Q756" i="1"/>
  <c r="Q538" i="1"/>
  <c r="V756" i="1"/>
  <c r="V538" i="1"/>
  <c r="B757" i="1"/>
  <c r="B539" i="1"/>
  <c r="X756" i="1"/>
  <c r="X538" i="1"/>
  <c r="H757" i="1"/>
  <c r="H539" i="1"/>
  <c r="F757" i="1"/>
  <c r="F539" i="1"/>
  <c r="D757" i="1"/>
  <c r="D539" i="1"/>
  <c r="N757" i="1"/>
  <c r="N539" i="1"/>
  <c r="L757" i="1"/>
  <c r="L539" i="1"/>
  <c r="J757" i="1"/>
  <c r="J539" i="1"/>
  <c r="Q757" i="1"/>
  <c r="Q539" i="1"/>
  <c r="O757" i="1"/>
  <c r="O539" i="1"/>
  <c r="W757" i="1"/>
  <c r="W539" i="1"/>
  <c r="U757" i="1"/>
  <c r="U539" i="1"/>
  <c r="S757" i="1"/>
  <c r="S539" i="1"/>
  <c r="Y757" i="1"/>
  <c r="Y539" i="1"/>
  <c r="H758" i="1"/>
  <c r="H540" i="1"/>
  <c r="F758" i="1"/>
  <c r="F540" i="1"/>
  <c r="D758" i="1"/>
  <c r="D540" i="1"/>
  <c r="P758" i="1"/>
  <c r="P540" i="1"/>
  <c r="N758" i="1"/>
  <c r="N540" i="1"/>
  <c r="L758" i="1"/>
  <c r="L540" i="1"/>
  <c r="J758" i="1"/>
  <c r="J540" i="1"/>
  <c r="V758" i="1"/>
  <c r="V540" i="1"/>
  <c r="T758" i="1"/>
  <c r="T540" i="1"/>
  <c r="R758" i="1"/>
  <c r="R540" i="1"/>
  <c r="B759" i="1"/>
  <c r="B541" i="1"/>
  <c r="X758" i="1"/>
  <c r="X540" i="1"/>
  <c r="E759" i="1"/>
  <c r="E541" i="1"/>
  <c r="C759" i="1"/>
  <c r="C541" i="1"/>
  <c r="J759" i="1"/>
  <c r="J541" i="1"/>
  <c r="H759" i="1"/>
  <c r="H541" i="1"/>
  <c r="O759" i="1"/>
  <c r="O541" i="1"/>
  <c r="M759" i="1"/>
  <c r="M541" i="1"/>
  <c r="T759" i="1"/>
  <c r="T541" i="1"/>
  <c r="R759" i="1"/>
  <c r="R541" i="1"/>
  <c r="P759" i="1"/>
  <c r="P541" i="1"/>
  <c r="X759" i="1"/>
  <c r="X541" i="1"/>
  <c r="V759" i="1"/>
  <c r="V541" i="1"/>
  <c r="B760" i="1"/>
  <c r="B542" i="1"/>
  <c r="E760" i="1"/>
  <c r="E542" i="1"/>
  <c r="C760" i="1"/>
  <c r="C542" i="1"/>
  <c r="J760" i="1"/>
  <c r="J542" i="1"/>
  <c r="H760" i="1"/>
  <c r="H542" i="1"/>
  <c r="P760" i="1"/>
  <c r="P542" i="1"/>
  <c r="N760" i="1"/>
  <c r="N542" i="1"/>
  <c r="L760" i="1"/>
  <c r="L542" i="1"/>
  <c r="S760" i="1"/>
  <c r="S542" i="1"/>
  <c r="Q760" i="1"/>
  <c r="Q542" i="1"/>
  <c r="V760" i="1"/>
  <c r="V542" i="1"/>
  <c r="Y760" i="1"/>
  <c r="Y542" i="1"/>
  <c r="B761" i="1"/>
  <c r="B543" i="1"/>
  <c r="D761" i="1"/>
  <c r="D543" i="1"/>
  <c r="I761" i="1"/>
  <c r="I543" i="1"/>
  <c r="G761" i="1"/>
  <c r="G543" i="1"/>
  <c r="Q761" i="1"/>
  <c r="Q543" i="1"/>
  <c r="O761" i="1"/>
  <c r="O543" i="1"/>
  <c r="M761" i="1"/>
  <c r="M543" i="1"/>
  <c r="K761" i="1"/>
  <c r="K543" i="1"/>
  <c r="T761" i="1"/>
  <c r="T543" i="1"/>
  <c r="R761" i="1"/>
  <c r="R543" i="1"/>
  <c r="W761" i="1"/>
  <c r="W543" i="1"/>
  <c r="U761" i="1"/>
  <c r="U543" i="1"/>
  <c r="B762" i="1"/>
  <c r="B544" i="1"/>
  <c r="E762" i="1"/>
  <c r="E544" i="1"/>
  <c r="C762" i="1"/>
  <c r="C544" i="1"/>
  <c r="J762" i="1"/>
  <c r="J544" i="1"/>
  <c r="H762" i="1"/>
  <c r="H544" i="1"/>
  <c r="P762" i="1"/>
  <c r="P544" i="1"/>
  <c r="N762" i="1"/>
  <c r="N544" i="1"/>
  <c r="L762" i="1"/>
  <c r="L544" i="1"/>
  <c r="T762" i="1"/>
  <c r="T544" i="1"/>
  <c r="R762" i="1"/>
  <c r="R544" i="1"/>
  <c r="Y762" i="1"/>
  <c r="Y544" i="1"/>
  <c r="W762" i="1"/>
  <c r="W544" i="1"/>
  <c r="B763" i="1"/>
  <c r="B545" i="1"/>
  <c r="G763" i="1"/>
  <c r="G545" i="1"/>
  <c r="E763" i="1"/>
  <c r="E545" i="1"/>
  <c r="C763" i="1"/>
  <c r="C545" i="1"/>
  <c r="K763" i="1"/>
  <c r="K545" i="1"/>
  <c r="I763" i="1"/>
  <c r="I545" i="1"/>
  <c r="O763" i="1"/>
  <c r="O545" i="1"/>
  <c r="M763" i="1"/>
  <c r="M545" i="1"/>
  <c r="S763" i="1"/>
  <c r="S545" i="1"/>
  <c r="Q763" i="1"/>
  <c r="Q545" i="1"/>
  <c r="W763" i="1"/>
  <c r="W545" i="1"/>
  <c r="U763" i="1"/>
  <c r="U545" i="1"/>
  <c r="B764" i="1"/>
  <c r="B546" i="1"/>
  <c r="F764" i="1"/>
  <c r="F546" i="1"/>
  <c r="D764" i="1"/>
  <c r="D546" i="1"/>
  <c r="J764" i="1"/>
  <c r="J546" i="1"/>
  <c r="H764" i="1"/>
  <c r="H546" i="1"/>
  <c r="N764" i="1"/>
  <c r="N546" i="1"/>
  <c r="L764" i="1"/>
  <c r="L546" i="1"/>
  <c r="S764" i="1"/>
  <c r="S546" i="1"/>
  <c r="Q764" i="1"/>
  <c r="Q546" i="1"/>
  <c r="X764" i="1"/>
  <c r="X546" i="1"/>
  <c r="V764" i="1"/>
  <c r="V546" i="1"/>
  <c r="T764" i="1"/>
  <c r="T546" i="1"/>
  <c r="Y764" i="1"/>
  <c r="Y546" i="1"/>
  <c r="E765" i="1"/>
  <c r="E547" i="1"/>
  <c r="C765" i="1"/>
  <c r="C547" i="1"/>
  <c r="H765" i="1"/>
  <c r="H547" i="1"/>
  <c r="M765" i="1"/>
  <c r="M547" i="1"/>
  <c r="K765" i="1"/>
  <c r="K547" i="1"/>
  <c r="P765" i="1"/>
  <c r="P547" i="1"/>
  <c r="N765" i="1"/>
  <c r="N547" i="1"/>
  <c r="S765" i="1"/>
  <c r="S547" i="1"/>
  <c r="Q765" i="1"/>
  <c r="Q547" i="1"/>
  <c r="V765" i="1"/>
  <c r="V547" i="1"/>
  <c r="Y765" i="1"/>
  <c r="Y547" i="1"/>
  <c r="B766" i="1"/>
  <c r="B548" i="1"/>
  <c r="D766" i="1"/>
  <c r="D548" i="1"/>
  <c r="H766" i="1"/>
  <c r="H548" i="1"/>
  <c r="F766" i="1"/>
  <c r="F548" i="1"/>
  <c r="J766" i="1"/>
  <c r="J548" i="1"/>
  <c r="N766" i="1"/>
  <c r="N548" i="1"/>
  <c r="L766" i="1"/>
  <c r="L548" i="1"/>
  <c r="P766" i="1"/>
  <c r="P548" i="1"/>
  <c r="T766" i="1"/>
  <c r="T548" i="1"/>
  <c r="R766" i="1"/>
  <c r="R548" i="1"/>
  <c r="V766" i="1"/>
  <c r="V548" i="1"/>
  <c r="B767" i="1"/>
  <c r="B549" i="1"/>
  <c r="X766" i="1"/>
  <c r="X548" i="1"/>
  <c r="C767" i="1"/>
  <c r="C549" i="1"/>
  <c r="E767" i="1"/>
  <c r="E549" i="1"/>
  <c r="G767" i="1"/>
  <c r="G549" i="1"/>
  <c r="I767" i="1"/>
  <c r="I549" i="1"/>
  <c r="K767" i="1"/>
  <c r="K549" i="1"/>
  <c r="M767" i="1"/>
  <c r="M549" i="1"/>
  <c r="O767" i="1"/>
  <c r="O549" i="1"/>
  <c r="Q767" i="1"/>
  <c r="Q549" i="1"/>
  <c r="T767" i="1"/>
  <c r="T549" i="1"/>
  <c r="X767" i="1"/>
  <c r="X549" i="1"/>
  <c r="V767" i="1"/>
  <c r="V549" i="1"/>
  <c r="Y767" i="1"/>
  <c r="Y549" i="1"/>
  <c r="C768" i="1"/>
  <c r="C550" i="1"/>
  <c r="E768" i="1"/>
  <c r="E550" i="1"/>
  <c r="G768" i="1"/>
  <c r="G550" i="1"/>
  <c r="I768" i="1"/>
  <c r="I550" i="1"/>
  <c r="K768" i="1"/>
  <c r="K550" i="1"/>
  <c r="M768" i="1"/>
  <c r="M550" i="1"/>
  <c r="O768" i="1"/>
  <c r="O550" i="1"/>
  <c r="Q768" i="1"/>
  <c r="Q550" i="1"/>
  <c r="S768" i="1"/>
  <c r="S550" i="1"/>
  <c r="U768" i="1"/>
  <c r="U550" i="1"/>
  <c r="W768" i="1"/>
  <c r="W550" i="1"/>
  <c r="B769" i="1"/>
  <c r="B551" i="1"/>
  <c r="D769" i="1"/>
  <c r="D551" i="1"/>
  <c r="F769" i="1"/>
  <c r="F551" i="1"/>
  <c r="H769" i="1"/>
  <c r="H551" i="1"/>
  <c r="J769" i="1"/>
  <c r="J551" i="1"/>
  <c r="L769" i="1"/>
  <c r="L551" i="1"/>
  <c r="N769" i="1"/>
  <c r="N551" i="1"/>
  <c r="B774" i="1"/>
  <c r="B555" i="1"/>
  <c r="J774" i="1"/>
  <c r="J555" i="1"/>
  <c r="H774" i="1"/>
  <c r="H555" i="1"/>
  <c r="F774" i="1"/>
  <c r="F555" i="1"/>
  <c r="D774" i="1"/>
  <c r="D555" i="1"/>
  <c r="Q774" i="1"/>
  <c r="Q555" i="1"/>
  <c r="O774" i="1"/>
  <c r="O555" i="1"/>
  <c r="M774" i="1"/>
  <c r="M555" i="1"/>
  <c r="T774" i="1"/>
  <c r="T555" i="1"/>
  <c r="R774" i="1"/>
  <c r="R555" i="1"/>
  <c r="W774" i="1"/>
  <c r="W555" i="1"/>
  <c r="U774" i="1"/>
  <c r="U555" i="1"/>
  <c r="B775" i="1"/>
  <c r="B556" i="1"/>
  <c r="G775" i="1"/>
  <c r="G556" i="1"/>
  <c r="E775" i="1"/>
  <c r="E556" i="1"/>
  <c r="C775" i="1"/>
  <c r="C556" i="1"/>
  <c r="L775" i="1"/>
  <c r="L556" i="1"/>
  <c r="J775" i="1"/>
  <c r="J556" i="1"/>
  <c r="S775" i="1"/>
  <c r="S556" i="1"/>
  <c r="Q775" i="1"/>
  <c r="Q556" i="1"/>
  <c r="O775" i="1"/>
  <c r="O556" i="1"/>
  <c r="Y775" i="1"/>
  <c r="Y556" i="1"/>
  <c r="W775" i="1"/>
  <c r="W556" i="1"/>
  <c r="U775" i="1"/>
  <c r="U556" i="1"/>
  <c r="B776" i="1"/>
  <c r="B557" i="1"/>
  <c r="K776" i="1"/>
  <c r="K557" i="1"/>
  <c r="I776" i="1"/>
  <c r="I557" i="1"/>
  <c r="G776" i="1"/>
  <c r="G557" i="1"/>
  <c r="E776" i="1"/>
  <c r="E557" i="1"/>
  <c r="C776" i="1"/>
  <c r="C557" i="1"/>
  <c r="P776" i="1"/>
  <c r="P557" i="1"/>
  <c r="N776" i="1"/>
  <c r="N557" i="1"/>
  <c r="B777" i="1"/>
  <c r="B558" i="1"/>
  <c r="X776" i="1"/>
  <c r="X557" i="1"/>
  <c r="V776" i="1"/>
  <c r="V557" i="1"/>
  <c r="T776" i="1"/>
  <c r="T557" i="1"/>
  <c r="R776" i="1"/>
  <c r="R557" i="1"/>
  <c r="H777" i="1"/>
  <c r="H558" i="1"/>
  <c r="F777" i="1"/>
  <c r="F558" i="1"/>
  <c r="D777" i="1"/>
  <c r="D558" i="1"/>
  <c r="P777" i="1"/>
  <c r="P558" i="1"/>
  <c r="N777" i="1"/>
  <c r="N558" i="1"/>
  <c r="L777" i="1"/>
  <c r="L558" i="1"/>
  <c r="J777" i="1"/>
  <c r="J558" i="1"/>
  <c r="U777" i="1"/>
  <c r="U558" i="1"/>
  <c r="S777" i="1"/>
  <c r="S558" i="1"/>
  <c r="Q777" i="1"/>
  <c r="Q558" i="1"/>
  <c r="Y777" i="1"/>
  <c r="Y558" i="1"/>
  <c r="W777" i="1"/>
  <c r="W558" i="1"/>
  <c r="F778" i="1"/>
  <c r="F559" i="1"/>
  <c r="D778" i="1"/>
  <c r="D559" i="1"/>
  <c r="L778" i="1"/>
  <c r="L559" i="1"/>
  <c r="J778" i="1"/>
  <c r="J559" i="1"/>
  <c r="H778" i="1"/>
  <c r="H559" i="1"/>
  <c r="O778" i="1"/>
  <c r="O559" i="1"/>
  <c r="M778" i="1"/>
  <c r="M559" i="1"/>
  <c r="S778" i="1"/>
  <c r="S559" i="1"/>
  <c r="Q778" i="1"/>
  <c r="Q559" i="1"/>
  <c r="X778" i="1"/>
  <c r="X559" i="1"/>
  <c r="V778" i="1"/>
  <c r="V559" i="1"/>
  <c r="B779" i="1"/>
  <c r="B560" i="1"/>
  <c r="F779" i="1"/>
  <c r="F560" i="1"/>
  <c r="D779" i="1"/>
  <c r="D560" i="1"/>
  <c r="L779" i="1"/>
  <c r="L560" i="1"/>
  <c r="J779" i="1"/>
  <c r="J560" i="1"/>
  <c r="H779" i="1"/>
  <c r="H560" i="1"/>
  <c r="P779" i="1"/>
  <c r="P560" i="1"/>
  <c r="N779" i="1"/>
  <c r="N560" i="1"/>
  <c r="T779" i="1"/>
  <c r="T560" i="1"/>
  <c r="R779" i="1"/>
  <c r="R560" i="1"/>
  <c r="W779" i="1"/>
  <c r="W560" i="1"/>
  <c r="U779" i="1"/>
  <c r="U560" i="1"/>
  <c r="Y779" i="1"/>
  <c r="Y560" i="1"/>
  <c r="F780" i="1"/>
  <c r="F561" i="1"/>
  <c r="D780" i="1"/>
  <c r="D561" i="1"/>
  <c r="L780" i="1"/>
  <c r="L561" i="1"/>
  <c r="J780" i="1"/>
  <c r="J561" i="1"/>
  <c r="H780" i="1"/>
  <c r="H561" i="1"/>
  <c r="Q780" i="1"/>
  <c r="Q561" i="1"/>
  <c r="O780" i="1"/>
  <c r="O561" i="1"/>
  <c r="M780" i="1"/>
  <c r="M561" i="1"/>
  <c r="X780" i="1"/>
  <c r="X561" i="1"/>
  <c r="V780" i="1"/>
  <c r="V561" i="1"/>
  <c r="T780" i="1"/>
  <c r="T561" i="1"/>
  <c r="B781" i="1"/>
  <c r="B562" i="1"/>
  <c r="G781" i="1"/>
  <c r="G562" i="1"/>
  <c r="E781" i="1"/>
  <c r="E562" i="1"/>
  <c r="C781" i="1"/>
  <c r="C562" i="1"/>
  <c r="M781" i="1"/>
  <c r="M562" i="1"/>
  <c r="K781" i="1"/>
  <c r="K562" i="1"/>
  <c r="I781" i="1"/>
  <c r="I562" i="1"/>
  <c r="R781" i="1"/>
  <c r="R562" i="1"/>
  <c r="P781" i="1"/>
  <c r="P562" i="1"/>
  <c r="Y781" i="1"/>
  <c r="Y562" i="1"/>
  <c r="W781" i="1"/>
  <c r="W562" i="1"/>
  <c r="U781" i="1"/>
  <c r="U562" i="1"/>
  <c r="B782" i="1"/>
  <c r="B563" i="1"/>
  <c r="F782" i="1"/>
  <c r="F563" i="1"/>
  <c r="D782" i="1"/>
  <c r="D563" i="1"/>
  <c r="K782" i="1"/>
  <c r="K563" i="1"/>
  <c r="I782" i="1"/>
  <c r="I563" i="1"/>
  <c r="O782" i="1"/>
  <c r="O563" i="1"/>
  <c r="M782" i="1"/>
  <c r="M563" i="1"/>
  <c r="T782" i="1"/>
  <c r="T563" i="1"/>
  <c r="R782" i="1"/>
  <c r="R563" i="1"/>
  <c r="P782" i="1"/>
  <c r="P563" i="1"/>
  <c r="Y782" i="1"/>
  <c r="Y563" i="1"/>
  <c r="W782" i="1"/>
  <c r="W563" i="1"/>
  <c r="U782" i="1"/>
  <c r="U563" i="1"/>
  <c r="F783" i="1"/>
  <c r="F564" i="1"/>
  <c r="D783" i="1"/>
  <c r="D564" i="1"/>
  <c r="M783" i="1"/>
  <c r="M564" i="1"/>
  <c r="K783" i="1"/>
  <c r="K564" i="1"/>
  <c r="I783" i="1"/>
  <c r="I564" i="1"/>
  <c r="S783" i="1"/>
  <c r="S564" i="1"/>
  <c r="Q783" i="1"/>
  <c r="Q564" i="1"/>
  <c r="O783" i="1"/>
  <c r="O564" i="1"/>
  <c r="Y783" i="1"/>
  <c r="Y564" i="1"/>
  <c r="W783" i="1"/>
  <c r="W564" i="1"/>
  <c r="U783" i="1"/>
  <c r="U564" i="1"/>
  <c r="E40" i="1"/>
  <c r="M34" i="1" s="1"/>
  <c r="O46" i="1"/>
  <c r="R391" i="1" l="1"/>
  <c r="H389" i="1"/>
  <c r="K386" i="1"/>
  <c r="T345" i="1"/>
  <c r="K345" i="1"/>
  <c r="O345" i="1"/>
  <c r="E345" i="1"/>
  <c r="B345" i="1"/>
  <c r="V344" i="1"/>
  <c r="R344" i="1"/>
  <c r="J344" i="1"/>
  <c r="N344" i="1"/>
  <c r="E344" i="1"/>
  <c r="B344" i="1"/>
  <c r="S343" i="1"/>
  <c r="N343" i="1"/>
  <c r="O198" i="1"/>
  <c r="Y197" i="1"/>
  <c r="G197" i="1"/>
  <c r="U293" i="1"/>
  <c r="M296" i="1"/>
  <c r="Q244" i="1"/>
  <c r="I262" i="1"/>
  <c r="Y262" i="1"/>
  <c r="E219" i="1"/>
  <c r="U219" i="1"/>
  <c r="M168" i="1"/>
  <c r="U182" i="1"/>
  <c r="Q185" i="1"/>
  <c r="M145" i="1"/>
  <c r="I151" i="1"/>
  <c r="N115" i="1"/>
  <c r="R116" i="1"/>
  <c r="D152" i="1"/>
  <c r="M364" i="1"/>
  <c r="U361" i="1"/>
  <c r="C391" i="1"/>
  <c r="P388" i="1"/>
  <c r="Y385" i="1"/>
  <c r="C198" i="1"/>
  <c r="J240" i="1"/>
  <c r="I287" i="1"/>
  <c r="Q296" i="1"/>
  <c r="M256" i="1"/>
  <c r="M262" i="1"/>
  <c r="Q201" i="1"/>
  <c r="M213" i="1"/>
  <c r="I219" i="1"/>
  <c r="Y219" i="1"/>
  <c r="I176" i="1"/>
  <c r="E185" i="1"/>
  <c r="U185" i="1"/>
  <c r="M134" i="1"/>
  <c r="Q151" i="1"/>
  <c r="V115" i="1"/>
  <c r="N260" i="1"/>
  <c r="T218" i="1"/>
  <c r="L186" i="1"/>
  <c r="X150" i="1"/>
  <c r="E364" i="1"/>
  <c r="V362" i="1"/>
  <c r="M245" i="1"/>
  <c r="U259" i="1"/>
  <c r="Y185" i="1"/>
  <c r="H294" i="1"/>
  <c r="H702" i="1"/>
  <c r="B702" i="1"/>
  <c r="J499" i="1"/>
  <c r="H499" i="1"/>
  <c r="F499" i="1"/>
  <c r="Q498" i="1"/>
  <c r="U498" i="1"/>
  <c r="I498" i="1"/>
  <c r="M498" i="1"/>
  <c r="I395" i="1"/>
  <c r="B395" i="1"/>
  <c r="E394" i="1"/>
  <c r="H393" i="1"/>
  <c r="P392" i="1"/>
  <c r="X391" i="1"/>
  <c r="N391" i="1"/>
  <c r="S390" i="1"/>
  <c r="F390" i="1"/>
  <c r="K389" i="1"/>
  <c r="X388" i="1"/>
  <c r="G388" i="1"/>
  <c r="O387" i="1"/>
  <c r="V386" i="1"/>
  <c r="I386" i="1"/>
  <c r="D385" i="1"/>
  <c r="P418" i="1"/>
  <c r="V394" i="1"/>
  <c r="F394" i="1"/>
  <c r="Q393" i="1"/>
  <c r="T392" i="1"/>
  <c r="E392" i="1"/>
  <c r="J391" i="1"/>
  <c r="W390" i="1"/>
  <c r="K390" i="1"/>
  <c r="O389" i="1"/>
  <c r="T388" i="1"/>
  <c r="C388" i="1"/>
  <c r="K387" i="1"/>
  <c r="R386" i="1"/>
  <c r="E386" i="1"/>
  <c r="T453" i="1"/>
  <c r="V418" i="1"/>
  <c r="G395" i="1"/>
  <c r="H394" i="1"/>
  <c r="M393" i="1"/>
  <c r="F393" i="1"/>
  <c r="M392" i="1"/>
  <c r="V391" i="1"/>
  <c r="G391" i="1"/>
  <c r="G390" i="1"/>
  <c r="V389" i="1"/>
  <c r="E389" i="1"/>
  <c r="I388" i="1"/>
  <c r="T387" i="1"/>
  <c r="I387" i="1"/>
  <c r="O386" i="1"/>
  <c r="P453" i="1"/>
  <c r="L385" i="1"/>
  <c r="M384" i="1"/>
  <c r="W516" i="1"/>
  <c r="S516" i="1"/>
  <c r="O516" i="1"/>
  <c r="B519" i="16"/>
  <c r="B519" i="12"/>
  <c r="B519" i="15"/>
  <c r="F519" i="16"/>
  <c r="F519" i="12"/>
  <c r="F519" i="15"/>
  <c r="D519" i="16"/>
  <c r="D519" i="12"/>
  <c r="D519" i="15"/>
  <c r="K519" i="16"/>
  <c r="K519" i="12"/>
  <c r="K519" i="15"/>
  <c r="I519" i="16"/>
  <c r="I519" i="12"/>
  <c r="I519" i="15"/>
  <c r="R519" i="16"/>
  <c r="R519" i="12"/>
  <c r="R519" i="15"/>
  <c r="P519" i="16"/>
  <c r="P519" i="12"/>
  <c r="P519" i="15"/>
  <c r="N519" i="16"/>
  <c r="N519" i="12"/>
  <c r="N519" i="15"/>
  <c r="L519" i="16"/>
  <c r="L519" i="12"/>
  <c r="L519" i="15"/>
  <c r="W519" i="16"/>
  <c r="W519" i="12"/>
  <c r="W519" i="15"/>
  <c r="U519" i="16"/>
  <c r="U519" i="12"/>
  <c r="U519" i="15"/>
  <c r="S519" i="16"/>
  <c r="S519" i="12"/>
  <c r="S519" i="15"/>
  <c r="Y519" i="16"/>
  <c r="Y519" i="12"/>
  <c r="Y519" i="15"/>
  <c r="G520" i="16"/>
  <c r="G520" i="12"/>
  <c r="G520" i="15"/>
  <c r="E520" i="16"/>
  <c r="E520" i="12"/>
  <c r="E520" i="15"/>
  <c r="C520" i="16"/>
  <c r="C520" i="12"/>
  <c r="C520" i="15"/>
  <c r="K520" i="16"/>
  <c r="K520" i="12"/>
  <c r="K520" i="15"/>
  <c r="I520" i="16"/>
  <c r="I520" i="12"/>
  <c r="I520" i="15"/>
  <c r="O520" i="16"/>
  <c r="O520" i="12"/>
  <c r="O520" i="15"/>
  <c r="M520" i="16"/>
  <c r="M520" i="12"/>
  <c r="M520" i="15"/>
  <c r="V520" i="16"/>
  <c r="V520" i="12"/>
  <c r="V520" i="15"/>
  <c r="T520" i="16"/>
  <c r="T520" i="12"/>
  <c r="T520" i="15"/>
  <c r="R520" i="16"/>
  <c r="R520" i="12"/>
  <c r="R520" i="15"/>
  <c r="B521" i="16"/>
  <c r="B521" i="12"/>
  <c r="B521" i="15"/>
  <c r="X520" i="16"/>
  <c r="X520" i="12"/>
  <c r="X520" i="15"/>
  <c r="D521" i="16"/>
  <c r="D521" i="12"/>
  <c r="D521" i="15"/>
  <c r="H521" i="16"/>
  <c r="H521" i="12"/>
  <c r="H521" i="15"/>
  <c r="F521" i="16"/>
  <c r="F521" i="12"/>
  <c r="F521" i="15"/>
  <c r="K521" i="16"/>
  <c r="K521" i="12"/>
  <c r="K521" i="15"/>
  <c r="I521" i="16"/>
  <c r="I521" i="12"/>
  <c r="I521" i="15"/>
  <c r="O521" i="16"/>
  <c r="O521" i="12"/>
  <c r="O521" i="15"/>
  <c r="M521" i="16"/>
  <c r="M521" i="12"/>
  <c r="M521" i="15"/>
  <c r="S521" i="16"/>
  <c r="S521" i="12"/>
  <c r="S521" i="15"/>
  <c r="Q521" i="16"/>
  <c r="Q521" i="12"/>
  <c r="Q521" i="15"/>
  <c r="V521" i="16"/>
  <c r="V521" i="12"/>
  <c r="V521" i="15"/>
  <c r="Y521" i="16"/>
  <c r="Y521" i="12"/>
  <c r="Y521" i="15"/>
  <c r="B522" i="16"/>
  <c r="B522" i="12"/>
  <c r="B522" i="15"/>
  <c r="D522" i="16"/>
  <c r="D522" i="12"/>
  <c r="D522" i="15"/>
  <c r="H522" i="16"/>
  <c r="H522" i="12"/>
  <c r="H522" i="15"/>
  <c r="F522" i="16"/>
  <c r="F522" i="12"/>
  <c r="F522" i="15"/>
  <c r="J522" i="16"/>
  <c r="J522" i="12"/>
  <c r="J522" i="15"/>
  <c r="N522" i="16"/>
  <c r="N522" i="12"/>
  <c r="N522" i="15"/>
  <c r="L522" i="16"/>
  <c r="L522" i="12"/>
  <c r="L522" i="15"/>
  <c r="P522" i="16"/>
  <c r="P522" i="12"/>
  <c r="P522" i="15"/>
  <c r="T522" i="16"/>
  <c r="T522" i="12"/>
  <c r="T522" i="15"/>
  <c r="R522" i="16"/>
  <c r="R522" i="12"/>
  <c r="R522" i="15"/>
  <c r="W522" i="16"/>
  <c r="W522" i="12"/>
  <c r="W522" i="15"/>
  <c r="U522" i="16"/>
  <c r="U522" i="12"/>
  <c r="U522" i="15"/>
  <c r="B523" i="16"/>
  <c r="B523" i="12"/>
  <c r="B523" i="15"/>
  <c r="H523" i="16"/>
  <c r="H523" i="12"/>
  <c r="H523" i="15"/>
  <c r="F523" i="16"/>
  <c r="F523" i="12"/>
  <c r="F523" i="15"/>
  <c r="D523" i="16"/>
  <c r="D523" i="12"/>
  <c r="D523" i="15"/>
  <c r="M523" i="16"/>
  <c r="M523" i="12"/>
  <c r="M523" i="15"/>
  <c r="K523" i="16"/>
  <c r="K523" i="12"/>
  <c r="K523" i="15"/>
  <c r="R523" i="16"/>
  <c r="R523" i="12"/>
  <c r="R523" i="15"/>
  <c r="P523" i="16"/>
  <c r="P523" i="12"/>
  <c r="P523" i="15"/>
  <c r="N523" i="16"/>
  <c r="N523" i="12"/>
  <c r="N523" i="15"/>
  <c r="U523" i="16"/>
  <c r="U523" i="12"/>
  <c r="U523" i="15"/>
  <c r="S523" i="16"/>
  <c r="S523" i="12"/>
  <c r="S523" i="15"/>
  <c r="Y523" i="16"/>
  <c r="Y523" i="12"/>
  <c r="Y523" i="15"/>
  <c r="W523" i="16"/>
  <c r="W523" i="12"/>
  <c r="W523" i="15"/>
  <c r="E524" i="16"/>
  <c r="E524" i="12"/>
  <c r="E524" i="15"/>
  <c r="C524" i="16"/>
  <c r="C524" i="12"/>
  <c r="C524" i="15"/>
  <c r="J524" i="16"/>
  <c r="J524" i="12"/>
  <c r="J524" i="15"/>
  <c r="H524" i="16"/>
  <c r="H524" i="12"/>
  <c r="H524" i="15"/>
  <c r="P524" i="16"/>
  <c r="P524" i="12"/>
  <c r="P524" i="15"/>
  <c r="N524" i="16"/>
  <c r="N524" i="12"/>
  <c r="N524" i="15"/>
  <c r="L524" i="16"/>
  <c r="L524" i="12"/>
  <c r="L524" i="15"/>
  <c r="T524" i="16"/>
  <c r="T524" i="12"/>
  <c r="T524" i="15"/>
  <c r="R524" i="16"/>
  <c r="R524" i="12"/>
  <c r="R524" i="15"/>
  <c r="Y524" i="16"/>
  <c r="Y524" i="12"/>
  <c r="Y524" i="15"/>
  <c r="W524" i="16"/>
  <c r="W524" i="12"/>
  <c r="W524" i="15"/>
  <c r="B525" i="16"/>
  <c r="B525" i="12"/>
  <c r="B525" i="15"/>
  <c r="F525" i="16"/>
  <c r="F525" i="12"/>
  <c r="F525" i="15"/>
  <c r="D525" i="16"/>
  <c r="D525" i="12"/>
  <c r="D525" i="15"/>
  <c r="L525" i="16"/>
  <c r="L525" i="12"/>
  <c r="L525" i="15"/>
  <c r="J525" i="16"/>
  <c r="J525" i="12"/>
  <c r="J525" i="15"/>
  <c r="H525" i="16"/>
  <c r="H525" i="12"/>
  <c r="H525" i="15"/>
  <c r="N525" i="16"/>
  <c r="N525" i="12"/>
  <c r="N525" i="15"/>
  <c r="S525" i="16"/>
  <c r="S525" i="12"/>
  <c r="S525" i="15"/>
  <c r="Q525" i="16"/>
  <c r="Q525" i="12"/>
  <c r="Q525" i="15"/>
  <c r="V525" i="16"/>
  <c r="V525" i="12"/>
  <c r="V525" i="15"/>
  <c r="T525" i="16"/>
  <c r="T525" i="12"/>
  <c r="T525" i="15"/>
  <c r="X525" i="16"/>
  <c r="X525" i="12"/>
  <c r="X525" i="15"/>
  <c r="Y525" i="16"/>
  <c r="Y525" i="12"/>
  <c r="Y525" i="15"/>
  <c r="E526" i="16"/>
  <c r="E526" i="12"/>
  <c r="E526" i="15"/>
  <c r="C526" i="16"/>
  <c r="C526" i="12"/>
  <c r="C526" i="15"/>
  <c r="K526" i="16"/>
  <c r="K526" i="12"/>
  <c r="K526" i="15"/>
  <c r="I526" i="16"/>
  <c r="I526" i="12"/>
  <c r="I526" i="15"/>
  <c r="G526" i="16"/>
  <c r="G526" i="12"/>
  <c r="G526" i="15"/>
  <c r="P526" i="16"/>
  <c r="P526" i="12"/>
  <c r="P526" i="15"/>
  <c r="N526" i="16"/>
  <c r="N526" i="12"/>
  <c r="N526" i="15"/>
  <c r="U526" i="16"/>
  <c r="U526" i="12"/>
  <c r="U526" i="15"/>
  <c r="S526" i="16"/>
  <c r="S526" i="12"/>
  <c r="S526" i="15"/>
  <c r="B527" i="16"/>
  <c r="B527" i="12"/>
  <c r="B527" i="15"/>
  <c r="X526" i="16"/>
  <c r="X526" i="12"/>
  <c r="X526" i="15"/>
  <c r="V526" i="16"/>
  <c r="V526" i="12"/>
  <c r="V526" i="15"/>
  <c r="F527" i="16"/>
  <c r="F527" i="12"/>
  <c r="F527" i="15"/>
  <c r="D527" i="16"/>
  <c r="D527" i="12"/>
  <c r="D527" i="15"/>
  <c r="N527" i="16"/>
  <c r="N527" i="12"/>
  <c r="N527" i="15"/>
  <c r="L527" i="16"/>
  <c r="L527" i="12"/>
  <c r="L527" i="15"/>
  <c r="J527" i="16"/>
  <c r="J527" i="12"/>
  <c r="J527" i="15"/>
  <c r="H527" i="16"/>
  <c r="H527" i="12"/>
  <c r="H527" i="15"/>
  <c r="T527" i="16"/>
  <c r="T527" i="12"/>
  <c r="T527" i="15"/>
  <c r="R527" i="16"/>
  <c r="R527" i="12"/>
  <c r="R527" i="15"/>
  <c r="P527" i="16"/>
  <c r="P527" i="12"/>
  <c r="P527" i="15"/>
  <c r="X527" i="16"/>
  <c r="X527" i="12"/>
  <c r="X527" i="15"/>
  <c r="V527" i="16"/>
  <c r="V527" i="12"/>
  <c r="V527" i="15"/>
  <c r="B528" i="16"/>
  <c r="B528" i="12"/>
  <c r="B528" i="15"/>
  <c r="H528" i="16"/>
  <c r="H528" i="12"/>
  <c r="H528" i="15"/>
  <c r="F528" i="16"/>
  <c r="F528" i="12"/>
  <c r="F528" i="15"/>
  <c r="D528" i="16"/>
  <c r="D528" i="12"/>
  <c r="D528" i="15"/>
  <c r="L528" i="16"/>
  <c r="L528" i="12"/>
  <c r="L528" i="15"/>
  <c r="J528" i="16"/>
  <c r="J528" i="12"/>
  <c r="J528" i="15"/>
  <c r="P528" i="16"/>
  <c r="P528" i="12"/>
  <c r="P528" i="15"/>
  <c r="N528" i="16"/>
  <c r="N528" i="12"/>
  <c r="N528" i="15"/>
  <c r="U528" i="16"/>
  <c r="U528" i="12"/>
  <c r="U528" i="15"/>
  <c r="S528" i="16"/>
  <c r="S528" i="12"/>
  <c r="S528" i="15"/>
  <c r="X528" i="16"/>
  <c r="X528" i="12"/>
  <c r="X528" i="15"/>
  <c r="V528" i="16"/>
  <c r="V528" i="12"/>
  <c r="V528" i="15"/>
  <c r="B529" i="16"/>
  <c r="B529" i="12"/>
  <c r="B529" i="15"/>
  <c r="D529" i="16"/>
  <c r="D529" i="12"/>
  <c r="D529" i="15"/>
  <c r="H529" i="16"/>
  <c r="H529" i="12"/>
  <c r="H529" i="15"/>
  <c r="F529" i="16"/>
  <c r="F529" i="12"/>
  <c r="F529" i="15"/>
  <c r="K529" i="16"/>
  <c r="K529" i="12"/>
  <c r="K529" i="15"/>
  <c r="I529" i="16"/>
  <c r="I529" i="12"/>
  <c r="I529" i="15"/>
  <c r="O529" i="16"/>
  <c r="O529" i="12"/>
  <c r="O529" i="15"/>
  <c r="M529" i="16"/>
  <c r="M529" i="12"/>
  <c r="M529" i="15"/>
  <c r="U529" i="16"/>
  <c r="U529" i="12"/>
  <c r="U529" i="15"/>
  <c r="S529" i="16"/>
  <c r="S529" i="12"/>
  <c r="S529" i="15"/>
  <c r="Q529" i="16"/>
  <c r="Q529" i="12"/>
  <c r="Q529" i="15"/>
  <c r="Y529" i="16"/>
  <c r="Y529" i="12"/>
  <c r="Y529" i="15"/>
  <c r="W529" i="16"/>
  <c r="W529" i="12"/>
  <c r="W529" i="15"/>
  <c r="E530" i="16"/>
  <c r="E530" i="12"/>
  <c r="E530" i="15"/>
  <c r="C530" i="16"/>
  <c r="C530" i="12"/>
  <c r="C530" i="15"/>
  <c r="H530" i="16"/>
  <c r="H530" i="12"/>
  <c r="H530" i="15"/>
  <c r="L530" i="16"/>
  <c r="L530" i="12"/>
  <c r="L530" i="15"/>
  <c r="J530" i="16"/>
  <c r="J530" i="12"/>
  <c r="J530" i="15"/>
  <c r="O530" i="16"/>
  <c r="O530" i="12"/>
  <c r="O530" i="15"/>
  <c r="M530" i="16"/>
  <c r="M530" i="12"/>
  <c r="M530" i="15"/>
  <c r="R530" i="16"/>
  <c r="R530" i="12"/>
  <c r="R530" i="15"/>
  <c r="W530" i="16"/>
  <c r="W530" i="12"/>
  <c r="W530" i="15"/>
  <c r="U530" i="16"/>
  <c r="U530" i="12"/>
  <c r="U530" i="15"/>
  <c r="Y530" i="16"/>
  <c r="Y530" i="12"/>
  <c r="Y530" i="15"/>
  <c r="B531" i="16"/>
  <c r="B531" i="12"/>
  <c r="B531" i="15"/>
  <c r="D531" i="16"/>
  <c r="D531" i="12"/>
  <c r="D531" i="15"/>
  <c r="H531" i="16"/>
  <c r="H531" i="12"/>
  <c r="H531" i="15"/>
  <c r="F531" i="16"/>
  <c r="F531" i="12"/>
  <c r="F531" i="15"/>
  <c r="K531" i="16"/>
  <c r="K531" i="12"/>
  <c r="K531" i="15"/>
  <c r="I531" i="16"/>
  <c r="I531" i="12"/>
  <c r="I531" i="15"/>
  <c r="O531" i="16"/>
  <c r="O531" i="12"/>
  <c r="O531" i="15"/>
  <c r="M531" i="16"/>
  <c r="M531" i="12"/>
  <c r="M531" i="15"/>
  <c r="R531" i="16"/>
  <c r="R531" i="12"/>
  <c r="R531" i="15"/>
  <c r="V531" i="16"/>
  <c r="V531" i="12"/>
  <c r="V531" i="15"/>
  <c r="T531" i="16"/>
  <c r="T531" i="12"/>
  <c r="T531" i="15"/>
  <c r="X531" i="16"/>
  <c r="X531" i="12"/>
  <c r="X531" i="15"/>
  <c r="B532" i="16"/>
  <c r="B532" i="12"/>
  <c r="B532" i="15"/>
  <c r="E532" i="16"/>
  <c r="E532" i="12"/>
  <c r="E532" i="15"/>
  <c r="C532" i="16"/>
  <c r="C532" i="12"/>
  <c r="C532" i="15"/>
  <c r="H532" i="16"/>
  <c r="H532" i="12"/>
  <c r="H532" i="15"/>
  <c r="L532" i="16"/>
  <c r="L532" i="12"/>
  <c r="L532" i="15"/>
  <c r="J532" i="16"/>
  <c r="J532" i="12"/>
  <c r="J532" i="15"/>
  <c r="O532" i="16"/>
  <c r="O532" i="12"/>
  <c r="O532" i="15"/>
  <c r="M532" i="16"/>
  <c r="M532" i="12"/>
  <c r="M532" i="15"/>
  <c r="S532" i="16"/>
  <c r="S532" i="12"/>
  <c r="S532" i="15"/>
  <c r="Q532" i="16"/>
  <c r="Q532" i="12"/>
  <c r="Q532" i="15"/>
  <c r="U532" i="16"/>
  <c r="U532" i="12"/>
  <c r="U532" i="15"/>
  <c r="W532" i="16"/>
  <c r="W532" i="12"/>
  <c r="W532" i="15"/>
  <c r="B533" i="16"/>
  <c r="B533" i="12"/>
  <c r="B533" i="15"/>
  <c r="E533" i="16"/>
  <c r="E533" i="12"/>
  <c r="E533" i="15"/>
  <c r="C533" i="16"/>
  <c r="C533" i="12"/>
  <c r="C533" i="15"/>
  <c r="I533" i="16"/>
  <c r="I533" i="12"/>
  <c r="I533" i="15"/>
  <c r="G533" i="16"/>
  <c r="G533" i="12"/>
  <c r="G533" i="15"/>
  <c r="M533" i="16"/>
  <c r="M533" i="12"/>
  <c r="M533" i="15"/>
  <c r="K533" i="16"/>
  <c r="K533" i="12"/>
  <c r="K533" i="15"/>
  <c r="P533" i="16"/>
  <c r="P533" i="12"/>
  <c r="P533" i="15"/>
  <c r="U533" i="16"/>
  <c r="U533" i="12"/>
  <c r="U533" i="15"/>
  <c r="S533" i="16"/>
  <c r="S533" i="12"/>
  <c r="S533" i="15"/>
  <c r="X533" i="16"/>
  <c r="X533" i="12"/>
  <c r="X533" i="15"/>
  <c r="V533" i="16"/>
  <c r="V533" i="12"/>
  <c r="V533" i="15"/>
  <c r="Y533" i="16"/>
  <c r="Y533" i="12"/>
  <c r="Y533" i="15"/>
  <c r="G534" i="16"/>
  <c r="G534" i="12"/>
  <c r="G534" i="15"/>
  <c r="E534" i="16"/>
  <c r="E534" i="12"/>
  <c r="E534" i="15"/>
  <c r="C534" i="16"/>
  <c r="C534" i="12"/>
  <c r="C534" i="15"/>
  <c r="L534" i="16"/>
  <c r="L534" i="12"/>
  <c r="L534" i="15"/>
  <c r="J534" i="16"/>
  <c r="J534" i="12"/>
  <c r="J534" i="15"/>
  <c r="P534" i="16"/>
  <c r="P534" i="12"/>
  <c r="P534" i="15"/>
  <c r="N534" i="16"/>
  <c r="N534" i="12"/>
  <c r="N534" i="15"/>
  <c r="S534" i="16"/>
  <c r="S534" i="12"/>
  <c r="S534" i="15"/>
  <c r="Q534" i="16"/>
  <c r="Q534" i="12"/>
  <c r="Q534" i="15"/>
  <c r="W534" i="16"/>
  <c r="W534" i="12"/>
  <c r="W534" i="15"/>
  <c r="U534" i="16"/>
  <c r="U534" i="12"/>
  <c r="U534" i="15"/>
  <c r="Y534" i="16"/>
  <c r="Y534" i="12"/>
  <c r="Y534" i="15"/>
  <c r="E535" i="16"/>
  <c r="E535" i="12"/>
  <c r="E535" i="15"/>
  <c r="C535" i="16"/>
  <c r="C535" i="12"/>
  <c r="C535" i="15"/>
  <c r="H535" i="16"/>
  <c r="H535" i="12"/>
  <c r="H535" i="15"/>
  <c r="L535" i="16"/>
  <c r="L535" i="12"/>
  <c r="L535" i="15"/>
  <c r="J535" i="16"/>
  <c r="J535" i="12"/>
  <c r="J535" i="15"/>
  <c r="N535" i="16"/>
  <c r="N535" i="12"/>
  <c r="N535" i="15"/>
  <c r="R535" i="16"/>
  <c r="R535" i="12"/>
  <c r="R535" i="15"/>
  <c r="P535" i="16"/>
  <c r="P535" i="12"/>
  <c r="P535" i="15"/>
  <c r="W535" i="16"/>
  <c r="W535" i="12"/>
  <c r="W535" i="15"/>
  <c r="U535" i="16"/>
  <c r="U535" i="12"/>
  <c r="U535" i="15"/>
  <c r="S535" i="16"/>
  <c r="S535" i="12"/>
  <c r="S535" i="15"/>
  <c r="Y535" i="16"/>
  <c r="Y535" i="12"/>
  <c r="Y535" i="15"/>
  <c r="E536" i="16"/>
  <c r="E536" i="12"/>
  <c r="E536" i="15"/>
  <c r="C536" i="16"/>
  <c r="C536" i="12"/>
  <c r="C536" i="15"/>
  <c r="H536" i="16"/>
  <c r="H536" i="12"/>
  <c r="H536" i="15"/>
  <c r="M536" i="16"/>
  <c r="M536" i="12"/>
  <c r="M536" i="15"/>
  <c r="K536" i="16"/>
  <c r="K536" i="12"/>
  <c r="K536" i="15"/>
  <c r="P536" i="16"/>
  <c r="P536" i="12"/>
  <c r="P536" i="15"/>
  <c r="N536" i="16"/>
  <c r="N536" i="12"/>
  <c r="N536" i="15"/>
  <c r="S536" i="16"/>
  <c r="S536" i="12"/>
  <c r="S536" i="15"/>
  <c r="Q536" i="16"/>
  <c r="Q536" i="12"/>
  <c r="Q536" i="15"/>
  <c r="V536" i="16"/>
  <c r="V536" i="12"/>
  <c r="V536" i="15"/>
  <c r="B537" i="16"/>
  <c r="B537" i="12"/>
  <c r="B537" i="15"/>
  <c r="X536" i="16"/>
  <c r="X536" i="12"/>
  <c r="X536" i="15"/>
  <c r="H537" i="16"/>
  <c r="H537" i="12"/>
  <c r="H537" i="15"/>
  <c r="F537" i="16"/>
  <c r="F537" i="12"/>
  <c r="F537" i="15"/>
  <c r="D537" i="16"/>
  <c r="D537" i="12"/>
  <c r="D537" i="15"/>
  <c r="N537" i="16"/>
  <c r="N537" i="12"/>
  <c r="N537" i="15"/>
  <c r="L537" i="16"/>
  <c r="L537" i="12"/>
  <c r="L537" i="15"/>
  <c r="J537" i="16"/>
  <c r="J537" i="12"/>
  <c r="J537" i="15"/>
  <c r="Q537" i="16"/>
  <c r="Q537" i="12"/>
  <c r="Q537" i="15"/>
  <c r="O537" i="16"/>
  <c r="O537" i="12"/>
  <c r="O537" i="15"/>
  <c r="W537" i="16"/>
  <c r="W537" i="12"/>
  <c r="W537" i="15"/>
  <c r="U537" i="16"/>
  <c r="U537" i="12"/>
  <c r="U537" i="15"/>
  <c r="S537" i="16"/>
  <c r="S537" i="12"/>
  <c r="S537" i="15"/>
  <c r="Y537" i="16"/>
  <c r="Y537" i="12"/>
  <c r="Y537" i="15"/>
  <c r="H538" i="16"/>
  <c r="H538" i="12"/>
  <c r="H538" i="15"/>
  <c r="F538" i="16"/>
  <c r="F538" i="12"/>
  <c r="F538" i="15"/>
  <c r="D538" i="16"/>
  <c r="D538" i="12"/>
  <c r="D538" i="15"/>
  <c r="P538" i="16"/>
  <c r="P538" i="12"/>
  <c r="P538" i="15"/>
  <c r="N538" i="16"/>
  <c r="N538" i="12"/>
  <c r="N538" i="15"/>
  <c r="L538" i="16"/>
  <c r="L538" i="12"/>
  <c r="L538" i="15"/>
  <c r="J538" i="16"/>
  <c r="J538" i="12"/>
  <c r="J538" i="15"/>
  <c r="V538" i="16"/>
  <c r="V538" i="12"/>
  <c r="V538" i="15"/>
  <c r="T538" i="16"/>
  <c r="T538" i="12"/>
  <c r="T538" i="15"/>
  <c r="R538" i="16"/>
  <c r="R538" i="12"/>
  <c r="R538" i="15"/>
  <c r="B539" i="16"/>
  <c r="B539" i="12"/>
  <c r="B539" i="15"/>
  <c r="X538" i="16"/>
  <c r="X538" i="12"/>
  <c r="X538" i="15"/>
  <c r="E539" i="16"/>
  <c r="E539" i="12"/>
  <c r="E539" i="15"/>
  <c r="C539" i="16"/>
  <c r="C539" i="12"/>
  <c r="C539" i="15"/>
  <c r="J539" i="16"/>
  <c r="J539" i="12"/>
  <c r="J539" i="15"/>
  <c r="H539" i="16"/>
  <c r="H539" i="12"/>
  <c r="H539" i="15"/>
  <c r="O539" i="16"/>
  <c r="O539" i="12"/>
  <c r="O539" i="15"/>
  <c r="M539" i="16"/>
  <c r="M539" i="12"/>
  <c r="M539" i="15"/>
  <c r="T539" i="16"/>
  <c r="T539" i="12"/>
  <c r="T539" i="15"/>
  <c r="R539" i="16"/>
  <c r="R539" i="12"/>
  <c r="R539" i="15"/>
  <c r="P539" i="16"/>
  <c r="P539" i="12"/>
  <c r="P539" i="15"/>
  <c r="X539" i="16"/>
  <c r="X539" i="12"/>
  <c r="X539" i="15"/>
  <c r="V539" i="16"/>
  <c r="V539" i="12"/>
  <c r="V539" i="15"/>
  <c r="B540" i="16"/>
  <c r="B540" i="12"/>
  <c r="B540" i="15"/>
  <c r="E540" i="16"/>
  <c r="E540" i="12"/>
  <c r="E540" i="15"/>
  <c r="C540" i="16"/>
  <c r="C540" i="12"/>
  <c r="C540" i="15"/>
  <c r="J540" i="16"/>
  <c r="J540" i="12"/>
  <c r="J540" i="15"/>
  <c r="H540" i="16"/>
  <c r="H540" i="12"/>
  <c r="H540" i="15"/>
  <c r="P540" i="16"/>
  <c r="P540" i="12"/>
  <c r="P540" i="15"/>
  <c r="N540" i="16"/>
  <c r="N540" i="12"/>
  <c r="N540" i="15"/>
  <c r="L540" i="16"/>
  <c r="L540" i="12"/>
  <c r="L540" i="15"/>
  <c r="S540" i="16"/>
  <c r="S540" i="12"/>
  <c r="S540" i="15"/>
  <c r="Q540" i="16"/>
  <c r="Q540" i="12"/>
  <c r="Q540" i="15"/>
  <c r="V540" i="16"/>
  <c r="V540" i="12"/>
  <c r="V540" i="15"/>
  <c r="Y540" i="16"/>
  <c r="Y540" i="12"/>
  <c r="Y540" i="15"/>
  <c r="B541" i="16"/>
  <c r="B541" i="12"/>
  <c r="B541" i="15"/>
  <c r="D541" i="16"/>
  <c r="D541" i="12"/>
  <c r="D541" i="15"/>
  <c r="I541" i="16"/>
  <c r="I541" i="12"/>
  <c r="I541" i="15"/>
  <c r="G541" i="16"/>
  <c r="G541" i="12"/>
  <c r="G541" i="15"/>
  <c r="Q541" i="16"/>
  <c r="Q541" i="12"/>
  <c r="Q541" i="15"/>
  <c r="O541" i="16"/>
  <c r="O541" i="12"/>
  <c r="O541" i="15"/>
  <c r="M541" i="16"/>
  <c r="M541" i="12"/>
  <c r="M541" i="15"/>
  <c r="K541" i="16"/>
  <c r="K541" i="12"/>
  <c r="K541" i="15"/>
  <c r="T541" i="16"/>
  <c r="T541" i="12"/>
  <c r="T541" i="15"/>
  <c r="R541" i="16"/>
  <c r="R541" i="12"/>
  <c r="R541" i="15"/>
  <c r="W541" i="16"/>
  <c r="W541" i="12"/>
  <c r="W541" i="15"/>
  <c r="U541" i="16"/>
  <c r="U541" i="12"/>
  <c r="U541" i="15"/>
  <c r="B542" i="16"/>
  <c r="B542" i="12"/>
  <c r="B542" i="15"/>
  <c r="E542" i="16"/>
  <c r="E542" i="12"/>
  <c r="E542" i="15"/>
  <c r="C542" i="16"/>
  <c r="C542" i="12"/>
  <c r="C542" i="15"/>
  <c r="J542" i="16"/>
  <c r="J542" i="12"/>
  <c r="J542" i="15"/>
  <c r="H542" i="16"/>
  <c r="H542" i="12"/>
  <c r="H542" i="15"/>
  <c r="P542" i="16"/>
  <c r="P542" i="12"/>
  <c r="P542" i="15"/>
  <c r="N542" i="16"/>
  <c r="N542" i="12"/>
  <c r="N542" i="15"/>
  <c r="L542" i="16"/>
  <c r="L542" i="12"/>
  <c r="L542" i="15"/>
  <c r="T542" i="16"/>
  <c r="T542" i="12"/>
  <c r="T542" i="15"/>
  <c r="R542" i="16"/>
  <c r="R542" i="12"/>
  <c r="R542" i="15"/>
  <c r="Y542" i="16"/>
  <c r="Y542" i="12"/>
  <c r="Y542" i="15"/>
  <c r="W542" i="16"/>
  <c r="W542" i="12"/>
  <c r="W542" i="15"/>
  <c r="B543" i="16"/>
  <c r="B543" i="12"/>
  <c r="B543" i="15"/>
  <c r="G543" i="16"/>
  <c r="G543" i="12"/>
  <c r="G543" i="15"/>
  <c r="E543" i="16"/>
  <c r="E543" i="12"/>
  <c r="E543" i="15"/>
  <c r="C543" i="16"/>
  <c r="C543" i="12"/>
  <c r="C543" i="15"/>
  <c r="K543" i="16"/>
  <c r="K543" i="12"/>
  <c r="K543" i="15"/>
  <c r="I543" i="16"/>
  <c r="I543" i="12"/>
  <c r="I543" i="15"/>
  <c r="O543" i="16"/>
  <c r="O543" i="12"/>
  <c r="O543" i="15"/>
  <c r="M543" i="16"/>
  <c r="M543" i="12"/>
  <c r="M543" i="15"/>
  <c r="S543" i="16"/>
  <c r="S543" i="12"/>
  <c r="S543" i="15"/>
  <c r="Q543" i="16"/>
  <c r="Q543" i="12"/>
  <c r="Q543" i="15"/>
  <c r="W543" i="16"/>
  <c r="W543" i="12"/>
  <c r="W543" i="15"/>
  <c r="U543" i="16"/>
  <c r="U543" i="12"/>
  <c r="U543" i="15"/>
  <c r="B544" i="16"/>
  <c r="B544" i="12"/>
  <c r="B544" i="15"/>
  <c r="F544" i="16"/>
  <c r="F544" i="12"/>
  <c r="F544" i="15"/>
  <c r="D544" i="16"/>
  <c r="D544" i="12"/>
  <c r="D544" i="15"/>
  <c r="J544" i="16"/>
  <c r="J544" i="12"/>
  <c r="J544" i="15"/>
  <c r="H544" i="16"/>
  <c r="H544" i="12"/>
  <c r="H544" i="15"/>
  <c r="N544" i="16"/>
  <c r="N544" i="12"/>
  <c r="N544" i="15"/>
  <c r="L544" i="16"/>
  <c r="L544" i="12"/>
  <c r="L544" i="15"/>
  <c r="S544" i="16"/>
  <c r="S544" i="12"/>
  <c r="S544" i="15"/>
  <c r="Q544" i="16"/>
  <c r="Q544" i="12"/>
  <c r="Q544" i="15"/>
  <c r="X544" i="16"/>
  <c r="X544" i="12"/>
  <c r="X544" i="15"/>
  <c r="V544" i="16"/>
  <c r="V544" i="12"/>
  <c r="V544" i="15"/>
  <c r="T544" i="16"/>
  <c r="T544" i="12"/>
  <c r="T544" i="15"/>
  <c r="Y544" i="16"/>
  <c r="Y544" i="12"/>
  <c r="Y544" i="15"/>
  <c r="E545" i="16"/>
  <c r="E545" i="12"/>
  <c r="E545" i="15"/>
  <c r="C545" i="16"/>
  <c r="C545" i="12"/>
  <c r="C545" i="15"/>
  <c r="H545" i="16"/>
  <c r="H545" i="12"/>
  <c r="H545" i="15"/>
  <c r="M545" i="16"/>
  <c r="M545" i="12"/>
  <c r="M545" i="15"/>
  <c r="K545" i="16"/>
  <c r="K545" i="12"/>
  <c r="K545" i="15"/>
  <c r="P545" i="16"/>
  <c r="P545" i="12"/>
  <c r="P545" i="15"/>
  <c r="N545" i="16"/>
  <c r="N545" i="12"/>
  <c r="N545" i="15"/>
  <c r="S545" i="16"/>
  <c r="S545" i="12"/>
  <c r="S545" i="15"/>
  <c r="Q545" i="16"/>
  <c r="Q545" i="12"/>
  <c r="Q545" i="15"/>
  <c r="V545" i="16"/>
  <c r="V545" i="12"/>
  <c r="V545" i="15"/>
  <c r="Y545" i="16"/>
  <c r="Y545" i="12"/>
  <c r="Y545" i="15"/>
  <c r="B546" i="16"/>
  <c r="B546" i="12"/>
  <c r="B546" i="15"/>
  <c r="D546" i="16"/>
  <c r="D546" i="12"/>
  <c r="D546" i="15"/>
  <c r="H546" i="16"/>
  <c r="H546" i="12"/>
  <c r="H546" i="15"/>
  <c r="F546" i="16"/>
  <c r="F546" i="12"/>
  <c r="F546" i="15"/>
  <c r="J546" i="16"/>
  <c r="J546" i="12"/>
  <c r="J546" i="15"/>
  <c r="N546" i="16"/>
  <c r="N546" i="12"/>
  <c r="N546" i="15"/>
  <c r="L546" i="16"/>
  <c r="L546" i="12"/>
  <c r="L546" i="15"/>
  <c r="P546" i="16"/>
  <c r="P546" i="12"/>
  <c r="P546" i="15"/>
  <c r="T546" i="16"/>
  <c r="T546" i="12"/>
  <c r="T546" i="15"/>
  <c r="R546" i="16"/>
  <c r="R546" i="12"/>
  <c r="R546" i="15"/>
  <c r="V546" i="16"/>
  <c r="V546" i="12"/>
  <c r="V546" i="15"/>
  <c r="B547" i="16"/>
  <c r="B547" i="12"/>
  <c r="B547" i="15"/>
  <c r="X546" i="16"/>
  <c r="X546" i="12"/>
  <c r="X546" i="15"/>
  <c r="C547" i="16"/>
  <c r="C547" i="12"/>
  <c r="C547" i="15"/>
  <c r="E547" i="16"/>
  <c r="E547" i="12"/>
  <c r="E547" i="15"/>
  <c r="G547" i="16"/>
  <c r="G547" i="12"/>
  <c r="G547" i="15"/>
  <c r="I547" i="16"/>
  <c r="I547" i="12"/>
  <c r="I547" i="15"/>
  <c r="K547" i="16"/>
  <c r="K547" i="12"/>
  <c r="K547" i="15"/>
  <c r="M547" i="16"/>
  <c r="M547" i="12"/>
  <c r="M547" i="15"/>
  <c r="O547" i="16"/>
  <c r="O547" i="12"/>
  <c r="O547" i="15"/>
  <c r="Q547" i="16"/>
  <c r="Q547" i="12"/>
  <c r="Q547" i="15"/>
  <c r="T547" i="16"/>
  <c r="T547" i="12"/>
  <c r="T547" i="15"/>
  <c r="X547" i="16"/>
  <c r="X547" i="12"/>
  <c r="X547" i="15"/>
  <c r="V547" i="16"/>
  <c r="V547" i="12"/>
  <c r="V547" i="15"/>
  <c r="Y547" i="16"/>
  <c r="Y547" i="12"/>
  <c r="Y547" i="15"/>
  <c r="C548" i="16"/>
  <c r="C548" i="12"/>
  <c r="C548" i="15"/>
  <c r="E548" i="16"/>
  <c r="E548" i="12"/>
  <c r="E548" i="15"/>
  <c r="G548" i="16"/>
  <c r="G548" i="12"/>
  <c r="G548" i="15"/>
  <c r="I548" i="16"/>
  <c r="I548" i="12"/>
  <c r="I548" i="15"/>
  <c r="K548" i="16"/>
  <c r="K548" i="12"/>
  <c r="K548" i="15"/>
  <c r="M548" i="16"/>
  <c r="M548" i="12"/>
  <c r="M548" i="15"/>
  <c r="O548" i="16"/>
  <c r="O548" i="12"/>
  <c r="O548" i="15"/>
  <c r="Q548" i="16"/>
  <c r="Q548" i="12"/>
  <c r="Q548" i="15"/>
  <c r="S548" i="16"/>
  <c r="S548" i="12"/>
  <c r="S548" i="15"/>
  <c r="U548" i="16"/>
  <c r="U548" i="12"/>
  <c r="U548" i="15"/>
  <c r="W548" i="16"/>
  <c r="W548" i="12"/>
  <c r="W548" i="15"/>
  <c r="B549" i="16"/>
  <c r="B549" i="12"/>
  <c r="B549" i="15"/>
  <c r="D549" i="16"/>
  <c r="D549" i="12"/>
  <c r="D549" i="15"/>
  <c r="F549" i="16"/>
  <c r="F549" i="12"/>
  <c r="F549" i="15"/>
  <c r="H549" i="16"/>
  <c r="H549" i="12"/>
  <c r="H549" i="15"/>
  <c r="J549" i="16"/>
  <c r="J549" i="12"/>
  <c r="J549" i="15"/>
  <c r="L549" i="16"/>
  <c r="L549" i="12"/>
  <c r="L549" i="15"/>
  <c r="N549" i="16"/>
  <c r="N549" i="12"/>
  <c r="N549" i="15"/>
  <c r="P549" i="16"/>
  <c r="P549" i="12"/>
  <c r="P549" i="15"/>
  <c r="R549" i="16"/>
  <c r="R549" i="12"/>
  <c r="R549" i="15"/>
  <c r="T549" i="16"/>
  <c r="T549" i="12"/>
  <c r="T549" i="15"/>
  <c r="V549" i="16"/>
  <c r="V549" i="12"/>
  <c r="V549" i="15"/>
  <c r="X549" i="16"/>
  <c r="X549" i="12"/>
  <c r="X549" i="15"/>
  <c r="B553" i="16"/>
  <c r="B553" i="12"/>
  <c r="B553" i="15"/>
  <c r="J553" i="16"/>
  <c r="J553" i="12"/>
  <c r="J553" i="15"/>
  <c r="H553" i="16"/>
  <c r="H553" i="12"/>
  <c r="H553" i="15"/>
  <c r="F553" i="16"/>
  <c r="F553" i="12"/>
  <c r="F553" i="15"/>
  <c r="D553" i="16"/>
  <c r="D553" i="12"/>
  <c r="D553" i="15"/>
  <c r="Q553" i="16"/>
  <c r="Q553" i="12"/>
  <c r="Q553" i="15"/>
  <c r="O553" i="16"/>
  <c r="O553" i="12"/>
  <c r="O553" i="15"/>
  <c r="M553" i="16"/>
  <c r="M553" i="12"/>
  <c r="M553" i="15"/>
  <c r="T553" i="16"/>
  <c r="T553" i="12"/>
  <c r="T553" i="15"/>
  <c r="R553" i="16"/>
  <c r="R553" i="12"/>
  <c r="R553" i="15"/>
  <c r="W553" i="16"/>
  <c r="W553" i="12"/>
  <c r="W553" i="15"/>
  <c r="U553" i="16"/>
  <c r="U553" i="12"/>
  <c r="U553" i="15"/>
  <c r="B554" i="16"/>
  <c r="B554" i="12"/>
  <c r="B554" i="15"/>
  <c r="G554" i="16"/>
  <c r="G554" i="12"/>
  <c r="G554" i="15"/>
  <c r="E554" i="16"/>
  <c r="E554" i="12"/>
  <c r="E554" i="15"/>
  <c r="C554" i="16"/>
  <c r="C554" i="12"/>
  <c r="C554" i="15"/>
  <c r="L554" i="16"/>
  <c r="L554" i="12"/>
  <c r="L554" i="15"/>
  <c r="J554" i="16"/>
  <c r="J554" i="12"/>
  <c r="J554" i="15"/>
  <c r="S554" i="16"/>
  <c r="S554" i="12"/>
  <c r="S554" i="15"/>
  <c r="Q554" i="16"/>
  <c r="Q554" i="12"/>
  <c r="Q554" i="15"/>
  <c r="O554" i="16"/>
  <c r="O554" i="12"/>
  <c r="O554" i="15"/>
  <c r="Y554" i="16"/>
  <c r="Y554" i="12"/>
  <c r="Y554" i="15"/>
  <c r="W554" i="16"/>
  <c r="W554" i="12"/>
  <c r="W554" i="15"/>
  <c r="U554" i="16"/>
  <c r="U554" i="12"/>
  <c r="U554" i="15"/>
  <c r="B555" i="16"/>
  <c r="B555" i="12"/>
  <c r="B555" i="15"/>
  <c r="K555" i="16"/>
  <c r="K555" i="12"/>
  <c r="K555" i="15"/>
  <c r="I555" i="16"/>
  <c r="I555" i="12"/>
  <c r="I555" i="15"/>
  <c r="G555" i="16"/>
  <c r="G555" i="12"/>
  <c r="G555" i="15"/>
  <c r="E555" i="16"/>
  <c r="E555" i="12"/>
  <c r="E555" i="15"/>
  <c r="C555" i="16"/>
  <c r="C555" i="12"/>
  <c r="C555" i="15"/>
  <c r="P555" i="16"/>
  <c r="P555" i="12"/>
  <c r="P555" i="15"/>
  <c r="N555" i="16"/>
  <c r="N555" i="12"/>
  <c r="N555" i="15"/>
  <c r="B556" i="16"/>
  <c r="B556" i="12"/>
  <c r="B556" i="15"/>
  <c r="X555" i="16"/>
  <c r="X555" i="12"/>
  <c r="X555" i="15"/>
  <c r="V555" i="16"/>
  <c r="V555" i="12"/>
  <c r="V555" i="15"/>
  <c r="T555" i="16"/>
  <c r="T555" i="12"/>
  <c r="T555" i="15"/>
  <c r="R555" i="16"/>
  <c r="R555" i="12"/>
  <c r="R555" i="15"/>
  <c r="H556" i="16"/>
  <c r="H556" i="12"/>
  <c r="H556" i="15"/>
  <c r="F556" i="16"/>
  <c r="F556" i="12"/>
  <c r="F556" i="15"/>
  <c r="D556" i="16"/>
  <c r="D556" i="12"/>
  <c r="D556" i="15"/>
  <c r="P556" i="16"/>
  <c r="P556" i="12"/>
  <c r="P556" i="15"/>
  <c r="N556" i="16"/>
  <c r="N556" i="12"/>
  <c r="N556" i="15"/>
  <c r="L556" i="16"/>
  <c r="L556" i="12"/>
  <c r="L556" i="15"/>
  <c r="J556" i="16"/>
  <c r="J556" i="12"/>
  <c r="J556" i="15"/>
  <c r="U556" i="16"/>
  <c r="U556" i="12"/>
  <c r="U556" i="15"/>
  <c r="S556" i="16"/>
  <c r="S556" i="12"/>
  <c r="S556" i="15"/>
  <c r="Q556" i="16"/>
  <c r="Q556" i="12"/>
  <c r="Q556" i="15"/>
  <c r="Y556" i="16"/>
  <c r="Y556" i="12"/>
  <c r="Y556" i="15"/>
  <c r="W556" i="16"/>
  <c r="W556" i="12"/>
  <c r="W556" i="15"/>
  <c r="F557" i="16"/>
  <c r="F557" i="12"/>
  <c r="F557" i="15"/>
  <c r="D557" i="16"/>
  <c r="D557" i="12"/>
  <c r="D557" i="15"/>
  <c r="L557" i="16"/>
  <c r="L557" i="12"/>
  <c r="L557" i="15"/>
  <c r="J557" i="16"/>
  <c r="J557" i="12"/>
  <c r="J557" i="15"/>
  <c r="H557" i="16"/>
  <c r="H557" i="12"/>
  <c r="H557" i="15"/>
  <c r="O557" i="16"/>
  <c r="O557" i="12"/>
  <c r="O557" i="15"/>
  <c r="M557" i="16"/>
  <c r="M557" i="12"/>
  <c r="M557" i="15"/>
  <c r="S557" i="16"/>
  <c r="S557" i="12"/>
  <c r="S557" i="15"/>
  <c r="Q557" i="16"/>
  <c r="Q557" i="12"/>
  <c r="Q557" i="15"/>
  <c r="X557" i="16"/>
  <c r="X557" i="12"/>
  <c r="X557" i="15"/>
  <c r="V557" i="16"/>
  <c r="V557" i="12"/>
  <c r="V557" i="15"/>
  <c r="B558" i="16"/>
  <c r="B558" i="12"/>
  <c r="B558" i="15"/>
  <c r="F558" i="16"/>
  <c r="F558" i="12"/>
  <c r="F558" i="15"/>
  <c r="D558" i="16"/>
  <c r="D558" i="12"/>
  <c r="D558" i="15"/>
  <c r="L558" i="16"/>
  <c r="L558" i="12"/>
  <c r="L558" i="15"/>
  <c r="J558" i="16"/>
  <c r="J558" i="12"/>
  <c r="J558" i="15"/>
  <c r="H558" i="16"/>
  <c r="H558" i="12"/>
  <c r="H558" i="15"/>
  <c r="P558" i="16"/>
  <c r="P558" i="12"/>
  <c r="P558" i="15"/>
  <c r="N558" i="16"/>
  <c r="N558" i="12"/>
  <c r="N558" i="15"/>
  <c r="T558" i="16"/>
  <c r="T558" i="12"/>
  <c r="T558" i="15"/>
  <c r="R558" i="16"/>
  <c r="R558" i="12"/>
  <c r="R558" i="15"/>
  <c r="W558" i="16"/>
  <c r="W558" i="12"/>
  <c r="W558" i="15"/>
  <c r="U558" i="16"/>
  <c r="U558" i="12"/>
  <c r="U558" i="15"/>
  <c r="Y558" i="16"/>
  <c r="Y558" i="12"/>
  <c r="Y558" i="15"/>
  <c r="F559" i="16"/>
  <c r="F559" i="12"/>
  <c r="F559" i="15"/>
  <c r="D559" i="16"/>
  <c r="D559" i="12"/>
  <c r="D559" i="15"/>
  <c r="L559" i="16"/>
  <c r="L559" i="12"/>
  <c r="L559" i="15"/>
  <c r="J559" i="16"/>
  <c r="J559" i="12"/>
  <c r="J559" i="15"/>
  <c r="H559" i="16"/>
  <c r="H559" i="12"/>
  <c r="H559" i="15"/>
  <c r="Q559" i="16"/>
  <c r="Q559" i="12"/>
  <c r="Q559" i="15"/>
  <c r="O559" i="16"/>
  <c r="O559" i="12"/>
  <c r="O559" i="15"/>
  <c r="M559" i="16"/>
  <c r="M559" i="12"/>
  <c r="M559" i="15"/>
  <c r="X559" i="16"/>
  <c r="X559" i="12"/>
  <c r="X559" i="15"/>
  <c r="V559" i="16"/>
  <c r="V559" i="12"/>
  <c r="V559" i="15"/>
  <c r="T559" i="16"/>
  <c r="T559" i="12"/>
  <c r="T559" i="15"/>
  <c r="B560" i="16"/>
  <c r="B560" i="12"/>
  <c r="B560" i="15"/>
  <c r="G560" i="16"/>
  <c r="G560" i="12"/>
  <c r="G560" i="15"/>
  <c r="E560" i="16"/>
  <c r="E560" i="12"/>
  <c r="E560" i="15"/>
  <c r="C560" i="16"/>
  <c r="C560" i="12"/>
  <c r="C560" i="15"/>
  <c r="M560" i="16"/>
  <c r="M560" i="12"/>
  <c r="M560" i="15"/>
  <c r="K560" i="16"/>
  <c r="K560" i="12"/>
  <c r="K560" i="15"/>
  <c r="I560" i="16"/>
  <c r="I560" i="12"/>
  <c r="I560" i="15"/>
  <c r="R560" i="16"/>
  <c r="R560" i="12"/>
  <c r="R560" i="15"/>
  <c r="P560" i="16"/>
  <c r="P560" i="12"/>
  <c r="P560" i="15"/>
  <c r="Y560" i="16"/>
  <c r="Y560" i="12"/>
  <c r="Y560" i="15"/>
  <c r="W560" i="16"/>
  <c r="W560" i="12"/>
  <c r="W560" i="15"/>
  <c r="U560" i="16"/>
  <c r="U560" i="12"/>
  <c r="U560" i="15"/>
  <c r="B561" i="16"/>
  <c r="B561" i="12"/>
  <c r="B561" i="15"/>
  <c r="F561" i="16"/>
  <c r="F561" i="12"/>
  <c r="F561" i="15"/>
  <c r="D561" i="16"/>
  <c r="D561" i="12"/>
  <c r="D561" i="15"/>
  <c r="K561" i="16"/>
  <c r="K561" i="12"/>
  <c r="K561" i="15"/>
  <c r="I561" i="16"/>
  <c r="I561" i="12"/>
  <c r="I561" i="15"/>
  <c r="O561" i="16"/>
  <c r="O561" i="12"/>
  <c r="O561" i="15"/>
  <c r="M561" i="16"/>
  <c r="M561" i="12"/>
  <c r="M561" i="15"/>
  <c r="T561" i="16"/>
  <c r="T561" i="12"/>
  <c r="T561" i="15"/>
  <c r="R561" i="16"/>
  <c r="R561" i="12"/>
  <c r="R561" i="15"/>
  <c r="P561" i="16"/>
  <c r="P561" i="12"/>
  <c r="P561" i="15"/>
  <c r="Y561" i="16"/>
  <c r="Y561" i="12"/>
  <c r="Y561" i="15"/>
  <c r="W561" i="16"/>
  <c r="W561" i="12"/>
  <c r="W561" i="15"/>
  <c r="U561" i="16"/>
  <c r="U561" i="12"/>
  <c r="U561" i="15"/>
  <c r="F562" i="16"/>
  <c r="F562" i="12"/>
  <c r="F562" i="15"/>
  <c r="D562" i="16"/>
  <c r="D562" i="12"/>
  <c r="D562" i="15"/>
  <c r="M562" i="16"/>
  <c r="M562" i="12"/>
  <c r="M562" i="15"/>
  <c r="K562" i="16"/>
  <c r="K562" i="12"/>
  <c r="K562" i="15"/>
  <c r="I562" i="16"/>
  <c r="I562" i="12"/>
  <c r="I562" i="15"/>
  <c r="S562" i="16"/>
  <c r="S562" i="12"/>
  <c r="S562" i="15"/>
  <c r="Q562" i="16"/>
  <c r="Q562" i="12"/>
  <c r="Q562" i="15"/>
  <c r="O562" i="16"/>
  <c r="O562" i="12"/>
  <c r="O562" i="15"/>
  <c r="Y562" i="16"/>
  <c r="Y562" i="12"/>
  <c r="Y562" i="15"/>
  <c r="W562" i="16"/>
  <c r="W562" i="12"/>
  <c r="W562" i="15"/>
  <c r="U562" i="16"/>
  <c r="U562" i="12"/>
  <c r="U562" i="15"/>
  <c r="B563" i="16"/>
  <c r="B563" i="12"/>
  <c r="B563" i="15"/>
  <c r="H563" i="16"/>
  <c r="H563" i="12"/>
  <c r="H563" i="15"/>
  <c r="F563" i="16"/>
  <c r="F563" i="12"/>
  <c r="F563" i="15"/>
  <c r="D563" i="16"/>
  <c r="D563" i="12"/>
  <c r="D563" i="15"/>
  <c r="O563" i="16"/>
  <c r="O563" i="12"/>
  <c r="O563" i="15"/>
  <c r="M563" i="16"/>
  <c r="M563" i="12"/>
  <c r="M563" i="15"/>
  <c r="K563" i="16"/>
  <c r="K563" i="12"/>
  <c r="K563" i="15"/>
  <c r="U563" i="16"/>
  <c r="U563" i="12"/>
  <c r="U563" i="15"/>
  <c r="S563" i="16"/>
  <c r="S563" i="12"/>
  <c r="S563" i="15"/>
  <c r="Q563" i="16"/>
  <c r="Q563" i="12"/>
  <c r="Q563" i="15"/>
  <c r="B564" i="16"/>
  <c r="B564" i="12"/>
  <c r="B564" i="15"/>
  <c r="X563" i="16"/>
  <c r="X563" i="12"/>
  <c r="X563" i="15"/>
  <c r="V563" i="16"/>
  <c r="V563" i="12"/>
  <c r="V563" i="15"/>
  <c r="D564" i="16"/>
  <c r="D564" i="12"/>
  <c r="D564" i="15"/>
  <c r="I564" i="16"/>
  <c r="I564" i="12"/>
  <c r="I564" i="15"/>
  <c r="G564" i="16"/>
  <c r="G564" i="12"/>
  <c r="G564" i="15"/>
  <c r="L564" i="16"/>
  <c r="L564" i="12"/>
  <c r="L564" i="15"/>
  <c r="J564" i="16"/>
  <c r="J564" i="12"/>
  <c r="J564" i="15"/>
  <c r="O564" i="16"/>
  <c r="O564" i="12"/>
  <c r="O564" i="15"/>
  <c r="M564" i="16"/>
  <c r="M564" i="12"/>
  <c r="M564" i="15"/>
  <c r="T564" i="16"/>
  <c r="T564" i="12"/>
  <c r="T564" i="15"/>
  <c r="R564" i="16"/>
  <c r="R564" i="12"/>
  <c r="R564" i="15"/>
  <c r="Y564" i="16"/>
  <c r="Y564" i="12"/>
  <c r="Y564" i="15"/>
  <c r="W564" i="16"/>
  <c r="W564" i="12"/>
  <c r="W564" i="15"/>
  <c r="B565" i="16"/>
  <c r="B565" i="12"/>
  <c r="B565" i="15"/>
  <c r="G565" i="16"/>
  <c r="G565" i="12"/>
  <c r="G565" i="15"/>
  <c r="E565" i="16"/>
  <c r="E565" i="12"/>
  <c r="E565" i="15"/>
  <c r="C565" i="16"/>
  <c r="C565" i="12"/>
  <c r="C565" i="15"/>
  <c r="L565" i="16"/>
  <c r="L565" i="12"/>
  <c r="L565" i="15"/>
  <c r="J565" i="16"/>
  <c r="J565" i="12"/>
  <c r="J565" i="15"/>
  <c r="R565" i="16"/>
  <c r="R565" i="12"/>
  <c r="R565" i="15"/>
  <c r="P565" i="16"/>
  <c r="P565" i="12"/>
  <c r="P565" i="15"/>
  <c r="N565" i="16"/>
  <c r="N565" i="12"/>
  <c r="N565" i="15"/>
  <c r="V565" i="16"/>
  <c r="V565" i="12"/>
  <c r="V565" i="15"/>
  <c r="T565" i="16"/>
  <c r="T565" i="12"/>
  <c r="T565" i="15"/>
  <c r="Y565" i="16"/>
  <c r="Y565" i="12"/>
  <c r="Y565" i="15"/>
  <c r="B566" i="16"/>
  <c r="B566" i="12"/>
  <c r="B566" i="15"/>
  <c r="E566" i="16"/>
  <c r="E566" i="12"/>
  <c r="E566" i="15"/>
  <c r="C566" i="16"/>
  <c r="C566" i="12"/>
  <c r="C566" i="15"/>
  <c r="J566" i="16"/>
  <c r="J566" i="12"/>
  <c r="J566" i="15"/>
  <c r="H566" i="16"/>
  <c r="H566" i="12"/>
  <c r="H566" i="15"/>
  <c r="O566" i="16"/>
  <c r="O566" i="12"/>
  <c r="O566" i="15"/>
  <c r="M566" i="16"/>
  <c r="M566" i="12"/>
  <c r="M566" i="15"/>
  <c r="T566" i="16"/>
  <c r="T566" i="12"/>
  <c r="T566" i="15"/>
  <c r="R566" i="16"/>
  <c r="R566" i="12"/>
  <c r="R566" i="15"/>
  <c r="P566" i="16"/>
  <c r="P566" i="12"/>
  <c r="P566" i="15"/>
  <c r="V566" i="16"/>
  <c r="V566" i="12"/>
  <c r="V566" i="15"/>
  <c r="X566" i="16"/>
  <c r="X566" i="12"/>
  <c r="X566" i="15"/>
  <c r="B567" i="16"/>
  <c r="B567" i="12"/>
  <c r="B567" i="15"/>
  <c r="K567" i="16"/>
  <c r="K567" i="12"/>
  <c r="K567" i="15"/>
  <c r="I567" i="16"/>
  <c r="I567" i="12"/>
  <c r="I567" i="15"/>
  <c r="G567" i="16"/>
  <c r="G567" i="12"/>
  <c r="G567" i="15"/>
  <c r="E567" i="16"/>
  <c r="E567" i="12"/>
  <c r="E567" i="15"/>
  <c r="C567" i="16"/>
  <c r="C567" i="12"/>
  <c r="C567" i="15"/>
  <c r="Q567" i="16"/>
  <c r="Q567" i="12"/>
  <c r="Q567" i="15"/>
  <c r="O567" i="16"/>
  <c r="O567" i="12"/>
  <c r="O567" i="15"/>
  <c r="M567" i="16"/>
  <c r="M567" i="12"/>
  <c r="M567" i="15"/>
  <c r="T567" i="16"/>
  <c r="T567" i="12"/>
  <c r="T567" i="15"/>
  <c r="X567" i="16"/>
  <c r="X567" i="12"/>
  <c r="X567" i="15"/>
  <c r="V567" i="16"/>
  <c r="V567" i="12"/>
  <c r="V567" i="15"/>
  <c r="B568" i="16"/>
  <c r="B568" i="12"/>
  <c r="B568" i="15"/>
  <c r="G568" i="16"/>
  <c r="G568" i="12"/>
  <c r="G568" i="15"/>
  <c r="E568" i="16"/>
  <c r="E568" i="12"/>
  <c r="E568" i="15"/>
  <c r="C568" i="16"/>
  <c r="C568" i="12"/>
  <c r="C568" i="15"/>
  <c r="L568" i="16"/>
  <c r="L568" i="12"/>
  <c r="L568" i="15"/>
  <c r="J568" i="16"/>
  <c r="J568" i="12"/>
  <c r="J568" i="15"/>
  <c r="R568" i="16"/>
  <c r="R568" i="12"/>
  <c r="R568" i="15"/>
  <c r="P568" i="16"/>
  <c r="P568" i="12"/>
  <c r="P568" i="15"/>
  <c r="N568" i="16"/>
  <c r="N568" i="12"/>
  <c r="N568" i="15"/>
  <c r="V568" i="16"/>
  <c r="V568" i="12"/>
  <c r="V568" i="15"/>
  <c r="T568" i="16"/>
  <c r="T568" i="12"/>
  <c r="T568" i="15"/>
  <c r="Y568" i="16"/>
  <c r="Y568" i="12"/>
  <c r="Y568" i="15"/>
  <c r="B569" i="16"/>
  <c r="B569" i="12"/>
  <c r="B569" i="15"/>
  <c r="H569" i="16"/>
  <c r="H569" i="12"/>
  <c r="H569" i="15"/>
  <c r="F569" i="16"/>
  <c r="F569" i="12"/>
  <c r="F569" i="15"/>
  <c r="D569" i="16"/>
  <c r="D569" i="12"/>
  <c r="D569" i="15"/>
  <c r="L569" i="16"/>
  <c r="L569" i="12"/>
  <c r="L569" i="15"/>
  <c r="J569" i="16"/>
  <c r="J569" i="12"/>
  <c r="J569" i="15"/>
  <c r="O569" i="16"/>
  <c r="O569" i="12"/>
  <c r="O569" i="15"/>
  <c r="M569" i="16"/>
  <c r="M569" i="12"/>
  <c r="M569" i="15"/>
  <c r="S569" i="16"/>
  <c r="S569" i="12"/>
  <c r="S569" i="15"/>
  <c r="Q569" i="16"/>
  <c r="Q569" i="12"/>
  <c r="Q569" i="15"/>
  <c r="W569" i="16"/>
  <c r="W569" i="12"/>
  <c r="W569" i="15"/>
  <c r="U569" i="16"/>
  <c r="U569" i="12"/>
  <c r="U569" i="15"/>
  <c r="B570" i="16"/>
  <c r="B570" i="12"/>
  <c r="B570" i="15"/>
  <c r="E570" i="16"/>
  <c r="E570" i="12"/>
  <c r="E570" i="15"/>
  <c r="C570" i="16"/>
  <c r="C570" i="12"/>
  <c r="C570" i="15"/>
  <c r="I570" i="16"/>
  <c r="I570" i="12"/>
  <c r="I570" i="15"/>
  <c r="G570" i="16"/>
  <c r="G570" i="12"/>
  <c r="G570" i="15"/>
  <c r="L570" i="16"/>
  <c r="L570" i="12"/>
  <c r="L570" i="15"/>
  <c r="P570" i="16"/>
  <c r="P570" i="12"/>
  <c r="P570" i="15"/>
  <c r="N570" i="16"/>
  <c r="N570" i="12"/>
  <c r="N570" i="15"/>
  <c r="R570" i="16"/>
  <c r="R570" i="12"/>
  <c r="R570" i="15"/>
  <c r="V570" i="16"/>
  <c r="V570" i="12"/>
  <c r="V570" i="15"/>
  <c r="T570" i="16"/>
  <c r="T570" i="12"/>
  <c r="T570" i="15"/>
  <c r="W570" i="16"/>
  <c r="W570" i="12"/>
  <c r="W570" i="15"/>
  <c r="B571" i="16"/>
  <c r="B571" i="12"/>
  <c r="B571" i="15"/>
  <c r="D571" i="16"/>
  <c r="D571" i="12"/>
  <c r="D571" i="15"/>
  <c r="H571" i="16"/>
  <c r="H571" i="12"/>
  <c r="H571" i="15"/>
  <c r="F571" i="16"/>
  <c r="F571" i="12"/>
  <c r="F571" i="15"/>
  <c r="I571" i="16"/>
  <c r="I571" i="12"/>
  <c r="I571" i="15"/>
  <c r="L571" i="16"/>
  <c r="L571" i="12"/>
  <c r="L571" i="15"/>
  <c r="P571" i="16"/>
  <c r="P571" i="12"/>
  <c r="P571" i="15"/>
  <c r="N571" i="16"/>
  <c r="N571" i="12"/>
  <c r="N571" i="15"/>
  <c r="R571" i="16"/>
  <c r="R571" i="12"/>
  <c r="R571" i="15"/>
  <c r="V571" i="16"/>
  <c r="V571" i="12"/>
  <c r="V571" i="15"/>
  <c r="T571" i="16"/>
  <c r="T571" i="12"/>
  <c r="T571" i="15"/>
  <c r="W571" i="16"/>
  <c r="W571" i="12"/>
  <c r="W571" i="15"/>
  <c r="B572" i="16"/>
  <c r="B572" i="12"/>
  <c r="B572" i="15"/>
  <c r="C572" i="16"/>
  <c r="C572" i="12"/>
  <c r="C572" i="15"/>
  <c r="E572" i="16"/>
  <c r="E572" i="12"/>
  <c r="E572" i="15"/>
  <c r="H572" i="16"/>
  <c r="H572" i="12"/>
  <c r="H572" i="15"/>
  <c r="K572" i="16"/>
  <c r="K572" i="12"/>
  <c r="K572" i="15"/>
  <c r="P572" i="16"/>
  <c r="P572" i="12"/>
  <c r="P572" i="15"/>
  <c r="N572" i="16"/>
  <c r="N572" i="12"/>
  <c r="N572" i="15"/>
  <c r="L572" i="16"/>
  <c r="L572" i="12"/>
  <c r="L572" i="15"/>
  <c r="S572" i="16"/>
  <c r="S572" i="12"/>
  <c r="S572" i="15"/>
  <c r="Q572" i="16"/>
  <c r="Q572" i="12"/>
  <c r="Q572" i="15"/>
  <c r="Y572" i="16"/>
  <c r="Y572" i="12"/>
  <c r="Y572" i="15"/>
  <c r="W572" i="16"/>
  <c r="W572" i="12"/>
  <c r="W572" i="15"/>
  <c r="U572" i="16"/>
  <c r="U572" i="12"/>
  <c r="U572" i="15"/>
  <c r="E573" i="16"/>
  <c r="E573" i="12"/>
  <c r="E573" i="15"/>
  <c r="C573" i="16"/>
  <c r="C573" i="12"/>
  <c r="C573" i="15"/>
  <c r="I573" i="16"/>
  <c r="I573" i="12"/>
  <c r="I573" i="15"/>
  <c r="G573" i="16"/>
  <c r="G573" i="12"/>
  <c r="G573" i="15"/>
  <c r="M573" i="16"/>
  <c r="M573" i="12"/>
  <c r="M573" i="15"/>
  <c r="K573" i="16"/>
  <c r="K573" i="12"/>
  <c r="K573" i="15"/>
  <c r="Q573" i="16"/>
  <c r="Q573" i="12"/>
  <c r="Q573" i="15"/>
  <c r="O573" i="16"/>
  <c r="O573" i="12"/>
  <c r="O573" i="15"/>
  <c r="V573" i="16"/>
  <c r="V573" i="12"/>
  <c r="V573" i="15"/>
  <c r="T573" i="16"/>
  <c r="T573" i="12"/>
  <c r="T573" i="15"/>
  <c r="Y573" i="16"/>
  <c r="Y573" i="12"/>
  <c r="Y573" i="15"/>
  <c r="B574" i="16"/>
  <c r="B574" i="12"/>
  <c r="B574" i="15"/>
  <c r="E574" i="16"/>
  <c r="E574" i="12"/>
  <c r="E574" i="15"/>
  <c r="C574" i="16"/>
  <c r="C574" i="12"/>
  <c r="C574" i="15"/>
  <c r="J574" i="16"/>
  <c r="J574" i="12"/>
  <c r="J574" i="15"/>
  <c r="H574" i="16"/>
  <c r="H574" i="12"/>
  <c r="H574" i="15"/>
  <c r="O574" i="16"/>
  <c r="O574" i="12"/>
  <c r="O574" i="15"/>
  <c r="M574" i="16"/>
  <c r="M574" i="12"/>
  <c r="M574" i="15"/>
  <c r="U574" i="16"/>
  <c r="U574" i="12"/>
  <c r="U574" i="15"/>
  <c r="S574" i="16"/>
  <c r="S574" i="12"/>
  <c r="S574" i="15"/>
  <c r="Q574" i="16"/>
  <c r="Q574" i="12"/>
  <c r="Q574" i="15"/>
  <c r="B575" i="16"/>
  <c r="B575" i="12"/>
  <c r="B575" i="15"/>
  <c r="X574" i="16"/>
  <c r="X574" i="12"/>
  <c r="X574" i="15"/>
  <c r="V574" i="16"/>
  <c r="V574" i="12"/>
  <c r="V574" i="15"/>
  <c r="F575" i="16"/>
  <c r="F575" i="12"/>
  <c r="F575" i="15"/>
  <c r="D575" i="16"/>
  <c r="D575" i="12"/>
  <c r="D575" i="15"/>
  <c r="J575" i="16"/>
  <c r="J575" i="12"/>
  <c r="J575" i="15"/>
  <c r="H575" i="16"/>
  <c r="H575" i="12"/>
  <c r="H575" i="15"/>
  <c r="M575" i="16"/>
  <c r="M575" i="12"/>
  <c r="M575" i="15"/>
  <c r="K575" i="16"/>
  <c r="K575" i="12"/>
  <c r="K575" i="15"/>
  <c r="Q575" i="16"/>
  <c r="Q575" i="12"/>
  <c r="Q575" i="15"/>
  <c r="O575" i="16"/>
  <c r="O575" i="12"/>
  <c r="O575" i="15"/>
  <c r="X575" i="16"/>
  <c r="X575" i="12"/>
  <c r="X575" i="15"/>
  <c r="V575" i="16"/>
  <c r="V575" i="12"/>
  <c r="V575" i="15"/>
  <c r="T575" i="16"/>
  <c r="T575" i="12"/>
  <c r="T575" i="15"/>
  <c r="B576" i="16"/>
  <c r="B576" i="12"/>
  <c r="B576" i="15"/>
  <c r="H576" i="16"/>
  <c r="H576" i="12"/>
  <c r="H576" i="15"/>
  <c r="F576" i="16"/>
  <c r="F576" i="12"/>
  <c r="F576" i="15"/>
  <c r="D576" i="16"/>
  <c r="D576" i="12"/>
  <c r="D576" i="15"/>
  <c r="O576" i="16"/>
  <c r="O576" i="12"/>
  <c r="O576" i="15"/>
  <c r="M576" i="16"/>
  <c r="M576" i="12"/>
  <c r="M576" i="15"/>
  <c r="K576" i="16"/>
  <c r="K576" i="12"/>
  <c r="K576" i="15"/>
  <c r="U576" i="16"/>
  <c r="U576" i="12"/>
  <c r="U576" i="15"/>
  <c r="S576" i="16"/>
  <c r="S576" i="12"/>
  <c r="S576" i="15"/>
  <c r="Q576" i="16"/>
  <c r="Q576" i="12"/>
  <c r="Q576" i="15"/>
  <c r="B577" i="16"/>
  <c r="B577" i="12"/>
  <c r="B577" i="15"/>
  <c r="X576" i="16"/>
  <c r="X576" i="12"/>
  <c r="X576" i="15"/>
  <c r="V576" i="16"/>
  <c r="V576" i="12"/>
  <c r="V576" i="15"/>
  <c r="G577" i="16"/>
  <c r="G577" i="12"/>
  <c r="G577" i="15"/>
  <c r="E577" i="16"/>
  <c r="E577" i="12"/>
  <c r="E577" i="15"/>
  <c r="C577" i="16"/>
  <c r="C577" i="12"/>
  <c r="C577" i="15"/>
  <c r="M577" i="16"/>
  <c r="M577" i="12"/>
  <c r="M577" i="15"/>
  <c r="K577" i="16"/>
  <c r="K577" i="12"/>
  <c r="K577" i="15"/>
  <c r="I577" i="16"/>
  <c r="I577" i="12"/>
  <c r="I577" i="15"/>
  <c r="Q577" i="16"/>
  <c r="Q577" i="12"/>
  <c r="Q577" i="15"/>
  <c r="O577" i="16"/>
  <c r="O577" i="12"/>
  <c r="O577" i="15"/>
  <c r="U577" i="16"/>
  <c r="U577" i="12"/>
  <c r="U577" i="15"/>
  <c r="S577" i="16"/>
  <c r="S577" i="12"/>
  <c r="S577" i="15"/>
  <c r="Y577" i="16"/>
  <c r="Y577" i="12"/>
  <c r="Y577" i="15"/>
  <c r="W577" i="16"/>
  <c r="W577" i="12"/>
  <c r="W577" i="15"/>
  <c r="E578" i="16"/>
  <c r="E578" i="12"/>
  <c r="E578" i="15"/>
  <c r="C578" i="16"/>
  <c r="C578" i="12"/>
  <c r="C578" i="15"/>
  <c r="I578" i="16"/>
  <c r="I578" i="12"/>
  <c r="I578" i="15"/>
  <c r="G578" i="16"/>
  <c r="G578" i="12"/>
  <c r="G578" i="15"/>
  <c r="N578" i="16"/>
  <c r="N578" i="12"/>
  <c r="N578" i="15"/>
  <c r="L578" i="16"/>
  <c r="L578" i="12"/>
  <c r="L578" i="15"/>
  <c r="S578" i="16"/>
  <c r="S578" i="12"/>
  <c r="S578" i="15"/>
  <c r="Q578" i="16"/>
  <c r="Q578" i="12"/>
  <c r="Q578" i="15"/>
  <c r="X578" i="16"/>
  <c r="X578" i="12"/>
  <c r="X578" i="15"/>
  <c r="V578" i="16"/>
  <c r="V578" i="12"/>
  <c r="V578" i="15"/>
  <c r="T578" i="16"/>
  <c r="T578" i="12"/>
  <c r="T578" i="15"/>
  <c r="C579" i="16"/>
  <c r="C579" i="12"/>
  <c r="C579" i="15"/>
  <c r="F579" i="16"/>
  <c r="F579" i="12"/>
  <c r="F579" i="15"/>
  <c r="D579" i="16"/>
  <c r="D579" i="12"/>
  <c r="D579" i="15"/>
  <c r="I579" i="16"/>
  <c r="I579" i="12"/>
  <c r="I579" i="15"/>
  <c r="G579" i="16"/>
  <c r="G579" i="12"/>
  <c r="G579" i="15"/>
  <c r="M579" i="16"/>
  <c r="M579" i="12"/>
  <c r="M579" i="15"/>
  <c r="K579" i="16"/>
  <c r="K579" i="12"/>
  <c r="K579" i="15"/>
  <c r="Q579" i="16"/>
  <c r="Q579" i="12"/>
  <c r="Q579" i="15"/>
  <c r="O579" i="16"/>
  <c r="O579" i="12"/>
  <c r="O579" i="15"/>
  <c r="U579" i="16"/>
  <c r="U579" i="12"/>
  <c r="U579" i="15"/>
  <c r="S579" i="16"/>
  <c r="S579" i="12"/>
  <c r="S579" i="15"/>
  <c r="Y579" i="16"/>
  <c r="Y579" i="12"/>
  <c r="Y579" i="15"/>
  <c r="W579" i="16"/>
  <c r="W579" i="12"/>
  <c r="W579" i="15"/>
  <c r="D580" i="16"/>
  <c r="D580" i="12"/>
  <c r="D580" i="15"/>
  <c r="I580" i="16"/>
  <c r="I580" i="12"/>
  <c r="I580" i="15"/>
  <c r="G580" i="16"/>
  <c r="G580" i="12"/>
  <c r="G580" i="15"/>
  <c r="L580" i="16"/>
  <c r="L580" i="12"/>
  <c r="L580" i="15"/>
  <c r="J580" i="16"/>
  <c r="J580" i="12"/>
  <c r="J580" i="15"/>
  <c r="N580" i="16"/>
  <c r="N580" i="12"/>
  <c r="N580" i="15"/>
  <c r="R580" i="16"/>
  <c r="R580" i="12"/>
  <c r="R580" i="15"/>
  <c r="P580" i="16"/>
  <c r="P580" i="12"/>
  <c r="P580" i="15"/>
  <c r="U580" i="16"/>
  <c r="U580" i="12"/>
  <c r="U580" i="15"/>
  <c r="S580" i="16"/>
  <c r="S580" i="12"/>
  <c r="S580" i="15"/>
  <c r="Y580" i="16"/>
  <c r="Y580" i="12"/>
  <c r="Y580" i="15"/>
  <c r="W580" i="16"/>
  <c r="W580" i="12"/>
  <c r="W580" i="15"/>
  <c r="D581" i="16"/>
  <c r="D581" i="12"/>
  <c r="D581" i="15"/>
  <c r="H581" i="16"/>
  <c r="H581" i="12"/>
  <c r="H581" i="15"/>
  <c r="F581" i="16"/>
  <c r="F581" i="12"/>
  <c r="F581" i="15"/>
  <c r="J581" i="16"/>
  <c r="J581" i="12"/>
  <c r="J581" i="15"/>
  <c r="N581" i="16"/>
  <c r="N581" i="12"/>
  <c r="N581" i="15"/>
  <c r="L581" i="16"/>
  <c r="L581" i="12"/>
  <c r="L581" i="15"/>
  <c r="P581" i="16"/>
  <c r="P581" i="12"/>
  <c r="P581" i="15"/>
  <c r="T581" i="16"/>
  <c r="T581" i="12"/>
  <c r="T581" i="15"/>
  <c r="R581" i="16"/>
  <c r="R581" i="12"/>
  <c r="R581" i="15"/>
  <c r="V581" i="16"/>
  <c r="V581" i="12"/>
  <c r="V581" i="15"/>
  <c r="B582" i="16"/>
  <c r="B582" i="12"/>
  <c r="B582" i="15"/>
  <c r="X581" i="16"/>
  <c r="X581" i="12"/>
  <c r="X581" i="15"/>
  <c r="C582" i="16"/>
  <c r="C582" i="12"/>
  <c r="C582" i="15"/>
  <c r="E582" i="16"/>
  <c r="E582" i="12"/>
  <c r="E582" i="15"/>
  <c r="G582" i="16"/>
  <c r="G582" i="12"/>
  <c r="G582" i="15"/>
  <c r="I582" i="16"/>
  <c r="I582" i="12"/>
  <c r="I582" i="15"/>
  <c r="K582" i="16"/>
  <c r="K582" i="12"/>
  <c r="K582" i="15"/>
  <c r="M582" i="16"/>
  <c r="M582" i="12"/>
  <c r="M582" i="15"/>
  <c r="O582" i="16"/>
  <c r="O582" i="12"/>
  <c r="O582" i="15"/>
  <c r="Q582" i="16"/>
  <c r="Q582" i="12"/>
  <c r="Q582" i="15"/>
  <c r="S582" i="16"/>
  <c r="S582" i="12"/>
  <c r="S582" i="15"/>
  <c r="U582" i="16"/>
  <c r="U582" i="12"/>
  <c r="U582" i="15"/>
  <c r="W582" i="16"/>
  <c r="W582" i="12"/>
  <c r="W582" i="15"/>
  <c r="Y582" i="16"/>
  <c r="Y582" i="12"/>
  <c r="Y582" i="15"/>
  <c r="D583" i="16"/>
  <c r="D583" i="12"/>
  <c r="D583" i="15"/>
  <c r="F583" i="16"/>
  <c r="F583" i="12"/>
  <c r="F583" i="15"/>
  <c r="H583" i="16"/>
  <c r="H583" i="12"/>
  <c r="H583" i="15"/>
  <c r="J583" i="16"/>
  <c r="J583" i="12"/>
  <c r="J583" i="15"/>
  <c r="L583" i="16"/>
  <c r="L583" i="12"/>
  <c r="L583" i="15"/>
  <c r="N583" i="16"/>
  <c r="N583" i="12"/>
  <c r="N583" i="15"/>
  <c r="P583" i="16"/>
  <c r="P583" i="12"/>
  <c r="P583" i="15"/>
  <c r="R583" i="16"/>
  <c r="R583" i="12"/>
  <c r="R583" i="15"/>
  <c r="T583" i="16"/>
  <c r="T583" i="12"/>
  <c r="T583" i="15"/>
  <c r="V583" i="16"/>
  <c r="V583" i="12"/>
  <c r="V583" i="15"/>
  <c r="X583" i="16"/>
  <c r="X583" i="12"/>
  <c r="X583" i="15"/>
  <c r="I86" i="15"/>
  <c r="I86" i="12"/>
  <c r="I231" i="12"/>
  <c r="G86" i="15"/>
  <c r="G86" i="12"/>
  <c r="G231" i="12"/>
  <c r="E86" i="15"/>
  <c r="E86" i="12"/>
  <c r="E231" i="12"/>
  <c r="C86" i="15"/>
  <c r="C86" i="12"/>
  <c r="C231" i="12"/>
  <c r="O86" i="15"/>
  <c r="O86" i="12"/>
  <c r="O231" i="12"/>
  <c r="M86" i="15"/>
  <c r="M86" i="12"/>
  <c r="M231" i="12"/>
  <c r="K86" i="15"/>
  <c r="K86" i="12"/>
  <c r="K231" i="12"/>
  <c r="S86" i="15"/>
  <c r="S86" i="12"/>
  <c r="S231" i="12"/>
  <c r="Q86" i="15"/>
  <c r="Q86" i="12"/>
  <c r="Q231" i="12"/>
  <c r="V86" i="15"/>
  <c r="V86" i="12"/>
  <c r="V231" i="12"/>
  <c r="X86" i="15"/>
  <c r="X86" i="12"/>
  <c r="X231" i="12"/>
  <c r="B87" i="15"/>
  <c r="B87" i="12"/>
  <c r="B232" i="12"/>
  <c r="G87" i="15"/>
  <c r="G87" i="12"/>
  <c r="G232" i="12"/>
  <c r="E87" i="15"/>
  <c r="E87" i="12"/>
  <c r="E232" i="12"/>
  <c r="C87" i="15"/>
  <c r="C87" i="12"/>
  <c r="C232" i="12"/>
  <c r="J87" i="15"/>
  <c r="J87" i="12"/>
  <c r="J232" i="12"/>
  <c r="N87" i="15"/>
  <c r="N87" i="12"/>
  <c r="N232" i="12"/>
  <c r="L87" i="15"/>
  <c r="L87" i="12"/>
  <c r="L232" i="12"/>
  <c r="Q87" i="15"/>
  <c r="Q87" i="12"/>
  <c r="Q232" i="12"/>
  <c r="O87" i="15"/>
  <c r="O87" i="12"/>
  <c r="O232" i="12"/>
  <c r="V87" i="15"/>
  <c r="V87" i="12"/>
  <c r="V232" i="12"/>
  <c r="T87" i="15"/>
  <c r="T87" i="12"/>
  <c r="T232" i="12"/>
  <c r="B88" i="15"/>
  <c r="B88" i="12"/>
  <c r="B233" i="12"/>
  <c r="X87" i="15"/>
  <c r="X87" i="12"/>
  <c r="X232" i="12"/>
  <c r="D88" i="15"/>
  <c r="D88" i="12"/>
  <c r="D233" i="12"/>
  <c r="H88" i="15"/>
  <c r="H88" i="12"/>
  <c r="H233" i="12"/>
  <c r="F88" i="15"/>
  <c r="F88" i="12"/>
  <c r="F233" i="12"/>
  <c r="J88" i="15"/>
  <c r="J88" i="12"/>
  <c r="J233" i="12"/>
  <c r="O88" i="15"/>
  <c r="O88" i="12"/>
  <c r="O233" i="12"/>
  <c r="M88" i="15"/>
  <c r="M88" i="12"/>
  <c r="M233" i="12"/>
  <c r="R88" i="15"/>
  <c r="R88" i="12"/>
  <c r="R233" i="12"/>
  <c r="P88" i="15"/>
  <c r="P88" i="12"/>
  <c r="P233" i="12"/>
  <c r="U88" i="15"/>
  <c r="U88" i="12"/>
  <c r="U233" i="12"/>
  <c r="S88" i="15"/>
  <c r="S88" i="12"/>
  <c r="S233" i="12"/>
  <c r="Y88" i="15"/>
  <c r="Y88" i="12"/>
  <c r="Y233" i="12"/>
  <c r="W88" i="15"/>
  <c r="W88" i="12"/>
  <c r="W233" i="12"/>
  <c r="H89" i="15"/>
  <c r="H89" i="12"/>
  <c r="H234" i="12"/>
  <c r="F89" i="15"/>
  <c r="F89" i="12"/>
  <c r="F234" i="12"/>
  <c r="D89" i="15"/>
  <c r="D89" i="12"/>
  <c r="D234" i="12"/>
  <c r="M89" i="15"/>
  <c r="M89" i="12"/>
  <c r="M234" i="12"/>
  <c r="K89" i="15"/>
  <c r="K89" i="12"/>
  <c r="K234" i="12"/>
  <c r="R89" i="15"/>
  <c r="R89" i="12"/>
  <c r="R234" i="12"/>
  <c r="P89" i="15"/>
  <c r="P89" i="12"/>
  <c r="P234" i="12"/>
  <c r="N89" i="15"/>
  <c r="N89" i="12"/>
  <c r="N234" i="12"/>
  <c r="T89" i="15"/>
  <c r="T89" i="12"/>
  <c r="T234" i="12"/>
  <c r="B90" i="15"/>
  <c r="B90" i="12"/>
  <c r="B235" i="12"/>
  <c r="X89" i="15"/>
  <c r="X89" i="12"/>
  <c r="X234" i="12"/>
  <c r="V89" i="15"/>
  <c r="V89" i="12"/>
  <c r="V234" i="12"/>
  <c r="F90" i="15"/>
  <c r="F90" i="12"/>
  <c r="F235" i="12"/>
  <c r="D90" i="15"/>
  <c r="D90" i="12"/>
  <c r="D235" i="12"/>
  <c r="M90" i="15"/>
  <c r="M90" i="12"/>
  <c r="M235" i="12"/>
  <c r="K90" i="15"/>
  <c r="K90" i="12"/>
  <c r="K235" i="12"/>
  <c r="I90" i="15"/>
  <c r="I90" i="12"/>
  <c r="I235" i="12"/>
  <c r="T90" i="15"/>
  <c r="T90" i="12"/>
  <c r="T235" i="12"/>
  <c r="R90" i="15"/>
  <c r="R90" i="12"/>
  <c r="R235" i="12"/>
  <c r="P90" i="15"/>
  <c r="P90" i="12"/>
  <c r="P235" i="12"/>
  <c r="N90" i="15"/>
  <c r="N90" i="12"/>
  <c r="N235" i="12"/>
  <c r="Y90" i="15"/>
  <c r="Y90" i="12"/>
  <c r="Y235" i="12"/>
  <c r="W90" i="15"/>
  <c r="W90" i="12"/>
  <c r="W235" i="12"/>
  <c r="U90" i="15"/>
  <c r="U90" i="12"/>
  <c r="U235" i="12"/>
  <c r="I91" i="15"/>
  <c r="I91" i="12"/>
  <c r="I236" i="12"/>
  <c r="G91" i="15"/>
  <c r="G91" i="12"/>
  <c r="G236" i="12"/>
  <c r="E91" i="15"/>
  <c r="E91" i="12"/>
  <c r="E236" i="12"/>
  <c r="C91" i="15"/>
  <c r="C91" i="12"/>
  <c r="C236" i="12"/>
  <c r="N91" i="15"/>
  <c r="N91" i="12"/>
  <c r="N236" i="12"/>
  <c r="L91" i="15"/>
  <c r="L91" i="12"/>
  <c r="L236" i="12"/>
  <c r="S91" i="15"/>
  <c r="S91" i="12"/>
  <c r="S236" i="12"/>
  <c r="Q91" i="15"/>
  <c r="Q91" i="12"/>
  <c r="Q236" i="12"/>
  <c r="W91" i="15"/>
  <c r="W91" i="12"/>
  <c r="W236" i="12"/>
  <c r="U91" i="15"/>
  <c r="U91" i="12"/>
  <c r="U236" i="12"/>
  <c r="B92" i="15"/>
  <c r="B92" i="12"/>
  <c r="B237" i="12"/>
  <c r="X91" i="15"/>
  <c r="X91" i="12"/>
  <c r="X236" i="12"/>
  <c r="H92" i="15"/>
  <c r="H92" i="12"/>
  <c r="H237" i="12"/>
  <c r="F92" i="15"/>
  <c r="F92" i="12"/>
  <c r="F237" i="12"/>
  <c r="D92" i="15"/>
  <c r="D92" i="12"/>
  <c r="D237" i="12"/>
  <c r="L92" i="15"/>
  <c r="L92" i="12"/>
  <c r="L237" i="12"/>
  <c r="J92" i="15"/>
  <c r="J92" i="12"/>
  <c r="J237" i="12"/>
  <c r="O92" i="15"/>
  <c r="O92" i="12"/>
  <c r="O237" i="12"/>
  <c r="M92" i="15"/>
  <c r="M92" i="12"/>
  <c r="M237" i="12"/>
  <c r="R92" i="15"/>
  <c r="R92" i="12"/>
  <c r="R237" i="12"/>
  <c r="Y92" i="15"/>
  <c r="Y92" i="12"/>
  <c r="Y237" i="12"/>
  <c r="W92" i="15"/>
  <c r="W92" i="12"/>
  <c r="W237" i="12"/>
  <c r="U92" i="15"/>
  <c r="U92" i="12"/>
  <c r="U237" i="12"/>
  <c r="B93" i="15"/>
  <c r="B93" i="12"/>
  <c r="B238" i="12"/>
  <c r="E93" i="15"/>
  <c r="E93" i="12"/>
  <c r="E238" i="12"/>
  <c r="C93" i="15"/>
  <c r="C93" i="12"/>
  <c r="C238" i="12"/>
  <c r="H93" i="15"/>
  <c r="H93" i="12"/>
  <c r="H238" i="12"/>
  <c r="M93" i="15"/>
  <c r="M93" i="12"/>
  <c r="M238" i="12"/>
  <c r="K93" i="15"/>
  <c r="K93" i="12"/>
  <c r="K238" i="12"/>
  <c r="Q93" i="15"/>
  <c r="Q93" i="12"/>
  <c r="Q238" i="12"/>
  <c r="O93" i="15"/>
  <c r="O93" i="12"/>
  <c r="O238" i="12"/>
  <c r="U93" i="15"/>
  <c r="U93" i="12"/>
  <c r="U238" i="12"/>
  <c r="S93" i="15"/>
  <c r="S93" i="12"/>
  <c r="S238" i="12"/>
  <c r="X93" i="15"/>
  <c r="X93" i="12"/>
  <c r="X238" i="12"/>
  <c r="V93" i="15"/>
  <c r="V93" i="12"/>
  <c r="V238" i="12"/>
  <c r="B94" i="15"/>
  <c r="B94" i="12"/>
  <c r="B239" i="12"/>
  <c r="D94" i="15"/>
  <c r="D94" i="12"/>
  <c r="D239" i="12"/>
  <c r="H94" i="15"/>
  <c r="H94" i="12"/>
  <c r="H239" i="12"/>
  <c r="F94" i="15"/>
  <c r="F94" i="12"/>
  <c r="F239" i="12"/>
  <c r="J94" i="15"/>
  <c r="J94" i="12"/>
  <c r="J239" i="12"/>
  <c r="M94" i="15"/>
  <c r="M94" i="12"/>
  <c r="M239" i="12"/>
  <c r="R94" i="15"/>
  <c r="R94" i="12"/>
  <c r="R239" i="12"/>
  <c r="P94" i="15"/>
  <c r="P94" i="12"/>
  <c r="P239" i="12"/>
  <c r="N94" i="15"/>
  <c r="N94" i="12"/>
  <c r="N239" i="12"/>
  <c r="U94" i="15"/>
  <c r="U94" i="12"/>
  <c r="U239" i="12"/>
  <c r="S94" i="15"/>
  <c r="S94" i="12"/>
  <c r="S239" i="12"/>
  <c r="W94" i="15"/>
  <c r="W94" i="12"/>
  <c r="W239" i="12"/>
  <c r="B95" i="15"/>
  <c r="B95" i="12"/>
  <c r="B240" i="12"/>
  <c r="G95" i="15"/>
  <c r="G95" i="12"/>
  <c r="G240" i="12"/>
  <c r="E95" i="15"/>
  <c r="E95" i="12"/>
  <c r="E240" i="12"/>
  <c r="C95" i="15"/>
  <c r="C95" i="12"/>
  <c r="C240" i="12"/>
  <c r="N95" i="15"/>
  <c r="N95" i="12"/>
  <c r="N240" i="12"/>
  <c r="L95" i="15"/>
  <c r="L95" i="12"/>
  <c r="L240" i="12"/>
  <c r="J95" i="15"/>
  <c r="J95" i="12"/>
  <c r="J240" i="12"/>
  <c r="T95" i="15"/>
  <c r="T95" i="12"/>
  <c r="T240" i="12"/>
  <c r="R95" i="15"/>
  <c r="R95" i="12"/>
  <c r="R240" i="12"/>
  <c r="P95" i="15"/>
  <c r="P95" i="12"/>
  <c r="P240" i="12"/>
  <c r="V95" i="15"/>
  <c r="V95" i="12"/>
  <c r="V240" i="12"/>
  <c r="Y95" i="15"/>
  <c r="Y95" i="12"/>
  <c r="Y240" i="12"/>
  <c r="B96" i="15"/>
  <c r="B96" i="12"/>
  <c r="B241" i="12"/>
  <c r="G96" i="15"/>
  <c r="G96" i="12"/>
  <c r="G241" i="12"/>
  <c r="E96" i="15"/>
  <c r="E96" i="12"/>
  <c r="E241" i="12"/>
  <c r="C96" i="15"/>
  <c r="C96" i="12"/>
  <c r="C241" i="12"/>
  <c r="O96" i="15"/>
  <c r="O96" i="12"/>
  <c r="O241" i="12"/>
  <c r="M96" i="15"/>
  <c r="M96" i="12"/>
  <c r="M241" i="12"/>
  <c r="K96" i="15"/>
  <c r="K96" i="12"/>
  <c r="K241" i="12"/>
  <c r="I96" i="15"/>
  <c r="I96" i="12"/>
  <c r="I241" i="12"/>
  <c r="T96" i="15"/>
  <c r="T96" i="12"/>
  <c r="T241" i="12"/>
  <c r="R96" i="15"/>
  <c r="R96" i="12"/>
  <c r="R241" i="12"/>
  <c r="B97" i="15"/>
  <c r="B97" i="12"/>
  <c r="B242" i="12"/>
  <c r="X96" i="15"/>
  <c r="X96" i="12"/>
  <c r="X241" i="12"/>
  <c r="V96" i="15"/>
  <c r="V96" i="12"/>
  <c r="V241" i="12"/>
  <c r="C97" i="15"/>
  <c r="C97" i="12"/>
  <c r="C242" i="12"/>
  <c r="G97" i="15"/>
  <c r="G97" i="12"/>
  <c r="G242" i="12"/>
  <c r="E97" i="15"/>
  <c r="E97" i="12"/>
  <c r="E242" i="12"/>
  <c r="K97" i="15"/>
  <c r="K97" i="12"/>
  <c r="K242" i="12"/>
  <c r="I97" i="15"/>
  <c r="I97" i="12"/>
  <c r="I242" i="12"/>
  <c r="P97" i="15"/>
  <c r="P97" i="12"/>
  <c r="P242" i="12"/>
  <c r="N97" i="15"/>
  <c r="N97" i="12"/>
  <c r="N242" i="12"/>
  <c r="V97" i="15"/>
  <c r="V97" i="12"/>
  <c r="V242" i="12"/>
  <c r="T97" i="15"/>
  <c r="T97" i="12"/>
  <c r="T242" i="12"/>
  <c r="R97" i="15"/>
  <c r="R97" i="12"/>
  <c r="R242" i="12"/>
  <c r="X97" i="15"/>
  <c r="X97" i="12"/>
  <c r="X242" i="12"/>
  <c r="B98" i="15"/>
  <c r="B98" i="12"/>
  <c r="B243" i="12"/>
  <c r="F98" i="15"/>
  <c r="F98" i="12"/>
  <c r="F243" i="12"/>
  <c r="D98" i="15"/>
  <c r="D98" i="12"/>
  <c r="D243" i="12"/>
  <c r="K98" i="15"/>
  <c r="K98" i="12"/>
  <c r="K243" i="12"/>
  <c r="I98" i="15"/>
  <c r="I98" i="12"/>
  <c r="I243" i="12"/>
  <c r="N98" i="15"/>
  <c r="N98" i="12"/>
  <c r="N243" i="12"/>
  <c r="L98" i="15"/>
  <c r="L98" i="12"/>
  <c r="L243" i="12"/>
  <c r="Q98" i="15"/>
  <c r="Q98" i="12"/>
  <c r="Q243" i="12"/>
  <c r="O98" i="15"/>
  <c r="O98" i="12"/>
  <c r="O243" i="12"/>
  <c r="U98" i="15"/>
  <c r="U98" i="12"/>
  <c r="U243" i="12"/>
  <c r="S98" i="15"/>
  <c r="S98" i="12"/>
  <c r="S243" i="12"/>
  <c r="Y98" i="15"/>
  <c r="Y98" i="12"/>
  <c r="Y243" i="12"/>
  <c r="W98" i="15"/>
  <c r="W98" i="12"/>
  <c r="W243" i="12"/>
  <c r="C99" i="15"/>
  <c r="C99" i="12"/>
  <c r="C244" i="12"/>
  <c r="G99" i="15"/>
  <c r="G99" i="12"/>
  <c r="G244" i="12"/>
  <c r="E99" i="15"/>
  <c r="E99" i="12"/>
  <c r="E244" i="12"/>
  <c r="M99" i="15"/>
  <c r="M99" i="12"/>
  <c r="M244" i="12"/>
  <c r="K99" i="15"/>
  <c r="K99" i="12"/>
  <c r="K244" i="12"/>
  <c r="I99" i="15"/>
  <c r="I99" i="12"/>
  <c r="I244" i="12"/>
  <c r="P99" i="15"/>
  <c r="P99" i="12"/>
  <c r="P244" i="12"/>
  <c r="W99" i="15"/>
  <c r="W99" i="12"/>
  <c r="W244" i="12"/>
  <c r="U99" i="15"/>
  <c r="U99" i="12"/>
  <c r="U244" i="12"/>
  <c r="S99" i="15"/>
  <c r="S99" i="12"/>
  <c r="S244" i="12"/>
  <c r="Y99" i="15"/>
  <c r="Y99" i="12"/>
  <c r="Y244" i="12"/>
  <c r="B100" i="15"/>
  <c r="B100" i="12"/>
  <c r="B245" i="12"/>
  <c r="G100" i="15"/>
  <c r="G100" i="12"/>
  <c r="G245" i="12"/>
  <c r="E100" i="15"/>
  <c r="E100" i="12"/>
  <c r="E245" i="12"/>
  <c r="C100" i="15"/>
  <c r="C100" i="12"/>
  <c r="C245" i="12"/>
  <c r="M100" i="15"/>
  <c r="M100" i="12"/>
  <c r="M245" i="12"/>
  <c r="K100" i="15"/>
  <c r="K100" i="12"/>
  <c r="K245" i="12"/>
  <c r="I100" i="15"/>
  <c r="I100" i="12"/>
  <c r="I245" i="12"/>
  <c r="R100" i="15"/>
  <c r="R100" i="12"/>
  <c r="R245" i="12"/>
  <c r="P100" i="15"/>
  <c r="P100" i="12"/>
  <c r="P245" i="12"/>
  <c r="X100" i="15"/>
  <c r="X100" i="12"/>
  <c r="X245" i="12"/>
  <c r="V100" i="15"/>
  <c r="V100" i="12"/>
  <c r="V245" i="12"/>
  <c r="T100" i="15"/>
  <c r="T100" i="12"/>
  <c r="T245" i="12"/>
  <c r="Y100" i="15"/>
  <c r="Y100" i="12"/>
  <c r="Y245" i="12"/>
  <c r="H101" i="15"/>
  <c r="H101" i="12"/>
  <c r="H246" i="12"/>
  <c r="F101" i="15"/>
  <c r="F101" i="12"/>
  <c r="F246" i="12"/>
  <c r="D101" i="15"/>
  <c r="D101" i="12"/>
  <c r="D246" i="12"/>
  <c r="P101" i="15"/>
  <c r="P101" i="12"/>
  <c r="P246" i="12"/>
  <c r="N101" i="15"/>
  <c r="N101" i="12"/>
  <c r="N246" i="12"/>
  <c r="L101" i="15"/>
  <c r="L101" i="12"/>
  <c r="L246" i="12"/>
  <c r="J101" i="15"/>
  <c r="J101" i="12"/>
  <c r="J246" i="12"/>
  <c r="U101" i="15"/>
  <c r="U101" i="12"/>
  <c r="U246" i="12"/>
  <c r="S101" i="15"/>
  <c r="S101" i="12"/>
  <c r="S246" i="12"/>
  <c r="Q101" i="15"/>
  <c r="Q101" i="12"/>
  <c r="Q246" i="12"/>
  <c r="Y101" i="15"/>
  <c r="Y101" i="12"/>
  <c r="Y246" i="12"/>
  <c r="W101" i="15"/>
  <c r="W101" i="12"/>
  <c r="W246" i="12"/>
  <c r="F102" i="15"/>
  <c r="F102" i="12"/>
  <c r="F247" i="12"/>
  <c r="D102" i="15"/>
  <c r="D102" i="12"/>
  <c r="D247" i="12"/>
  <c r="N102" i="15"/>
  <c r="N102" i="12"/>
  <c r="N247" i="12"/>
  <c r="L102" i="15"/>
  <c r="L102" i="12"/>
  <c r="L247" i="12"/>
  <c r="J102" i="15"/>
  <c r="J102" i="12"/>
  <c r="J247" i="12"/>
  <c r="H102" i="15"/>
  <c r="H102" i="12"/>
  <c r="H247" i="12"/>
  <c r="S102" i="15"/>
  <c r="S102" i="12"/>
  <c r="S247" i="12"/>
  <c r="Q102" i="15"/>
  <c r="Q102" i="12"/>
  <c r="Q247" i="12"/>
  <c r="O102" i="15"/>
  <c r="O102" i="12"/>
  <c r="O247" i="12"/>
  <c r="Y102" i="15"/>
  <c r="Y102" i="12"/>
  <c r="Y247" i="12"/>
  <c r="W102" i="15"/>
  <c r="W102" i="12"/>
  <c r="W247" i="12"/>
  <c r="U102" i="15"/>
  <c r="U102" i="12"/>
  <c r="U247" i="12"/>
  <c r="E103" i="15"/>
  <c r="E103" i="12"/>
  <c r="E248" i="12"/>
  <c r="C103" i="15"/>
  <c r="C103" i="12"/>
  <c r="C248" i="12"/>
  <c r="K103" i="15"/>
  <c r="K103" i="12"/>
  <c r="K248" i="12"/>
  <c r="I103" i="15"/>
  <c r="I103" i="12"/>
  <c r="I248" i="12"/>
  <c r="G103" i="15"/>
  <c r="G103" i="12"/>
  <c r="G248" i="12"/>
  <c r="Q103" i="15"/>
  <c r="Q103" i="12"/>
  <c r="Q248" i="12"/>
  <c r="O103" i="15"/>
  <c r="O103" i="12"/>
  <c r="O248" i="12"/>
  <c r="M103" i="15"/>
  <c r="M103" i="12"/>
  <c r="M248" i="12"/>
  <c r="W103" i="15"/>
  <c r="W103" i="12"/>
  <c r="W248" i="12"/>
  <c r="U103" i="15"/>
  <c r="U103" i="12"/>
  <c r="U248" i="12"/>
  <c r="S103" i="15"/>
  <c r="S103" i="12"/>
  <c r="S248" i="12"/>
  <c r="Y103" i="15"/>
  <c r="Y103" i="12"/>
  <c r="Y248" i="12"/>
  <c r="H104" i="15"/>
  <c r="H104" i="12"/>
  <c r="H249" i="12"/>
  <c r="F104" i="15"/>
  <c r="F104" i="12"/>
  <c r="F249" i="12"/>
  <c r="D104" i="15"/>
  <c r="D104" i="12"/>
  <c r="D249" i="12"/>
  <c r="N104" i="15"/>
  <c r="N104" i="12"/>
  <c r="N249" i="12"/>
  <c r="L104" i="15"/>
  <c r="L104" i="12"/>
  <c r="L249" i="12"/>
  <c r="J104" i="15"/>
  <c r="J104" i="12"/>
  <c r="J249" i="12"/>
  <c r="T104" i="15"/>
  <c r="T104" i="12"/>
  <c r="T249" i="12"/>
  <c r="R104" i="15"/>
  <c r="R104" i="12"/>
  <c r="R249" i="12"/>
  <c r="P104" i="15"/>
  <c r="P104" i="12"/>
  <c r="P249" i="12"/>
  <c r="B105" i="15"/>
  <c r="B105" i="12"/>
  <c r="B250" i="12"/>
  <c r="X104" i="15"/>
  <c r="X104" i="12"/>
  <c r="X249" i="12"/>
  <c r="V104" i="15"/>
  <c r="V104" i="12"/>
  <c r="V249" i="12"/>
  <c r="I105" i="15"/>
  <c r="I105" i="12"/>
  <c r="I250" i="12"/>
  <c r="G105" i="15"/>
  <c r="G105" i="12"/>
  <c r="G250" i="12"/>
  <c r="E105" i="15"/>
  <c r="E105" i="12"/>
  <c r="E250" i="12"/>
  <c r="C105" i="15"/>
  <c r="C105" i="12"/>
  <c r="C250" i="12"/>
  <c r="P105" i="15"/>
  <c r="P105" i="12"/>
  <c r="P250" i="12"/>
  <c r="N105" i="15"/>
  <c r="N105" i="12"/>
  <c r="N250" i="12"/>
  <c r="L105" i="15"/>
  <c r="L105" i="12"/>
  <c r="L250" i="12"/>
  <c r="U105" i="15"/>
  <c r="U105" i="12"/>
  <c r="U250" i="12"/>
  <c r="S105" i="15"/>
  <c r="S105" i="12"/>
  <c r="S250" i="12"/>
  <c r="Y105" i="15"/>
  <c r="Y105" i="12"/>
  <c r="Y250" i="12"/>
  <c r="W105" i="15"/>
  <c r="W105" i="12"/>
  <c r="W250" i="12"/>
  <c r="B106" i="15"/>
  <c r="B106" i="12"/>
  <c r="B251" i="12"/>
  <c r="E106" i="15"/>
  <c r="E106" i="12"/>
  <c r="E251" i="12"/>
  <c r="C106" i="15"/>
  <c r="C106" i="12"/>
  <c r="C251" i="12"/>
  <c r="J106" i="15"/>
  <c r="J106" i="12"/>
  <c r="J251" i="12"/>
  <c r="H106" i="15"/>
  <c r="H106" i="12"/>
  <c r="H251" i="12"/>
  <c r="P106" i="15"/>
  <c r="P106" i="12"/>
  <c r="P251" i="12"/>
  <c r="N106" i="15"/>
  <c r="N106" i="12"/>
  <c r="N251" i="12"/>
  <c r="L106" i="15"/>
  <c r="L106" i="12"/>
  <c r="L251" i="12"/>
  <c r="R106" i="15"/>
  <c r="R106" i="12"/>
  <c r="R251" i="12"/>
  <c r="W106" i="15"/>
  <c r="W106" i="12"/>
  <c r="W251" i="12"/>
  <c r="U106" i="15"/>
  <c r="U106" i="12"/>
  <c r="U251" i="12"/>
  <c r="B107" i="15"/>
  <c r="B107" i="12"/>
  <c r="B252" i="12"/>
  <c r="X106" i="15"/>
  <c r="X106" i="12"/>
  <c r="X251" i="12"/>
  <c r="D107" i="15"/>
  <c r="D107" i="12"/>
  <c r="D252" i="12"/>
  <c r="I107" i="15"/>
  <c r="I107" i="12"/>
  <c r="I252" i="12"/>
  <c r="G107" i="15"/>
  <c r="G107" i="12"/>
  <c r="G252" i="12"/>
  <c r="L107" i="15"/>
  <c r="L107" i="12"/>
  <c r="L252" i="12"/>
  <c r="J107" i="15"/>
  <c r="J107" i="12"/>
  <c r="J252" i="12"/>
  <c r="P107" i="15"/>
  <c r="P107" i="12"/>
  <c r="P252" i="12"/>
  <c r="N107" i="15"/>
  <c r="N107" i="12"/>
  <c r="N252" i="12"/>
  <c r="V107" i="15"/>
  <c r="V107" i="12"/>
  <c r="V252" i="12"/>
  <c r="T107" i="15"/>
  <c r="T107" i="12"/>
  <c r="T252" i="12"/>
  <c r="R107" i="15"/>
  <c r="R107" i="12"/>
  <c r="R252" i="12"/>
  <c r="Y107" i="15"/>
  <c r="Y107" i="12"/>
  <c r="Y252" i="12"/>
  <c r="W107" i="15"/>
  <c r="W107" i="12"/>
  <c r="W252" i="12"/>
  <c r="H108" i="15"/>
  <c r="H108" i="12"/>
  <c r="H253" i="12"/>
  <c r="F108" i="15"/>
  <c r="F108" i="12"/>
  <c r="F253" i="12"/>
  <c r="D108" i="15"/>
  <c r="D108" i="12"/>
  <c r="D253" i="12"/>
  <c r="M108" i="15"/>
  <c r="M108" i="12"/>
  <c r="M253" i="12"/>
  <c r="K108" i="15"/>
  <c r="K108" i="12"/>
  <c r="K253" i="12"/>
  <c r="S108" i="15"/>
  <c r="S108" i="12"/>
  <c r="S253" i="12"/>
  <c r="Q108" i="15"/>
  <c r="Q108" i="12"/>
  <c r="Q253" i="12"/>
  <c r="O108" i="15"/>
  <c r="O108" i="12"/>
  <c r="O253" i="12"/>
  <c r="Y108" i="15"/>
  <c r="Y108" i="12"/>
  <c r="Y253" i="12"/>
  <c r="W108" i="15"/>
  <c r="W108" i="12"/>
  <c r="W253" i="12"/>
  <c r="U108" i="15"/>
  <c r="U108" i="12"/>
  <c r="U253" i="12"/>
  <c r="B109" i="15"/>
  <c r="B109" i="12"/>
  <c r="B254" i="12"/>
  <c r="F109" i="15"/>
  <c r="F109" i="12"/>
  <c r="F254" i="12"/>
  <c r="D109" i="15"/>
  <c r="D109" i="12"/>
  <c r="D254" i="12"/>
  <c r="J109" i="15"/>
  <c r="J109" i="12"/>
  <c r="J254" i="12"/>
  <c r="H109" i="15"/>
  <c r="H109" i="12"/>
  <c r="H254" i="12"/>
  <c r="N109" i="15"/>
  <c r="N109" i="12"/>
  <c r="N254" i="12"/>
  <c r="L109" i="15"/>
  <c r="L109" i="12"/>
  <c r="L254" i="12"/>
  <c r="R109" i="15"/>
  <c r="R109" i="12"/>
  <c r="R254" i="12"/>
  <c r="P109" i="15"/>
  <c r="P109" i="12"/>
  <c r="P254" i="12"/>
  <c r="S109" i="15"/>
  <c r="S109" i="12"/>
  <c r="S254" i="12"/>
  <c r="W109" i="15"/>
  <c r="W109" i="12"/>
  <c r="W254" i="12"/>
  <c r="U109" i="15"/>
  <c r="U109" i="12"/>
  <c r="U254" i="12"/>
  <c r="Y109" i="15"/>
  <c r="Y109" i="12"/>
  <c r="Y254" i="12"/>
  <c r="E110" i="15"/>
  <c r="E110" i="12"/>
  <c r="E255" i="12"/>
  <c r="C110" i="15"/>
  <c r="C110" i="12"/>
  <c r="C255" i="12"/>
  <c r="J110" i="15"/>
  <c r="J110" i="12"/>
  <c r="J255" i="12"/>
  <c r="H110" i="15"/>
  <c r="H110" i="12"/>
  <c r="H255" i="12"/>
  <c r="P110" i="15"/>
  <c r="P110" i="12"/>
  <c r="P255" i="12"/>
  <c r="N110" i="15"/>
  <c r="N110" i="12"/>
  <c r="N255" i="12"/>
  <c r="L110" i="15"/>
  <c r="L110" i="12"/>
  <c r="L255" i="12"/>
  <c r="S110" i="15"/>
  <c r="S110" i="12"/>
  <c r="S255" i="12"/>
  <c r="Q110" i="15"/>
  <c r="Q110" i="12"/>
  <c r="Q255" i="12"/>
  <c r="W110" i="15"/>
  <c r="W110" i="12"/>
  <c r="W255" i="12"/>
  <c r="U110" i="15"/>
  <c r="U110" i="12"/>
  <c r="U255" i="12"/>
  <c r="Y110" i="15"/>
  <c r="Y110" i="12"/>
  <c r="Y255" i="12"/>
  <c r="D111" i="15"/>
  <c r="D111" i="12"/>
  <c r="D256" i="12"/>
  <c r="I111" i="15"/>
  <c r="I111" i="12"/>
  <c r="I256" i="12"/>
  <c r="G111" i="15"/>
  <c r="G111" i="12"/>
  <c r="G256" i="12"/>
  <c r="M111" i="15"/>
  <c r="M111" i="12"/>
  <c r="M256" i="12"/>
  <c r="K111" i="15"/>
  <c r="K111" i="12"/>
  <c r="K256" i="12"/>
  <c r="Q111" i="15"/>
  <c r="Q111" i="12"/>
  <c r="Q256" i="12"/>
  <c r="O111" i="15"/>
  <c r="O111" i="12"/>
  <c r="O256" i="12"/>
  <c r="U111" i="15"/>
  <c r="U111" i="12"/>
  <c r="U256" i="12"/>
  <c r="S111" i="15"/>
  <c r="S111" i="12"/>
  <c r="S256" i="12"/>
  <c r="Y111" i="15"/>
  <c r="Y111" i="12"/>
  <c r="Y256" i="12"/>
  <c r="W111" i="15"/>
  <c r="W111" i="12"/>
  <c r="W256" i="12"/>
  <c r="B112" i="15"/>
  <c r="B112" i="12"/>
  <c r="B257" i="12"/>
  <c r="D112" i="15"/>
  <c r="D112" i="12"/>
  <c r="D257" i="12"/>
  <c r="H112" i="15"/>
  <c r="H112" i="12"/>
  <c r="H257" i="12"/>
  <c r="F112" i="15"/>
  <c r="F112" i="12"/>
  <c r="F257" i="12"/>
  <c r="J112" i="15"/>
  <c r="J112" i="12"/>
  <c r="J257" i="12"/>
  <c r="O112" i="15"/>
  <c r="O112" i="12"/>
  <c r="O257" i="12"/>
  <c r="M112" i="15"/>
  <c r="M112" i="12"/>
  <c r="M257" i="12"/>
  <c r="S112" i="15"/>
  <c r="S112" i="12"/>
  <c r="S257" i="12"/>
  <c r="Q112" i="15"/>
  <c r="Q112" i="12"/>
  <c r="Q257" i="12"/>
  <c r="V112" i="15"/>
  <c r="V112" i="12"/>
  <c r="V257" i="12"/>
  <c r="T112" i="15"/>
  <c r="T112" i="12"/>
  <c r="T257" i="12"/>
  <c r="X112" i="15"/>
  <c r="X112" i="12"/>
  <c r="X257" i="12"/>
  <c r="B113" i="15"/>
  <c r="B113" i="12"/>
  <c r="B258" i="12"/>
  <c r="C113" i="15"/>
  <c r="C113" i="12"/>
  <c r="C258" i="12"/>
  <c r="F113" i="15"/>
  <c r="F113" i="12"/>
  <c r="F258" i="12"/>
  <c r="I113" i="15"/>
  <c r="I113" i="12"/>
  <c r="I258" i="12"/>
  <c r="L113" i="15"/>
  <c r="L113" i="12"/>
  <c r="L258" i="12"/>
  <c r="J113" i="15"/>
  <c r="J113" i="12"/>
  <c r="J258" i="12"/>
  <c r="M113" i="15"/>
  <c r="M113" i="12"/>
  <c r="M258" i="12"/>
  <c r="O113" i="15"/>
  <c r="O113" i="12"/>
  <c r="O258" i="12"/>
  <c r="Q113" i="15"/>
  <c r="Q113" i="12"/>
  <c r="Q258" i="12"/>
  <c r="S113" i="15"/>
  <c r="S113" i="12"/>
  <c r="S258" i="12"/>
  <c r="U113" i="15"/>
  <c r="U113" i="12"/>
  <c r="U258" i="12"/>
  <c r="X113" i="15"/>
  <c r="X113" i="12"/>
  <c r="X258" i="12"/>
  <c r="B114" i="15"/>
  <c r="B114" i="12"/>
  <c r="B259" i="12"/>
  <c r="C114" i="15"/>
  <c r="C114" i="12"/>
  <c r="C259" i="12"/>
  <c r="E114" i="15"/>
  <c r="E114" i="12"/>
  <c r="E259" i="12"/>
  <c r="G114" i="15"/>
  <c r="G114" i="12"/>
  <c r="G259" i="12"/>
  <c r="I114" i="15"/>
  <c r="I114" i="12"/>
  <c r="I259" i="12"/>
  <c r="K114" i="15"/>
  <c r="K114" i="12"/>
  <c r="K259" i="12"/>
  <c r="M114" i="15"/>
  <c r="M114" i="12"/>
  <c r="M259" i="12"/>
  <c r="O114" i="15"/>
  <c r="O114" i="12"/>
  <c r="O259" i="12"/>
  <c r="Q114" i="15"/>
  <c r="Q114" i="12"/>
  <c r="Q259" i="12"/>
  <c r="U114" i="15"/>
  <c r="U114" i="12"/>
  <c r="U259" i="12"/>
  <c r="W114" i="15"/>
  <c r="W114" i="12"/>
  <c r="W259" i="12"/>
  <c r="Y114" i="15"/>
  <c r="Y114" i="12"/>
  <c r="Y259" i="12"/>
  <c r="B115" i="15"/>
  <c r="B115" i="12"/>
  <c r="B260" i="12"/>
  <c r="D115" i="15"/>
  <c r="D115" i="12"/>
  <c r="D260" i="12"/>
  <c r="F115" i="15"/>
  <c r="F115" i="12"/>
  <c r="F260" i="12"/>
  <c r="H115" i="15"/>
  <c r="H115" i="12"/>
  <c r="H260" i="12"/>
  <c r="J115" i="15"/>
  <c r="J115" i="12"/>
  <c r="J260" i="12"/>
  <c r="L115" i="15"/>
  <c r="L115" i="12"/>
  <c r="L260" i="12"/>
  <c r="N115" i="15"/>
  <c r="N115" i="12"/>
  <c r="N260" i="12"/>
  <c r="P115" i="15"/>
  <c r="P115" i="12"/>
  <c r="P260" i="12"/>
  <c r="R115" i="15"/>
  <c r="R115" i="12"/>
  <c r="R260" i="12"/>
  <c r="T115" i="15"/>
  <c r="T115" i="12"/>
  <c r="T260" i="12"/>
  <c r="V115" i="15"/>
  <c r="V115" i="12"/>
  <c r="V260" i="12"/>
  <c r="X115" i="15"/>
  <c r="X115" i="12"/>
  <c r="X260" i="12"/>
  <c r="B116" i="15"/>
  <c r="B116" i="12"/>
  <c r="B261" i="12"/>
  <c r="E116" i="15"/>
  <c r="E116" i="12"/>
  <c r="E261" i="12"/>
  <c r="G116" i="15"/>
  <c r="G116" i="12"/>
  <c r="G261" i="12"/>
  <c r="I116" i="15"/>
  <c r="I116" i="12"/>
  <c r="I261" i="12"/>
  <c r="K116" i="15"/>
  <c r="K116" i="12"/>
  <c r="K261" i="12"/>
  <c r="M116" i="15"/>
  <c r="M116" i="12"/>
  <c r="M261" i="12"/>
  <c r="O116" i="15"/>
  <c r="O116" i="12"/>
  <c r="O261" i="12"/>
  <c r="Q116" i="15"/>
  <c r="Q116" i="12"/>
  <c r="Q261" i="12"/>
  <c r="S116" i="15"/>
  <c r="S116" i="12"/>
  <c r="S261" i="12"/>
  <c r="U116" i="15"/>
  <c r="U116" i="12"/>
  <c r="U261" i="12"/>
  <c r="W116" i="15"/>
  <c r="W116" i="12"/>
  <c r="W261" i="12"/>
  <c r="X116" i="15"/>
  <c r="X116" i="12"/>
  <c r="X261" i="12"/>
  <c r="G519" i="16"/>
  <c r="G519" i="12"/>
  <c r="G519" i="15"/>
  <c r="E519" i="16"/>
  <c r="E519" i="12"/>
  <c r="E519" i="15"/>
  <c r="C519" i="16"/>
  <c r="C519" i="12"/>
  <c r="C519" i="15"/>
  <c r="J519" i="16"/>
  <c r="J519" i="12"/>
  <c r="J519" i="15"/>
  <c r="H519" i="16"/>
  <c r="H519" i="12"/>
  <c r="H519" i="15"/>
  <c r="Q519" i="16"/>
  <c r="Q519" i="12"/>
  <c r="Q519" i="15"/>
  <c r="O519" i="16"/>
  <c r="O519" i="12"/>
  <c r="O519" i="15"/>
  <c r="M519" i="16"/>
  <c r="M519" i="12"/>
  <c r="M519" i="15"/>
  <c r="X519" i="16"/>
  <c r="X519" i="12"/>
  <c r="X519" i="15"/>
  <c r="V519" i="16"/>
  <c r="V519" i="12"/>
  <c r="V519" i="15"/>
  <c r="T519" i="16"/>
  <c r="T519" i="12"/>
  <c r="T519" i="15"/>
  <c r="B520" i="16"/>
  <c r="B520" i="12"/>
  <c r="B520" i="15"/>
  <c r="H520" i="16"/>
  <c r="H520" i="12"/>
  <c r="H520" i="15"/>
  <c r="F520" i="16"/>
  <c r="F520" i="12"/>
  <c r="F520" i="15"/>
  <c r="D520" i="16"/>
  <c r="D520" i="12"/>
  <c r="D520" i="15"/>
  <c r="L520" i="16"/>
  <c r="L520" i="12"/>
  <c r="L520" i="15"/>
  <c r="J520" i="16"/>
  <c r="J520" i="12"/>
  <c r="J520" i="15"/>
  <c r="P520" i="16"/>
  <c r="P520" i="12"/>
  <c r="P520" i="15"/>
  <c r="N520" i="16"/>
  <c r="N520" i="12"/>
  <c r="N520" i="15"/>
  <c r="W520" i="16"/>
  <c r="W520" i="12"/>
  <c r="W520" i="15"/>
  <c r="U520" i="16"/>
  <c r="U520" i="12"/>
  <c r="U520" i="15"/>
  <c r="S520" i="16"/>
  <c r="S520" i="12"/>
  <c r="S520" i="15"/>
  <c r="Q520" i="16"/>
  <c r="Q520" i="12"/>
  <c r="Q520" i="15"/>
  <c r="Y520" i="16"/>
  <c r="Y520" i="12"/>
  <c r="Y520" i="15"/>
  <c r="E521" i="16"/>
  <c r="E521" i="12"/>
  <c r="E521" i="15"/>
  <c r="C521" i="16"/>
  <c r="C521" i="12"/>
  <c r="C521" i="15"/>
  <c r="G521" i="16"/>
  <c r="G521" i="12"/>
  <c r="G521" i="15"/>
  <c r="L521" i="16"/>
  <c r="L521" i="12"/>
  <c r="L521" i="15"/>
  <c r="J521" i="16"/>
  <c r="J521" i="12"/>
  <c r="J521" i="15"/>
  <c r="P521" i="16"/>
  <c r="P521" i="12"/>
  <c r="P521" i="15"/>
  <c r="N521" i="16"/>
  <c r="N521" i="12"/>
  <c r="N521" i="15"/>
  <c r="T521" i="16"/>
  <c r="T521" i="12"/>
  <c r="T521" i="15"/>
  <c r="R521" i="16"/>
  <c r="R521" i="12"/>
  <c r="R521" i="15"/>
  <c r="W521" i="16"/>
  <c r="W521" i="12"/>
  <c r="W521" i="15"/>
  <c r="U521" i="16"/>
  <c r="U521" i="12"/>
  <c r="U521" i="15"/>
  <c r="X521" i="16"/>
  <c r="X521" i="12"/>
  <c r="X521" i="15"/>
  <c r="E522" i="16"/>
  <c r="E522" i="12"/>
  <c r="E522" i="15"/>
  <c r="C522" i="16"/>
  <c r="C522" i="12"/>
  <c r="C522" i="15"/>
  <c r="G522" i="16"/>
  <c r="G522" i="12"/>
  <c r="G522" i="15"/>
  <c r="K522" i="16"/>
  <c r="K522" i="12"/>
  <c r="K522" i="15"/>
  <c r="I522" i="16"/>
  <c r="I522" i="12"/>
  <c r="I522" i="15"/>
  <c r="M522" i="16"/>
  <c r="M522" i="12"/>
  <c r="M522" i="15"/>
  <c r="Q522" i="16"/>
  <c r="Q522" i="12"/>
  <c r="Q522" i="15"/>
  <c r="O522" i="16"/>
  <c r="O522" i="12"/>
  <c r="O522" i="15"/>
  <c r="S522" i="16"/>
  <c r="S522" i="12"/>
  <c r="S522" i="15"/>
  <c r="X522" i="16"/>
  <c r="X522" i="12"/>
  <c r="X522" i="15"/>
  <c r="V522" i="16"/>
  <c r="V522" i="12"/>
  <c r="V522" i="15"/>
  <c r="Y522" i="16"/>
  <c r="Y522" i="12"/>
  <c r="Y522" i="15"/>
  <c r="I523" i="16"/>
  <c r="I523" i="12"/>
  <c r="I523" i="15"/>
  <c r="G523" i="16"/>
  <c r="G523" i="12"/>
  <c r="G523" i="15"/>
  <c r="E523" i="16"/>
  <c r="E523" i="12"/>
  <c r="E523" i="15"/>
  <c r="C523" i="16"/>
  <c r="C523" i="12"/>
  <c r="C523" i="15"/>
  <c r="L523" i="16"/>
  <c r="L523" i="12"/>
  <c r="L523" i="15"/>
  <c r="J523" i="16"/>
  <c r="J523" i="12"/>
  <c r="J523" i="15"/>
  <c r="Q523" i="16"/>
  <c r="Q523" i="12"/>
  <c r="Q523" i="15"/>
  <c r="O523" i="16"/>
  <c r="O523" i="12"/>
  <c r="O523" i="15"/>
  <c r="V523" i="16"/>
  <c r="V523" i="12"/>
  <c r="V523" i="15"/>
  <c r="T523" i="16"/>
  <c r="T523" i="12"/>
  <c r="T523" i="15"/>
  <c r="B524" i="16"/>
  <c r="B524" i="12"/>
  <c r="B524" i="15"/>
  <c r="X523" i="16"/>
  <c r="X523" i="12"/>
  <c r="X523" i="15"/>
  <c r="F524" i="16"/>
  <c r="F524" i="12"/>
  <c r="F524" i="15"/>
  <c r="D524" i="16"/>
  <c r="D524" i="12"/>
  <c r="D524" i="15"/>
  <c r="K524" i="16"/>
  <c r="K524" i="12"/>
  <c r="K524" i="15"/>
  <c r="I524" i="16"/>
  <c r="I524" i="12"/>
  <c r="I524" i="15"/>
  <c r="G524" i="16"/>
  <c r="G524" i="12"/>
  <c r="G524" i="15"/>
  <c r="O524" i="16"/>
  <c r="O524" i="12"/>
  <c r="O524" i="15"/>
  <c r="M524" i="16"/>
  <c r="M524" i="12"/>
  <c r="M524" i="15"/>
  <c r="U524" i="16"/>
  <c r="U524" i="12"/>
  <c r="U524" i="15"/>
  <c r="S524" i="16"/>
  <c r="S524" i="12"/>
  <c r="S524" i="15"/>
  <c r="Q524" i="16"/>
  <c r="Q524" i="12"/>
  <c r="Q524" i="15"/>
  <c r="X524" i="16"/>
  <c r="X524" i="12"/>
  <c r="X524" i="15"/>
  <c r="V524" i="16"/>
  <c r="V524" i="12"/>
  <c r="V524" i="15"/>
  <c r="G525" i="16"/>
  <c r="G525" i="12"/>
  <c r="G525" i="15"/>
  <c r="E525" i="16"/>
  <c r="E525" i="12"/>
  <c r="E525" i="15"/>
  <c r="C525" i="16"/>
  <c r="C525" i="12"/>
  <c r="C525" i="15"/>
  <c r="K525" i="16"/>
  <c r="K525" i="12"/>
  <c r="K525" i="15"/>
  <c r="I525" i="16"/>
  <c r="I525" i="12"/>
  <c r="I525" i="15"/>
  <c r="O525" i="16"/>
  <c r="O525" i="12"/>
  <c r="O525" i="15"/>
  <c r="M525" i="16"/>
  <c r="M525" i="12"/>
  <c r="M525" i="15"/>
  <c r="R525" i="16"/>
  <c r="R525" i="12"/>
  <c r="R525" i="15"/>
  <c r="P525" i="16"/>
  <c r="P525" i="12"/>
  <c r="P525" i="15"/>
  <c r="U525" i="16"/>
  <c r="U525" i="12"/>
  <c r="U525" i="15"/>
  <c r="B526" i="16"/>
  <c r="B526" i="12"/>
  <c r="B526" i="15"/>
  <c r="W525" i="16"/>
  <c r="W525" i="12"/>
  <c r="W525" i="15"/>
  <c r="F526" i="16"/>
  <c r="F526" i="12"/>
  <c r="F526" i="15"/>
  <c r="D526" i="16"/>
  <c r="D526" i="12"/>
  <c r="D526" i="15"/>
  <c r="L526" i="16"/>
  <c r="L526" i="12"/>
  <c r="L526" i="15"/>
  <c r="J526" i="16"/>
  <c r="J526" i="12"/>
  <c r="J526" i="15"/>
  <c r="H526" i="16"/>
  <c r="H526" i="12"/>
  <c r="H526" i="15"/>
  <c r="Q526" i="16"/>
  <c r="Q526" i="12"/>
  <c r="Q526" i="15"/>
  <c r="O526" i="16"/>
  <c r="O526" i="12"/>
  <c r="O526" i="15"/>
  <c r="M526" i="16"/>
  <c r="M526" i="12"/>
  <c r="M526" i="15"/>
  <c r="T526" i="16"/>
  <c r="T526" i="12"/>
  <c r="T526" i="15"/>
  <c r="R526" i="16"/>
  <c r="R526" i="12"/>
  <c r="R526" i="15"/>
  <c r="Y526" i="16"/>
  <c r="Y526" i="12"/>
  <c r="Y526" i="15"/>
  <c r="W526" i="16"/>
  <c r="W526" i="12"/>
  <c r="W526" i="15"/>
  <c r="G527" i="16"/>
  <c r="G527" i="12"/>
  <c r="G527" i="15"/>
  <c r="E527" i="16"/>
  <c r="E527" i="12"/>
  <c r="E527" i="15"/>
  <c r="C527" i="16"/>
  <c r="C527" i="12"/>
  <c r="C527" i="15"/>
  <c r="M527" i="16"/>
  <c r="M527" i="12"/>
  <c r="M527" i="15"/>
  <c r="K527" i="16"/>
  <c r="K527" i="12"/>
  <c r="K527" i="15"/>
  <c r="I527" i="16"/>
  <c r="I527" i="12"/>
  <c r="I527" i="15"/>
  <c r="U527" i="16"/>
  <c r="U527" i="12"/>
  <c r="U527" i="15"/>
  <c r="S527" i="16"/>
  <c r="S527" i="12"/>
  <c r="S527" i="15"/>
  <c r="Q527" i="16"/>
  <c r="Q527" i="12"/>
  <c r="Q527" i="15"/>
  <c r="O527" i="16"/>
  <c r="O527" i="12"/>
  <c r="O527" i="15"/>
  <c r="W527" i="16"/>
  <c r="W527" i="12"/>
  <c r="W527" i="15"/>
  <c r="Y527" i="16"/>
  <c r="Y527" i="12"/>
  <c r="Y527" i="15"/>
  <c r="I528" i="16"/>
  <c r="I528" i="12"/>
  <c r="I528" i="15"/>
  <c r="G528" i="16"/>
  <c r="G528" i="12"/>
  <c r="G528" i="15"/>
  <c r="E528" i="16"/>
  <c r="E528" i="12"/>
  <c r="E528" i="15"/>
  <c r="C528" i="16"/>
  <c r="C528" i="12"/>
  <c r="C528" i="15"/>
  <c r="K528" i="16"/>
  <c r="K528" i="12"/>
  <c r="K528" i="15"/>
  <c r="Q528" i="16"/>
  <c r="Q528" i="12"/>
  <c r="Q528" i="15"/>
  <c r="O528" i="16"/>
  <c r="O528" i="12"/>
  <c r="O528" i="15"/>
  <c r="M528" i="16"/>
  <c r="M528" i="12"/>
  <c r="M528" i="15"/>
  <c r="T528" i="16"/>
  <c r="T528" i="12"/>
  <c r="T528" i="15"/>
  <c r="R528" i="16"/>
  <c r="R528" i="12"/>
  <c r="R528" i="15"/>
  <c r="W528" i="16"/>
  <c r="W528" i="12"/>
  <c r="W528" i="15"/>
  <c r="Y528" i="16"/>
  <c r="Y528" i="12"/>
  <c r="Y528" i="15"/>
  <c r="E529" i="16"/>
  <c r="E529" i="12"/>
  <c r="E529" i="15"/>
  <c r="C529" i="16"/>
  <c r="C529" i="12"/>
  <c r="C529" i="15"/>
  <c r="G529" i="16"/>
  <c r="G529" i="12"/>
  <c r="G529" i="15"/>
  <c r="L529" i="16"/>
  <c r="L529" i="12"/>
  <c r="L529" i="15"/>
  <c r="J529" i="16"/>
  <c r="J529" i="12"/>
  <c r="J529" i="15"/>
  <c r="P529" i="16"/>
  <c r="P529" i="12"/>
  <c r="P529" i="15"/>
  <c r="N529" i="16"/>
  <c r="N529" i="12"/>
  <c r="N529" i="15"/>
  <c r="V529" i="16"/>
  <c r="V529" i="12"/>
  <c r="V529" i="15"/>
  <c r="T529" i="16"/>
  <c r="T529" i="12"/>
  <c r="T529" i="15"/>
  <c r="R529" i="16"/>
  <c r="R529" i="12"/>
  <c r="R529" i="15"/>
  <c r="B530" i="16"/>
  <c r="B530" i="12"/>
  <c r="B530" i="15"/>
  <c r="X529" i="16"/>
  <c r="X529" i="12"/>
  <c r="X529" i="15"/>
  <c r="F530" i="16"/>
  <c r="F530" i="12"/>
  <c r="F530" i="15"/>
  <c r="D530" i="16"/>
  <c r="D530" i="12"/>
  <c r="D530" i="15"/>
  <c r="I530" i="16"/>
  <c r="I530" i="12"/>
  <c r="I530" i="15"/>
  <c r="G530" i="16"/>
  <c r="G530" i="12"/>
  <c r="G530" i="15"/>
  <c r="K530" i="16"/>
  <c r="K530" i="12"/>
  <c r="K530" i="15"/>
  <c r="P530" i="16"/>
  <c r="P530" i="12"/>
  <c r="P530" i="15"/>
  <c r="N530" i="16"/>
  <c r="N530" i="12"/>
  <c r="N530" i="15"/>
  <c r="S530" i="16"/>
  <c r="S530" i="12"/>
  <c r="S530" i="15"/>
  <c r="Q530" i="16"/>
  <c r="Q530" i="12"/>
  <c r="Q530" i="15"/>
  <c r="V530" i="16"/>
  <c r="V530" i="12"/>
  <c r="V530" i="15"/>
  <c r="T530" i="16"/>
  <c r="T530" i="12"/>
  <c r="T530" i="15"/>
  <c r="X530" i="16"/>
  <c r="X530" i="12"/>
  <c r="X530" i="15"/>
  <c r="E531" i="16"/>
  <c r="E531" i="12"/>
  <c r="E531" i="15"/>
  <c r="C531" i="16"/>
  <c r="C531" i="12"/>
  <c r="C531" i="15"/>
  <c r="G531" i="16"/>
  <c r="G531" i="12"/>
  <c r="G531" i="15"/>
  <c r="L531" i="16"/>
  <c r="L531" i="12"/>
  <c r="L531" i="15"/>
  <c r="J531" i="16"/>
  <c r="J531" i="12"/>
  <c r="J531" i="15"/>
  <c r="P531" i="16"/>
  <c r="P531" i="12"/>
  <c r="P531" i="15"/>
  <c r="N531" i="16"/>
  <c r="N531" i="12"/>
  <c r="N531" i="15"/>
  <c r="S531" i="16"/>
  <c r="S531" i="12"/>
  <c r="S531" i="15"/>
  <c r="Q531" i="16"/>
  <c r="Q531" i="12"/>
  <c r="Q531" i="15"/>
  <c r="U531" i="16"/>
  <c r="U531" i="12"/>
  <c r="U531" i="15"/>
  <c r="Y531" i="16"/>
  <c r="Y531" i="12"/>
  <c r="Y531" i="15"/>
  <c r="W531" i="16"/>
  <c r="W531" i="12"/>
  <c r="W531" i="15"/>
  <c r="F532" i="16"/>
  <c r="F532" i="12"/>
  <c r="F532" i="15"/>
  <c r="D532" i="16"/>
  <c r="D532" i="12"/>
  <c r="D532" i="15"/>
  <c r="I532" i="16"/>
  <c r="I532" i="12"/>
  <c r="I532" i="15"/>
  <c r="G532" i="16"/>
  <c r="G532" i="12"/>
  <c r="G532" i="15"/>
  <c r="K532" i="16"/>
  <c r="K532" i="12"/>
  <c r="K532" i="15"/>
  <c r="P532" i="16"/>
  <c r="P532" i="12"/>
  <c r="P532" i="15"/>
  <c r="N532" i="16"/>
  <c r="N532" i="12"/>
  <c r="N532" i="15"/>
  <c r="T532" i="16"/>
  <c r="T532" i="12"/>
  <c r="T532" i="15"/>
  <c r="R532" i="16"/>
  <c r="R532" i="12"/>
  <c r="R532" i="15"/>
  <c r="V532" i="16"/>
  <c r="V532" i="12"/>
  <c r="V532" i="15"/>
  <c r="X532" i="16"/>
  <c r="X532" i="12"/>
  <c r="X532" i="15"/>
  <c r="Y532" i="16"/>
  <c r="Y532" i="12"/>
  <c r="Y532" i="15"/>
  <c r="F533" i="16"/>
  <c r="F533" i="12"/>
  <c r="F533" i="15"/>
  <c r="D533" i="16"/>
  <c r="D533" i="12"/>
  <c r="D533" i="15"/>
  <c r="J533" i="16"/>
  <c r="J533" i="12"/>
  <c r="J533" i="15"/>
  <c r="H533" i="16"/>
  <c r="H533" i="12"/>
  <c r="H533" i="15"/>
  <c r="N533" i="16"/>
  <c r="N533" i="12"/>
  <c r="N533" i="15"/>
  <c r="L533" i="16"/>
  <c r="L533" i="12"/>
  <c r="L533" i="15"/>
  <c r="Q533" i="16"/>
  <c r="Q533" i="12"/>
  <c r="Q533" i="15"/>
  <c r="O533" i="16"/>
  <c r="O533" i="12"/>
  <c r="O533" i="15"/>
  <c r="T533" i="16"/>
  <c r="T533" i="12"/>
  <c r="T533" i="15"/>
  <c r="R533" i="16"/>
  <c r="R533" i="12"/>
  <c r="R533" i="15"/>
  <c r="W533" i="16"/>
  <c r="W533" i="12"/>
  <c r="W533" i="15"/>
  <c r="B534" i="16"/>
  <c r="B534" i="12"/>
  <c r="B534" i="15"/>
  <c r="H534" i="16"/>
  <c r="H534" i="12"/>
  <c r="H534" i="15"/>
  <c r="F534" i="16"/>
  <c r="F534" i="12"/>
  <c r="F534" i="15"/>
  <c r="D534" i="16"/>
  <c r="D534" i="12"/>
  <c r="D534" i="15"/>
  <c r="M534" i="16"/>
  <c r="M534" i="12"/>
  <c r="M534" i="15"/>
  <c r="K534" i="16"/>
  <c r="K534" i="12"/>
  <c r="K534" i="15"/>
  <c r="I534" i="16"/>
  <c r="I534" i="12"/>
  <c r="I534" i="15"/>
  <c r="O534" i="16"/>
  <c r="O534" i="12"/>
  <c r="O534" i="15"/>
  <c r="T534" i="16"/>
  <c r="T534" i="12"/>
  <c r="T534" i="15"/>
  <c r="R534" i="16"/>
  <c r="R534" i="12"/>
  <c r="R534" i="15"/>
  <c r="X534" i="16"/>
  <c r="X534" i="12"/>
  <c r="X534" i="15"/>
  <c r="V534" i="16"/>
  <c r="V534" i="12"/>
  <c r="V534" i="15"/>
  <c r="B535" i="16"/>
  <c r="B535" i="12"/>
  <c r="B535" i="15"/>
  <c r="F535" i="16"/>
  <c r="F535" i="12"/>
  <c r="F535" i="15"/>
  <c r="D535" i="16"/>
  <c r="D535" i="12"/>
  <c r="D535" i="15"/>
  <c r="I535" i="16"/>
  <c r="I535" i="12"/>
  <c r="I535" i="15"/>
  <c r="G535" i="16"/>
  <c r="G535" i="12"/>
  <c r="G535" i="15"/>
  <c r="K535" i="16"/>
  <c r="K535" i="12"/>
  <c r="K535" i="15"/>
  <c r="O535" i="16"/>
  <c r="O535" i="12"/>
  <c r="O535" i="15"/>
  <c r="M535" i="16"/>
  <c r="M535" i="12"/>
  <c r="M535" i="15"/>
  <c r="Q535" i="16"/>
  <c r="Q535" i="12"/>
  <c r="Q535" i="15"/>
  <c r="X535" i="16"/>
  <c r="X535" i="12"/>
  <c r="X535" i="15"/>
  <c r="V535" i="16"/>
  <c r="V535" i="12"/>
  <c r="V535" i="15"/>
  <c r="T535" i="16"/>
  <c r="T535" i="12"/>
  <c r="T535" i="15"/>
  <c r="B536" i="16"/>
  <c r="B536" i="12"/>
  <c r="B536" i="15"/>
  <c r="F536" i="16"/>
  <c r="F536" i="12"/>
  <c r="F536" i="15"/>
  <c r="D536" i="16"/>
  <c r="D536" i="12"/>
  <c r="D536" i="15"/>
  <c r="I536" i="16"/>
  <c r="I536" i="12"/>
  <c r="I536" i="15"/>
  <c r="G536" i="16"/>
  <c r="G536" i="12"/>
  <c r="G536" i="15"/>
  <c r="L536" i="16"/>
  <c r="L536" i="12"/>
  <c r="L536" i="15"/>
  <c r="J536" i="16"/>
  <c r="J536" i="12"/>
  <c r="J536" i="15"/>
  <c r="O536" i="16"/>
  <c r="O536" i="12"/>
  <c r="O536" i="15"/>
  <c r="T536" i="16"/>
  <c r="T536" i="12"/>
  <c r="T536" i="15"/>
  <c r="R536" i="16"/>
  <c r="R536" i="12"/>
  <c r="R536" i="15"/>
  <c r="W536" i="16"/>
  <c r="W536" i="12"/>
  <c r="W536" i="15"/>
  <c r="U536" i="16"/>
  <c r="U536" i="12"/>
  <c r="U536" i="15"/>
  <c r="Y536" i="16"/>
  <c r="Y536" i="12"/>
  <c r="Y536" i="15"/>
  <c r="I537" i="16"/>
  <c r="I537" i="12"/>
  <c r="I537" i="15"/>
  <c r="G537" i="16"/>
  <c r="G537" i="12"/>
  <c r="G537" i="15"/>
  <c r="E537" i="16"/>
  <c r="E537" i="12"/>
  <c r="E537" i="15"/>
  <c r="C537" i="16"/>
  <c r="C537" i="12"/>
  <c r="C537" i="15"/>
  <c r="M537" i="16"/>
  <c r="M537" i="12"/>
  <c r="M537" i="15"/>
  <c r="K537" i="16"/>
  <c r="K537" i="12"/>
  <c r="K537" i="15"/>
  <c r="R537" i="16"/>
  <c r="R537" i="12"/>
  <c r="R537" i="15"/>
  <c r="P537" i="16"/>
  <c r="P537" i="12"/>
  <c r="P537" i="15"/>
  <c r="X537" i="16"/>
  <c r="X537" i="12"/>
  <c r="X537" i="15"/>
  <c r="V537" i="16"/>
  <c r="V537" i="12"/>
  <c r="V537" i="15"/>
  <c r="T537" i="16"/>
  <c r="T537" i="12"/>
  <c r="T537" i="15"/>
  <c r="B538" i="16"/>
  <c r="B538" i="12"/>
  <c r="B538" i="15"/>
  <c r="I538" i="16"/>
  <c r="I538" i="12"/>
  <c r="I538" i="15"/>
  <c r="G538" i="16"/>
  <c r="G538" i="12"/>
  <c r="G538" i="15"/>
  <c r="E538" i="16"/>
  <c r="E538" i="12"/>
  <c r="E538" i="15"/>
  <c r="C538" i="16"/>
  <c r="C538" i="12"/>
  <c r="C538" i="15"/>
  <c r="O538" i="16"/>
  <c r="O538" i="12"/>
  <c r="O538" i="15"/>
  <c r="M538" i="16"/>
  <c r="M538" i="12"/>
  <c r="M538" i="15"/>
  <c r="K538" i="16"/>
  <c r="K538" i="12"/>
  <c r="K538" i="15"/>
  <c r="W538" i="16"/>
  <c r="W538" i="12"/>
  <c r="W538" i="15"/>
  <c r="U538" i="16"/>
  <c r="U538" i="12"/>
  <c r="U538" i="15"/>
  <c r="S538" i="16"/>
  <c r="S538" i="12"/>
  <c r="S538" i="15"/>
  <c r="Q538" i="16"/>
  <c r="Q538" i="12"/>
  <c r="Q538" i="15"/>
  <c r="Y538" i="16"/>
  <c r="Y538" i="12"/>
  <c r="Y538" i="15"/>
  <c r="F539" i="16"/>
  <c r="F539" i="12"/>
  <c r="F539" i="15"/>
  <c r="D539" i="16"/>
  <c r="D539" i="12"/>
  <c r="D539" i="15"/>
  <c r="K539" i="16"/>
  <c r="K539" i="12"/>
  <c r="K539" i="15"/>
  <c r="I539" i="16"/>
  <c r="I539" i="12"/>
  <c r="I539" i="15"/>
  <c r="G539" i="16"/>
  <c r="G539" i="12"/>
  <c r="G539" i="15"/>
  <c r="N539" i="16"/>
  <c r="N539" i="12"/>
  <c r="N539" i="15"/>
  <c r="L539" i="16"/>
  <c r="L539" i="12"/>
  <c r="L539" i="15"/>
  <c r="S539" i="16"/>
  <c r="S539" i="12"/>
  <c r="S539" i="15"/>
  <c r="Q539" i="16"/>
  <c r="Q539" i="12"/>
  <c r="Q539" i="15"/>
  <c r="Y539" i="16"/>
  <c r="Y539" i="12"/>
  <c r="Y539" i="15"/>
  <c r="W539" i="16"/>
  <c r="W539" i="12"/>
  <c r="W539" i="15"/>
  <c r="U539" i="16"/>
  <c r="U539" i="12"/>
  <c r="U539" i="15"/>
  <c r="F540" i="16"/>
  <c r="F540" i="12"/>
  <c r="F540" i="15"/>
  <c r="D540" i="16"/>
  <c r="D540" i="12"/>
  <c r="D540" i="15"/>
  <c r="K540" i="16"/>
  <c r="K540" i="12"/>
  <c r="K540" i="15"/>
  <c r="I540" i="16"/>
  <c r="I540" i="12"/>
  <c r="I540" i="15"/>
  <c r="G540" i="16"/>
  <c r="G540" i="12"/>
  <c r="G540" i="15"/>
  <c r="O540" i="16"/>
  <c r="O540" i="12"/>
  <c r="O540" i="15"/>
  <c r="M540" i="16"/>
  <c r="M540" i="12"/>
  <c r="M540" i="15"/>
  <c r="T540" i="16"/>
  <c r="T540" i="12"/>
  <c r="T540" i="15"/>
  <c r="R540" i="16"/>
  <c r="R540" i="12"/>
  <c r="R540" i="15"/>
  <c r="W540" i="16"/>
  <c r="W540" i="12"/>
  <c r="W540" i="15"/>
  <c r="U540" i="16"/>
  <c r="U540" i="12"/>
  <c r="U540" i="15"/>
  <c r="X540" i="16"/>
  <c r="X540" i="12"/>
  <c r="X540" i="15"/>
  <c r="E541" i="16"/>
  <c r="E541" i="12"/>
  <c r="E541" i="15"/>
  <c r="C541" i="16"/>
  <c r="C541" i="12"/>
  <c r="C541" i="15"/>
  <c r="H541" i="16"/>
  <c r="H541" i="12"/>
  <c r="H541" i="15"/>
  <c r="F541" i="16"/>
  <c r="F541" i="12"/>
  <c r="F541" i="15"/>
  <c r="P541" i="16"/>
  <c r="P541" i="12"/>
  <c r="P541" i="15"/>
  <c r="N541" i="16"/>
  <c r="N541" i="12"/>
  <c r="N541" i="15"/>
  <c r="L541" i="16"/>
  <c r="L541" i="12"/>
  <c r="L541" i="15"/>
  <c r="J541" i="16"/>
  <c r="J541" i="12"/>
  <c r="J541" i="15"/>
  <c r="S541" i="16"/>
  <c r="S541" i="12"/>
  <c r="S541" i="15"/>
  <c r="X541" i="16"/>
  <c r="X541" i="12"/>
  <c r="X541" i="15"/>
  <c r="V541" i="16"/>
  <c r="V541" i="12"/>
  <c r="V541" i="15"/>
  <c r="Y541" i="16"/>
  <c r="Y541" i="12"/>
  <c r="Y541" i="15"/>
  <c r="F542" i="16"/>
  <c r="F542" i="12"/>
  <c r="F542" i="15"/>
  <c r="D542" i="16"/>
  <c r="D542" i="12"/>
  <c r="D542" i="15"/>
  <c r="K542" i="16"/>
  <c r="K542" i="12"/>
  <c r="K542" i="15"/>
  <c r="I542" i="16"/>
  <c r="I542" i="12"/>
  <c r="I542" i="15"/>
  <c r="G542" i="16"/>
  <c r="G542" i="12"/>
  <c r="G542" i="15"/>
  <c r="O542" i="16"/>
  <c r="O542" i="12"/>
  <c r="O542" i="15"/>
  <c r="M542" i="16"/>
  <c r="M542" i="12"/>
  <c r="M542" i="15"/>
  <c r="U542" i="16"/>
  <c r="U542" i="12"/>
  <c r="U542" i="15"/>
  <c r="S542" i="16"/>
  <c r="S542" i="12"/>
  <c r="S542" i="15"/>
  <c r="Q542" i="16"/>
  <c r="Q542" i="12"/>
  <c r="Q542" i="15"/>
  <c r="X542" i="16"/>
  <c r="X542" i="12"/>
  <c r="X542" i="15"/>
  <c r="V542" i="16"/>
  <c r="V542" i="12"/>
  <c r="V542" i="15"/>
  <c r="H543" i="16"/>
  <c r="H543" i="12"/>
  <c r="H543" i="15"/>
  <c r="F543" i="16"/>
  <c r="F543" i="12"/>
  <c r="F543" i="15"/>
  <c r="D543" i="16"/>
  <c r="D543" i="12"/>
  <c r="D543" i="15"/>
  <c r="L543" i="16"/>
  <c r="L543" i="12"/>
  <c r="L543" i="15"/>
  <c r="J543" i="16"/>
  <c r="J543" i="12"/>
  <c r="J543" i="15"/>
  <c r="P543" i="16"/>
  <c r="P543" i="12"/>
  <c r="P543" i="15"/>
  <c r="N543" i="16"/>
  <c r="N543" i="12"/>
  <c r="N543" i="15"/>
  <c r="T543" i="16"/>
  <c r="T543" i="12"/>
  <c r="T543" i="15"/>
  <c r="R543" i="16"/>
  <c r="R543" i="12"/>
  <c r="R543" i="15"/>
  <c r="X543" i="16"/>
  <c r="X543" i="12"/>
  <c r="X543" i="15"/>
  <c r="V543" i="16"/>
  <c r="V543" i="12"/>
  <c r="V543" i="15"/>
  <c r="Y543" i="16"/>
  <c r="Y543" i="12"/>
  <c r="Y543" i="15"/>
  <c r="G544" i="16"/>
  <c r="G544" i="12"/>
  <c r="G544" i="15"/>
  <c r="E544" i="16"/>
  <c r="E544" i="12"/>
  <c r="E544" i="15"/>
  <c r="C544" i="16"/>
  <c r="C544" i="12"/>
  <c r="C544" i="15"/>
  <c r="I544" i="16"/>
  <c r="I544" i="12"/>
  <c r="I544" i="15"/>
  <c r="O544" i="16"/>
  <c r="O544" i="12"/>
  <c r="O544" i="15"/>
  <c r="M544" i="16"/>
  <c r="M544" i="12"/>
  <c r="M544" i="15"/>
  <c r="K544" i="16"/>
  <c r="K544" i="12"/>
  <c r="K544" i="15"/>
  <c r="R544" i="16"/>
  <c r="R544" i="12"/>
  <c r="R544" i="15"/>
  <c r="P544" i="16"/>
  <c r="P544" i="12"/>
  <c r="P544" i="15"/>
  <c r="W544" i="16"/>
  <c r="W544" i="12"/>
  <c r="W544" i="15"/>
  <c r="U544" i="16"/>
  <c r="U544" i="12"/>
  <c r="U544" i="15"/>
  <c r="B545" i="16"/>
  <c r="B545" i="12"/>
  <c r="B545" i="15"/>
  <c r="F545" i="16"/>
  <c r="F545" i="12"/>
  <c r="F545" i="15"/>
  <c r="D545" i="16"/>
  <c r="D545" i="12"/>
  <c r="D545" i="15"/>
  <c r="I545" i="16"/>
  <c r="I545" i="12"/>
  <c r="I545" i="15"/>
  <c r="G545" i="16"/>
  <c r="G545" i="12"/>
  <c r="G545" i="15"/>
  <c r="L545" i="16"/>
  <c r="L545" i="12"/>
  <c r="L545" i="15"/>
  <c r="J545" i="16"/>
  <c r="J545" i="12"/>
  <c r="J545" i="15"/>
  <c r="O545" i="16"/>
  <c r="O545" i="12"/>
  <c r="O545" i="15"/>
  <c r="T545" i="16"/>
  <c r="T545" i="12"/>
  <c r="T545" i="15"/>
  <c r="R545" i="16"/>
  <c r="R545" i="12"/>
  <c r="R545" i="15"/>
  <c r="W545" i="16"/>
  <c r="W545" i="12"/>
  <c r="W545" i="15"/>
  <c r="U545" i="16"/>
  <c r="U545" i="12"/>
  <c r="U545" i="15"/>
  <c r="X545" i="16"/>
  <c r="X545" i="12"/>
  <c r="X545" i="15"/>
  <c r="E546" i="16"/>
  <c r="E546" i="12"/>
  <c r="E546" i="15"/>
  <c r="C546" i="16"/>
  <c r="C546" i="12"/>
  <c r="C546" i="15"/>
  <c r="G546" i="16"/>
  <c r="G546" i="12"/>
  <c r="G546" i="15"/>
  <c r="K546" i="16"/>
  <c r="K546" i="12"/>
  <c r="K546" i="15"/>
  <c r="I546" i="16"/>
  <c r="I546" i="12"/>
  <c r="I546" i="15"/>
  <c r="M546" i="16"/>
  <c r="M546" i="12"/>
  <c r="M546" i="15"/>
  <c r="Q546" i="16"/>
  <c r="Q546" i="12"/>
  <c r="Q546" i="15"/>
  <c r="O546" i="16"/>
  <c r="O546" i="12"/>
  <c r="O546" i="15"/>
  <c r="S546" i="16"/>
  <c r="S546" i="12"/>
  <c r="S546" i="15"/>
  <c r="W546" i="16"/>
  <c r="W546" i="12"/>
  <c r="W546" i="15"/>
  <c r="U546" i="16"/>
  <c r="U546" i="12"/>
  <c r="U546" i="15"/>
  <c r="Y546" i="16"/>
  <c r="Y546" i="12"/>
  <c r="Y546" i="15"/>
  <c r="D547" i="16"/>
  <c r="D547" i="12"/>
  <c r="D547" i="15"/>
  <c r="F547" i="16"/>
  <c r="F547" i="12"/>
  <c r="F547" i="15"/>
  <c r="H547" i="16"/>
  <c r="H547" i="12"/>
  <c r="H547" i="15"/>
  <c r="J547" i="16"/>
  <c r="J547" i="12"/>
  <c r="J547" i="15"/>
  <c r="L547" i="16"/>
  <c r="L547" i="12"/>
  <c r="L547" i="15"/>
  <c r="N547" i="16"/>
  <c r="N547" i="12"/>
  <c r="N547" i="15"/>
  <c r="P547" i="16"/>
  <c r="P547" i="12"/>
  <c r="P547" i="15"/>
  <c r="R547" i="16"/>
  <c r="R547" i="12"/>
  <c r="R547" i="15"/>
  <c r="U547" i="16"/>
  <c r="U547" i="12"/>
  <c r="U547" i="15"/>
  <c r="S547" i="16"/>
  <c r="S547" i="12"/>
  <c r="S547" i="15"/>
  <c r="W547" i="16"/>
  <c r="W547" i="12"/>
  <c r="W547" i="15"/>
  <c r="B548" i="16"/>
  <c r="B548" i="12"/>
  <c r="B548" i="15"/>
  <c r="D548" i="16"/>
  <c r="D548" i="12"/>
  <c r="D548" i="15"/>
  <c r="F548" i="16"/>
  <c r="F548" i="12"/>
  <c r="F548" i="15"/>
  <c r="H548" i="16"/>
  <c r="H548" i="12"/>
  <c r="H548" i="15"/>
  <c r="J548" i="16"/>
  <c r="J548" i="12"/>
  <c r="J548" i="15"/>
  <c r="L548" i="16"/>
  <c r="L548" i="12"/>
  <c r="L548" i="15"/>
  <c r="N548" i="16"/>
  <c r="N548" i="12"/>
  <c r="N548" i="15"/>
  <c r="P548" i="16"/>
  <c r="P548" i="12"/>
  <c r="P548" i="15"/>
  <c r="R548" i="16"/>
  <c r="R548" i="12"/>
  <c r="R548" i="15"/>
  <c r="T548" i="16"/>
  <c r="T548" i="12"/>
  <c r="T548" i="15"/>
  <c r="V548" i="16"/>
  <c r="V548" i="12"/>
  <c r="V548" i="15"/>
  <c r="X548" i="16"/>
  <c r="X548" i="12"/>
  <c r="X548" i="15"/>
  <c r="Y548" i="16"/>
  <c r="Y548" i="12"/>
  <c r="Y548" i="15"/>
  <c r="C549" i="16"/>
  <c r="C549" i="12"/>
  <c r="C549" i="15"/>
  <c r="E549" i="16"/>
  <c r="E549" i="12"/>
  <c r="E549" i="15"/>
  <c r="G549" i="16"/>
  <c r="G549" i="12"/>
  <c r="G549" i="15"/>
  <c r="I549" i="16"/>
  <c r="I549" i="12"/>
  <c r="I549" i="15"/>
  <c r="K549" i="16"/>
  <c r="K549" i="12"/>
  <c r="K549" i="15"/>
  <c r="M549" i="16"/>
  <c r="M549" i="12"/>
  <c r="M549" i="15"/>
  <c r="O549" i="16"/>
  <c r="O549" i="12"/>
  <c r="O549" i="15"/>
  <c r="Q549" i="16"/>
  <c r="Q549" i="12"/>
  <c r="Q549" i="15"/>
  <c r="S549" i="16"/>
  <c r="S549" i="12"/>
  <c r="S549" i="15"/>
  <c r="U549" i="16"/>
  <c r="U549" i="12"/>
  <c r="U549" i="15"/>
  <c r="W549" i="16"/>
  <c r="W549" i="12"/>
  <c r="W549" i="15"/>
  <c r="Y549" i="16"/>
  <c r="Y549" i="12"/>
  <c r="Y549" i="15"/>
  <c r="K553" i="16"/>
  <c r="K553" i="12"/>
  <c r="K553" i="15"/>
  <c r="I553" i="16"/>
  <c r="I553" i="12"/>
  <c r="I553" i="15"/>
  <c r="G553" i="16"/>
  <c r="G553" i="12"/>
  <c r="G553" i="15"/>
  <c r="E553" i="16"/>
  <c r="E553" i="12"/>
  <c r="E553" i="15"/>
  <c r="C553" i="16"/>
  <c r="C553" i="12"/>
  <c r="C553" i="15"/>
  <c r="P553" i="16"/>
  <c r="P553" i="12"/>
  <c r="P553" i="15"/>
  <c r="N553" i="16"/>
  <c r="N553" i="12"/>
  <c r="N553" i="15"/>
  <c r="L553" i="16"/>
  <c r="L553" i="12"/>
  <c r="L553" i="15"/>
  <c r="S553" i="16"/>
  <c r="S553" i="12"/>
  <c r="S553" i="15"/>
  <c r="X553" i="16"/>
  <c r="X553" i="12"/>
  <c r="X553" i="15"/>
  <c r="V553" i="16"/>
  <c r="V553" i="12"/>
  <c r="V553" i="15"/>
  <c r="Y553" i="16"/>
  <c r="Y553" i="12"/>
  <c r="Y553" i="15"/>
  <c r="H554" i="16"/>
  <c r="H554" i="12"/>
  <c r="H554" i="15"/>
  <c r="F554" i="16"/>
  <c r="F554" i="12"/>
  <c r="F554" i="15"/>
  <c r="D554" i="16"/>
  <c r="D554" i="12"/>
  <c r="D554" i="15"/>
  <c r="M554" i="16"/>
  <c r="M554" i="12"/>
  <c r="M554" i="15"/>
  <c r="K554" i="16"/>
  <c r="K554" i="12"/>
  <c r="K554" i="15"/>
  <c r="I554" i="16"/>
  <c r="I554" i="12"/>
  <c r="I554" i="15"/>
  <c r="R554" i="16"/>
  <c r="R554" i="12"/>
  <c r="R554" i="15"/>
  <c r="P554" i="16"/>
  <c r="P554" i="12"/>
  <c r="P554" i="15"/>
  <c r="N554" i="16"/>
  <c r="N554" i="12"/>
  <c r="N554" i="15"/>
  <c r="X554" i="16"/>
  <c r="X554" i="12"/>
  <c r="X554" i="15"/>
  <c r="V554" i="16"/>
  <c r="V554" i="12"/>
  <c r="V554" i="15"/>
  <c r="T554" i="16"/>
  <c r="T554" i="12"/>
  <c r="T554" i="15"/>
  <c r="L555" i="16"/>
  <c r="L555" i="12"/>
  <c r="L555" i="15"/>
  <c r="J555" i="16"/>
  <c r="J555" i="12"/>
  <c r="J555" i="15"/>
  <c r="H555" i="16"/>
  <c r="H555" i="12"/>
  <c r="H555" i="15"/>
  <c r="F555" i="16"/>
  <c r="F555" i="12"/>
  <c r="F555" i="15"/>
  <c r="D555" i="16"/>
  <c r="D555" i="12"/>
  <c r="D555" i="15"/>
  <c r="Q555" i="16"/>
  <c r="Q555" i="12"/>
  <c r="Q555" i="15"/>
  <c r="O555" i="16"/>
  <c r="O555" i="12"/>
  <c r="O555" i="15"/>
  <c r="M555" i="16"/>
  <c r="M555" i="12"/>
  <c r="M555" i="15"/>
  <c r="Y555" i="16"/>
  <c r="Y555" i="12"/>
  <c r="Y555" i="15"/>
  <c r="W555" i="16"/>
  <c r="W555" i="12"/>
  <c r="W555" i="15"/>
  <c r="U555" i="16"/>
  <c r="U555" i="12"/>
  <c r="U555" i="15"/>
  <c r="S555" i="16"/>
  <c r="S555" i="12"/>
  <c r="S555" i="15"/>
  <c r="I556" i="16"/>
  <c r="I556" i="12"/>
  <c r="I556" i="15"/>
  <c r="G556" i="16"/>
  <c r="G556" i="12"/>
  <c r="G556" i="15"/>
  <c r="E556" i="16"/>
  <c r="E556" i="12"/>
  <c r="E556" i="15"/>
  <c r="C556" i="16"/>
  <c r="C556" i="12"/>
  <c r="C556" i="15"/>
  <c r="O556" i="16"/>
  <c r="O556" i="12"/>
  <c r="O556" i="15"/>
  <c r="M556" i="16"/>
  <c r="M556" i="12"/>
  <c r="M556" i="15"/>
  <c r="K556" i="16"/>
  <c r="K556" i="12"/>
  <c r="K556" i="15"/>
  <c r="V556" i="16"/>
  <c r="V556" i="12"/>
  <c r="V556" i="15"/>
  <c r="T556" i="16"/>
  <c r="T556" i="12"/>
  <c r="T556" i="15"/>
  <c r="R556" i="16"/>
  <c r="R556" i="12"/>
  <c r="R556" i="15"/>
  <c r="B557" i="16"/>
  <c r="B557" i="12"/>
  <c r="B557" i="15"/>
  <c r="X556" i="16"/>
  <c r="X556" i="12"/>
  <c r="X556" i="15"/>
  <c r="G557" i="16"/>
  <c r="G557" i="12"/>
  <c r="G557" i="15"/>
  <c r="E557" i="16"/>
  <c r="E557" i="12"/>
  <c r="E557" i="15"/>
  <c r="C557" i="16"/>
  <c r="C557" i="12"/>
  <c r="C557" i="15"/>
  <c r="K557" i="16"/>
  <c r="K557" i="12"/>
  <c r="K557" i="15"/>
  <c r="I557" i="16"/>
  <c r="I557" i="12"/>
  <c r="I557" i="15"/>
  <c r="P557" i="16"/>
  <c r="P557" i="12"/>
  <c r="P557" i="15"/>
  <c r="N557" i="16"/>
  <c r="N557" i="12"/>
  <c r="N557" i="15"/>
  <c r="T557" i="16"/>
  <c r="T557" i="12"/>
  <c r="T557" i="15"/>
  <c r="R557" i="16"/>
  <c r="R557" i="12"/>
  <c r="R557" i="15"/>
  <c r="Y557" i="16"/>
  <c r="Y557" i="12"/>
  <c r="Y557" i="15"/>
  <c r="W557" i="16"/>
  <c r="W557" i="12"/>
  <c r="W557" i="15"/>
  <c r="U557" i="16"/>
  <c r="U557" i="12"/>
  <c r="U557" i="15"/>
  <c r="G558" i="16"/>
  <c r="G558" i="12"/>
  <c r="G558" i="15"/>
  <c r="E558" i="16"/>
  <c r="E558" i="12"/>
  <c r="E558" i="15"/>
  <c r="C558" i="16"/>
  <c r="C558" i="12"/>
  <c r="C558" i="15"/>
  <c r="K558" i="16"/>
  <c r="K558" i="12"/>
  <c r="K558" i="15"/>
  <c r="I558" i="16"/>
  <c r="I558" i="12"/>
  <c r="I558" i="15"/>
  <c r="Q558" i="16"/>
  <c r="Q558" i="12"/>
  <c r="Q558" i="15"/>
  <c r="O558" i="16"/>
  <c r="O558" i="12"/>
  <c r="O558" i="15"/>
  <c r="M558" i="16"/>
  <c r="M558" i="12"/>
  <c r="M558" i="15"/>
  <c r="S558" i="16"/>
  <c r="S558" i="12"/>
  <c r="S558" i="15"/>
  <c r="X558" i="16"/>
  <c r="X558" i="12"/>
  <c r="X558" i="15"/>
  <c r="V558" i="16"/>
  <c r="V558" i="12"/>
  <c r="V558" i="15"/>
  <c r="B559" i="16"/>
  <c r="B559" i="12"/>
  <c r="B559" i="15"/>
  <c r="G559" i="16"/>
  <c r="G559" i="12"/>
  <c r="G559" i="15"/>
  <c r="E559" i="16"/>
  <c r="E559" i="12"/>
  <c r="E559" i="15"/>
  <c r="C559" i="16"/>
  <c r="C559" i="12"/>
  <c r="C559" i="15"/>
  <c r="K559" i="16"/>
  <c r="K559" i="12"/>
  <c r="K559" i="15"/>
  <c r="I559" i="16"/>
  <c r="I559" i="12"/>
  <c r="I559" i="15"/>
  <c r="R559" i="16"/>
  <c r="R559" i="12"/>
  <c r="R559" i="15"/>
  <c r="P559" i="16"/>
  <c r="P559" i="12"/>
  <c r="P559" i="15"/>
  <c r="N559" i="16"/>
  <c r="N559" i="12"/>
  <c r="N559" i="15"/>
  <c r="Y559" i="16"/>
  <c r="Y559" i="12"/>
  <c r="Y559" i="15"/>
  <c r="W559" i="16"/>
  <c r="W559" i="12"/>
  <c r="W559" i="15"/>
  <c r="U559" i="16"/>
  <c r="U559" i="12"/>
  <c r="U559" i="15"/>
  <c r="S559" i="16"/>
  <c r="S559" i="12"/>
  <c r="S559" i="15"/>
  <c r="H560" i="16"/>
  <c r="H560" i="12"/>
  <c r="H560" i="15"/>
  <c r="F560" i="16"/>
  <c r="F560" i="12"/>
  <c r="F560" i="15"/>
  <c r="D560" i="16"/>
  <c r="D560" i="12"/>
  <c r="D560" i="15"/>
  <c r="N560" i="16"/>
  <c r="N560" i="12"/>
  <c r="N560" i="15"/>
  <c r="L560" i="16"/>
  <c r="L560" i="12"/>
  <c r="L560" i="15"/>
  <c r="J560" i="16"/>
  <c r="J560" i="12"/>
  <c r="J560" i="15"/>
  <c r="S560" i="16"/>
  <c r="S560" i="12"/>
  <c r="S560" i="15"/>
  <c r="Q560" i="16"/>
  <c r="Q560" i="12"/>
  <c r="Q560" i="15"/>
  <c r="O560" i="16"/>
  <c r="O560" i="12"/>
  <c r="O560" i="15"/>
  <c r="X560" i="16"/>
  <c r="X560" i="12"/>
  <c r="X560" i="15"/>
  <c r="V560" i="16"/>
  <c r="V560" i="12"/>
  <c r="V560" i="15"/>
  <c r="T560" i="16"/>
  <c r="T560" i="12"/>
  <c r="T560" i="15"/>
  <c r="G561" i="16"/>
  <c r="G561" i="12"/>
  <c r="G561" i="15"/>
  <c r="E561" i="16"/>
  <c r="E561" i="12"/>
  <c r="E561" i="15"/>
  <c r="C561" i="16"/>
  <c r="C561" i="12"/>
  <c r="C561" i="15"/>
  <c r="J561" i="16"/>
  <c r="J561" i="12"/>
  <c r="J561" i="15"/>
  <c r="H561" i="16"/>
  <c r="H561" i="12"/>
  <c r="H561" i="15"/>
  <c r="N561" i="16"/>
  <c r="N561" i="12"/>
  <c r="N561" i="15"/>
  <c r="L561" i="16"/>
  <c r="L561" i="12"/>
  <c r="L561" i="15"/>
  <c r="S561" i="16"/>
  <c r="S561" i="12"/>
  <c r="S561" i="15"/>
  <c r="Q561" i="16"/>
  <c r="Q561" i="12"/>
  <c r="Q561" i="15"/>
  <c r="B562" i="16"/>
  <c r="B562" i="12"/>
  <c r="B562" i="15"/>
  <c r="X561" i="16"/>
  <c r="X561" i="12"/>
  <c r="X561" i="15"/>
  <c r="V561" i="16"/>
  <c r="V561" i="12"/>
  <c r="V561" i="15"/>
  <c r="G562" i="16"/>
  <c r="G562" i="12"/>
  <c r="G562" i="15"/>
  <c r="E562" i="16"/>
  <c r="E562" i="12"/>
  <c r="E562" i="15"/>
  <c r="C562" i="16"/>
  <c r="C562" i="12"/>
  <c r="C562" i="15"/>
  <c r="L562" i="16"/>
  <c r="L562" i="12"/>
  <c r="L562" i="15"/>
  <c r="J562" i="16"/>
  <c r="J562" i="12"/>
  <c r="J562" i="15"/>
  <c r="H562" i="16"/>
  <c r="H562" i="12"/>
  <c r="H562" i="15"/>
  <c r="R562" i="16"/>
  <c r="R562" i="12"/>
  <c r="R562" i="15"/>
  <c r="P562" i="16"/>
  <c r="P562" i="12"/>
  <c r="P562" i="15"/>
  <c r="N562" i="16"/>
  <c r="N562" i="12"/>
  <c r="N562" i="15"/>
  <c r="X562" i="16"/>
  <c r="X562" i="12"/>
  <c r="X562" i="15"/>
  <c r="V562" i="16"/>
  <c r="V562" i="12"/>
  <c r="V562" i="15"/>
  <c r="T562" i="16"/>
  <c r="T562" i="12"/>
  <c r="T562" i="15"/>
  <c r="I563" i="16"/>
  <c r="I563" i="12"/>
  <c r="I563" i="15"/>
  <c r="G563" i="16"/>
  <c r="G563" i="12"/>
  <c r="G563" i="15"/>
  <c r="E563" i="16"/>
  <c r="E563" i="12"/>
  <c r="E563" i="15"/>
  <c r="C563" i="16"/>
  <c r="C563" i="12"/>
  <c r="C563" i="15"/>
  <c r="N563" i="16"/>
  <c r="N563" i="12"/>
  <c r="N563" i="15"/>
  <c r="L563" i="16"/>
  <c r="L563" i="12"/>
  <c r="L563" i="15"/>
  <c r="J563" i="16"/>
  <c r="J563" i="12"/>
  <c r="J563" i="15"/>
  <c r="T563" i="16"/>
  <c r="T563" i="12"/>
  <c r="T563" i="15"/>
  <c r="R563" i="16"/>
  <c r="R563" i="12"/>
  <c r="R563" i="15"/>
  <c r="P563" i="16"/>
  <c r="P563" i="12"/>
  <c r="P563" i="15"/>
  <c r="Y563" i="16"/>
  <c r="Y563" i="12"/>
  <c r="Y563" i="15"/>
  <c r="W563" i="16"/>
  <c r="W563" i="12"/>
  <c r="W563" i="15"/>
  <c r="E564" i="16"/>
  <c r="E564" i="12"/>
  <c r="E564" i="15"/>
  <c r="C564" i="16"/>
  <c r="C564" i="12"/>
  <c r="C564" i="15"/>
  <c r="H564" i="16"/>
  <c r="H564" i="12"/>
  <c r="H564" i="15"/>
  <c r="F564" i="16"/>
  <c r="F564" i="12"/>
  <c r="F564" i="15"/>
  <c r="K564" i="16"/>
  <c r="K564" i="12"/>
  <c r="K564" i="15"/>
  <c r="P564" i="16"/>
  <c r="P564" i="12"/>
  <c r="P564" i="15"/>
  <c r="N564" i="16"/>
  <c r="N564" i="12"/>
  <c r="N564" i="15"/>
  <c r="U564" i="16"/>
  <c r="U564" i="12"/>
  <c r="U564" i="15"/>
  <c r="S564" i="16"/>
  <c r="S564" i="12"/>
  <c r="S564" i="15"/>
  <c r="Q564" i="16"/>
  <c r="Q564" i="12"/>
  <c r="Q564" i="15"/>
  <c r="X564" i="16"/>
  <c r="X564" i="12"/>
  <c r="X564" i="15"/>
  <c r="V564" i="16"/>
  <c r="V564" i="12"/>
  <c r="V564" i="15"/>
  <c r="H565" i="16"/>
  <c r="H565" i="12"/>
  <c r="H565" i="15"/>
  <c r="F565" i="16"/>
  <c r="F565" i="12"/>
  <c r="F565" i="15"/>
  <c r="D565" i="16"/>
  <c r="D565" i="12"/>
  <c r="D565" i="15"/>
  <c r="M565" i="16"/>
  <c r="M565" i="12"/>
  <c r="M565" i="15"/>
  <c r="K565" i="16"/>
  <c r="K565" i="12"/>
  <c r="K565" i="15"/>
  <c r="I565" i="16"/>
  <c r="I565" i="12"/>
  <c r="I565" i="15"/>
  <c r="Q565" i="16"/>
  <c r="Q565" i="12"/>
  <c r="Q565" i="15"/>
  <c r="O565" i="16"/>
  <c r="O565" i="12"/>
  <c r="O565" i="15"/>
  <c r="W565" i="16"/>
  <c r="W565" i="12"/>
  <c r="W565" i="15"/>
  <c r="U565" i="16"/>
  <c r="U565" i="12"/>
  <c r="U565" i="15"/>
  <c r="S565" i="16"/>
  <c r="S565" i="12"/>
  <c r="S565" i="15"/>
  <c r="X565" i="16"/>
  <c r="X565" i="12"/>
  <c r="X565" i="15"/>
  <c r="F566" i="16"/>
  <c r="F566" i="12"/>
  <c r="F566" i="15"/>
  <c r="D566" i="16"/>
  <c r="D566" i="12"/>
  <c r="D566" i="15"/>
  <c r="K566" i="16"/>
  <c r="K566" i="12"/>
  <c r="K566" i="15"/>
  <c r="I566" i="16"/>
  <c r="I566" i="12"/>
  <c r="I566" i="15"/>
  <c r="G566" i="16"/>
  <c r="G566" i="12"/>
  <c r="G566" i="15"/>
  <c r="N566" i="16"/>
  <c r="N566" i="12"/>
  <c r="N566" i="15"/>
  <c r="L566" i="16"/>
  <c r="L566" i="12"/>
  <c r="L566" i="15"/>
  <c r="S566" i="16"/>
  <c r="S566" i="12"/>
  <c r="S566" i="15"/>
  <c r="Q566" i="16"/>
  <c r="Q566" i="12"/>
  <c r="Q566" i="15"/>
  <c r="W566" i="16"/>
  <c r="W566" i="12"/>
  <c r="W566" i="15"/>
  <c r="U566" i="16"/>
  <c r="U566" i="12"/>
  <c r="U566" i="15"/>
  <c r="Y566" i="16"/>
  <c r="Y566" i="12"/>
  <c r="Y566" i="15"/>
  <c r="L567" i="16"/>
  <c r="L567" i="12"/>
  <c r="L567" i="15"/>
  <c r="J567" i="16"/>
  <c r="J567" i="12"/>
  <c r="J567" i="15"/>
  <c r="H567" i="16"/>
  <c r="H567" i="12"/>
  <c r="H567" i="15"/>
  <c r="F567" i="16"/>
  <c r="F567" i="12"/>
  <c r="F567" i="15"/>
  <c r="D567" i="16"/>
  <c r="D567" i="12"/>
  <c r="D567" i="15"/>
  <c r="R567" i="16"/>
  <c r="R567" i="12"/>
  <c r="R567" i="15"/>
  <c r="P567" i="16"/>
  <c r="P567" i="12"/>
  <c r="P567" i="15"/>
  <c r="N567" i="16"/>
  <c r="N567" i="12"/>
  <c r="N567" i="15"/>
  <c r="U567" i="16"/>
  <c r="U567" i="12"/>
  <c r="U567" i="15"/>
  <c r="S567" i="16"/>
  <c r="S567" i="12"/>
  <c r="S567" i="15"/>
  <c r="W567" i="16"/>
  <c r="W567" i="12"/>
  <c r="W567" i="15"/>
  <c r="Y567" i="16"/>
  <c r="Y567" i="12"/>
  <c r="Y567" i="15"/>
  <c r="H568" i="16"/>
  <c r="H568" i="12"/>
  <c r="H568" i="15"/>
  <c r="F568" i="16"/>
  <c r="F568" i="12"/>
  <c r="F568" i="15"/>
  <c r="D568" i="16"/>
  <c r="D568" i="12"/>
  <c r="D568" i="15"/>
  <c r="M568" i="16"/>
  <c r="M568" i="12"/>
  <c r="M568" i="15"/>
  <c r="K568" i="16"/>
  <c r="K568" i="12"/>
  <c r="K568" i="15"/>
  <c r="I568" i="16"/>
  <c r="I568" i="12"/>
  <c r="I568" i="15"/>
  <c r="Q568" i="16"/>
  <c r="Q568" i="12"/>
  <c r="Q568" i="15"/>
  <c r="O568" i="16"/>
  <c r="O568" i="12"/>
  <c r="O568" i="15"/>
  <c r="W568" i="16"/>
  <c r="W568" i="12"/>
  <c r="W568" i="15"/>
  <c r="U568" i="16"/>
  <c r="U568" i="12"/>
  <c r="U568" i="15"/>
  <c r="S568" i="16"/>
  <c r="S568" i="12"/>
  <c r="S568" i="15"/>
  <c r="X568" i="16"/>
  <c r="X568" i="12"/>
  <c r="X568" i="15"/>
  <c r="I569" i="16"/>
  <c r="I569" i="12"/>
  <c r="I569" i="15"/>
  <c r="G569" i="16"/>
  <c r="G569" i="12"/>
  <c r="G569" i="15"/>
  <c r="E569" i="16"/>
  <c r="E569" i="12"/>
  <c r="E569" i="15"/>
  <c r="C569" i="16"/>
  <c r="C569" i="12"/>
  <c r="C569" i="15"/>
  <c r="K569" i="16"/>
  <c r="K569" i="12"/>
  <c r="K569" i="15"/>
  <c r="P569" i="16"/>
  <c r="P569" i="12"/>
  <c r="P569" i="15"/>
  <c r="N569" i="16"/>
  <c r="N569" i="12"/>
  <c r="N569" i="15"/>
  <c r="T569" i="16"/>
  <c r="T569" i="12"/>
  <c r="T569" i="15"/>
  <c r="R569" i="16"/>
  <c r="R569" i="12"/>
  <c r="R569" i="15"/>
  <c r="X569" i="16"/>
  <c r="X569" i="12"/>
  <c r="X569" i="15"/>
  <c r="V569" i="16"/>
  <c r="V569" i="12"/>
  <c r="V569" i="15"/>
  <c r="Y569" i="16"/>
  <c r="Y569" i="12"/>
  <c r="Y569" i="15"/>
  <c r="F570" i="16"/>
  <c r="F570" i="12"/>
  <c r="F570" i="15"/>
  <c r="D570" i="16"/>
  <c r="D570" i="12"/>
  <c r="D570" i="15"/>
  <c r="J570" i="16"/>
  <c r="J570" i="12"/>
  <c r="J570" i="15"/>
  <c r="H570" i="16"/>
  <c r="H570" i="12"/>
  <c r="H570" i="15"/>
  <c r="M570" i="16"/>
  <c r="M570" i="12"/>
  <c r="M570" i="15"/>
  <c r="K570" i="16"/>
  <c r="K570" i="12"/>
  <c r="K570" i="15"/>
  <c r="O570" i="16"/>
  <c r="O570" i="12"/>
  <c r="O570" i="15"/>
  <c r="S570" i="16"/>
  <c r="S570" i="12"/>
  <c r="S570" i="15"/>
  <c r="Q570" i="16"/>
  <c r="Q570" i="12"/>
  <c r="Q570" i="15"/>
  <c r="U570" i="16"/>
  <c r="U570" i="12"/>
  <c r="U570" i="15"/>
  <c r="X570" i="16"/>
  <c r="X570" i="12"/>
  <c r="X570" i="15"/>
  <c r="Y570" i="16"/>
  <c r="Y570" i="12"/>
  <c r="Y570" i="15"/>
  <c r="E571" i="16"/>
  <c r="E571" i="12"/>
  <c r="E571" i="15"/>
  <c r="C571" i="16"/>
  <c r="C571" i="12"/>
  <c r="C571" i="15"/>
  <c r="G571" i="16"/>
  <c r="G571" i="12"/>
  <c r="G571" i="15"/>
  <c r="J571" i="16"/>
  <c r="J571" i="12"/>
  <c r="J571" i="15"/>
  <c r="M571" i="16"/>
  <c r="M571" i="12"/>
  <c r="M571" i="15"/>
  <c r="K571" i="16"/>
  <c r="K571" i="12"/>
  <c r="K571" i="15"/>
  <c r="O571" i="16"/>
  <c r="O571" i="12"/>
  <c r="O571" i="15"/>
  <c r="S571" i="16"/>
  <c r="S571" i="12"/>
  <c r="S571" i="15"/>
  <c r="Q571" i="16"/>
  <c r="Q571" i="12"/>
  <c r="Q571" i="15"/>
  <c r="U571" i="16"/>
  <c r="U571" i="12"/>
  <c r="U571" i="15"/>
  <c r="X571" i="16"/>
  <c r="X571" i="12"/>
  <c r="X571" i="15"/>
  <c r="Y571" i="16"/>
  <c r="Y571" i="12"/>
  <c r="Y571" i="15"/>
  <c r="D572" i="16"/>
  <c r="D572" i="12"/>
  <c r="D572" i="15"/>
  <c r="F572" i="16"/>
  <c r="F572" i="12"/>
  <c r="F572" i="15"/>
  <c r="I572" i="16"/>
  <c r="I572" i="12"/>
  <c r="I572" i="15"/>
  <c r="G572" i="16"/>
  <c r="G572" i="12"/>
  <c r="G572" i="15"/>
  <c r="J572" i="16"/>
  <c r="J572" i="12"/>
  <c r="J572" i="15"/>
  <c r="O572" i="16"/>
  <c r="O572" i="12"/>
  <c r="O572" i="15"/>
  <c r="M572" i="16"/>
  <c r="M572" i="12"/>
  <c r="M572" i="15"/>
  <c r="T572" i="16"/>
  <c r="T572" i="12"/>
  <c r="T572" i="15"/>
  <c r="R572" i="16"/>
  <c r="R572" i="12"/>
  <c r="R572" i="15"/>
  <c r="B573" i="16"/>
  <c r="B573" i="12"/>
  <c r="B573" i="15"/>
  <c r="X572" i="16"/>
  <c r="X572" i="12"/>
  <c r="X572" i="15"/>
  <c r="V572" i="16"/>
  <c r="V572" i="12"/>
  <c r="V572" i="15"/>
  <c r="F573" i="16"/>
  <c r="F573" i="12"/>
  <c r="F573" i="15"/>
  <c r="D573" i="16"/>
  <c r="D573" i="12"/>
  <c r="D573" i="15"/>
  <c r="J573" i="16"/>
  <c r="J573" i="12"/>
  <c r="J573" i="15"/>
  <c r="H573" i="16"/>
  <c r="H573" i="12"/>
  <c r="H573" i="15"/>
  <c r="N573" i="16"/>
  <c r="N573" i="12"/>
  <c r="N573" i="15"/>
  <c r="L573" i="16"/>
  <c r="L573" i="12"/>
  <c r="L573" i="15"/>
  <c r="R573" i="16"/>
  <c r="R573" i="12"/>
  <c r="R573" i="15"/>
  <c r="P573" i="16"/>
  <c r="P573" i="12"/>
  <c r="P573" i="15"/>
  <c r="W573" i="16"/>
  <c r="W573" i="12"/>
  <c r="W573" i="15"/>
  <c r="U573" i="16"/>
  <c r="U573" i="12"/>
  <c r="U573" i="15"/>
  <c r="S573" i="16"/>
  <c r="S573" i="12"/>
  <c r="S573" i="15"/>
  <c r="X573" i="16"/>
  <c r="X573" i="12"/>
  <c r="X573" i="15"/>
  <c r="F574" i="16"/>
  <c r="F574" i="12"/>
  <c r="F574" i="15"/>
  <c r="D574" i="16"/>
  <c r="D574" i="12"/>
  <c r="D574" i="15"/>
  <c r="K574" i="16"/>
  <c r="K574" i="12"/>
  <c r="K574" i="15"/>
  <c r="I574" i="16"/>
  <c r="I574" i="12"/>
  <c r="I574" i="15"/>
  <c r="G574" i="16"/>
  <c r="G574" i="12"/>
  <c r="G574" i="15"/>
  <c r="N574" i="16"/>
  <c r="N574" i="12"/>
  <c r="N574" i="15"/>
  <c r="L574" i="16"/>
  <c r="L574" i="12"/>
  <c r="L574" i="15"/>
  <c r="T574" i="16"/>
  <c r="T574" i="12"/>
  <c r="T574" i="15"/>
  <c r="R574" i="16"/>
  <c r="R574" i="12"/>
  <c r="R574" i="15"/>
  <c r="P574" i="16"/>
  <c r="P574" i="12"/>
  <c r="P574" i="15"/>
  <c r="Y574" i="16"/>
  <c r="Y574" i="12"/>
  <c r="Y574" i="15"/>
  <c r="W574" i="16"/>
  <c r="W574" i="12"/>
  <c r="W574" i="15"/>
  <c r="G575" i="16"/>
  <c r="G575" i="12"/>
  <c r="G575" i="15"/>
  <c r="E575" i="16"/>
  <c r="E575" i="12"/>
  <c r="E575" i="15"/>
  <c r="C575" i="16"/>
  <c r="C575" i="12"/>
  <c r="C575" i="15"/>
  <c r="I575" i="16"/>
  <c r="I575" i="12"/>
  <c r="I575" i="15"/>
  <c r="N575" i="16"/>
  <c r="N575" i="12"/>
  <c r="N575" i="15"/>
  <c r="L575" i="16"/>
  <c r="L575" i="12"/>
  <c r="L575" i="15"/>
  <c r="R575" i="16"/>
  <c r="R575" i="12"/>
  <c r="R575" i="15"/>
  <c r="P575" i="16"/>
  <c r="P575" i="12"/>
  <c r="P575" i="15"/>
  <c r="Y575" i="16"/>
  <c r="Y575" i="12"/>
  <c r="Y575" i="15"/>
  <c r="W575" i="16"/>
  <c r="W575" i="12"/>
  <c r="W575" i="15"/>
  <c r="U575" i="16"/>
  <c r="U575" i="12"/>
  <c r="U575" i="15"/>
  <c r="S575" i="16"/>
  <c r="S575" i="12"/>
  <c r="S575" i="15"/>
  <c r="I576" i="16"/>
  <c r="I576" i="12"/>
  <c r="I576" i="15"/>
  <c r="G576" i="16"/>
  <c r="G576" i="12"/>
  <c r="G576" i="15"/>
  <c r="E576" i="16"/>
  <c r="E576" i="12"/>
  <c r="E576" i="15"/>
  <c r="C576" i="16"/>
  <c r="C576" i="12"/>
  <c r="C576" i="15"/>
  <c r="N576" i="16"/>
  <c r="N576" i="12"/>
  <c r="N576" i="15"/>
  <c r="L576" i="16"/>
  <c r="L576" i="12"/>
  <c r="L576" i="15"/>
  <c r="J576" i="16"/>
  <c r="J576" i="12"/>
  <c r="J576" i="15"/>
  <c r="T576" i="16"/>
  <c r="T576" i="12"/>
  <c r="T576" i="15"/>
  <c r="R576" i="16"/>
  <c r="R576" i="12"/>
  <c r="R576" i="15"/>
  <c r="P576" i="16"/>
  <c r="P576" i="12"/>
  <c r="P576" i="15"/>
  <c r="Y576" i="16"/>
  <c r="Y576" i="12"/>
  <c r="Y576" i="15"/>
  <c r="W576" i="16"/>
  <c r="W576" i="12"/>
  <c r="W576" i="15"/>
  <c r="H577" i="16"/>
  <c r="H577" i="12"/>
  <c r="H577" i="15"/>
  <c r="F577" i="16"/>
  <c r="F577" i="12"/>
  <c r="F577" i="15"/>
  <c r="D577" i="16"/>
  <c r="D577" i="12"/>
  <c r="D577" i="15"/>
  <c r="N577" i="16"/>
  <c r="N577" i="12"/>
  <c r="N577" i="15"/>
  <c r="L577" i="16"/>
  <c r="L577" i="12"/>
  <c r="L577" i="15"/>
  <c r="J577" i="16"/>
  <c r="J577" i="12"/>
  <c r="J577" i="15"/>
  <c r="R577" i="16"/>
  <c r="R577" i="12"/>
  <c r="R577" i="15"/>
  <c r="P577" i="16"/>
  <c r="P577" i="12"/>
  <c r="P577" i="15"/>
  <c r="V577" i="16"/>
  <c r="V577" i="12"/>
  <c r="V577" i="15"/>
  <c r="T577" i="16"/>
  <c r="T577" i="12"/>
  <c r="T577" i="15"/>
  <c r="B578" i="16"/>
  <c r="B578" i="12"/>
  <c r="B578" i="15"/>
  <c r="X577" i="16"/>
  <c r="X577" i="12"/>
  <c r="X577" i="15"/>
  <c r="F578" i="16"/>
  <c r="F578" i="12"/>
  <c r="F578" i="15"/>
  <c r="D578" i="16"/>
  <c r="D578" i="12"/>
  <c r="D578" i="15"/>
  <c r="J578" i="16"/>
  <c r="J578" i="12"/>
  <c r="J578" i="15"/>
  <c r="H578" i="16"/>
  <c r="H578" i="12"/>
  <c r="H578" i="15"/>
  <c r="O578" i="16"/>
  <c r="O578" i="12"/>
  <c r="O578" i="15"/>
  <c r="M578" i="16"/>
  <c r="M578" i="12"/>
  <c r="M578" i="15"/>
  <c r="K578" i="16"/>
  <c r="K578" i="12"/>
  <c r="K578" i="15"/>
  <c r="R578" i="16"/>
  <c r="R578" i="12"/>
  <c r="R578" i="15"/>
  <c r="P578" i="16"/>
  <c r="P578" i="12"/>
  <c r="P578" i="15"/>
  <c r="W578" i="16"/>
  <c r="W578" i="12"/>
  <c r="W578" i="15"/>
  <c r="U578" i="16"/>
  <c r="U578" i="12"/>
  <c r="U578" i="15"/>
  <c r="Y578" i="16"/>
  <c r="Y578" i="12"/>
  <c r="Y578" i="15"/>
  <c r="B579" i="16"/>
  <c r="B579" i="12"/>
  <c r="B579" i="15"/>
  <c r="E579" i="16"/>
  <c r="E579" i="12"/>
  <c r="E579" i="15"/>
  <c r="J579" i="16"/>
  <c r="J579" i="12"/>
  <c r="J579" i="15"/>
  <c r="H579" i="16"/>
  <c r="H579" i="12"/>
  <c r="H579" i="15"/>
  <c r="N579" i="16"/>
  <c r="N579" i="12"/>
  <c r="N579" i="15"/>
  <c r="L579" i="16"/>
  <c r="L579" i="12"/>
  <c r="L579" i="15"/>
  <c r="R579" i="16"/>
  <c r="R579" i="12"/>
  <c r="R579" i="15"/>
  <c r="P579" i="16"/>
  <c r="P579" i="12"/>
  <c r="P579" i="15"/>
  <c r="V579" i="16"/>
  <c r="V579" i="12"/>
  <c r="V579" i="15"/>
  <c r="T579" i="16"/>
  <c r="T579" i="12"/>
  <c r="T579" i="15"/>
  <c r="B580" i="16"/>
  <c r="B580" i="12"/>
  <c r="B580" i="15"/>
  <c r="X579" i="16"/>
  <c r="X579" i="12"/>
  <c r="X579" i="15"/>
  <c r="E580" i="16"/>
  <c r="E580" i="12"/>
  <c r="E580" i="15"/>
  <c r="C580" i="16"/>
  <c r="C580" i="12"/>
  <c r="C580" i="15"/>
  <c r="H580" i="16"/>
  <c r="H580" i="12"/>
  <c r="H580" i="15"/>
  <c r="F580" i="16"/>
  <c r="F580" i="12"/>
  <c r="F580" i="15"/>
  <c r="K580" i="16"/>
  <c r="K580" i="12"/>
  <c r="K580" i="15"/>
  <c r="O580" i="16"/>
  <c r="O580" i="12"/>
  <c r="O580" i="15"/>
  <c r="M580" i="16"/>
  <c r="M580" i="12"/>
  <c r="M580" i="15"/>
  <c r="Q580" i="16"/>
  <c r="Q580" i="12"/>
  <c r="Q580" i="15"/>
  <c r="V580" i="16"/>
  <c r="V580" i="12"/>
  <c r="V580" i="15"/>
  <c r="T580" i="16"/>
  <c r="T580" i="12"/>
  <c r="T580" i="15"/>
  <c r="B581" i="16"/>
  <c r="B581" i="12"/>
  <c r="B581" i="15"/>
  <c r="X580" i="16"/>
  <c r="X580" i="12"/>
  <c r="X580" i="15"/>
  <c r="E581" i="16"/>
  <c r="E581" i="12"/>
  <c r="E581" i="15"/>
  <c r="C581" i="16"/>
  <c r="C581" i="12"/>
  <c r="C581" i="15"/>
  <c r="G581" i="16"/>
  <c r="G581" i="12"/>
  <c r="G581" i="15"/>
  <c r="K581" i="16"/>
  <c r="K581" i="12"/>
  <c r="K581" i="15"/>
  <c r="I581" i="16"/>
  <c r="I581" i="12"/>
  <c r="I581" i="15"/>
  <c r="M581" i="16"/>
  <c r="M581" i="12"/>
  <c r="M581" i="15"/>
  <c r="Q581" i="16"/>
  <c r="Q581" i="12"/>
  <c r="Q581" i="15"/>
  <c r="O581" i="16"/>
  <c r="O581" i="12"/>
  <c r="O581" i="15"/>
  <c r="S581" i="16"/>
  <c r="S581" i="12"/>
  <c r="S581" i="15"/>
  <c r="W581" i="16"/>
  <c r="W581" i="12"/>
  <c r="W581" i="15"/>
  <c r="U581" i="16"/>
  <c r="U581" i="12"/>
  <c r="U581" i="15"/>
  <c r="Y581" i="16"/>
  <c r="Y581" i="12"/>
  <c r="Y581" i="15"/>
  <c r="D582" i="16"/>
  <c r="D582" i="12"/>
  <c r="D582" i="15"/>
  <c r="F582" i="16"/>
  <c r="F582" i="12"/>
  <c r="F582" i="15"/>
  <c r="H582" i="16"/>
  <c r="H582" i="12"/>
  <c r="H582" i="15"/>
  <c r="J582" i="16"/>
  <c r="J582" i="12"/>
  <c r="J582" i="15"/>
  <c r="L582" i="16"/>
  <c r="L582" i="12"/>
  <c r="L582" i="15"/>
  <c r="N582" i="16"/>
  <c r="N582" i="12"/>
  <c r="N582" i="15"/>
  <c r="P582" i="16"/>
  <c r="P582" i="12"/>
  <c r="P582" i="15"/>
  <c r="R582" i="16"/>
  <c r="R582" i="12"/>
  <c r="R582" i="15"/>
  <c r="T582" i="16"/>
  <c r="T582" i="12"/>
  <c r="T582" i="15"/>
  <c r="V582" i="16"/>
  <c r="V582" i="12"/>
  <c r="V582" i="15"/>
  <c r="X582" i="16"/>
  <c r="X582" i="12"/>
  <c r="X582" i="15"/>
  <c r="B583" i="16"/>
  <c r="B583" i="12"/>
  <c r="B583" i="15"/>
  <c r="C583" i="16"/>
  <c r="C583" i="12"/>
  <c r="C583" i="15"/>
  <c r="E583" i="16"/>
  <c r="E583" i="12"/>
  <c r="E583" i="15"/>
  <c r="G583" i="16"/>
  <c r="G583" i="12"/>
  <c r="G583" i="15"/>
  <c r="I583" i="16"/>
  <c r="I583" i="12"/>
  <c r="I583" i="15"/>
  <c r="K583" i="16"/>
  <c r="K583" i="12"/>
  <c r="K583" i="15"/>
  <c r="M583" i="16"/>
  <c r="M583" i="12"/>
  <c r="M583" i="15"/>
  <c r="O583" i="16"/>
  <c r="O583" i="12"/>
  <c r="O583" i="15"/>
  <c r="Q583" i="16"/>
  <c r="Q583" i="12"/>
  <c r="Q583" i="15"/>
  <c r="S583" i="16"/>
  <c r="S583" i="12"/>
  <c r="S583" i="15"/>
  <c r="U583" i="16"/>
  <c r="U583" i="12"/>
  <c r="U583" i="15"/>
  <c r="W583" i="16"/>
  <c r="W583" i="12"/>
  <c r="W583" i="15"/>
  <c r="Y583" i="16"/>
  <c r="Y583" i="12"/>
  <c r="Y583" i="15"/>
  <c r="J86" i="15"/>
  <c r="J86" i="12"/>
  <c r="J231" i="12"/>
  <c r="H86" i="15"/>
  <c r="H86" i="12"/>
  <c r="H231" i="12"/>
  <c r="F86" i="15"/>
  <c r="F86" i="12"/>
  <c r="F231" i="12"/>
  <c r="D86" i="15"/>
  <c r="D86" i="12"/>
  <c r="D231" i="12"/>
  <c r="P86" i="15"/>
  <c r="P86" i="12"/>
  <c r="P231" i="12"/>
  <c r="N86" i="15"/>
  <c r="N86" i="12"/>
  <c r="N231" i="12"/>
  <c r="L86" i="15"/>
  <c r="L86" i="12"/>
  <c r="L231" i="12"/>
  <c r="T86" i="15"/>
  <c r="T86" i="12"/>
  <c r="T231" i="12"/>
  <c r="R86" i="15"/>
  <c r="R86" i="12"/>
  <c r="R231" i="12"/>
  <c r="W86" i="15"/>
  <c r="W86" i="12"/>
  <c r="W231" i="12"/>
  <c r="U86" i="15"/>
  <c r="U86" i="12"/>
  <c r="U231" i="12"/>
  <c r="Y86" i="15"/>
  <c r="Y86" i="12"/>
  <c r="Y231" i="12"/>
  <c r="H87" i="15"/>
  <c r="H87" i="12"/>
  <c r="H232" i="12"/>
  <c r="F87" i="15"/>
  <c r="F87" i="12"/>
  <c r="F232" i="12"/>
  <c r="D87" i="15"/>
  <c r="D87" i="12"/>
  <c r="D232" i="12"/>
  <c r="K87" i="15"/>
  <c r="K87" i="12"/>
  <c r="K232" i="12"/>
  <c r="I87" i="15"/>
  <c r="I87" i="12"/>
  <c r="I232" i="12"/>
  <c r="M87" i="15"/>
  <c r="M87" i="12"/>
  <c r="M232" i="12"/>
  <c r="R87" i="15"/>
  <c r="R87" i="12"/>
  <c r="R232" i="12"/>
  <c r="P87" i="15"/>
  <c r="P87" i="12"/>
  <c r="P232" i="12"/>
  <c r="W87" i="15"/>
  <c r="W87" i="12"/>
  <c r="W232" i="12"/>
  <c r="U87" i="15"/>
  <c r="U87" i="12"/>
  <c r="U232" i="12"/>
  <c r="S87" i="15"/>
  <c r="S87" i="12"/>
  <c r="S232" i="12"/>
  <c r="Y87" i="15"/>
  <c r="Y87" i="12"/>
  <c r="Y232" i="12"/>
  <c r="E88" i="15"/>
  <c r="E88" i="12"/>
  <c r="E233" i="12"/>
  <c r="C88" i="15"/>
  <c r="C88" i="12"/>
  <c r="C233" i="12"/>
  <c r="G88" i="15"/>
  <c r="G88" i="12"/>
  <c r="G233" i="12"/>
  <c r="K88" i="15"/>
  <c r="K88" i="12"/>
  <c r="K233" i="12"/>
  <c r="I88" i="15"/>
  <c r="I88" i="12"/>
  <c r="I233" i="12"/>
  <c r="N88" i="15"/>
  <c r="N88" i="12"/>
  <c r="N233" i="12"/>
  <c r="L88" i="15"/>
  <c r="L88" i="12"/>
  <c r="L233" i="12"/>
  <c r="Q88" i="15"/>
  <c r="Q88" i="12"/>
  <c r="Q233" i="12"/>
  <c r="V88" i="15"/>
  <c r="V88" i="12"/>
  <c r="V233" i="12"/>
  <c r="T88" i="15"/>
  <c r="T88" i="12"/>
  <c r="T233" i="12"/>
  <c r="B89" i="15"/>
  <c r="B89" i="12"/>
  <c r="B234" i="12"/>
  <c r="X88" i="15"/>
  <c r="X88" i="12"/>
  <c r="X233" i="12"/>
  <c r="I89" i="15"/>
  <c r="I89" i="12"/>
  <c r="I234" i="12"/>
  <c r="G89" i="15"/>
  <c r="G89" i="12"/>
  <c r="G234" i="12"/>
  <c r="E89" i="15"/>
  <c r="E89" i="12"/>
  <c r="E234" i="12"/>
  <c r="C89" i="15"/>
  <c r="C89" i="12"/>
  <c r="C234" i="12"/>
  <c r="L89" i="15"/>
  <c r="L89" i="12"/>
  <c r="L234" i="12"/>
  <c r="J89" i="15"/>
  <c r="J89" i="12"/>
  <c r="J234" i="12"/>
  <c r="Q89" i="15"/>
  <c r="Q89" i="12"/>
  <c r="Q234" i="12"/>
  <c r="O89" i="15"/>
  <c r="O89" i="12"/>
  <c r="O234" i="12"/>
  <c r="U89" i="15"/>
  <c r="U89" i="12"/>
  <c r="U234" i="12"/>
  <c r="S89" i="15"/>
  <c r="S89" i="12"/>
  <c r="S234" i="12"/>
  <c r="Y89" i="15"/>
  <c r="Y89" i="12"/>
  <c r="Y234" i="12"/>
  <c r="W89" i="15"/>
  <c r="W89" i="12"/>
  <c r="W234" i="12"/>
  <c r="G90" i="15"/>
  <c r="G90" i="12"/>
  <c r="G235" i="12"/>
  <c r="E90" i="15"/>
  <c r="E90" i="12"/>
  <c r="E235" i="12"/>
  <c r="C90" i="15"/>
  <c r="C90" i="12"/>
  <c r="C235" i="12"/>
  <c r="L90" i="15"/>
  <c r="L90" i="12"/>
  <c r="L235" i="12"/>
  <c r="J90" i="15"/>
  <c r="J90" i="12"/>
  <c r="J235" i="12"/>
  <c r="H90" i="15"/>
  <c r="H90" i="12"/>
  <c r="H235" i="12"/>
  <c r="S90" i="15"/>
  <c r="S90" i="12"/>
  <c r="S235" i="12"/>
  <c r="Q90" i="15"/>
  <c r="Q90" i="12"/>
  <c r="Q235" i="12"/>
  <c r="O90" i="15"/>
  <c r="O90" i="12"/>
  <c r="O235" i="12"/>
  <c r="B91" i="15"/>
  <c r="B91" i="12"/>
  <c r="B236" i="12"/>
  <c r="X90" i="15"/>
  <c r="X90" i="12"/>
  <c r="X235" i="12"/>
  <c r="V90" i="15"/>
  <c r="V90" i="12"/>
  <c r="V235" i="12"/>
  <c r="J91" i="15"/>
  <c r="J91" i="12"/>
  <c r="J236" i="12"/>
  <c r="H91" i="15"/>
  <c r="H91" i="12"/>
  <c r="H236" i="12"/>
  <c r="F91" i="15"/>
  <c r="F91" i="12"/>
  <c r="F236" i="12"/>
  <c r="D91" i="15"/>
  <c r="D91" i="12"/>
  <c r="D236" i="12"/>
  <c r="O91" i="15"/>
  <c r="O91" i="12"/>
  <c r="O236" i="12"/>
  <c r="M91" i="15"/>
  <c r="M91" i="12"/>
  <c r="M236" i="12"/>
  <c r="K91" i="15"/>
  <c r="K91" i="12"/>
  <c r="K236" i="12"/>
  <c r="R91" i="15"/>
  <c r="R91" i="12"/>
  <c r="R236" i="12"/>
  <c r="P91" i="15"/>
  <c r="P91" i="12"/>
  <c r="P236" i="12"/>
  <c r="V91" i="15"/>
  <c r="V91" i="12"/>
  <c r="V236" i="12"/>
  <c r="T91" i="15"/>
  <c r="T91" i="12"/>
  <c r="T236" i="12"/>
  <c r="Y91" i="15"/>
  <c r="Y91" i="12"/>
  <c r="Y236" i="12"/>
  <c r="I92" i="15"/>
  <c r="I92" i="12"/>
  <c r="I237" i="12"/>
  <c r="G92" i="15"/>
  <c r="G92" i="12"/>
  <c r="G237" i="12"/>
  <c r="E92" i="15"/>
  <c r="E92" i="12"/>
  <c r="E237" i="12"/>
  <c r="C92" i="15"/>
  <c r="C92" i="12"/>
  <c r="C237" i="12"/>
  <c r="K92" i="15"/>
  <c r="K92" i="12"/>
  <c r="K237" i="12"/>
  <c r="P92" i="15"/>
  <c r="P92" i="12"/>
  <c r="P237" i="12"/>
  <c r="N92" i="15"/>
  <c r="N92" i="12"/>
  <c r="N237" i="12"/>
  <c r="S92" i="15"/>
  <c r="S92" i="12"/>
  <c r="S237" i="12"/>
  <c r="Q92" i="15"/>
  <c r="Q92" i="12"/>
  <c r="Q237" i="12"/>
  <c r="X92" i="15"/>
  <c r="X92" i="12"/>
  <c r="X237" i="12"/>
  <c r="V92" i="15"/>
  <c r="V92" i="12"/>
  <c r="V237" i="12"/>
  <c r="T92" i="15"/>
  <c r="T92" i="12"/>
  <c r="T237" i="12"/>
  <c r="F93" i="15"/>
  <c r="F93" i="12"/>
  <c r="F238" i="12"/>
  <c r="D93" i="15"/>
  <c r="D93" i="12"/>
  <c r="D238" i="12"/>
  <c r="I93" i="15"/>
  <c r="I93" i="12"/>
  <c r="I238" i="12"/>
  <c r="G93" i="15"/>
  <c r="G93" i="12"/>
  <c r="G238" i="12"/>
  <c r="L93" i="15"/>
  <c r="L93" i="12"/>
  <c r="L238" i="12"/>
  <c r="J93" i="15"/>
  <c r="J93" i="12"/>
  <c r="J238" i="12"/>
  <c r="P93" i="15"/>
  <c r="P93" i="12"/>
  <c r="P238" i="12"/>
  <c r="N93" i="15"/>
  <c r="N93" i="12"/>
  <c r="N238" i="12"/>
  <c r="T93" i="15"/>
  <c r="T93" i="12"/>
  <c r="T238" i="12"/>
  <c r="R93" i="15"/>
  <c r="R93" i="12"/>
  <c r="R238" i="12"/>
  <c r="W93" i="15"/>
  <c r="W93" i="12"/>
  <c r="W238" i="12"/>
  <c r="Y93" i="15"/>
  <c r="Y93" i="12"/>
  <c r="Y238" i="12"/>
  <c r="E94" i="15"/>
  <c r="E94" i="12"/>
  <c r="E239" i="12"/>
  <c r="C94" i="15"/>
  <c r="C94" i="12"/>
  <c r="C239" i="12"/>
  <c r="G94" i="15"/>
  <c r="G94" i="12"/>
  <c r="G239" i="12"/>
  <c r="K94" i="15"/>
  <c r="K94" i="12"/>
  <c r="K239" i="12"/>
  <c r="I94" i="15"/>
  <c r="I94" i="12"/>
  <c r="I239" i="12"/>
  <c r="L94" i="15"/>
  <c r="L94" i="12"/>
  <c r="L239" i="12"/>
  <c r="Q94" i="15"/>
  <c r="Q94" i="12"/>
  <c r="Q239" i="12"/>
  <c r="O94" i="15"/>
  <c r="O94" i="12"/>
  <c r="O239" i="12"/>
  <c r="V94" i="15"/>
  <c r="V94" i="12"/>
  <c r="V239" i="12"/>
  <c r="T94" i="15"/>
  <c r="T94" i="12"/>
  <c r="T239" i="12"/>
  <c r="X94" i="15"/>
  <c r="X94" i="12"/>
  <c r="X239" i="12"/>
  <c r="Y94" i="15"/>
  <c r="Y94" i="12"/>
  <c r="Y239" i="12"/>
  <c r="H95" i="15"/>
  <c r="H95" i="12"/>
  <c r="H240" i="12"/>
  <c r="F95" i="15"/>
  <c r="F95" i="12"/>
  <c r="F240" i="12"/>
  <c r="D95" i="15"/>
  <c r="D95" i="12"/>
  <c r="D240" i="12"/>
  <c r="O95" i="15"/>
  <c r="O95" i="12"/>
  <c r="O240" i="12"/>
  <c r="M95" i="15"/>
  <c r="M95" i="12"/>
  <c r="M240" i="12"/>
  <c r="K95" i="15"/>
  <c r="K95" i="12"/>
  <c r="K240" i="12"/>
  <c r="I95" i="15"/>
  <c r="I95" i="12"/>
  <c r="I240" i="12"/>
  <c r="S95" i="15"/>
  <c r="S95" i="12"/>
  <c r="S240" i="12"/>
  <c r="Q95" i="15"/>
  <c r="Q95" i="12"/>
  <c r="Q240" i="12"/>
  <c r="W95" i="15"/>
  <c r="W95" i="12"/>
  <c r="W240" i="12"/>
  <c r="U95" i="15"/>
  <c r="U95" i="12"/>
  <c r="U240" i="12"/>
  <c r="X95" i="15"/>
  <c r="X95" i="12"/>
  <c r="X240" i="12"/>
  <c r="H96" i="15"/>
  <c r="H96" i="12"/>
  <c r="H241" i="12"/>
  <c r="F96" i="15"/>
  <c r="F96" i="12"/>
  <c r="F241" i="12"/>
  <c r="D96" i="15"/>
  <c r="D96" i="12"/>
  <c r="D241" i="12"/>
  <c r="P96" i="15"/>
  <c r="P96" i="12"/>
  <c r="P241" i="12"/>
  <c r="N96" i="15"/>
  <c r="N96" i="12"/>
  <c r="N241" i="12"/>
  <c r="L96" i="15"/>
  <c r="L96" i="12"/>
  <c r="L241" i="12"/>
  <c r="J96" i="15"/>
  <c r="J96" i="12"/>
  <c r="J241" i="12"/>
  <c r="U96" i="15"/>
  <c r="U96" i="12"/>
  <c r="U241" i="12"/>
  <c r="S96" i="15"/>
  <c r="S96" i="12"/>
  <c r="S241" i="12"/>
  <c r="Q96" i="15"/>
  <c r="Q96" i="12"/>
  <c r="Q241" i="12"/>
  <c r="Y96" i="15"/>
  <c r="Y96" i="12"/>
  <c r="Y241" i="12"/>
  <c r="W96" i="15"/>
  <c r="W96" i="12"/>
  <c r="W241" i="12"/>
  <c r="D97" i="15"/>
  <c r="D97" i="12"/>
  <c r="D242" i="12"/>
  <c r="H97" i="15"/>
  <c r="H97" i="12"/>
  <c r="H242" i="12"/>
  <c r="F97" i="15"/>
  <c r="F97" i="12"/>
  <c r="F242" i="12"/>
  <c r="L97" i="15"/>
  <c r="L97" i="12"/>
  <c r="L242" i="12"/>
  <c r="J97" i="15"/>
  <c r="J97" i="12"/>
  <c r="J242" i="12"/>
  <c r="Q97" i="15"/>
  <c r="Q97" i="12"/>
  <c r="Q242" i="12"/>
  <c r="O97" i="15"/>
  <c r="O97" i="12"/>
  <c r="O242" i="12"/>
  <c r="M97" i="15"/>
  <c r="M97" i="12"/>
  <c r="M242" i="12"/>
  <c r="U97" i="15"/>
  <c r="U97" i="12"/>
  <c r="U242" i="12"/>
  <c r="S97" i="15"/>
  <c r="S97" i="12"/>
  <c r="S242" i="12"/>
  <c r="Y97" i="15"/>
  <c r="Y97" i="12"/>
  <c r="Y242" i="12"/>
  <c r="W97" i="15"/>
  <c r="W97" i="12"/>
  <c r="W242" i="12"/>
  <c r="G98" i="15"/>
  <c r="G98" i="12"/>
  <c r="G243" i="12"/>
  <c r="E98" i="15"/>
  <c r="E98" i="12"/>
  <c r="E243" i="12"/>
  <c r="C98" i="15"/>
  <c r="C98" i="12"/>
  <c r="C243" i="12"/>
  <c r="J98" i="15"/>
  <c r="J98" i="12"/>
  <c r="J243" i="12"/>
  <c r="H98" i="15"/>
  <c r="H98" i="12"/>
  <c r="H243" i="12"/>
  <c r="M98" i="15"/>
  <c r="M98" i="12"/>
  <c r="M243" i="12"/>
  <c r="R98" i="15"/>
  <c r="R98" i="12"/>
  <c r="R243" i="12"/>
  <c r="P98" i="15"/>
  <c r="P98" i="12"/>
  <c r="P243" i="12"/>
  <c r="V98" i="15"/>
  <c r="V98" i="12"/>
  <c r="V243" i="12"/>
  <c r="T98" i="15"/>
  <c r="T98" i="12"/>
  <c r="T243" i="12"/>
  <c r="B99" i="15"/>
  <c r="B99" i="12"/>
  <c r="B244" i="12"/>
  <c r="X98" i="15"/>
  <c r="X98" i="12"/>
  <c r="X243" i="12"/>
  <c r="D99" i="15"/>
  <c r="D99" i="12"/>
  <c r="D244" i="12"/>
  <c r="H99" i="15"/>
  <c r="H99" i="12"/>
  <c r="H244" i="12"/>
  <c r="F99" i="15"/>
  <c r="F99" i="12"/>
  <c r="F244" i="12"/>
  <c r="N99" i="15"/>
  <c r="N99" i="12"/>
  <c r="N244" i="12"/>
  <c r="L99" i="15"/>
  <c r="L99" i="12"/>
  <c r="L244" i="12"/>
  <c r="J99" i="15"/>
  <c r="J99" i="12"/>
  <c r="J244" i="12"/>
  <c r="Q99" i="15"/>
  <c r="Q99" i="12"/>
  <c r="Q244" i="12"/>
  <c r="O99" i="15"/>
  <c r="O99" i="12"/>
  <c r="O244" i="12"/>
  <c r="V99" i="15"/>
  <c r="V99" i="12"/>
  <c r="V244" i="12"/>
  <c r="T99" i="15"/>
  <c r="T99" i="12"/>
  <c r="T244" i="12"/>
  <c r="R99" i="15"/>
  <c r="R99" i="12"/>
  <c r="R244" i="12"/>
  <c r="X99" i="15"/>
  <c r="X99" i="12"/>
  <c r="X244" i="12"/>
  <c r="H100" i="15"/>
  <c r="H100" i="12"/>
  <c r="H245" i="12"/>
  <c r="F100" i="15"/>
  <c r="F100" i="12"/>
  <c r="F245" i="12"/>
  <c r="D100" i="15"/>
  <c r="D100" i="12"/>
  <c r="D245" i="12"/>
  <c r="N100" i="15"/>
  <c r="N100" i="12"/>
  <c r="N245" i="12"/>
  <c r="L100" i="15"/>
  <c r="L100" i="12"/>
  <c r="L245" i="12"/>
  <c r="J100" i="15"/>
  <c r="J100" i="12"/>
  <c r="J245" i="12"/>
  <c r="S100" i="15"/>
  <c r="S100" i="12"/>
  <c r="S245" i="12"/>
  <c r="Q100" i="15"/>
  <c r="Q100" i="12"/>
  <c r="Q245" i="12"/>
  <c r="O100" i="15"/>
  <c r="O100" i="12"/>
  <c r="O245" i="12"/>
  <c r="W100" i="15"/>
  <c r="W100" i="12"/>
  <c r="W245" i="12"/>
  <c r="U100" i="15"/>
  <c r="U100" i="12"/>
  <c r="U245" i="12"/>
  <c r="B101" i="15"/>
  <c r="B101" i="12"/>
  <c r="B246" i="12"/>
  <c r="I101" i="15"/>
  <c r="I101" i="12"/>
  <c r="I246" i="12"/>
  <c r="G101" i="15"/>
  <c r="G101" i="12"/>
  <c r="G246" i="12"/>
  <c r="E101" i="15"/>
  <c r="E101" i="12"/>
  <c r="E246" i="12"/>
  <c r="C101" i="15"/>
  <c r="C101" i="12"/>
  <c r="C246" i="12"/>
  <c r="O101" i="15"/>
  <c r="O101" i="12"/>
  <c r="O246" i="12"/>
  <c r="M101" i="15"/>
  <c r="M101" i="12"/>
  <c r="M246" i="12"/>
  <c r="K101" i="15"/>
  <c r="K101" i="12"/>
  <c r="K246" i="12"/>
  <c r="V101" i="15"/>
  <c r="V101" i="12"/>
  <c r="V246" i="12"/>
  <c r="T101" i="15"/>
  <c r="T101" i="12"/>
  <c r="T246" i="12"/>
  <c r="R101" i="15"/>
  <c r="R101" i="12"/>
  <c r="R246" i="12"/>
  <c r="B102" i="15"/>
  <c r="B102" i="12"/>
  <c r="B247" i="12"/>
  <c r="X101" i="15"/>
  <c r="X101" i="12"/>
  <c r="X246" i="12"/>
  <c r="G102" i="15"/>
  <c r="G102" i="12"/>
  <c r="G247" i="12"/>
  <c r="E102" i="15"/>
  <c r="E102" i="12"/>
  <c r="E247" i="12"/>
  <c r="C102" i="15"/>
  <c r="C102" i="12"/>
  <c r="C247" i="12"/>
  <c r="M102" i="15"/>
  <c r="M102" i="12"/>
  <c r="M247" i="12"/>
  <c r="K102" i="15"/>
  <c r="K102" i="12"/>
  <c r="K247" i="12"/>
  <c r="I102" i="15"/>
  <c r="I102" i="12"/>
  <c r="I247" i="12"/>
  <c r="T102" i="15"/>
  <c r="T102" i="12"/>
  <c r="T247" i="12"/>
  <c r="R102" i="15"/>
  <c r="R102" i="12"/>
  <c r="R247" i="12"/>
  <c r="P102" i="15"/>
  <c r="P102" i="12"/>
  <c r="P247" i="12"/>
  <c r="B103" i="15"/>
  <c r="B103" i="12"/>
  <c r="B248" i="12"/>
  <c r="X102" i="15"/>
  <c r="X102" i="12"/>
  <c r="X247" i="12"/>
  <c r="V102" i="15"/>
  <c r="V102" i="12"/>
  <c r="V247" i="12"/>
  <c r="F103" i="15"/>
  <c r="F103" i="12"/>
  <c r="F248" i="12"/>
  <c r="D103" i="15"/>
  <c r="D103" i="12"/>
  <c r="D248" i="12"/>
  <c r="L103" i="15"/>
  <c r="L103" i="12"/>
  <c r="L248" i="12"/>
  <c r="J103" i="15"/>
  <c r="J103" i="12"/>
  <c r="J248" i="12"/>
  <c r="H103" i="15"/>
  <c r="H103" i="12"/>
  <c r="H248" i="12"/>
  <c r="R103" i="15"/>
  <c r="R103" i="12"/>
  <c r="R248" i="12"/>
  <c r="P103" i="15"/>
  <c r="P103" i="12"/>
  <c r="P248" i="12"/>
  <c r="N103" i="15"/>
  <c r="N103" i="12"/>
  <c r="N248" i="12"/>
  <c r="X103" i="15"/>
  <c r="X103" i="12"/>
  <c r="X248" i="12"/>
  <c r="V103" i="15"/>
  <c r="V103" i="12"/>
  <c r="V248" i="12"/>
  <c r="T103" i="15"/>
  <c r="T103" i="12"/>
  <c r="T248" i="12"/>
  <c r="B104" i="15"/>
  <c r="B104" i="12"/>
  <c r="B249" i="12"/>
  <c r="I104" i="15"/>
  <c r="I104" i="12"/>
  <c r="I249" i="12"/>
  <c r="G104" i="15"/>
  <c r="G104" i="12"/>
  <c r="G249" i="12"/>
  <c r="E104" i="15"/>
  <c r="E104" i="12"/>
  <c r="E249" i="12"/>
  <c r="C104" i="15"/>
  <c r="C104" i="12"/>
  <c r="C249" i="12"/>
  <c r="M104" i="15"/>
  <c r="M104" i="12"/>
  <c r="M249" i="12"/>
  <c r="K104" i="15"/>
  <c r="K104" i="12"/>
  <c r="K249" i="12"/>
  <c r="U104" i="15"/>
  <c r="U104" i="12"/>
  <c r="U249" i="12"/>
  <c r="S104" i="15"/>
  <c r="S104" i="12"/>
  <c r="S249" i="12"/>
  <c r="Q104" i="15"/>
  <c r="Q104" i="12"/>
  <c r="Q249" i="12"/>
  <c r="O104" i="15"/>
  <c r="O104" i="12"/>
  <c r="O249" i="12"/>
  <c r="Y104" i="15"/>
  <c r="Y104" i="12"/>
  <c r="Y249" i="12"/>
  <c r="W104" i="15"/>
  <c r="W104" i="12"/>
  <c r="W249" i="12"/>
  <c r="J105" i="15"/>
  <c r="J105" i="12"/>
  <c r="J250" i="12"/>
  <c r="H105" i="15"/>
  <c r="H105" i="12"/>
  <c r="H250" i="12"/>
  <c r="F105" i="15"/>
  <c r="F105" i="12"/>
  <c r="F250" i="12"/>
  <c r="D105" i="15"/>
  <c r="D105" i="12"/>
  <c r="D250" i="12"/>
  <c r="Q105" i="15"/>
  <c r="Q105" i="12"/>
  <c r="Q250" i="12"/>
  <c r="O105" i="15"/>
  <c r="O105" i="12"/>
  <c r="O250" i="12"/>
  <c r="M105" i="15"/>
  <c r="M105" i="12"/>
  <c r="M250" i="12"/>
  <c r="K105" i="15"/>
  <c r="K105" i="12"/>
  <c r="K250" i="12"/>
  <c r="T105" i="15"/>
  <c r="T105" i="12"/>
  <c r="T250" i="12"/>
  <c r="R105" i="15"/>
  <c r="R105" i="12"/>
  <c r="R250" i="12"/>
  <c r="X105" i="15"/>
  <c r="X105" i="12"/>
  <c r="X250" i="12"/>
  <c r="V105" i="15"/>
  <c r="V105" i="12"/>
  <c r="V250" i="12"/>
  <c r="F106" i="15"/>
  <c r="F106" i="12"/>
  <c r="F251" i="12"/>
  <c r="D106" i="15"/>
  <c r="D106" i="12"/>
  <c r="D251" i="12"/>
  <c r="K106" i="15"/>
  <c r="K106" i="12"/>
  <c r="K251" i="12"/>
  <c r="I106" i="15"/>
  <c r="I106" i="12"/>
  <c r="I251" i="12"/>
  <c r="G106" i="15"/>
  <c r="G106" i="12"/>
  <c r="G251" i="12"/>
  <c r="O106" i="15"/>
  <c r="O106" i="12"/>
  <c r="O251" i="12"/>
  <c r="M106" i="15"/>
  <c r="M106" i="12"/>
  <c r="M251" i="12"/>
  <c r="S106" i="15"/>
  <c r="S106" i="12"/>
  <c r="S251" i="12"/>
  <c r="Q106" i="15"/>
  <c r="Q106" i="12"/>
  <c r="Q251" i="12"/>
  <c r="V106" i="15"/>
  <c r="V106" i="12"/>
  <c r="V251" i="12"/>
  <c r="T106" i="15"/>
  <c r="T106" i="12"/>
  <c r="T251" i="12"/>
  <c r="Y106" i="15"/>
  <c r="Y106" i="12"/>
  <c r="Y251" i="12"/>
  <c r="E107" i="15"/>
  <c r="E107" i="12"/>
  <c r="E252" i="12"/>
  <c r="C107" i="15"/>
  <c r="C107" i="12"/>
  <c r="C252" i="12"/>
  <c r="H107" i="15"/>
  <c r="H107" i="12"/>
  <c r="H252" i="12"/>
  <c r="F107" i="15"/>
  <c r="F107" i="12"/>
  <c r="F252" i="12"/>
  <c r="K107" i="15"/>
  <c r="K107" i="12"/>
  <c r="K252" i="12"/>
  <c r="Q107" i="15"/>
  <c r="Q107" i="12"/>
  <c r="Q252" i="12"/>
  <c r="O107" i="15"/>
  <c r="O107" i="12"/>
  <c r="O252" i="12"/>
  <c r="M107" i="15"/>
  <c r="M107" i="12"/>
  <c r="M252" i="12"/>
  <c r="U107" i="15"/>
  <c r="U107" i="12"/>
  <c r="U252" i="12"/>
  <c r="S107" i="15"/>
  <c r="S107" i="12"/>
  <c r="S252" i="12"/>
  <c r="B108" i="15"/>
  <c r="B108" i="12"/>
  <c r="B253" i="12"/>
  <c r="X107" i="15"/>
  <c r="X107" i="12"/>
  <c r="X252" i="12"/>
  <c r="I108" i="15"/>
  <c r="I108" i="12"/>
  <c r="I253" i="12"/>
  <c r="G108" i="15"/>
  <c r="G108" i="12"/>
  <c r="G253" i="12"/>
  <c r="E108" i="15"/>
  <c r="E108" i="12"/>
  <c r="E253" i="12"/>
  <c r="C108" i="15"/>
  <c r="C108" i="12"/>
  <c r="C253" i="12"/>
  <c r="L108" i="15"/>
  <c r="L108" i="12"/>
  <c r="L253" i="12"/>
  <c r="J108" i="15"/>
  <c r="J108" i="12"/>
  <c r="J253" i="12"/>
  <c r="R108" i="15"/>
  <c r="R108" i="12"/>
  <c r="R253" i="12"/>
  <c r="P108" i="15"/>
  <c r="P108" i="12"/>
  <c r="P253" i="12"/>
  <c r="N108" i="15"/>
  <c r="N108" i="12"/>
  <c r="N253" i="12"/>
  <c r="X108" i="15"/>
  <c r="X108" i="12"/>
  <c r="X253" i="12"/>
  <c r="V108" i="15"/>
  <c r="V108" i="12"/>
  <c r="V253" i="12"/>
  <c r="T108" i="15"/>
  <c r="T108" i="12"/>
  <c r="T253" i="12"/>
  <c r="G109" i="15"/>
  <c r="G109" i="12"/>
  <c r="G254" i="12"/>
  <c r="E109" i="15"/>
  <c r="E109" i="12"/>
  <c r="E254" i="12"/>
  <c r="C109" i="15"/>
  <c r="C109" i="12"/>
  <c r="C254" i="12"/>
  <c r="I109" i="15"/>
  <c r="I109" i="12"/>
  <c r="I254" i="12"/>
  <c r="O109" i="15"/>
  <c r="O109" i="12"/>
  <c r="O254" i="12"/>
  <c r="M109" i="15"/>
  <c r="M109" i="12"/>
  <c r="M254" i="12"/>
  <c r="K109" i="15"/>
  <c r="K109" i="12"/>
  <c r="K254" i="12"/>
  <c r="Q109" i="15"/>
  <c r="Q109" i="12"/>
  <c r="Q254" i="12"/>
  <c r="T109" i="15"/>
  <c r="T109" i="12"/>
  <c r="T254" i="12"/>
  <c r="X109" i="15"/>
  <c r="X109" i="12"/>
  <c r="X254" i="12"/>
  <c r="V109" i="15"/>
  <c r="V109" i="12"/>
  <c r="V254" i="12"/>
  <c r="B110" i="15"/>
  <c r="B110" i="12"/>
  <c r="B255" i="12"/>
  <c r="F110" i="15"/>
  <c r="F110" i="12"/>
  <c r="F255" i="12"/>
  <c r="D110" i="15"/>
  <c r="D110" i="12"/>
  <c r="D255" i="12"/>
  <c r="K110" i="15"/>
  <c r="K110" i="12"/>
  <c r="K255" i="12"/>
  <c r="I110" i="15"/>
  <c r="I110" i="12"/>
  <c r="I255" i="12"/>
  <c r="G110" i="15"/>
  <c r="G110" i="12"/>
  <c r="G255" i="12"/>
  <c r="O110" i="15"/>
  <c r="O110" i="12"/>
  <c r="O255" i="12"/>
  <c r="M110" i="15"/>
  <c r="M110" i="12"/>
  <c r="M255" i="12"/>
  <c r="T110" i="15"/>
  <c r="T110" i="12"/>
  <c r="T255" i="12"/>
  <c r="R110" i="15"/>
  <c r="R110" i="12"/>
  <c r="R255" i="12"/>
  <c r="X110" i="15"/>
  <c r="X110" i="12"/>
  <c r="X255" i="12"/>
  <c r="V110" i="15"/>
  <c r="V110" i="12"/>
  <c r="V255" i="12"/>
  <c r="B111" i="15"/>
  <c r="B111" i="12"/>
  <c r="B256" i="12"/>
  <c r="E111" i="15"/>
  <c r="E111" i="12"/>
  <c r="E256" i="12"/>
  <c r="C111" i="15"/>
  <c r="C111" i="12"/>
  <c r="C256" i="12"/>
  <c r="H111" i="15"/>
  <c r="H111" i="12"/>
  <c r="H256" i="12"/>
  <c r="F111" i="15"/>
  <c r="F111" i="12"/>
  <c r="F256" i="12"/>
  <c r="L111" i="15"/>
  <c r="L111" i="12"/>
  <c r="L256" i="12"/>
  <c r="J111" i="15"/>
  <c r="J111" i="12"/>
  <c r="J256" i="12"/>
  <c r="P111" i="15"/>
  <c r="P111" i="12"/>
  <c r="P256" i="12"/>
  <c r="N111" i="15"/>
  <c r="N111" i="12"/>
  <c r="N256" i="12"/>
  <c r="T111" i="15"/>
  <c r="T111" i="12"/>
  <c r="T256" i="12"/>
  <c r="R111" i="15"/>
  <c r="R111" i="12"/>
  <c r="R256" i="12"/>
  <c r="X111" i="15"/>
  <c r="X111" i="12"/>
  <c r="X256" i="12"/>
  <c r="V111" i="15"/>
  <c r="V111" i="12"/>
  <c r="V256" i="12"/>
  <c r="E112" i="15"/>
  <c r="E112" i="12"/>
  <c r="E257" i="12"/>
  <c r="C112" i="15"/>
  <c r="C112" i="12"/>
  <c r="C257" i="12"/>
  <c r="G112" i="15"/>
  <c r="G112" i="12"/>
  <c r="G257" i="12"/>
  <c r="K112" i="15"/>
  <c r="K112" i="12"/>
  <c r="K257" i="12"/>
  <c r="I112" i="15"/>
  <c r="I112" i="12"/>
  <c r="I257" i="12"/>
  <c r="N112" i="15"/>
  <c r="N112" i="12"/>
  <c r="N257" i="12"/>
  <c r="L112" i="15"/>
  <c r="L112" i="12"/>
  <c r="L257" i="12"/>
  <c r="R112" i="15"/>
  <c r="R112" i="12"/>
  <c r="R257" i="12"/>
  <c r="P112" i="15"/>
  <c r="P112" i="12"/>
  <c r="P257" i="12"/>
  <c r="U112" i="15"/>
  <c r="U112" i="12"/>
  <c r="U257" i="12"/>
  <c r="Y112" i="15"/>
  <c r="Y112" i="12"/>
  <c r="Y257" i="12"/>
  <c r="W112" i="15"/>
  <c r="W112" i="12"/>
  <c r="W257" i="12"/>
  <c r="D113" i="15"/>
  <c r="D113" i="12"/>
  <c r="D258" i="12"/>
  <c r="G113" i="15"/>
  <c r="G113" i="12"/>
  <c r="G258" i="12"/>
  <c r="E113" i="15"/>
  <c r="E113" i="12"/>
  <c r="E258" i="12"/>
  <c r="H113" i="15"/>
  <c r="H113" i="12"/>
  <c r="H258" i="12"/>
  <c r="K113" i="15"/>
  <c r="K113" i="12"/>
  <c r="K258" i="12"/>
  <c r="N113" i="15"/>
  <c r="N113" i="12"/>
  <c r="N258" i="12"/>
  <c r="P113" i="15"/>
  <c r="P113" i="12"/>
  <c r="P258" i="12"/>
  <c r="R113" i="15"/>
  <c r="R113" i="12"/>
  <c r="R258" i="12"/>
  <c r="T113" i="15"/>
  <c r="T113" i="12"/>
  <c r="T258" i="12"/>
  <c r="V113" i="15"/>
  <c r="V113" i="12"/>
  <c r="V258" i="12"/>
  <c r="Y113" i="15"/>
  <c r="Y113" i="12"/>
  <c r="Y258" i="12"/>
  <c r="W113" i="15"/>
  <c r="W113" i="12"/>
  <c r="W258" i="12"/>
  <c r="D114" i="15"/>
  <c r="D114" i="12"/>
  <c r="D259" i="12"/>
  <c r="F114" i="15"/>
  <c r="F114" i="12"/>
  <c r="F259" i="12"/>
  <c r="H114" i="15"/>
  <c r="H114" i="12"/>
  <c r="H259" i="12"/>
  <c r="J114" i="15"/>
  <c r="J114" i="12"/>
  <c r="J259" i="12"/>
  <c r="L114" i="15"/>
  <c r="L114" i="12"/>
  <c r="L259" i="12"/>
  <c r="N114" i="15"/>
  <c r="N114" i="12"/>
  <c r="N259" i="12"/>
  <c r="P114" i="15"/>
  <c r="P114" i="12"/>
  <c r="P259" i="12"/>
  <c r="R114" i="15"/>
  <c r="R114" i="12"/>
  <c r="R259" i="12"/>
  <c r="S114" i="15"/>
  <c r="S114" i="12"/>
  <c r="S259" i="12"/>
  <c r="T114" i="15"/>
  <c r="T114" i="12"/>
  <c r="T259" i="12"/>
  <c r="V114" i="15"/>
  <c r="V114" i="12"/>
  <c r="V259" i="12"/>
  <c r="X114" i="15"/>
  <c r="X114" i="12"/>
  <c r="X259" i="12"/>
  <c r="C115" i="15"/>
  <c r="C115" i="12"/>
  <c r="C260" i="12"/>
  <c r="E115" i="15"/>
  <c r="E115" i="12"/>
  <c r="E260" i="12"/>
  <c r="G115" i="15"/>
  <c r="G115" i="12"/>
  <c r="G260" i="12"/>
  <c r="I115" i="15"/>
  <c r="I115" i="12"/>
  <c r="I260" i="12"/>
  <c r="K115" i="15"/>
  <c r="K115" i="12"/>
  <c r="K260" i="12"/>
  <c r="M115" i="15"/>
  <c r="M115" i="12"/>
  <c r="M260" i="12"/>
  <c r="O115" i="15"/>
  <c r="O115" i="12"/>
  <c r="O260" i="12"/>
  <c r="Q115" i="15"/>
  <c r="Q115" i="12"/>
  <c r="Q260" i="12"/>
  <c r="S115" i="15"/>
  <c r="S115" i="12"/>
  <c r="S260" i="12"/>
  <c r="U115" i="15"/>
  <c r="U115" i="12"/>
  <c r="U260" i="12"/>
  <c r="W115" i="15"/>
  <c r="W115" i="12"/>
  <c r="W260" i="12"/>
  <c r="Y115" i="15"/>
  <c r="Y115" i="12"/>
  <c r="Y260" i="12"/>
  <c r="C116" i="15"/>
  <c r="C116" i="12"/>
  <c r="C261" i="12"/>
  <c r="D116" i="15"/>
  <c r="D116" i="12"/>
  <c r="D261" i="12"/>
  <c r="F116" i="15"/>
  <c r="F116" i="12"/>
  <c r="F261" i="12"/>
  <c r="H116" i="15"/>
  <c r="H116" i="12"/>
  <c r="H261" i="12"/>
  <c r="J116" i="15"/>
  <c r="J116" i="12"/>
  <c r="J261" i="12"/>
  <c r="L116" i="15"/>
  <c r="L116" i="12"/>
  <c r="L261" i="12"/>
  <c r="N116" i="15"/>
  <c r="N116" i="12"/>
  <c r="N261" i="12"/>
  <c r="P116" i="15"/>
  <c r="P116" i="12"/>
  <c r="P261" i="12"/>
  <c r="R116" i="15"/>
  <c r="R116" i="12"/>
  <c r="R261" i="12"/>
  <c r="T116" i="15"/>
  <c r="T116" i="12"/>
  <c r="T261" i="12"/>
  <c r="V116" i="15"/>
  <c r="V116" i="12"/>
  <c r="V261" i="12"/>
  <c r="Y116" i="15"/>
  <c r="Y116" i="12"/>
  <c r="Y261" i="12"/>
  <c r="C600" i="1"/>
  <c r="C382" i="15"/>
  <c r="C416" i="15"/>
  <c r="C382" i="16"/>
  <c r="C450" i="15"/>
  <c r="C416" i="16"/>
  <c r="C484" i="15"/>
  <c r="C382" i="12"/>
  <c r="C450" i="16"/>
  <c r="C598" i="12"/>
  <c r="C416" i="12"/>
  <c r="C484" i="16"/>
  <c r="C450" i="12"/>
  <c r="C632" i="12"/>
  <c r="C632" i="15"/>
  <c r="C484" i="12"/>
  <c r="C666" i="12"/>
  <c r="C632" i="16"/>
  <c r="C666" i="15"/>
  <c r="C700" i="12"/>
  <c r="C700" i="15"/>
  <c r="C666" i="16"/>
  <c r="C598" i="15"/>
  <c r="C700" i="16"/>
  <c r="C598" i="16"/>
  <c r="I382" i="15"/>
  <c r="I416" i="15"/>
  <c r="I382" i="16"/>
  <c r="I450" i="15"/>
  <c r="I416" i="16"/>
  <c r="I484" i="15"/>
  <c r="I382" i="12"/>
  <c r="I450" i="16"/>
  <c r="I598" i="12"/>
  <c r="I416" i="12"/>
  <c r="I484" i="16"/>
  <c r="I632" i="12"/>
  <c r="I450" i="12"/>
  <c r="I484" i="12"/>
  <c r="I632" i="15"/>
  <c r="I666" i="12"/>
  <c r="I666" i="15"/>
  <c r="I700" i="12"/>
  <c r="I632" i="16"/>
  <c r="I598" i="15"/>
  <c r="I700" i="15"/>
  <c r="I666" i="16"/>
  <c r="I700" i="16"/>
  <c r="I598" i="16"/>
  <c r="G702" i="1"/>
  <c r="G382" i="15"/>
  <c r="G416" i="15"/>
  <c r="G382" i="16"/>
  <c r="G450" i="15"/>
  <c r="G416" i="16"/>
  <c r="G382" i="12"/>
  <c r="G450" i="16"/>
  <c r="G484" i="15"/>
  <c r="G416" i="12"/>
  <c r="G484" i="16"/>
  <c r="G598" i="12"/>
  <c r="G450" i="12"/>
  <c r="G632" i="12"/>
  <c r="G666" i="12"/>
  <c r="G484" i="12"/>
  <c r="G632" i="15"/>
  <c r="G666" i="15"/>
  <c r="G700" i="12"/>
  <c r="G632" i="16"/>
  <c r="G598" i="15"/>
  <c r="G700" i="15"/>
  <c r="G666" i="16"/>
  <c r="G700" i="16"/>
  <c r="G598" i="16"/>
  <c r="N384" i="1"/>
  <c r="N382" i="15"/>
  <c r="N416" i="15"/>
  <c r="N382" i="16"/>
  <c r="N416" i="16"/>
  <c r="N450" i="15"/>
  <c r="N484" i="15"/>
  <c r="N382" i="12"/>
  <c r="N450" i="16"/>
  <c r="N598" i="12"/>
  <c r="N416" i="12"/>
  <c r="N484" i="16"/>
  <c r="N450" i="12"/>
  <c r="N632" i="12"/>
  <c r="N632" i="15"/>
  <c r="N484" i="12"/>
  <c r="N666" i="12"/>
  <c r="N632" i="16"/>
  <c r="N666" i="15"/>
  <c r="N700" i="12"/>
  <c r="N598" i="15"/>
  <c r="N700" i="15"/>
  <c r="N666" i="16"/>
  <c r="N700" i="16"/>
  <c r="N598" i="16"/>
  <c r="L384" i="1"/>
  <c r="L382" i="15"/>
  <c r="L416" i="15"/>
  <c r="L382" i="16"/>
  <c r="L416" i="16"/>
  <c r="L450" i="15"/>
  <c r="L382" i="12"/>
  <c r="L484" i="15"/>
  <c r="L450" i="16"/>
  <c r="L416" i="12"/>
  <c r="L484" i="16"/>
  <c r="L598" i="12"/>
  <c r="L450" i="12"/>
  <c r="L632" i="12"/>
  <c r="L632" i="15"/>
  <c r="L484" i="12"/>
  <c r="L666" i="12"/>
  <c r="L632" i="16"/>
  <c r="L700" i="12"/>
  <c r="L666" i="15"/>
  <c r="L700" i="15"/>
  <c r="L666" i="16"/>
  <c r="L598" i="15"/>
  <c r="L700" i="16"/>
  <c r="L598" i="16"/>
  <c r="J384" i="1"/>
  <c r="J382" i="15"/>
  <c r="J416" i="15"/>
  <c r="J382" i="16"/>
  <c r="J450" i="15"/>
  <c r="J416" i="16"/>
  <c r="J484" i="15"/>
  <c r="J382" i="12"/>
  <c r="J450" i="16"/>
  <c r="J598" i="12"/>
  <c r="J416" i="12"/>
  <c r="J484" i="16"/>
  <c r="J632" i="12"/>
  <c r="J450" i="12"/>
  <c r="J484" i="12"/>
  <c r="J666" i="12"/>
  <c r="J632" i="15"/>
  <c r="J666" i="15"/>
  <c r="J632" i="16"/>
  <c r="J700" i="12"/>
  <c r="J598" i="15"/>
  <c r="J666" i="16"/>
  <c r="J700" i="15"/>
  <c r="J700" i="16"/>
  <c r="J598" i="16"/>
  <c r="S452" i="1"/>
  <c r="S382" i="15"/>
  <c r="S416" i="15"/>
  <c r="S382" i="16"/>
  <c r="S450" i="15"/>
  <c r="S416" i="16"/>
  <c r="S484" i="15"/>
  <c r="S382" i="12"/>
  <c r="S450" i="16"/>
  <c r="S598" i="12"/>
  <c r="S416" i="12"/>
  <c r="S484" i="16"/>
  <c r="S450" i="12"/>
  <c r="S632" i="12"/>
  <c r="S632" i="15"/>
  <c r="S484" i="12"/>
  <c r="S666" i="12"/>
  <c r="S632" i="16"/>
  <c r="S666" i="15"/>
  <c r="S700" i="12"/>
  <c r="S700" i="15"/>
  <c r="S666" i="16"/>
  <c r="S598" i="15"/>
  <c r="S700" i="16"/>
  <c r="S598" i="16"/>
  <c r="Q452" i="1"/>
  <c r="Q382" i="15"/>
  <c r="Q416" i="15"/>
  <c r="Q382" i="16"/>
  <c r="Q450" i="15"/>
  <c r="Q416" i="16"/>
  <c r="Q382" i="12"/>
  <c r="Q450" i="16"/>
  <c r="Q484" i="15"/>
  <c r="Q598" i="12"/>
  <c r="Q416" i="12"/>
  <c r="Q484" i="16"/>
  <c r="Q632" i="12"/>
  <c r="Q450" i="12"/>
  <c r="Q484" i="12"/>
  <c r="Q666" i="12"/>
  <c r="Q632" i="15"/>
  <c r="Q666" i="15"/>
  <c r="Q700" i="12"/>
  <c r="Q632" i="16"/>
  <c r="Q598" i="15"/>
  <c r="Q700" i="15"/>
  <c r="Q666" i="16"/>
  <c r="Q700" i="16"/>
  <c r="Q598" i="16"/>
  <c r="O452" i="1"/>
  <c r="O382" i="15"/>
  <c r="O416" i="15"/>
  <c r="O382" i="16"/>
  <c r="O450" i="15"/>
  <c r="O416" i="16"/>
  <c r="O484" i="15"/>
  <c r="O382" i="12"/>
  <c r="O450" i="16"/>
  <c r="O416" i="12"/>
  <c r="O484" i="16"/>
  <c r="O598" i="12"/>
  <c r="O450" i="12"/>
  <c r="O632" i="12"/>
  <c r="O484" i="12"/>
  <c r="O632" i="15"/>
  <c r="O666" i="12"/>
  <c r="O666" i="15"/>
  <c r="O700" i="12"/>
  <c r="O632" i="16"/>
  <c r="O598" i="15"/>
  <c r="O700" i="15"/>
  <c r="O666" i="16"/>
  <c r="O700" i="16"/>
  <c r="O598" i="16"/>
  <c r="W452" i="1"/>
  <c r="W382" i="15"/>
  <c r="W416" i="15"/>
  <c r="W382" i="16"/>
  <c r="W450" i="15"/>
  <c r="W416" i="16"/>
  <c r="W382" i="12"/>
  <c r="W450" i="16"/>
  <c r="W484" i="15"/>
  <c r="W416" i="12"/>
  <c r="W484" i="16"/>
  <c r="W598" i="12"/>
  <c r="W450" i="12"/>
  <c r="W632" i="12"/>
  <c r="W666" i="12"/>
  <c r="W484" i="12"/>
  <c r="W632" i="15"/>
  <c r="W666" i="15"/>
  <c r="W700" i="12"/>
  <c r="W632" i="16"/>
  <c r="W598" i="15"/>
  <c r="W700" i="15"/>
  <c r="W666" i="16"/>
  <c r="W700" i="16"/>
  <c r="W598" i="16"/>
  <c r="U452" i="1"/>
  <c r="U382" i="15"/>
  <c r="U416" i="15"/>
  <c r="U382" i="16"/>
  <c r="U450" i="15"/>
  <c r="U416" i="16"/>
  <c r="U484" i="15"/>
  <c r="U382" i="12"/>
  <c r="U450" i="16"/>
  <c r="U598" i="12"/>
  <c r="U484" i="16"/>
  <c r="U416" i="12"/>
  <c r="U450" i="12"/>
  <c r="U632" i="12"/>
  <c r="U484" i="12"/>
  <c r="U632" i="15"/>
  <c r="U666" i="12"/>
  <c r="U632" i="16"/>
  <c r="U666" i="15"/>
  <c r="U700" i="12"/>
  <c r="U666" i="16"/>
  <c r="U598" i="15"/>
  <c r="U700" i="15"/>
  <c r="U700" i="16"/>
  <c r="U598" i="16"/>
  <c r="B453" i="1"/>
  <c r="B383" i="15"/>
  <c r="B417" i="15"/>
  <c r="B383" i="16"/>
  <c r="B417" i="16"/>
  <c r="B451" i="15"/>
  <c r="B485" i="15"/>
  <c r="B383" i="12"/>
  <c r="B451" i="16"/>
  <c r="B417" i="12"/>
  <c r="B599" i="12"/>
  <c r="B485" i="16"/>
  <c r="B451" i="12"/>
  <c r="B633" i="12"/>
  <c r="B485" i="12"/>
  <c r="B633" i="15"/>
  <c r="B667" i="12"/>
  <c r="B633" i="16"/>
  <c r="B701" i="12"/>
  <c r="B667" i="15"/>
  <c r="B701" i="15"/>
  <c r="B667" i="16"/>
  <c r="B599" i="15"/>
  <c r="B701" i="16"/>
  <c r="B599" i="16"/>
  <c r="K635" i="1"/>
  <c r="K383" i="15"/>
  <c r="K417" i="15"/>
  <c r="K383" i="16"/>
  <c r="K451" i="15"/>
  <c r="K417" i="16"/>
  <c r="K485" i="15"/>
  <c r="K451" i="16"/>
  <c r="K383" i="12"/>
  <c r="K599" i="12"/>
  <c r="K417" i="12"/>
  <c r="K485" i="16"/>
  <c r="K451" i="12"/>
  <c r="K633" i="12"/>
  <c r="K485" i="12"/>
  <c r="K667" i="12"/>
  <c r="K633" i="15"/>
  <c r="K667" i="15"/>
  <c r="K701" i="12"/>
  <c r="K633" i="16"/>
  <c r="K599" i="15"/>
  <c r="K667" i="16"/>
  <c r="K701" i="15"/>
  <c r="K701" i="16"/>
  <c r="K599" i="16"/>
  <c r="I635" i="1"/>
  <c r="I383" i="15"/>
  <c r="I417" i="15"/>
  <c r="I383" i="16"/>
  <c r="I451" i="15"/>
  <c r="I417" i="16"/>
  <c r="I485" i="15"/>
  <c r="I383" i="12"/>
  <c r="I451" i="16"/>
  <c r="I599" i="12"/>
  <c r="I417" i="12"/>
  <c r="I485" i="16"/>
  <c r="I633" i="12"/>
  <c r="I451" i="12"/>
  <c r="I485" i="12"/>
  <c r="I667" i="12"/>
  <c r="I633" i="15"/>
  <c r="I667" i="15"/>
  <c r="I633" i="16"/>
  <c r="I701" i="12"/>
  <c r="I599" i="15"/>
  <c r="I701" i="15"/>
  <c r="I667" i="16"/>
  <c r="I599" i="16"/>
  <c r="I701" i="16"/>
  <c r="G635" i="1"/>
  <c r="G383" i="15"/>
  <c r="G417" i="15"/>
  <c r="G383" i="16"/>
  <c r="G417" i="16"/>
  <c r="G451" i="15"/>
  <c r="G485" i="15"/>
  <c r="G383" i="12"/>
  <c r="G451" i="16"/>
  <c r="G599" i="12"/>
  <c r="G417" i="12"/>
  <c r="G485" i="16"/>
  <c r="G451" i="12"/>
  <c r="G633" i="12"/>
  <c r="G633" i="15"/>
  <c r="G485" i="12"/>
  <c r="G667" i="12"/>
  <c r="G633" i="16"/>
  <c r="G667" i="15"/>
  <c r="G701" i="12"/>
  <c r="G599" i="15"/>
  <c r="G701" i="15"/>
  <c r="G667" i="16"/>
  <c r="G701" i="16"/>
  <c r="G599" i="16"/>
  <c r="E635" i="1"/>
  <c r="E383" i="15"/>
  <c r="E417" i="15"/>
  <c r="E383" i="16"/>
  <c r="E417" i="16"/>
  <c r="E451" i="15"/>
  <c r="E383" i="12"/>
  <c r="E485" i="15"/>
  <c r="E451" i="16"/>
  <c r="E417" i="12"/>
  <c r="E485" i="16"/>
  <c r="E599" i="12"/>
  <c r="E451" i="12"/>
  <c r="E633" i="12"/>
  <c r="E633" i="15"/>
  <c r="E485" i="12"/>
  <c r="E667" i="12"/>
  <c r="E633" i="16"/>
  <c r="E701" i="12"/>
  <c r="E667" i="15"/>
  <c r="E701" i="15"/>
  <c r="E667" i="16"/>
  <c r="E599" i="15"/>
  <c r="E701" i="16"/>
  <c r="E599" i="16"/>
  <c r="C635" i="1"/>
  <c r="C383" i="15"/>
  <c r="C417" i="15"/>
  <c r="C383" i="16"/>
  <c r="C451" i="15"/>
  <c r="C417" i="16"/>
  <c r="C485" i="15"/>
  <c r="C383" i="12"/>
  <c r="C451" i="16"/>
  <c r="C599" i="12"/>
  <c r="C417" i="12"/>
  <c r="C485" i="16"/>
  <c r="C633" i="12"/>
  <c r="C451" i="12"/>
  <c r="C485" i="12"/>
  <c r="C667" i="12"/>
  <c r="C633" i="15"/>
  <c r="C667" i="15"/>
  <c r="C633" i="16"/>
  <c r="C701" i="12"/>
  <c r="C599" i="15"/>
  <c r="C667" i="16"/>
  <c r="C701" i="15"/>
  <c r="C701" i="16"/>
  <c r="C599" i="16"/>
  <c r="U635" i="1"/>
  <c r="U383" i="15"/>
  <c r="U417" i="15"/>
  <c r="U383" i="16"/>
  <c r="U417" i="16"/>
  <c r="U451" i="15"/>
  <c r="U383" i="12"/>
  <c r="U485" i="15"/>
  <c r="U451" i="16"/>
  <c r="U417" i="12"/>
  <c r="U485" i="16"/>
  <c r="U599" i="12"/>
  <c r="U451" i="12"/>
  <c r="U633" i="12"/>
  <c r="U633" i="15"/>
  <c r="U485" i="12"/>
  <c r="U667" i="12"/>
  <c r="U633" i="16"/>
  <c r="U701" i="12"/>
  <c r="U667" i="15"/>
  <c r="U701" i="15"/>
  <c r="U667" i="16"/>
  <c r="U599" i="15"/>
  <c r="U701" i="16"/>
  <c r="U599" i="16"/>
  <c r="S635" i="1"/>
  <c r="S383" i="15"/>
  <c r="S417" i="15"/>
  <c r="S383" i="16"/>
  <c r="S451" i="15"/>
  <c r="S417" i="16"/>
  <c r="S485" i="15"/>
  <c r="S383" i="12"/>
  <c r="S451" i="16"/>
  <c r="S599" i="12"/>
  <c r="S417" i="12"/>
  <c r="S485" i="16"/>
  <c r="S633" i="12"/>
  <c r="S451" i="12"/>
  <c r="S485" i="12"/>
  <c r="S667" i="12"/>
  <c r="S633" i="15"/>
  <c r="S667" i="15"/>
  <c r="S633" i="16"/>
  <c r="S701" i="12"/>
  <c r="S599" i="15"/>
  <c r="S667" i="16"/>
  <c r="S701" i="15"/>
  <c r="S701" i="16"/>
  <c r="S599" i="16"/>
  <c r="Q635" i="1"/>
  <c r="Q383" i="15"/>
  <c r="Q417" i="15"/>
  <c r="Q383" i="16"/>
  <c r="Q451" i="15"/>
  <c r="Q417" i="16"/>
  <c r="Q485" i="15"/>
  <c r="Q451" i="16"/>
  <c r="Q383" i="12"/>
  <c r="Q599" i="12"/>
  <c r="Q417" i="12"/>
  <c r="Q485" i="16"/>
  <c r="Q451" i="12"/>
  <c r="Q633" i="12"/>
  <c r="Q485" i="12"/>
  <c r="Q667" i="12"/>
  <c r="Q633" i="15"/>
  <c r="Q667" i="15"/>
  <c r="Q701" i="12"/>
  <c r="Q633" i="16"/>
  <c r="Q599" i="15"/>
  <c r="Q701" i="15"/>
  <c r="Q667" i="16"/>
  <c r="Q701" i="16"/>
  <c r="Q599" i="16"/>
  <c r="O635" i="1"/>
  <c r="O383" i="15"/>
  <c r="O417" i="15"/>
  <c r="O383" i="16"/>
  <c r="O417" i="16"/>
  <c r="O451" i="15"/>
  <c r="O383" i="12"/>
  <c r="O485" i="15"/>
  <c r="O451" i="16"/>
  <c r="O417" i="12"/>
  <c r="O485" i="16"/>
  <c r="O599" i="12"/>
  <c r="O451" i="12"/>
  <c r="O633" i="12"/>
  <c r="O633" i="15"/>
  <c r="O485" i="12"/>
  <c r="O667" i="12"/>
  <c r="O633" i="16"/>
  <c r="O701" i="12"/>
  <c r="O667" i="15"/>
  <c r="O599" i="15"/>
  <c r="O701" i="15"/>
  <c r="O667" i="16"/>
  <c r="O599" i="16"/>
  <c r="O701" i="16"/>
  <c r="M635" i="1"/>
  <c r="M383" i="15"/>
  <c r="M417" i="15"/>
  <c r="M383" i="16"/>
  <c r="M417" i="16"/>
  <c r="M451" i="15"/>
  <c r="M485" i="15"/>
  <c r="M383" i="12"/>
  <c r="M451" i="16"/>
  <c r="M599" i="12"/>
  <c r="M417" i="12"/>
  <c r="M485" i="16"/>
  <c r="M451" i="12"/>
  <c r="M633" i="12"/>
  <c r="M633" i="15"/>
  <c r="M485" i="12"/>
  <c r="M667" i="12"/>
  <c r="M633" i="16"/>
  <c r="M667" i="15"/>
  <c r="M701" i="12"/>
  <c r="M701" i="15"/>
  <c r="M667" i="16"/>
  <c r="M599" i="15"/>
  <c r="M701" i="16"/>
  <c r="M599" i="16"/>
  <c r="X703" i="1"/>
  <c r="X383" i="15"/>
  <c r="X417" i="15"/>
  <c r="X383" i="16"/>
  <c r="X451" i="15"/>
  <c r="X417" i="16"/>
  <c r="X485" i="15"/>
  <c r="X383" i="12"/>
  <c r="X451" i="16"/>
  <c r="X417" i="12"/>
  <c r="X485" i="16"/>
  <c r="X599" i="12"/>
  <c r="X451" i="12"/>
  <c r="X633" i="12"/>
  <c r="X485" i="12"/>
  <c r="X633" i="15"/>
  <c r="X667" i="12"/>
  <c r="X667" i="15"/>
  <c r="X701" i="12"/>
  <c r="X633" i="16"/>
  <c r="X599" i="15"/>
  <c r="X701" i="15"/>
  <c r="X667" i="16"/>
  <c r="X701" i="16"/>
  <c r="X599" i="16"/>
  <c r="B704" i="1"/>
  <c r="B384" i="15"/>
  <c r="B418" i="15"/>
  <c r="B384" i="16"/>
  <c r="B418" i="16"/>
  <c r="B452" i="15"/>
  <c r="B384" i="12"/>
  <c r="B486" i="15"/>
  <c r="B452" i="16"/>
  <c r="B600" i="12"/>
  <c r="B486" i="16"/>
  <c r="B418" i="12"/>
  <c r="B452" i="12"/>
  <c r="B634" i="12"/>
  <c r="B486" i="12"/>
  <c r="B634" i="15"/>
  <c r="B668" i="12"/>
  <c r="B634" i="16"/>
  <c r="B668" i="15"/>
  <c r="B702" i="12"/>
  <c r="B600" i="15"/>
  <c r="B702" i="15"/>
  <c r="B668" i="16"/>
  <c r="B702" i="16"/>
  <c r="B600" i="16"/>
  <c r="H704" i="1"/>
  <c r="H384" i="15"/>
  <c r="H418" i="15"/>
  <c r="H384" i="16"/>
  <c r="H418" i="16"/>
  <c r="H452" i="15"/>
  <c r="H384" i="12"/>
  <c r="H486" i="15"/>
  <c r="H452" i="16"/>
  <c r="H418" i="12"/>
  <c r="H486" i="16"/>
  <c r="H600" i="12"/>
  <c r="H452" i="12"/>
  <c r="H634" i="12"/>
  <c r="H634" i="15"/>
  <c r="H486" i="12"/>
  <c r="H668" i="12"/>
  <c r="H634" i="16"/>
  <c r="H702" i="12"/>
  <c r="H668" i="15"/>
  <c r="H600" i="15"/>
  <c r="H702" i="15"/>
  <c r="H668" i="16"/>
  <c r="H600" i="16"/>
  <c r="H702" i="16"/>
  <c r="F384" i="15"/>
  <c r="F418" i="15"/>
  <c r="F384" i="16"/>
  <c r="F418" i="16"/>
  <c r="F452" i="15"/>
  <c r="F486" i="15"/>
  <c r="F384" i="12"/>
  <c r="F452" i="16"/>
  <c r="F600" i="12"/>
  <c r="F418" i="12"/>
  <c r="F486" i="16"/>
  <c r="F452" i="12"/>
  <c r="F634" i="12"/>
  <c r="F634" i="15"/>
  <c r="F486" i="12"/>
  <c r="F668" i="12"/>
  <c r="F634" i="16"/>
  <c r="F668" i="15"/>
  <c r="F702" i="12"/>
  <c r="F702" i="15"/>
  <c r="F668" i="16"/>
  <c r="F600" i="15"/>
  <c r="F702" i="16"/>
  <c r="F600" i="16"/>
  <c r="D704" i="1"/>
  <c r="D384" i="15"/>
  <c r="D418" i="15"/>
  <c r="D384" i="16"/>
  <c r="D452" i="15"/>
  <c r="D418" i="16"/>
  <c r="D486" i="15"/>
  <c r="D452" i="16"/>
  <c r="D384" i="12"/>
  <c r="D600" i="12"/>
  <c r="D418" i="12"/>
  <c r="D486" i="16"/>
  <c r="D452" i="12"/>
  <c r="D634" i="12"/>
  <c r="D486" i="12"/>
  <c r="D668" i="12"/>
  <c r="D634" i="15"/>
  <c r="D668" i="15"/>
  <c r="D702" i="12"/>
  <c r="D634" i="16"/>
  <c r="D600" i="15"/>
  <c r="D668" i="16"/>
  <c r="D702" i="15"/>
  <c r="D702" i="16"/>
  <c r="D600" i="16"/>
  <c r="P384" i="15"/>
  <c r="P418" i="15"/>
  <c r="P384" i="16"/>
  <c r="P418" i="16"/>
  <c r="P452" i="15"/>
  <c r="P486" i="15"/>
  <c r="P384" i="12"/>
  <c r="P452" i="16"/>
  <c r="P600" i="12"/>
  <c r="P418" i="12"/>
  <c r="P486" i="16"/>
  <c r="P452" i="12"/>
  <c r="P634" i="12"/>
  <c r="P634" i="15"/>
  <c r="P486" i="12"/>
  <c r="P668" i="12"/>
  <c r="P634" i="16"/>
  <c r="P668" i="15"/>
  <c r="P702" i="12"/>
  <c r="P600" i="15"/>
  <c r="P702" i="15"/>
  <c r="P668" i="16"/>
  <c r="P702" i="16"/>
  <c r="P600" i="16"/>
  <c r="N384" i="15"/>
  <c r="N418" i="15"/>
  <c r="N384" i="16"/>
  <c r="N418" i="16"/>
  <c r="N452" i="15"/>
  <c r="N384" i="12"/>
  <c r="N486" i="15"/>
  <c r="N452" i="16"/>
  <c r="N418" i="12"/>
  <c r="N486" i="16"/>
  <c r="N600" i="12"/>
  <c r="N452" i="12"/>
  <c r="N634" i="12"/>
  <c r="N634" i="15"/>
  <c r="N486" i="12"/>
  <c r="N668" i="12"/>
  <c r="N634" i="16"/>
  <c r="N702" i="12"/>
  <c r="N668" i="15"/>
  <c r="N702" i="15"/>
  <c r="N668" i="16"/>
  <c r="N600" i="15"/>
  <c r="N702" i="16"/>
  <c r="N600" i="16"/>
  <c r="L704" i="1"/>
  <c r="L384" i="15"/>
  <c r="L418" i="15"/>
  <c r="L384" i="16"/>
  <c r="L452" i="15"/>
  <c r="L418" i="16"/>
  <c r="L486" i="15"/>
  <c r="L384" i="12"/>
  <c r="L452" i="16"/>
  <c r="L600" i="12"/>
  <c r="L418" i="12"/>
  <c r="L486" i="16"/>
  <c r="L634" i="12"/>
  <c r="L452" i="12"/>
  <c r="L486" i="12"/>
  <c r="L668" i="12"/>
  <c r="L634" i="15"/>
  <c r="L668" i="15"/>
  <c r="L634" i="16"/>
  <c r="L702" i="12"/>
  <c r="L600" i="15"/>
  <c r="L668" i="16"/>
  <c r="L702" i="15"/>
  <c r="L702" i="16"/>
  <c r="L600" i="16"/>
  <c r="J704" i="1"/>
  <c r="J384" i="15"/>
  <c r="J418" i="15"/>
  <c r="J384" i="16"/>
  <c r="J452" i="15"/>
  <c r="J418" i="16"/>
  <c r="J486" i="15"/>
  <c r="J452" i="16"/>
  <c r="J384" i="12"/>
  <c r="J600" i="12"/>
  <c r="J418" i="12"/>
  <c r="J486" i="16"/>
  <c r="J452" i="12"/>
  <c r="J634" i="12"/>
  <c r="J486" i="12"/>
  <c r="J668" i="12"/>
  <c r="J634" i="15"/>
  <c r="J668" i="15"/>
  <c r="J702" i="12"/>
  <c r="J634" i="16"/>
  <c r="J600" i="15"/>
  <c r="J702" i="15"/>
  <c r="J668" i="16"/>
  <c r="J702" i="16"/>
  <c r="J600" i="16"/>
  <c r="W704" i="1"/>
  <c r="W384" i="15"/>
  <c r="W418" i="15"/>
  <c r="W384" i="16"/>
  <c r="W452" i="15"/>
  <c r="W418" i="16"/>
  <c r="W486" i="15"/>
  <c r="W384" i="12"/>
  <c r="W452" i="16"/>
  <c r="W600" i="12"/>
  <c r="W486" i="16"/>
  <c r="W418" i="12"/>
  <c r="W452" i="12"/>
  <c r="W634" i="12"/>
  <c r="W486" i="12"/>
  <c r="W634" i="15"/>
  <c r="W668" i="12"/>
  <c r="W634" i="16"/>
  <c r="W668" i="15"/>
  <c r="W702" i="12"/>
  <c r="W668" i="16"/>
  <c r="W600" i="15"/>
  <c r="W702" i="15"/>
  <c r="W702" i="16"/>
  <c r="W600" i="16"/>
  <c r="U704" i="1"/>
  <c r="U384" i="15"/>
  <c r="U418" i="15"/>
  <c r="U384" i="16"/>
  <c r="U452" i="15"/>
  <c r="U418" i="16"/>
  <c r="U486" i="15"/>
  <c r="U384" i="12"/>
  <c r="U452" i="16"/>
  <c r="U600" i="12"/>
  <c r="U418" i="12"/>
  <c r="U486" i="16"/>
  <c r="U452" i="12"/>
  <c r="U634" i="12"/>
  <c r="U634" i="15"/>
  <c r="U486" i="12"/>
  <c r="U668" i="12"/>
  <c r="U634" i="16"/>
  <c r="U668" i="15"/>
  <c r="U702" i="12"/>
  <c r="U702" i="15"/>
  <c r="U668" i="16"/>
  <c r="U600" i="15"/>
  <c r="U702" i="16"/>
  <c r="U600" i="16"/>
  <c r="S384" i="15"/>
  <c r="S418" i="15"/>
  <c r="S384" i="16"/>
  <c r="S452" i="15"/>
  <c r="S418" i="16"/>
  <c r="S384" i="12"/>
  <c r="S452" i="16"/>
  <c r="S486" i="15"/>
  <c r="S600" i="12"/>
  <c r="S418" i="12"/>
  <c r="S486" i="16"/>
  <c r="S634" i="12"/>
  <c r="S452" i="12"/>
  <c r="S486" i="12"/>
  <c r="S668" i="12"/>
  <c r="S634" i="15"/>
  <c r="S668" i="15"/>
  <c r="S702" i="12"/>
  <c r="S634" i="16"/>
  <c r="S600" i="15"/>
  <c r="S702" i="15"/>
  <c r="S668" i="16"/>
  <c r="S702" i="16"/>
  <c r="S600" i="16"/>
  <c r="Q384" i="15"/>
  <c r="Q418" i="15"/>
  <c r="Q384" i="16"/>
  <c r="Q452" i="15"/>
  <c r="Q418" i="16"/>
  <c r="Q486" i="15"/>
  <c r="Q384" i="12"/>
  <c r="Q452" i="16"/>
  <c r="Q418" i="12"/>
  <c r="Q486" i="16"/>
  <c r="Q600" i="12"/>
  <c r="Q452" i="12"/>
  <c r="Q634" i="12"/>
  <c r="Q486" i="12"/>
  <c r="Q634" i="15"/>
  <c r="Q668" i="12"/>
  <c r="Q668" i="15"/>
  <c r="Q702" i="12"/>
  <c r="Q634" i="16"/>
  <c r="Q600" i="15"/>
  <c r="Q702" i="15"/>
  <c r="Q668" i="16"/>
  <c r="Q702" i="16"/>
  <c r="Q600" i="16"/>
  <c r="B705" i="1"/>
  <c r="B385" i="15"/>
  <c r="B419" i="15"/>
  <c r="B385" i="16"/>
  <c r="B419" i="16"/>
  <c r="B453" i="15"/>
  <c r="B487" i="15"/>
  <c r="B385" i="12"/>
  <c r="B453" i="16"/>
  <c r="B601" i="12"/>
  <c r="B419" i="12"/>
  <c r="B487" i="16"/>
  <c r="B453" i="12"/>
  <c r="B635" i="12"/>
  <c r="B635" i="15"/>
  <c r="B487" i="12"/>
  <c r="B669" i="12"/>
  <c r="B635" i="16"/>
  <c r="B669" i="15"/>
  <c r="B703" i="12"/>
  <c r="B669" i="16"/>
  <c r="B601" i="15"/>
  <c r="B703" i="15"/>
  <c r="B601" i="16"/>
  <c r="B703" i="16"/>
  <c r="H385" i="15"/>
  <c r="H419" i="15"/>
  <c r="H385" i="16"/>
  <c r="H419" i="16"/>
  <c r="H453" i="15"/>
  <c r="H487" i="15"/>
  <c r="H385" i="12"/>
  <c r="H453" i="16"/>
  <c r="H601" i="12"/>
  <c r="H487" i="16"/>
  <c r="H419" i="12"/>
  <c r="H453" i="12"/>
  <c r="H635" i="12"/>
  <c r="H487" i="12"/>
  <c r="H635" i="15"/>
  <c r="H669" i="12"/>
  <c r="H635" i="16"/>
  <c r="H669" i="15"/>
  <c r="H703" i="12"/>
  <c r="H669" i="16"/>
  <c r="H601" i="15"/>
  <c r="H703" i="15"/>
  <c r="H703" i="16"/>
  <c r="H601" i="16"/>
  <c r="F705" i="1"/>
  <c r="F385" i="15"/>
  <c r="F419" i="15"/>
  <c r="F385" i="16"/>
  <c r="F419" i="16"/>
  <c r="F453" i="15"/>
  <c r="F487" i="15"/>
  <c r="F385" i="12"/>
  <c r="F453" i="16"/>
  <c r="F601" i="12"/>
  <c r="F419" i="12"/>
  <c r="F487" i="16"/>
  <c r="F453" i="12"/>
  <c r="F635" i="12"/>
  <c r="F635" i="15"/>
  <c r="F669" i="12"/>
  <c r="F487" i="12"/>
  <c r="F635" i="16"/>
  <c r="F669" i="15"/>
  <c r="F703" i="12"/>
  <c r="F703" i="15"/>
  <c r="F669" i="16"/>
  <c r="F601" i="15"/>
  <c r="F703" i="16"/>
  <c r="F601" i="16"/>
  <c r="D705" i="1"/>
  <c r="D385" i="15"/>
  <c r="D419" i="15"/>
  <c r="D385" i="16"/>
  <c r="D453" i="15"/>
  <c r="D419" i="16"/>
  <c r="D487" i="15"/>
  <c r="D385" i="12"/>
  <c r="D453" i="16"/>
  <c r="D601" i="12"/>
  <c r="D419" i="12"/>
  <c r="D487" i="16"/>
  <c r="D635" i="12"/>
  <c r="D453" i="12"/>
  <c r="D487" i="12"/>
  <c r="D635" i="15"/>
  <c r="D669" i="12"/>
  <c r="D669" i="15"/>
  <c r="D703" i="12"/>
  <c r="D635" i="16"/>
  <c r="D601" i="15"/>
  <c r="D703" i="15"/>
  <c r="D669" i="16"/>
  <c r="D703" i="16"/>
  <c r="D601" i="16"/>
  <c r="P705" i="1"/>
  <c r="P385" i="15"/>
  <c r="P419" i="15"/>
  <c r="P385" i="16"/>
  <c r="P453" i="15"/>
  <c r="P419" i="16"/>
  <c r="P487" i="15"/>
  <c r="P385" i="12"/>
  <c r="P453" i="16"/>
  <c r="P601" i="12"/>
  <c r="P487" i="16"/>
  <c r="P419" i="12"/>
  <c r="P453" i="12"/>
  <c r="P635" i="12"/>
  <c r="P487" i="12"/>
  <c r="P635" i="15"/>
  <c r="P669" i="12"/>
  <c r="P635" i="16"/>
  <c r="P669" i="15"/>
  <c r="P703" i="12"/>
  <c r="P669" i="16"/>
  <c r="P601" i="15"/>
  <c r="P703" i="15"/>
  <c r="P703" i="16"/>
  <c r="P601" i="16"/>
  <c r="N705" i="1"/>
  <c r="N385" i="15"/>
  <c r="N419" i="15"/>
  <c r="N385" i="16"/>
  <c r="N453" i="15"/>
  <c r="N419" i="16"/>
  <c r="N487" i="15"/>
  <c r="N385" i="12"/>
  <c r="N453" i="16"/>
  <c r="N601" i="12"/>
  <c r="N419" i="12"/>
  <c r="N487" i="16"/>
  <c r="N453" i="12"/>
  <c r="N635" i="12"/>
  <c r="N635" i="15"/>
  <c r="N487" i="12"/>
  <c r="N669" i="12"/>
  <c r="N635" i="16"/>
  <c r="N669" i="15"/>
  <c r="N703" i="12"/>
  <c r="N703" i="15"/>
  <c r="N669" i="16"/>
  <c r="N601" i="15"/>
  <c r="N703" i="16"/>
  <c r="N601" i="16"/>
  <c r="L385" i="15"/>
  <c r="L419" i="15"/>
  <c r="L385" i="16"/>
  <c r="L453" i="15"/>
  <c r="L419" i="16"/>
  <c r="L385" i="12"/>
  <c r="L453" i="16"/>
  <c r="L487" i="15"/>
  <c r="L601" i="12"/>
  <c r="L419" i="12"/>
  <c r="L487" i="16"/>
  <c r="L635" i="12"/>
  <c r="L453" i="12"/>
  <c r="L487" i="12"/>
  <c r="L669" i="12"/>
  <c r="L635" i="15"/>
  <c r="L669" i="15"/>
  <c r="L703" i="12"/>
  <c r="L635" i="16"/>
  <c r="L601" i="15"/>
  <c r="L703" i="15"/>
  <c r="L669" i="16"/>
  <c r="L703" i="16"/>
  <c r="L601" i="16"/>
  <c r="J705" i="1"/>
  <c r="J385" i="15"/>
  <c r="J419" i="15"/>
  <c r="J385" i="16"/>
  <c r="J453" i="15"/>
  <c r="J419" i="16"/>
  <c r="J487" i="15"/>
  <c r="J385" i="12"/>
  <c r="J453" i="16"/>
  <c r="J419" i="12"/>
  <c r="J487" i="16"/>
  <c r="J601" i="12"/>
  <c r="J453" i="12"/>
  <c r="J635" i="12"/>
  <c r="J487" i="12"/>
  <c r="J635" i="15"/>
  <c r="J669" i="12"/>
  <c r="J669" i="15"/>
  <c r="J703" i="12"/>
  <c r="J635" i="16"/>
  <c r="J601" i="15"/>
  <c r="J703" i="15"/>
  <c r="J669" i="16"/>
  <c r="J703" i="16"/>
  <c r="J601" i="16"/>
  <c r="U385" i="15"/>
  <c r="U419" i="15"/>
  <c r="U385" i="16"/>
  <c r="U453" i="15"/>
  <c r="U419" i="16"/>
  <c r="U487" i="15"/>
  <c r="U385" i="12"/>
  <c r="U453" i="16"/>
  <c r="U601" i="12"/>
  <c r="U419" i="12"/>
  <c r="U487" i="16"/>
  <c r="U635" i="12"/>
  <c r="U453" i="12"/>
  <c r="U487" i="12"/>
  <c r="U669" i="12"/>
  <c r="U635" i="15"/>
  <c r="U669" i="15"/>
  <c r="U635" i="16"/>
  <c r="U703" i="12"/>
  <c r="U601" i="15"/>
  <c r="U669" i="16"/>
  <c r="U703" i="15"/>
  <c r="U703" i="16"/>
  <c r="U601" i="16"/>
  <c r="S385" i="15"/>
  <c r="S419" i="15"/>
  <c r="S385" i="16"/>
  <c r="S453" i="15"/>
  <c r="S419" i="16"/>
  <c r="S487" i="15"/>
  <c r="S453" i="16"/>
  <c r="S385" i="12"/>
  <c r="S601" i="12"/>
  <c r="S419" i="12"/>
  <c r="S487" i="16"/>
  <c r="S453" i="12"/>
  <c r="S635" i="12"/>
  <c r="S487" i="12"/>
  <c r="S669" i="12"/>
  <c r="S635" i="15"/>
  <c r="S669" i="15"/>
  <c r="S703" i="12"/>
  <c r="S635" i="16"/>
  <c r="S601" i="15"/>
  <c r="S703" i="15"/>
  <c r="S669" i="16"/>
  <c r="S703" i="16"/>
  <c r="S601" i="16"/>
  <c r="Q705" i="1"/>
  <c r="Q385" i="15"/>
  <c r="Q419" i="15"/>
  <c r="Q385" i="16"/>
  <c r="Q419" i="16"/>
  <c r="Q453" i="15"/>
  <c r="Q385" i="12"/>
  <c r="Q487" i="15"/>
  <c r="Q453" i="16"/>
  <c r="Q419" i="12"/>
  <c r="Q487" i="16"/>
  <c r="Q601" i="12"/>
  <c r="Q453" i="12"/>
  <c r="Q635" i="12"/>
  <c r="Q635" i="15"/>
  <c r="Q487" i="12"/>
  <c r="Q669" i="12"/>
  <c r="Q635" i="16"/>
  <c r="Q703" i="12"/>
  <c r="Q669" i="15"/>
  <c r="Q601" i="15"/>
  <c r="Q703" i="15"/>
  <c r="Q669" i="16"/>
  <c r="Q601" i="16"/>
  <c r="Q703" i="16"/>
  <c r="X705" i="1"/>
  <c r="X385" i="15"/>
  <c r="X419" i="15"/>
  <c r="X385" i="16"/>
  <c r="X419" i="16"/>
  <c r="X453" i="15"/>
  <c r="X487" i="15"/>
  <c r="X385" i="12"/>
  <c r="X453" i="16"/>
  <c r="X601" i="12"/>
  <c r="X487" i="16"/>
  <c r="X419" i="12"/>
  <c r="X453" i="12"/>
  <c r="X635" i="12"/>
  <c r="X487" i="12"/>
  <c r="X635" i="15"/>
  <c r="X669" i="12"/>
  <c r="X635" i="16"/>
  <c r="X669" i="15"/>
  <c r="X703" i="12"/>
  <c r="X669" i="16"/>
  <c r="X601" i="15"/>
  <c r="X703" i="15"/>
  <c r="X703" i="16"/>
  <c r="X601" i="16"/>
  <c r="B706" i="1"/>
  <c r="B386" i="15"/>
  <c r="B420" i="15"/>
  <c r="B386" i="16"/>
  <c r="B454" i="15"/>
  <c r="B420" i="16"/>
  <c r="B488" i="15"/>
  <c r="B454" i="16"/>
  <c r="B386" i="12"/>
  <c r="B420" i="12"/>
  <c r="B602" i="12"/>
  <c r="B488" i="16"/>
  <c r="B454" i="12"/>
  <c r="B636" i="12"/>
  <c r="B488" i="12"/>
  <c r="B636" i="15"/>
  <c r="B670" i="12"/>
  <c r="B670" i="15"/>
  <c r="B704" i="12"/>
  <c r="B636" i="16"/>
  <c r="B602" i="15"/>
  <c r="B704" i="15"/>
  <c r="B670" i="16"/>
  <c r="B602" i="16"/>
  <c r="B704" i="16"/>
  <c r="F386" i="15"/>
  <c r="F420" i="15"/>
  <c r="F386" i="16"/>
  <c r="F454" i="15"/>
  <c r="F420" i="16"/>
  <c r="F488" i="15"/>
  <c r="F454" i="16"/>
  <c r="F386" i="12"/>
  <c r="F602" i="12"/>
  <c r="F420" i="12"/>
  <c r="F488" i="16"/>
  <c r="F454" i="12"/>
  <c r="F636" i="12"/>
  <c r="F488" i="12"/>
  <c r="F670" i="12"/>
  <c r="F636" i="15"/>
  <c r="F670" i="15"/>
  <c r="F704" i="12"/>
  <c r="F636" i="16"/>
  <c r="F602" i="15"/>
  <c r="F670" i="16"/>
  <c r="F704" i="15"/>
  <c r="F704" i="16"/>
  <c r="F602" i="16"/>
  <c r="D706" i="1"/>
  <c r="D386" i="15"/>
  <c r="D420" i="15"/>
  <c r="D386" i="16"/>
  <c r="D454" i="15"/>
  <c r="D420" i="16"/>
  <c r="D488" i="15"/>
  <c r="D386" i="12"/>
  <c r="D454" i="16"/>
  <c r="D602" i="12"/>
  <c r="D420" i="12"/>
  <c r="D488" i="16"/>
  <c r="D636" i="12"/>
  <c r="D454" i="12"/>
  <c r="D488" i="12"/>
  <c r="D670" i="12"/>
  <c r="D636" i="15"/>
  <c r="D670" i="15"/>
  <c r="D636" i="16"/>
  <c r="D704" i="12"/>
  <c r="D602" i="15"/>
  <c r="D704" i="15"/>
  <c r="D670" i="16"/>
  <c r="D602" i="16"/>
  <c r="D704" i="16"/>
  <c r="L386" i="15"/>
  <c r="L420" i="15"/>
  <c r="L386" i="16"/>
  <c r="L454" i="15"/>
  <c r="L420" i="16"/>
  <c r="L488" i="15"/>
  <c r="L454" i="16"/>
  <c r="L386" i="12"/>
  <c r="L602" i="12"/>
  <c r="L420" i="12"/>
  <c r="L488" i="16"/>
  <c r="L454" i="12"/>
  <c r="L636" i="12"/>
  <c r="L488" i="12"/>
  <c r="L670" i="12"/>
  <c r="L636" i="15"/>
  <c r="L670" i="15"/>
  <c r="L704" i="12"/>
  <c r="L636" i="16"/>
  <c r="L602" i="15"/>
  <c r="L704" i="15"/>
  <c r="L670" i="16"/>
  <c r="L704" i="16"/>
  <c r="L602" i="16"/>
  <c r="J706" i="1"/>
  <c r="J386" i="15"/>
  <c r="J420" i="15"/>
  <c r="J386" i="16"/>
  <c r="J420" i="16"/>
  <c r="J454" i="15"/>
  <c r="J386" i="12"/>
  <c r="J488" i="15"/>
  <c r="J454" i="16"/>
  <c r="J420" i="12"/>
  <c r="J488" i="16"/>
  <c r="J602" i="12"/>
  <c r="J454" i="12"/>
  <c r="J636" i="12"/>
  <c r="J636" i="15"/>
  <c r="J488" i="12"/>
  <c r="J670" i="12"/>
  <c r="J636" i="16"/>
  <c r="J704" i="12"/>
  <c r="J670" i="15"/>
  <c r="J602" i="15"/>
  <c r="J704" i="15"/>
  <c r="J670" i="16"/>
  <c r="J602" i="16"/>
  <c r="J704" i="16"/>
  <c r="H706" i="1"/>
  <c r="H386" i="15"/>
  <c r="H420" i="15"/>
  <c r="H386" i="16"/>
  <c r="H420" i="16"/>
  <c r="H454" i="15"/>
  <c r="H488" i="15"/>
  <c r="H386" i="12"/>
  <c r="H454" i="16"/>
  <c r="H602" i="12"/>
  <c r="H420" i="12"/>
  <c r="H488" i="16"/>
  <c r="H454" i="12"/>
  <c r="H636" i="12"/>
  <c r="H636" i="15"/>
  <c r="H488" i="12"/>
  <c r="H670" i="12"/>
  <c r="H636" i="16"/>
  <c r="H670" i="15"/>
  <c r="H704" i="12"/>
  <c r="H704" i="15"/>
  <c r="H670" i="16"/>
  <c r="H602" i="15"/>
  <c r="H704" i="16"/>
  <c r="H602" i="16"/>
  <c r="Q386" i="15"/>
  <c r="Q420" i="15"/>
  <c r="Q386" i="16"/>
  <c r="Q420" i="16"/>
  <c r="Q454" i="15"/>
  <c r="Q488" i="15"/>
  <c r="Q386" i="12"/>
  <c r="Q454" i="16"/>
  <c r="Q602" i="12"/>
  <c r="Q488" i="16"/>
  <c r="Q420" i="12"/>
  <c r="Q454" i="12"/>
  <c r="Q636" i="12"/>
  <c r="Q488" i="12"/>
  <c r="Q636" i="15"/>
  <c r="Q670" i="12"/>
  <c r="Q636" i="16"/>
  <c r="Q670" i="15"/>
  <c r="Q704" i="12"/>
  <c r="Q670" i="16"/>
  <c r="Q602" i="15"/>
  <c r="Q704" i="15"/>
  <c r="Q704" i="16"/>
  <c r="Q602" i="16"/>
  <c r="O706" i="1"/>
  <c r="O386" i="15"/>
  <c r="O420" i="15"/>
  <c r="O386" i="16"/>
  <c r="O420" i="16"/>
  <c r="O454" i="15"/>
  <c r="O488" i="15"/>
  <c r="O386" i="12"/>
  <c r="O454" i="16"/>
  <c r="O602" i="12"/>
  <c r="O420" i="12"/>
  <c r="O488" i="16"/>
  <c r="O454" i="12"/>
  <c r="O636" i="12"/>
  <c r="O636" i="15"/>
  <c r="O670" i="12"/>
  <c r="O488" i="12"/>
  <c r="O636" i="16"/>
  <c r="O670" i="15"/>
  <c r="O704" i="12"/>
  <c r="O704" i="15"/>
  <c r="O670" i="16"/>
  <c r="O602" i="15"/>
  <c r="O704" i="16"/>
  <c r="O602" i="16"/>
  <c r="M386" i="15"/>
  <c r="M420" i="15"/>
  <c r="M386" i="16"/>
  <c r="M454" i="15"/>
  <c r="M420" i="16"/>
  <c r="M488" i="15"/>
  <c r="M386" i="12"/>
  <c r="M454" i="16"/>
  <c r="M602" i="12"/>
  <c r="M420" i="12"/>
  <c r="M488" i="16"/>
  <c r="M636" i="12"/>
  <c r="M454" i="12"/>
  <c r="M488" i="12"/>
  <c r="M636" i="15"/>
  <c r="M670" i="12"/>
  <c r="M670" i="15"/>
  <c r="M704" i="12"/>
  <c r="M636" i="16"/>
  <c r="M602" i="15"/>
  <c r="M704" i="15"/>
  <c r="M670" i="16"/>
  <c r="M704" i="16"/>
  <c r="M602" i="16"/>
  <c r="W386" i="15"/>
  <c r="W420" i="15"/>
  <c r="W386" i="16"/>
  <c r="W454" i="15"/>
  <c r="W420" i="16"/>
  <c r="W488" i="15"/>
  <c r="W386" i="12"/>
  <c r="W454" i="16"/>
  <c r="W602" i="12"/>
  <c r="W420" i="12"/>
  <c r="W488" i="16"/>
  <c r="W454" i="12"/>
  <c r="W636" i="12"/>
  <c r="W488" i="12"/>
  <c r="W636" i="15"/>
  <c r="W670" i="12"/>
  <c r="W636" i="16"/>
  <c r="W670" i="15"/>
  <c r="W704" i="12"/>
  <c r="W704" i="15"/>
  <c r="W670" i="16"/>
  <c r="W602" i="15"/>
  <c r="W704" i="16"/>
  <c r="W602" i="16"/>
  <c r="U386" i="15"/>
  <c r="U420" i="15"/>
  <c r="U386" i="16"/>
  <c r="U454" i="15"/>
  <c r="U420" i="16"/>
  <c r="U386" i="12"/>
  <c r="U454" i="16"/>
  <c r="U488" i="15"/>
  <c r="U602" i="12"/>
  <c r="U420" i="12"/>
  <c r="U488" i="16"/>
  <c r="U636" i="12"/>
  <c r="U454" i="12"/>
  <c r="U488" i="12"/>
  <c r="U636" i="15"/>
  <c r="U670" i="12"/>
  <c r="U670" i="15"/>
  <c r="U704" i="12"/>
  <c r="U636" i="16"/>
  <c r="U602" i="15"/>
  <c r="U704" i="15"/>
  <c r="U670" i="16"/>
  <c r="U704" i="16"/>
  <c r="U602" i="16"/>
  <c r="S706" i="1"/>
  <c r="S386" i="15"/>
  <c r="S420" i="15"/>
  <c r="S386" i="16"/>
  <c r="S454" i="15"/>
  <c r="S420" i="16"/>
  <c r="S488" i="15"/>
  <c r="S386" i="12"/>
  <c r="S454" i="16"/>
  <c r="S420" i="12"/>
  <c r="S488" i="16"/>
  <c r="S602" i="12"/>
  <c r="S454" i="12"/>
  <c r="S636" i="12"/>
  <c r="S488" i="12"/>
  <c r="S636" i="15"/>
  <c r="S670" i="12"/>
  <c r="S670" i="15"/>
  <c r="S704" i="12"/>
  <c r="S636" i="16"/>
  <c r="S602" i="15"/>
  <c r="S704" i="15"/>
  <c r="S670" i="16"/>
  <c r="S704" i="16"/>
  <c r="S602" i="16"/>
  <c r="B707" i="1"/>
  <c r="B387" i="15"/>
  <c r="B421" i="15"/>
  <c r="B387" i="16"/>
  <c r="B455" i="15"/>
  <c r="B421" i="16"/>
  <c r="B489" i="15"/>
  <c r="B387" i="12"/>
  <c r="B455" i="16"/>
  <c r="B489" i="16"/>
  <c r="B603" i="12"/>
  <c r="B421" i="12"/>
  <c r="B637" i="12"/>
  <c r="B455" i="12"/>
  <c r="B489" i="12"/>
  <c r="B637" i="15"/>
  <c r="B671" i="12"/>
  <c r="B671" i="15"/>
  <c r="B637" i="16"/>
  <c r="B705" i="12"/>
  <c r="B603" i="15"/>
  <c r="B705" i="15"/>
  <c r="B671" i="16"/>
  <c r="B705" i="16"/>
  <c r="B603" i="16"/>
  <c r="D387" i="15"/>
  <c r="D421" i="15"/>
  <c r="D387" i="16"/>
  <c r="D455" i="15"/>
  <c r="D421" i="16"/>
  <c r="D387" i="12"/>
  <c r="D455" i="16"/>
  <c r="D489" i="15"/>
  <c r="D421" i="12"/>
  <c r="D489" i="16"/>
  <c r="D603" i="12"/>
  <c r="D455" i="12"/>
  <c r="D637" i="12"/>
  <c r="D637" i="15"/>
  <c r="D671" i="12"/>
  <c r="D489" i="12"/>
  <c r="D671" i="15"/>
  <c r="D705" i="12"/>
  <c r="D637" i="16"/>
  <c r="D603" i="15"/>
  <c r="D705" i="15"/>
  <c r="D671" i="16"/>
  <c r="D705" i="16"/>
  <c r="D603" i="16"/>
  <c r="I707" i="1"/>
  <c r="I387" i="15"/>
  <c r="I421" i="15"/>
  <c r="I387" i="16"/>
  <c r="I421" i="16"/>
  <c r="I455" i="15"/>
  <c r="I387" i="12"/>
  <c r="I489" i="15"/>
  <c r="I455" i="16"/>
  <c r="I421" i="12"/>
  <c r="I489" i="16"/>
  <c r="I603" i="12"/>
  <c r="I455" i="12"/>
  <c r="I637" i="12"/>
  <c r="I637" i="15"/>
  <c r="I489" i="12"/>
  <c r="I671" i="12"/>
  <c r="I637" i="16"/>
  <c r="I705" i="12"/>
  <c r="I671" i="15"/>
  <c r="I705" i="15"/>
  <c r="I671" i="16"/>
  <c r="I603" i="15"/>
  <c r="I705" i="16"/>
  <c r="I603" i="16"/>
  <c r="G707" i="1"/>
  <c r="G387" i="15"/>
  <c r="G421" i="15"/>
  <c r="G387" i="16"/>
  <c r="G455" i="15"/>
  <c r="G421" i="16"/>
  <c r="G489" i="15"/>
  <c r="G387" i="12"/>
  <c r="G455" i="16"/>
  <c r="G603" i="12"/>
  <c r="G421" i="12"/>
  <c r="G489" i="16"/>
  <c r="G637" i="12"/>
  <c r="G455" i="12"/>
  <c r="G489" i="12"/>
  <c r="G671" i="12"/>
  <c r="G637" i="15"/>
  <c r="G671" i="15"/>
  <c r="G637" i="16"/>
  <c r="G705" i="12"/>
  <c r="G603" i="15"/>
  <c r="G671" i="16"/>
  <c r="G705" i="15"/>
  <c r="G705" i="16"/>
  <c r="G603" i="16"/>
  <c r="L387" i="15"/>
  <c r="L421" i="15"/>
  <c r="L387" i="16"/>
  <c r="L455" i="15"/>
  <c r="L421" i="16"/>
  <c r="L489" i="15"/>
  <c r="L387" i="12"/>
  <c r="L455" i="16"/>
  <c r="L421" i="12"/>
  <c r="L489" i="16"/>
  <c r="L603" i="12"/>
  <c r="L455" i="12"/>
  <c r="L637" i="12"/>
  <c r="L489" i="12"/>
  <c r="L637" i="15"/>
  <c r="L671" i="12"/>
  <c r="L671" i="15"/>
  <c r="L705" i="12"/>
  <c r="L637" i="16"/>
  <c r="L603" i="15"/>
  <c r="L705" i="15"/>
  <c r="L671" i="16"/>
  <c r="L705" i="16"/>
  <c r="L603" i="16"/>
  <c r="J707" i="1"/>
  <c r="J387" i="15"/>
  <c r="J421" i="15"/>
  <c r="J387" i="16"/>
  <c r="J421" i="16"/>
  <c r="J455" i="15"/>
  <c r="J489" i="15"/>
  <c r="J387" i="12"/>
  <c r="J455" i="16"/>
  <c r="J603" i="12"/>
  <c r="J489" i="16"/>
  <c r="J421" i="12"/>
  <c r="J455" i="12"/>
  <c r="J637" i="12"/>
  <c r="J489" i="12"/>
  <c r="J637" i="15"/>
  <c r="J671" i="12"/>
  <c r="J637" i="16"/>
  <c r="J671" i="15"/>
  <c r="J705" i="12"/>
  <c r="J671" i="16"/>
  <c r="J603" i="15"/>
  <c r="J705" i="15"/>
  <c r="J705" i="16"/>
  <c r="J603" i="16"/>
  <c r="P387" i="15"/>
  <c r="P421" i="15"/>
  <c r="P387" i="16"/>
  <c r="P455" i="15"/>
  <c r="P421" i="16"/>
  <c r="P489" i="15"/>
  <c r="P387" i="12"/>
  <c r="P455" i="16"/>
  <c r="P603" i="12"/>
  <c r="P421" i="12"/>
  <c r="P489" i="16"/>
  <c r="P455" i="12"/>
  <c r="P637" i="12"/>
  <c r="P489" i="12"/>
  <c r="P637" i="15"/>
  <c r="P671" i="12"/>
  <c r="P637" i="16"/>
  <c r="P671" i="15"/>
  <c r="P705" i="12"/>
  <c r="P705" i="15"/>
  <c r="P671" i="16"/>
  <c r="P603" i="15"/>
  <c r="P705" i="16"/>
  <c r="P603" i="16"/>
  <c r="N387" i="15"/>
  <c r="N421" i="15"/>
  <c r="N387" i="16"/>
  <c r="N455" i="15"/>
  <c r="N421" i="16"/>
  <c r="N387" i="12"/>
  <c r="N455" i="16"/>
  <c r="N489" i="15"/>
  <c r="N603" i="12"/>
  <c r="N421" i="12"/>
  <c r="N489" i="16"/>
  <c r="N637" i="12"/>
  <c r="N455" i="12"/>
  <c r="N489" i="12"/>
  <c r="N637" i="15"/>
  <c r="N671" i="12"/>
  <c r="N671" i="15"/>
  <c r="N705" i="12"/>
  <c r="N637" i="16"/>
  <c r="N603" i="15"/>
  <c r="N705" i="15"/>
  <c r="N671" i="16"/>
  <c r="N705" i="16"/>
  <c r="N603" i="16"/>
  <c r="W707" i="1"/>
  <c r="W387" i="15"/>
  <c r="W421" i="15"/>
  <c r="W387" i="16"/>
  <c r="W455" i="15"/>
  <c r="W421" i="16"/>
  <c r="W489" i="15"/>
  <c r="W387" i="12"/>
  <c r="W455" i="16"/>
  <c r="W603" i="12"/>
  <c r="W421" i="12"/>
  <c r="W489" i="16"/>
  <c r="W637" i="12"/>
  <c r="W455" i="12"/>
  <c r="W489" i="12"/>
  <c r="W671" i="12"/>
  <c r="W637" i="15"/>
  <c r="W671" i="15"/>
  <c r="W637" i="16"/>
  <c r="W705" i="12"/>
  <c r="W603" i="15"/>
  <c r="W671" i="16"/>
  <c r="W705" i="15"/>
  <c r="W705" i="16"/>
  <c r="W603" i="16"/>
  <c r="U707" i="1"/>
  <c r="U387" i="15"/>
  <c r="U421" i="15"/>
  <c r="U387" i="16"/>
  <c r="U455" i="15"/>
  <c r="U421" i="16"/>
  <c r="U489" i="15"/>
  <c r="U455" i="16"/>
  <c r="U387" i="12"/>
  <c r="U603" i="12"/>
  <c r="U421" i="12"/>
  <c r="U489" i="16"/>
  <c r="U455" i="12"/>
  <c r="U637" i="12"/>
  <c r="U489" i="12"/>
  <c r="U671" i="12"/>
  <c r="U637" i="15"/>
  <c r="U671" i="15"/>
  <c r="U705" i="12"/>
  <c r="U637" i="16"/>
  <c r="U603" i="15"/>
  <c r="U705" i="15"/>
  <c r="U671" i="16"/>
  <c r="U705" i="16"/>
  <c r="U603" i="16"/>
  <c r="S707" i="1"/>
  <c r="S387" i="15"/>
  <c r="S421" i="15"/>
  <c r="S387" i="16"/>
  <c r="S421" i="16"/>
  <c r="S455" i="15"/>
  <c r="S387" i="12"/>
  <c r="S489" i="15"/>
  <c r="S455" i="16"/>
  <c r="S421" i="12"/>
  <c r="S489" i="16"/>
  <c r="S603" i="12"/>
  <c r="S455" i="12"/>
  <c r="S637" i="12"/>
  <c r="S637" i="15"/>
  <c r="S489" i="12"/>
  <c r="S671" i="12"/>
  <c r="S637" i="16"/>
  <c r="S705" i="12"/>
  <c r="S671" i="15"/>
  <c r="S603" i="15"/>
  <c r="S705" i="15"/>
  <c r="S671" i="16"/>
  <c r="S603" i="16"/>
  <c r="S705" i="16"/>
  <c r="Y707" i="1"/>
  <c r="Y387" i="15"/>
  <c r="Y421" i="15"/>
  <c r="Y387" i="16"/>
  <c r="Y421" i="16"/>
  <c r="Y455" i="15"/>
  <c r="Y387" i="12"/>
  <c r="Y489" i="15"/>
  <c r="Y455" i="16"/>
  <c r="Y421" i="12"/>
  <c r="Y489" i="16"/>
  <c r="Y603" i="12"/>
  <c r="Y455" i="12"/>
  <c r="Y637" i="12"/>
  <c r="Y637" i="15"/>
  <c r="Y489" i="12"/>
  <c r="Y671" i="12"/>
  <c r="Y637" i="16"/>
  <c r="Y705" i="12"/>
  <c r="Y671" i="15"/>
  <c r="Y705" i="15"/>
  <c r="Y671" i="16"/>
  <c r="Y603" i="15"/>
  <c r="Y705" i="16"/>
  <c r="Y603" i="16"/>
  <c r="B388" i="15"/>
  <c r="B422" i="15"/>
  <c r="B388" i="16"/>
  <c r="B456" i="15"/>
  <c r="B422" i="16"/>
  <c r="B456" i="16"/>
  <c r="B490" i="15"/>
  <c r="B388" i="12"/>
  <c r="B604" i="12"/>
  <c r="B422" i="12"/>
  <c r="B490" i="16"/>
  <c r="B638" i="12"/>
  <c r="B456" i="12"/>
  <c r="B490" i="12"/>
  <c r="B672" i="12"/>
  <c r="B638" i="15"/>
  <c r="B672" i="15"/>
  <c r="B706" i="12"/>
  <c r="B638" i="16"/>
  <c r="B604" i="15"/>
  <c r="B672" i="16"/>
  <c r="B706" i="15"/>
  <c r="B706" i="16"/>
  <c r="B604" i="16"/>
  <c r="E388" i="15"/>
  <c r="E422" i="15"/>
  <c r="E388" i="16"/>
  <c r="E456" i="15"/>
  <c r="E422" i="16"/>
  <c r="E490" i="15"/>
  <c r="E388" i="12"/>
  <c r="E456" i="16"/>
  <c r="E422" i="12"/>
  <c r="E490" i="16"/>
  <c r="E604" i="12"/>
  <c r="E456" i="12"/>
  <c r="E638" i="12"/>
  <c r="E490" i="12"/>
  <c r="E638" i="15"/>
  <c r="E672" i="12"/>
  <c r="E672" i="15"/>
  <c r="E706" i="12"/>
  <c r="E638" i="16"/>
  <c r="E604" i="15"/>
  <c r="E706" i="15"/>
  <c r="E672" i="16"/>
  <c r="E706" i="16"/>
  <c r="E604" i="16"/>
  <c r="C708" i="1"/>
  <c r="C388" i="15"/>
  <c r="C422" i="15"/>
  <c r="C388" i="16"/>
  <c r="C422" i="16"/>
  <c r="C456" i="15"/>
  <c r="C490" i="15"/>
  <c r="C388" i="12"/>
  <c r="C456" i="16"/>
  <c r="C604" i="12"/>
  <c r="C490" i="16"/>
  <c r="C422" i="12"/>
  <c r="C456" i="12"/>
  <c r="C638" i="12"/>
  <c r="C490" i="12"/>
  <c r="C638" i="15"/>
  <c r="C672" i="12"/>
  <c r="C638" i="16"/>
  <c r="C672" i="15"/>
  <c r="C706" i="12"/>
  <c r="C672" i="16"/>
  <c r="C604" i="15"/>
  <c r="C706" i="15"/>
  <c r="C706" i="16"/>
  <c r="C604" i="16"/>
  <c r="J388" i="15"/>
  <c r="J422" i="15"/>
  <c r="J388" i="16"/>
  <c r="J422" i="16"/>
  <c r="J456" i="15"/>
  <c r="J490" i="15"/>
  <c r="J388" i="12"/>
  <c r="J456" i="16"/>
  <c r="J604" i="12"/>
  <c r="J422" i="12"/>
  <c r="J490" i="16"/>
  <c r="J456" i="12"/>
  <c r="J638" i="12"/>
  <c r="J638" i="15"/>
  <c r="J490" i="12"/>
  <c r="J672" i="12"/>
  <c r="J638" i="16"/>
  <c r="J672" i="15"/>
  <c r="J706" i="12"/>
  <c r="J706" i="15"/>
  <c r="J672" i="16"/>
  <c r="J604" i="15"/>
  <c r="J706" i="16"/>
  <c r="J604" i="16"/>
  <c r="H708" i="1"/>
  <c r="H388" i="15"/>
  <c r="H422" i="15"/>
  <c r="H388" i="16"/>
  <c r="H456" i="15"/>
  <c r="H422" i="16"/>
  <c r="H490" i="15"/>
  <c r="H456" i="16"/>
  <c r="H388" i="12"/>
  <c r="H604" i="12"/>
  <c r="H422" i="12"/>
  <c r="H490" i="16"/>
  <c r="H456" i="12"/>
  <c r="H638" i="12"/>
  <c r="H490" i="12"/>
  <c r="H672" i="12"/>
  <c r="H638" i="15"/>
  <c r="H672" i="15"/>
  <c r="H706" i="12"/>
  <c r="H638" i="16"/>
  <c r="H604" i="15"/>
  <c r="H672" i="16"/>
  <c r="H706" i="15"/>
  <c r="H706" i="16"/>
  <c r="H604" i="16"/>
  <c r="P708" i="1"/>
  <c r="P388" i="15"/>
  <c r="P422" i="15"/>
  <c r="P388" i="16"/>
  <c r="P456" i="15"/>
  <c r="P422" i="16"/>
  <c r="P490" i="15"/>
  <c r="P388" i="12"/>
  <c r="P456" i="16"/>
  <c r="P604" i="12"/>
  <c r="P422" i="12"/>
  <c r="P490" i="16"/>
  <c r="P638" i="12"/>
  <c r="P456" i="12"/>
  <c r="P490" i="12"/>
  <c r="P672" i="12"/>
  <c r="P638" i="15"/>
  <c r="P672" i="15"/>
  <c r="P638" i="16"/>
  <c r="P706" i="12"/>
  <c r="P604" i="15"/>
  <c r="P672" i="16"/>
  <c r="P706" i="15"/>
  <c r="P706" i="16"/>
  <c r="P604" i="16"/>
  <c r="N388" i="15"/>
  <c r="N422" i="15"/>
  <c r="N388" i="16"/>
  <c r="N456" i="15"/>
  <c r="N422" i="16"/>
  <c r="N490" i="15"/>
  <c r="N456" i="16"/>
  <c r="N388" i="12"/>
  <c r="N604" i="12"/>
  <c r="N422" i="12"/>
  <c r="N490" i="16"/>
  <c r="N456" i="12"/>
  <c r="N638" i="12"/>
  <c r="N490" i="12"/>
  <c r="N672" i="12"/>
  <c r="N638" i="15"/>
  <c r="N672" i="15"/>
  <c r="N706" i="12"/>
  <c r="N638" i="16"/>
  <c r="N604" i="15"/>
  <c r="N706" i="15"/>
  <c r="N672" i="16"/>
  <c r="N706" i="16"/>
  <c r="N604" i="16"/>
  <c r="L708" i="1"/>
  <c r="L388" i="15"/>
  <c r="L422" i="15"/>
  <c r="L388" i="16"/>
  <c r="L422" i="16"/>
  <c r="L456" i="15"/>
  <c r="L388" i="12"/>
  <c r="L490" i="15"/>
  <c r="L456" i="16"/>
  <c r="L422" i="12"/>
  <c r="L490" i="16"/>
  <c r="L604" i="12"/>
  <c r="L456" i="12"/>
  <c r="L638" i="12"/>
  <c r="L638" i="15"/>
  <c r="L490" i="12"/>
  <c r="L672" i="12"/>
  <c r="L638" i="16"/>
  <c r="L706" i="12"/>
  <c r="L672" i="15"/>
  <c r="L604" i="15"/>
  <c r="L706" i="15"/>
  <c r="L672" i="16"/>
  <c r="L604" i="16"/>
  <c r="L706" i="16"/>
  <c r="T708" i="1"/>
  <c r="T388" i="15"/>
  <c r="T422" i="15"/>
  <c r="T388" i="16"/>
  <c r="T422" i="16"/>
  <c r="T456" i="15"/>
  <c r="T490" i="15"/>
  <c r="T388" i="12"/>
  <c r="T456" i="16"/>
  <c r="T604" i="12"/>
  <c r="T422" i="12"/>
  <c r="T490" i="16"/>
  <c r="T456" i="12"/>
  <c r="T638" i="12"/>
  <c r="T638" i="15"/>
  <c r="T490" i="12"/>
  <c r="T672" i="12"/>
  <c r="T638" i="16"/>
  <c r="T672" i="15"/>
  <c r="T706" i="12"/>
  <c r="T604" i="15"/>
  <c r="T706" i="15"/>
  <c r="T672" i="16"/>
  <c r="T706" i="16"/>
  <c r="T604" i="16"/>
  <c r="R388" i="15"/>
  <c r="R422" i="15"/>
  <c r="R388" i="16"/>
  <c r="R422" i="16"/>
  <c r="R456" i="15"/>
  <c r="R388" i="12"/>
  <c r="R490" i="15"/>
  <c r="R456" i="16"/>
  <c r="R422" i="12"/>
  <c r="R490" i="16"/>
  <c r="R604" i="12"/>
  <c r="R456" i="12"/>
  <c r="R638" i="12"/>
  <c r="R638" i="15"/>
  <c r="R490" i="12"/>
  <c r="R672" i="12"/>
  <c r="R638" i="16"/>
  <c r="R706" i="12"/>
  <c r="R672" i="15"/>
  <c r="R706" i="15"/>
  <c r="R672" i="16"/>
  <c r="R604" i="15"/>
  <c r="R706" i="16"/>
  <c r="R604" i="16"/>
  <c r="X388" i="15"/>
  <c r="X422" i="15"/>
  <c r="X388" i="16"/>
  <c r="X456" i="15"/>
  <c r="X422" i="16"/>
  <c r="X490" i="15"/>
  <c r="X456" i="16"/>
  <c r="X388" i="12"/>
  <c r="X604" i="12"/>
  <c r="X422" i="12"/>
  <c r="X490" i="16"/>
  <c r="X456" i="12"/>
  <c r="X638" i="12"/>
  <c r="X490" i="12"/>
  <c r="X672" i="12"/>
  <c r="X638" i="15"/>
  <c r="X672" i="15"/>
  <c r="X706" i="12"/>
  <c r="X638" i="16"/>
  <c r="X604" i="15"/>
  <c r="X672" i="16"/>
  <c r="X706" i="15"/>
  <c r="X706" i="16"/>
  <c r="X604" i="16"/>
  <c r="V388" i="15"/>
  <c r="V422" i="15"/>
  <c r="V388" i="16"/>
  <c r="V456" i="15"/>
  <c r="V422" i="16"/>
  <c r="V490" i="15"/>
  <c r="V388" i="12"/>
  <c r="V456" i="16"/>
  <c r="V604" i="12"/>
  <c r="V422" i="12"/>
  <c r="V490" i="16"/>
  <c r="V638" i="12"/>
  <c r="V456" i="12"/>
  <c r="V490" i="12"/>
  <c r="V672" i="12"/>
  <c r="V638" i="15"/>
  <c r="V672" i="15"/>
  <c r="V638" i="16"/>
  <c r="V706" i="12"/>
  <c r="V604" i="15"/>
  <c r="V706" i="15"/>
  <c r="V672" i="16"/>
  <c r="V604" i="16"/>
  <c r="V706" i="16"/>
  <c r="Y708" i="1"/>
  <c r="Y388" i="15"/>
  <c r="Y422" i="15"/>
  <c r="Y388" i="16"/>
  <c r="Y456" i="15"/>
  <c r="Y422" i="16"/>
  <c r="Y490" i="15"/>
  <c r="Y388" i="12"/>
  <c r="Y456" i="16"/>
  <c r="Y604" i="12"/>
  <c r="Y422" i="12"/>
  <c r="Y490" i="16"/>
  <c r="Y456" i="12"/>
  <c r="Y638" i="12"/>
  <c r="Y490" i="12"/>
  <c r="Y638" i="15"/>
  <c r="Y672" i="12"/>
  <c r="Y638" i="16"/>
  <c r="Y672" i="15"/>
  <c r="Y706" i="12"/>
  <c r="Y706" i="15"/>
  <c r="Y672" i="16"/>
  <c r="Y604" i="15"/>
  <c r="Y706" i="16"/>
  <c r="Y604" i="16"/>
  <c r="F709" i="1"/>
  <c r="F389" i="15"/>
  <c r="F423" i="15"/>
  <c r="F389" i="16"/>
  <c r="F457" i="15"/>
  <c r="F423" i="16"/>
  <c r="F389" i="12"/>
  <c r="F457" i="16"/>
  <c r="F491" i="15"/>
  <c r="F423" i="12"/>
  <c r="F491" i="16"/>
  <c r="F605" i="12"/>
  <c r="F457" i="12"/>
  <c r="F639" i="12"/>
  <c r="F673" i="12"/>
  <c r="F491" i="12"/>
  <c r="F639" i="15"/>
  <c r="F673" i="15"/>
  <c r="F707" i="12"/>
  <c r="F639" i="16"/>
  <c r="F605" i="15"/>
  <c r="F707" i="15"/>
  <c r="F673" i="16"/>
  <c r="F707" i="16"/>
  <c r="F605" i="16"/>
  <c r="D389" i="15"/>
  <c r="D423" i="15"/>
  <c r="D389" i="16"/>
  <c r="D457" i="15"/>
  <c r="D423" i="16"/>
  <c r="D491" i="15"/>
  <c r="D389" i="12"/>
  <c r="D457" i="16"/>
  <c r="D605" i="12"/>
  <c r="D491" i="16"/>
  <c r="D423" i="12"/>
  <c r="D457" i="12"/>
  <c r="D639" i="12"/>
  <c r="D491" i="12"/>
  <c r="D639" i="15"/>
  <c r="D673" i="12"/>
  <c r="D639" i="16"/>
  <c r="D673" i="15"/>
  <c r="D707" i="12"/>
  <c r="D673" i="16"/>
  <c r="D605" i="15"/>
  <c r="D707" i="15"/>
  <c r="D707" i="16"/>
  <c r="D605" i="16"/>
  <c r="Q389" i="15"/>
  <c r="Q423" i="15"/>
  <c r="Q389" i="16"/>
  <c r="Q457" i="15"/>
  <c r="Q423" i="16"/>
  <c r="Q491" i="15"/>
  <c r="Q457" i="16"/>
  <c r="Q389" i="12"/>
  <c r="Q605" i="12"/>
  <c r="Q423" i="12"/>
  <c r="Q491" i="16"/>
  <c r="Q457" i="12"/>
  <c r="Q639" i="12"/>
  <c r="Q491" i="12"/>
  <c r="Q673" i="12"/>
  <c r="Q639" i="15"/>
  <c r="Q673" i="15"/>
  <c r="Q707" i="12"/>
  <c r="Q639" i="16"/>
  <c r="Q605" i="15"/>
  <c r="Q673" i="16"/>
  <c r="Q707" i="15"/>
  <c r="Q707" i="16"/>
  <c r="Q605" i="16"/>
  <c r="O709" i="1"/>
  <c r="O389" i="15"/>
  <c r="O423" i="15"/>
  <c r="O389" i="16"/>
  <c r="O457" i="15"/>
  <c r="O423" i="16"/>
  <c r="O491" i="15"/>
  <c r="O389" i="12"/>
  <c r="O457" i="16"/>
  <c r="O605" i="12"/>
  <c r="O423" i="12"/>
  <c r="O491" i="16"/>
  <c r="O639" i="12"/>
  <c r="O457" i="12"/>
  <c r="O491" i="12"/>
  <c r="O639" i="15"/>
  <c r="O673" i="12"/>
  <c r="O673" i="15"/>
  <c r="O639" i="16"/>
  <c r="O707" i="12"/>
  <c r="O605" i="15"/>
  <c r="O707" i="15"/>
  <c r="O673" i="16"/>
  <c r="O605" i="16"/>
  <c r="O707" i="16"/>
  <c r="M389" i="15"/>
  <c r="M423" i="15"/>
  <c r="M389" i="16"/>
  <c r="M423" i="16"/>
  <c r="M457" i="15"/>
  <c r="M491" i="15"/>
  <c r="M389" i="12"/>
  <c r="M457" i="16"/>
  <c r="M605" i="12"/>
  <c r="M423" i="12"/>
  <c r="M491" i="16"/>
  <c r="M457" i="12"/>
  <c r="M639" i="12"/>
  <c r="M639" i="15"/>
  <c r="M491" i="12"/>
  <c r="M673" i="12"/>
  <c r="M639" i="16"/>
  <c r="M673" i="15"/>
  <c r="M707" i="12"/>
  <c r="M605" i="15"/>
  <c r="M707" i="15"/>
  <c r="M673" i="16"/>
  <c r="M707" i="16"/>
  <c r="M605" i="16"/>
  <c r="K389" i="15"/>
  <c r="K423" i="15"/>
  <c r="K389" i="16"/>
  <c r="K423" i="16"/>
  <c r="K457" i="15"/>
  <c r="K389" i="12"/>
  <c r="K491" i="15"/>
  <c r="K457" i="16"/>
  <c r="K423" i="12"/>
  <c r="K491" i="16"/>
  <c r="K605" i="12"/>
  <c r="K457" i="12"/>
  <c r="K639" i="12"/>
  <c r="K491" i="12"/>
  <c r="K639" i="15"/>
  <c r="K673" i="12"/>
  <c r="K639" i="16"/>
  <c r="K707" i="12"/>
  <c r="K673" i="15"/>
  <c r="K707" i="15"/>
  <c r="K673" i="16"/>
  <c r="K605" i="15"/>
  <c r="K707" i="16"/>
  <c r="K605" i="16"/>
  <c r="I709" i="1"/>
  <c r="I389" i="15"/>
  <c r="I423" i="15"/>
  <c r="I389" i="16"/>
  <c r="I457" i="15"/>
  <c r="I423" i="16"/>
  <c r="I491" i="15"/>
  <c r="I389" i="12"/>
  <c r="I457" i="16"/>
  <c r="I605" i="12"/>
  <c r="I423" i="12"/>
  <c r="I491" i="16"/>
  <c r="I639" i="12"/>
  <c r="I457" i="12"/>
  <c r="I491" i="12"/>
  <c r="I673" i="12"/>
  <c r="I639" i="15"/>
  <c r="I673" i="15"/>
  <c r="I639" i="16"/>
  <c r="I707" i="12"/>
  <c r="I605" i="15"/>
  <c r="I673" i="16"/>
  <c r="I707" i="15"/>
  <c r="I707" i="16"/>
  <c r="I605" i="16"/>
  <c r="W709" i="1"/>
  <c r="W389" i="15"/>
  <c r="W423" i="15"/>
  <c r="W389" i="16"/>
  <c r="W457" i="15"/>
  <c r="W423" i="16"/>
  <c r="W491" i="15"/>
  <c r="W457" i="16"/>
  <c r="W389" i="12"/>
  <c r="W605" i="12"/>
  <c r="W423" i="12"/>
  <c r="W491" i="16"/>
  <c r="W457" i="12"/>
  <c r="W639" i="12"/>
  <c r="W491" i="12"/>
  <c r="W639" i="15"/>
  <c r="W673" i="12"/>
  <c r="W673" i="15"/>
  <c r="W707" i="12"/>
  <c r="W639" i="16"/>
  <c r="W605" i="15"/>
  <c r="W707" i="15"/>
  <c r="W673" i="16"/>
  <c r="W707" i="16"/>
  <c r="W605" i="16"/>
  <c r="U709" i="1"/>
  <c r="U389" i="15"/>
  <c r="U423" i="15"/>
  <c r="U389" i="16"/>
  <c r="U423" i="16"/>
  <c r="U457" i="15"/>
  <c r="U389" i="12"/>
  <c r="U491" i="15"/>
  <c r="U457" i="16"/>
  <c r="U423" i="12"/>
  <c r="U491" i="16"/>
  <c r="U605" i="12"/>
  <c r="U457" i="12"/>
  <c r="U639" i="12"/>
  <c r="U639" i="15"/>
  <c r="U491" i="12"/>
  <c r="U673" i="12"/>
  <c r="U639" i="16"/>
  <c r="U707" i="12"/>
  <c r="U673" i="15"/>
  <c r="U605" i="15"/>
  <c r="U707" i="15"/>
  <c r="U673" i="16"/>
  <c r="U605" i="16"/>
  <c r="U707" i="16"/>
  <c r="S389" i="15"/>
  <c r="S423" i="15"/>
  <c r="S389" i="16"/>
  <c r="S423" i="16"/>
  <c r="S457" i="15"/>
  <c r="S491" i="15"/>
  <c r="S389" i="12"/>
  <c r="S457" i="16"/>
  <c r="S605" i="12"/>
  <c r="S423" i="12"/>
  <c r="S491" i="16"/>
  <c r="S457" i="12"/>
  <c r="S639" i="12"/>
  <c r="S491" i="12"/>
  <c r="S639" i="15"/>
  <c r="S673" i="12"/>
  <c r="S639" i="16"/>
  <c r="S673" i="15"/>
  <c r="S707" i="12"/>
  <c r="S707" i="15"/>
  <c r="S673" i="16"/>
  <c r="S605" i="15"/>
  <c r="S707" i="16"/>
  <c r="S605" i="16"/>
  <c r="C390" i="15"/>
  <c r="C424" i="15"/>
  <c r="C390" i="16"/>
  <c r="C424" i="16"/>
  <c r="C458" i="15"/>
  <c r="C492" i="15"/>
  <c r="C390" i="12"/>
  <c r="C458" i="16"/>
  <c r="C606" i="12"/>
  <c r="C424" i="12"/>
  <c r="C492" i="16"/>
  <c r="C458" i="12"/>
  <c r="C640" i="12"/>
  <c r="C640" i="15"/>
  <c r="C674" i="12"/>
  <c r="C492" i="12"/>
  <c r="C640" i="16"/>
  <c r="C674" i="15"/>
  <c r="C708" i="12"/>
  <c r="C708" i="15"/>
  <c r="C674" i="16"/>
  <c r="C606" i="15"/>
  <c r="C708" i="16"/>
  <c r="C606" i="16"/>
  <c r="Y389" i="15"/>
  <c r="Y423" i="15"/>
  <c r="Y389" i="16"/>
  <c r="Y457" i="15"/>
  <c r="Y423" i="16"/>
  <c r="Y491" i="15"/>
  <c r="Y389" i="12"/>
  <c r="Y457" i="16"/>
  <c r="Y605" i="12"/>
  <c r="Y423" i="12"/>
  <c r="Y491" i="16"/>
  <c r="Y639" i="12"/>
  <c r="Y457" i="12"/>
  <c r="Y491" i="12"/>
  <c r="Y673" i="12"/>
  <c r="Y639" i="15"/>
  <c r="Y673" i="15"/>
  <c r="Y639" i="16"/>
  <c r="Y707" i="12"/>
  <c r="Y605" i="15"/>
  <c r="Y673" i="16"/>
  <c r="Y707" i="15"/>
  <c r="Y707" i="16"/>
  <c r="Y605" i="16"/>
  <c r="H710" i="1"/>
  <c r="H390" i="15"/>
  <c r="H424" i="15"/>
  <c r="H390" i="16"/>
  <c r="H458" i="15"/>
  <c r="H424" i="16"/>
  <c r="H492" i="15"/>
  <c r="H390" i="12"/>
  <c r="H458" i="16"/>
  <c r="H606" i="12"/>
  <c r="H424" i="12"/>
  <c r="H492" i="16"/>
  <c r="H640" i="12"/>
  <c r="H458" i="12"/>
  <c r="H492" i="12"/>
  <c r="H640" i="15"/>
  <c r="H674" i="12"/>
  <c r="H674" i="15"/>
  <c r="H640" i="16"/>
  <c r="H708" i="12"/>
  <c r="H606" i="15"/>
  <c r="H708" i="15"/>
  <c r="H674" i="16"/>
  <c r="H606" i="16"/>
  <c r="H708" i="16"/>
  <c r="F710" i="1"/>
  <c r="F390" i="15"/>
  <c r="F424" i="15"/>
  <c r="F390" i="16"/>
  <c r="F424" i="16"/>
  <c r="F458" i="15"/>
  <c r="F492" i="15"/>
  <c r="F390" i="12"/>
  <c r="F458" i="16"/>
  <c r="F606" i="12"/>
  <c r="F424" i="12"/>
  <c r="F492" i="16"/>
  <c r="F458" i="12"/>
  <c r="F640" i="12"/>
  <c r="F640" i="15"/>
  <c r="F492" i="12"/>
  <c r="F674" i="12"/>
  <c r="F640" i="16"/>
  <c r="F674" i="15"/>
  <c r="F708" i="12"/>
  <c r="F606" i="15"/>
  <c r="F708" i="15"/>
  <c r="F674" i="16"/>
  <c r="F708" i="16"/>
  <c r="F606" i="16"/>
  <c r="D710" i="1"/>
  <c r="D390" i="15"/>
  <c r="D424" i="15"/>
  <c r="D390" i="16"/>
  <c r="D424" i="16"/>
  <c r="D458" i="15"/>
  <c r="D390" i="12"/>
  <c r="D492" i="15"/>
  <c r="D458" i="16"/>
  <c r="D424" i="12"/>
  <c r="D492" i="16"/>
  <c r="D606" i="12"/>
  <c r="D458" i="12"/>
  <c r="D640" i="12"/>
  <c r="D492" i="12"/>
  <c r="D640" i="15"/>
  <c r="D674" i="12"/>
  <c r="D640" i="16"/>
  <c r="D708" i="12"/>
  <c r="D674" i="15"/>
  <c r="D708" i="15"/>
  <c r="D674" i="16"/>
  <c r="D606" i="15"/>
  <c r="D708" i="16"/>
  <c r="D606" i="16"/>
  <c r="N710" i="1"/>
  <c r="N390" i="15"/>
  <c r="N424" i="15"/>
  <c r="N390" i="16"/>
  <c r="N424" i="16"/>
  <c r="N458" i="15"/>
  <c r="N390" i="12"/>
  <c r="N492" i="15"/>
  <c r="N458" i="16"/>
  <c r="N424" i="12"/>
  <c r="N492" i="16"/>
  <c r="N606" i="12"/>
  <c r="N458" i="12"/>
  <c r="N640" i="12"/>
  <c r="N640" i="15"/>
  <c r="N492" i="12"/>
  <c r="N674" i="12"/>
  <c r="N640" i="16"/>
  <c r="N708" i="12"/>
  <c r="N674" i="15"/>
  <c r="N606" i="15"/>
  <c r="N708" i="15"/>
  <c r="N674" i="16"/>
  <c r="N606" i="16"/>
  <c r="N708" i="16"/>
  <c r="L390" i="15"/>
  <c r="L424" i="15"/>
  <c r="L390" i="16"/>
  <c r="L424" i="16"/>
  <c r="L458" i="15"/>
  <c r="L492" i="15"/>
  <c r="L390" i="12"/>
  <c r="L458" i="16"/>
  <c r="L606" i="12"/>
  <c r="L424" i="12"/>
  <c r="L492" i="16"/>
  <c r="L458" i="12"/>
  <c r="L640" i="12"/>
  <c r="L492" i="12"/>
  <c r="L640" i="15"/>
  <c r="L674" i="12"/>
  <c r="L640" i="16"/>
  <c r="L674" i="15"/>
  <c r="L708" i="12"/>
  <c r="L708" i="15"/>
  <c r="L674" i="16"/>
  <c r="L606" i="15"/>
  <c r="L708" i="16"/>
  <c r="L606" i="16"/>
  <c r="J710" i="1"/>
  <c r="J390" i="15"/>
  <c r="J424" i="15"/>
  <c r="J390" i="16"/>
  <c r="J458" i="15"/>
  <c r="J424" i="16"/>
  <c r="J492" i="15"/>
  <c r="J458" i="16"/>
  <c r="J390" i="12"/>
  <c r="J606" i="12"/>
  <c r="J424" i="12"/>
  <c r="J492" i="16"/>
  <c r="J458" i="12"/>
  <c r="J640" i="12"/>
  <c r="J492" i="12"/>
  <c r="J674" i="12"/>
  <c r="J640" i="15"/>
  <c r="J674" i="15"/>
  <c r="J708" i="12"/>
  <c r="J640" i="16"/>
  <c r="J606" i="15"/>
  <c r="J674" i="16"/>
  <c r="J708" i="15"/>
  <c r="J708" i="16"/>
  <c r="J606" i="16"/>
  <c r="S390" i="15"/>
  <c r="S424" i="15"/>
  <c r="S390" i="16"/>
  <c r="S424" i="16"/>
  <c r="S458" i="15"/>
  <c r="S492" i="15"/>
  <c r="S390" i="12"/>
  <c r="S458" i="16"/>
  <c r="S606" i="12"/>
  <c r="S424" i="12"/>
  <c r="S492" i="16"/>
  <c r="S458" i="12"/>
  <c r="S640" i="12"/>
  <c r="S640" i="15"/>
  <c r="S674" i="12"/>
  <c r="S492" i="12"/>
  <c r="S640" i="16"/>
  <c r="S674" i="15"/>
  <c r="S708" i="12"/>
  <c r="S708" i="15"/>
  <c r="S674" i="16"/>
  <c r="S606" i="15"/>
  <c r="S708" i="16"/>
  <c r="S606" i="16"/>
  <c r="Q710" i="1"/>
  <c r="Q390" i="15"/>
  <c r="Q424" i="15"/>
  <c r="Q390" i="16"/>
  <c r="Q458" i="15"/>
  <c r="Q424" i="16"/>
  <c r="Q492" i="15"/>
  <c r="Q390" i="12"/>
  <c r="Q458" i="16"/>
  <c r="Q606" i="12"/>
  <c r="Q424" i="12"/>
  <c r="Q492" i="16"/>
  <c r="Q640" i="12"/>
  <c r="Q458" i="12"/>
  <c r="Q492" i="12"/>
  <c r="Q640" i="15"/>
  <c r="Q674" i="12"/>
  <c r="Q674" i="15"/>
  <c r="Q708" i="12"/>
  <c r="Q640" i="16"/>
  <c r="Q606" i="15"/>
  <c r="Q708" i="15"/>
  <c r="Q674" i="16"/>
  <c r="Q708" i="16"/>
  <c r="Q606" i="16"/>
  <c r="W390" i="15"/>
  <c r="W424" i="15"/>
  <c r="W390" i="16"/>
  <c r="W458" i="15"/>
  <c r="W424" i="16"/>
  <c r="W492" i="15"/>
  <c r="W390" i="12"/>
  <c r="W458" i="16"/>
  <c r="W424" i="12"/>
  <c r="W492" i="16"/>
  <c r="W606" i="12"/>
  <c r="W458" i="12"/>
  <c r="W640" i="12"/>
  <c r="W492" i="12"/>
  <c r="W640" i="15"/>
  <c r="W674" i="12"/>
  <c r="W674" i="15"/>
  <c r="W708" i="12"/>
  <c r="W640" i="16"/>
  <c r="W606" i="15"/>
  <c r="W708" i="15"/>
  <c r="W674" i="16"/>
  <c r="W708" i="16"/>
  <c r="W606" i="16"/>
  <c r="U390" i="15"/>
  <c r="U424" i="15"/>
  <c r="U390" i="16"/>
  <c r="U424" i="16"/>
  <c r="U458" i="15"/>
  <c r="U492" i="15"/>
  <c r="U390" i="12"/>
  <c r="U458" i="16"/>
  <c r="U606" i="12"/>
  <c r="U492" i="16"/>
  <c r="U424" i="12"/>
  <c r="U458" i="12"/>
  <c r="U640" i="12"/>
  <c r="U492" i="12"/>
  <c r="U640" i="15"/>
  <c r="U674" i="12"/>
  <c r="U640" i="16"/>
  <c r="U674" i="15"/>
  <c r="U708" i="12"/>
  <c r="U674" i="16"/>
  <c r="U606" i="15"/>
  <c r="U708" i="15"/>
  <c r="U708" i="16"/>
  <c r="U606" i="16"/>
  <c r="B711" i="1"/>
  <c r="B391" i="15"/>
  <c r="B425" i="15"/>
  <c r="B391" i="16"/>
  <c r="B425" i="16"/>
  <c r="B459" i="15"/>
  <c r="B493" i="15"/>
  <c r="B391" i="12"/>
  <c r="B459" i="16"/>
  <c r="B607" i="12"/>
  <c r="B425" i="12"/>
  <c r="B493" i="16"/>
  <c r="B459" i="12"/>
  <c r="B641" i="12"/>
  <c r="B493" i="12"/>
  <c r="B641" i="15"/>
  <c r="B675" i="12"/>
  <c r="B641" i="16"/>
  <c r="B675" i="15"/>
  <c r="B709" i="12"/>
  <c r="B709" i="15"/>
  <c r="B675" i="16"/>
  <c r="B607" i="15"/>
  <c r="B709" i="16"/>
  <c r="B607" i="16"/>
  <c r="X710" i="1"/>
  <c r="X390" i="15"/>
  <c r="X424" i="15"/>
  <c r="X390" i="16"/>
  <c r="X458" i="15"/>
  <c r="X424" i="16"/>
  <c r="X492" i="15"/>
  <c r="X390" i="12"/>
  <c r="X458" i="16"/>
  <c r="X606" i="12"/>
  <c r="X424" i="12"/>
  <c r="X492" i="16"/>
  <c r="X640" i="12"/>
  <c r="X458" i="12"/>
  <c r="X492" i="12"/>
  <c r="X640" i="15"/>
  <c r="X674" i="12"/>
  <c r="X674" i="15"/>
  <c r="X640" i="16"/>
  <c r="X708" i="12"/>
  <c r="X606" i="15"/>
  <c r="X708" i="15"/>
  <c r="X674" i="16"/>
  <c r="X606" i="16"/>
  <c r="X708" i="16"/>
  <c r="E711" i="1"/>
  <c r="E391" i="15"/>
  <c r="E425" i="15"/>
  <c r="E391" i="16"/>
  <c r="E425" i="16"/>
  <c r="E459" i="15"/>
  <c r="E493" i="15"/>
  <c r="E391" i="12"/>
  <c r="E459" i="16"/>
  <c r="E607" i="12"/>
  <c r="E425" i="12"/>
  <c r="E493" i="16"/>
  <c r="E459" i="12"/>
  <c r="E641" i="12"/>
  <c r="E493" i="12"/>
  <c r="E641" i="15"/>
  <c r="E675" i="12"/>
  <c r="E641" i="16"/>
  <c r="E675" i="15"/>
  <c r="E709" i="12"/>
  <c r="E709" i="15"/>
  <c r="E675" i="16"/>
  <c r="E607" i="15"/>
  <c r="E709" i="16"/>
  <c r="E607" i="16"/>
  <c r="C391" i="15"/>
  <c r="C425" i="15"/>
  <c r="C391" i="16"/>
  <c r="C459" i="15"/>
  <c r="C425" i="16"/>
  <c r="C493" i="15"/>
  <c r="C459" i="16"/>
  <c r="C391" i="12"/>
  <c r="C607" i="12"/>
  <c r="C425" i="12"/>
  <c r="C493" i="16"/>
  <c r="C459" i="12"/>
  <c r="C641" i="12"/>
  <c r="C493" i="12"/>
  <c r="C675" i="12"/>
  <c r="C641" i="15"/>
  <c r="C675" i="15"/>
  <c r="C709" i="12"/>
  <c r="C641" i="16"/>
  <c r="C607" i="15"/>
  <c r="C675" i="16"/>
  <c r="C709" i="15"/>
  <c r="C709" i="16"/>
  <c r="C607" i="16"/>
  <c r="K711" i="1"/>
  <c r="K391" i="15"/>
  <c r="K425" i="15"/>
  <c r="K391" i="16"/>
  <c r="K459" i="15"/>
  <c r="K425" i="16"/>
  <c r="K493" i="15"/>
  <c r="K391" i="12"/>
  <c r="K459" i="16"/>
  <c r="K607" i="12"/>
  <c r="K425" i="12"/>
  <c r="K493" i="16"/>
  <c r="K641" i="12"/>
  <c r="K459" i="12"/>
  <c r="K493" i="12"/>
  <c r="K675" i="12"/>
  <c r="K641" i="15"/>
  <c r="K675" i="15"/>
  <c r="K641" i="16"/>
  <c r="K709" i="12"/>
  <c r="K607" i="15"/>
  <c r="K675" i="16"/>
  <c r="K709" i="15"/>
  <c r="K709" i="16"/>
  <c r="K607" i="16"/>
  <c r="I391" i="15"/>
  <c r="I425" i="15"/>
  <c r="I391" i="16"/>
  <c r="I459" i="15"/>
  <c r="I425" i="16"/>
  <c r="I493" i="15"/>
  <c r="I459" i="16"/>
  <c r="I391" i="12"/>
  <c r="I607" i="12"/>
  <c r="I425" i="12"/>
  <c r="I493" i="16"/>
  <c r="I459" i="12"/>
  <c r="I641" i="12"/>
  <c r="I493" i="12"/>
  <c r="I641" i="15"/>
  <c r="I675" i="12"/>
  <c r="I675" i="15"/>
  <c r="I709" i="12"/>
  <c r="I641" i="16"/>
  <c r="I607" i="15"/>
  <c r="I709" i="15"/>
  <c r="I675" i="16"/>
  <c r="I709" i="16"/>
  <c r="I607" i="16"/>
  <c r="G711" i="1"/>
  <c r="G391" i="15"/>
  <c r="G425" i="15"/>
  <c r="G391" i="16"/>
  <c r="G425" i="16"/>
  <c r="G459" i="15"/>
  <c r="G391" i="12"/>
  <c r="G493" i="15"/>
  <c r="G459" i="16"/>
  <c r="G425" i="12"/>
  <c r="G493" i="16"/>
  <c r="G607" i="12"/>
  <c r="G459" i="12"/>
  <c r="G641" i="12"/>
  <c r="G641" i="15"/>
  <c r="G493" i="12"/>
  <c r="G675" i="12"/>
  <c r="G641" i="16"/>
  <c r="G709" i="12"/>
  <c r="G675" i="15"/>
  <c r="G607" i="15"/>
  <c r="G709" i="15"/>
  <c r="G675" i="16"/>
  <c r="G607" i="16"/>
  <c r="G709" i="16"/>
  <c r="R711" i="1"/>
  <c r="R391" i="15"/>
  <c r="R425" i="15"/>
  <c r="R391" i="16"/>
  <c r="R459" i="15"/>
  <c r="R425" i="16"/>
  <c r="R391" i="12"/>
  <c r="R459" i="16"/>
  <c r="R493" i="15"/>
  <c r="R607" i="12"/>
  <c r="R425" i="12"/>
  <c r="R493" i="16"/>
  <c r="R641" i="12"/>
  <c r="R459" i="12"/>
  <c r="R493" i="12"/>
  <c r="R675" i="12"/>
  <c r="R641" i="15"/>
  <c r="R675" i="15"/>
  <c r="R709" i="12"/>
  <c r="R641" i="16"/>
  <c r="R607" i="15"/>
  <c r="R709" i="15"/>
  <c r="R675" i="16"/>
  <c r="R709" i="16"/>
  <c r="R607" i="16"/>
  <c r="P711" i="1"/>
  <c r="P391" i="15"/>
  <c r="P425" i="15"/>
  <c r="P391" i="16"/>
  <c r="P459" i="15"/>
  <c r="P425" i="16"/>
  <c r="P493" i="15"/>
  <c r="P391" i="12"/>
  <c r="P459" i="16"/>
  <c r="P425" i="12"/>
  <c r="P493" i="16"/>
  <c r="P607" i="12"/>
  <c r="P459" i="12"/>
  <c r="P641" i="12"/>
  <c r="P493" i="12"/>
  <c r="P641" i="15"/>
  <c r="P675" i="12"/>
  <c r="P675" i="15"/>
  <c r="P709" i="12"/>
  <c r="P641" i="16"/>
  <c r="P607" i="15"/>
  <c r="P709" i="15"/>
  <c r="P675" i="16"/>
  <c r="P709" i="16"/>
  <c r="P607" i="16"/>
  <c r="N711" i="1"/>
  <c r="N391" i="15"/>
  <c r="N425" i="15"/>
  <c r="N391" i="16"/>
  <c r="N425" i="16"/>
  <c r="N459" i="15"/>
  <c r="N493" i="15"/>
  <c r="N391" i="12"/>
  <c r="N459" i="16"/>
  <c r="N607" i="12"/>
  <c r="N493" i="16"/>
  <c r="N425" i="12"/>
  <c r="N459" i="12"/>
  <c r="N641" i="12"/>
  <c r="N493" i="12"/>
  <c r="N641" i="15"/>
  <c r="N675" i="12"/>
  <c r="N641" i="16"/>
  <c r="N675" i="15"/>
  <c r="N709" i="12"/>
  <c r="N675" i="16"/>
  <c r="N607" i="15"/>
  <c r="N709" i="15"/>
  <c r="N709" i="16"/>
  <c r="N607" i="16"/>
  <c r="V391" i="15"/>
  <c r="V425" i="15"/>
  <c r="V391" i="16"/>
  <c r="V459" i="15"/>
  <c r="V425" i="16"/>
  <c r="V493" i="15"/>
  <c r="V391" i="12"/>
  <c r="V459" i="16"/>
  <c r="V607" i="12"/>
  <c r="V493" i="16"/>
  <c r="V425" i="12"/>
  <c r="V459" i="12"/>
  <c r="V641" i="12"/>
  <c r="V493" i="12"/>
  <c r="V641" i="15"/>
  <c r="V675" i="12"/>
  <c r="V641" i="16"/>
  <c r="V675" i="15"/>
  <c r="V709" i="12"/>
  <c r="V675" i="16"/>
  <c r="V607" i="15"/>
  <c r="V709" i="15"/>
  <c r="V709" i="16"/>
  <c r="V607" i="16"/>
  <c r="T391" i="15"/>
  <c r="T425" i="15"/>
  <c r="T391" i="16"/>
  <c r="T459" i="15"/>
  <c r="T425" i="16"/>
  <c r="T493" i="15"/>
  <c r="T391" i="12"/>
  <c r="T459" i="16"/>
  <c r="T607" i="12"/>
  <c r="T425" i="12"/>
  <c r="T493" i="16"/>
  <c r="T459" i="12"/>
  <c r="T641" i="12"/>
  <c r="T641" i="15"/>
  <c r="T493" i="12"/>
  <c r="T675" i="12"/>
  <c r="T641" i="16"/>
  <c r="T675" i="15"/>
  <c r="T709" i="12"/>
  <c r="T709" i="15"/>
  <c r="T675" i="16"/>
  <c r="T607" i="15"/>
  <c r="T709" i="16"/>
  <c r="T607" i="16"/>
  <c r="Y391" i="15"/>
  <c r="Y425" i="15"/>
  <c r="Y391" i="16"/>
  <c r="Y459" i="15"/>
  <c r="Y425" i="16"/>
  <c r="Y493" i="15"/>
  <c r="Y459" i="16"/>
  <c r="Y391" i="12"/>
  <c r="Y607" i="12"/>
  <c r="Y425" i="12"/>
  <c r="Y493" i="16"/>
  <c r="Y459" i="12"/>
  <c r="Y641" i="12"/>
  <c r="Y493" i="12"/>
  <c r="Y641" i="15"/>
  <c r="Y675" i="12"/>
  <c r="Y675" i="15"/>
  <c r="Y709" i="12"/>
  <c r="Y641" i="16"/>
  <c r="Y607" i="15"/>
  <c r="Y709" i="15"/>
  <c r="Y675" i="16"/>
  <c r="Y709" i="16"/>
  <c r="Y607" i="16"/>
  <c r="W391" i="15"/>
  <c r="W425" i="15"/>
  <c r="W391" i="16"/>
  <c r="W425" i="16"/>
  <c r="W459" i="15"/>
  <c r="W391" i="12"/>
  <c r="W493" i="15"/>
  <c r="W459" i="16"/>
  <c r="W425" i="12"/>
  <c r="W493" i="16"/>
  <c r="W607" i="12"/>
  <c r="W459" i="12"/>
  <c r="W641" i="12"/>
  <c r="W641" i="15"/>
  <c r="W493" i="12"/>
  <c r="W675" i="12"/>
  <c r="W641" i="16"/>
  <c r="W709" i="12"/>
  <c r="W675" i="15"/>
  <c r="W607" i="15"/>
  <c r="W709" i="15"/>
  <c r="W675" i="16"/>
  <c r="W607" i="16"/>
  <c r="W709" i="16"/>
  <c r="D712" i="1"/>
  <c r="D392" i="15"/>
  <c r="D426" i="15"/>
  <c r="D392" i="16"/>
  <c r="D460" i="15"/>
  <c r="D426" i="16"/>
  <c r="D494" i="15"/>
  <c r="D392" i="12"/>
  <c r="D460" i="16"/>
  <c r="D608" i="12"/>
  <c r="D426" i="12"/>
  <c r="D494" i="16"/>
  <c r="D642" i="12"/>
  <c r="D460" i="12"/>
  <c r="D494" i="12"/>
  <c r="D676" i="12"/>
  <c r="D642" i="15"/>
  <c r="D676" i="15"/>
  <c r="D642" i="16"/>
  <c r="D710" i="12"/>
  <c r="D608" i="15"/>
  <c r="D676" i="16"/>
  <c r="D710" i="15"/>
  <c r="D710" i="16"/>
  <c r="D608" i="16"/>
  <c r="G712" i="1"/>
  <c r="G392" i="15"/>
  <c r="G426" i="15"/>
  <c r="G392" i="16"/>
  <c r="G426" i="16"/>
  <c r="G460" i="15"/>
  <c r="G494" i="15"/>
  <c r="G392" i="12"/>
  <c r="G460" i="16"/>
  <c r="G608" i="12"/>
  <c r="G494" i="16"/>
  <c r="G426" i="12"/>
  <c r="G460" i="12"/>
  <c r="G642" i="12"/>
  <c r="G494" i="12"/>
  <c r="G642" i="15"/>
  <c r="G676" i="12"/>
  <c r="G642" i="16"/>
  <c r="G676" i="15"/>
  <c r="G710" i="12"/>
  <c r="G676" i="16"/>
  <c r="G608" i="15"/>
  <c r="G710" i="15"/>
  <c r="G710" i="16"/>
  <c r="G608" i="16"/>
  <c r="K392" i="15"/>
  <c r="K426" i="15"/>
  <c r="K392" i="16"/>
  <c r="K460" i="15"/>
  <c r="K426" i="16"/>
  <c r="K392" i="12"/>
  <c r="K460" i="16"/>
  <c r="K494" i="15"/>
  <c r="K608" i="12"/>
  <c r="K426" i="12"/>
  <c r="K494" i="16"/>
  <c r="K642" i="12"/>
  <c r="K460" i="12"/>
  <c r="K494" i="12"/>
  <c r="K676" i="12"/>
  <c r="K642" i="15"/>
  <c r="K676" i="15"/>
  <c r="K710" i="12"/>
  <c r="K642" i="16"/>
  <c r="K608" i="15"/>
  <c r="K710" i="15"/>
  <c r="K676" i="16"/>
  <c r="K710" i="16"/>
  <c r="K608" i="16"/>
  <c r="I712" i="1"/>
  <c r="I392" i="15"/>
  <c r="I426" i="15"/>
  <c r="I392" i="16"/>
  <c r="I460" i="15"/>
  <c r="I426" i="16"/>
  <c r="I494" i="15"/>
  <c r="I392" i="12"/>
  <c r="I460" i="16"/>
  <c r="I426" i="12"/>
  <c r="I494" i="16"/>
  <c r="I608" i="12"/>
  <c r="I460" i="12"/>
  <c r="I642" i="12"/>
  <c r="I494" i="12"/>
  <c r="I642" i="15"/>
  <c r="I676" i="12"/>
  <c r="I676" i="15"/>
  <c r="I710" i="12"/>
  <c r="I642" i="16"/>
  <c r="I608" i="15"/>
  <c r="I710" i="15"/>
  <c r="I676" i="16"/>
  <c r="I710" i="16"/>
  <c r="I608" i="16"/>
  <c r="N712" i="1"/>
  <c r="N392" i="15"/>
  <c r="N426" i="15"/>
  <c r="N392" i="16"/>
  <c r="N426" i="16"/>
  <c r="N460" i="15"/>
  <c r="N494" i="15"/>
  <c r="N392" i="12"/>
  <c r="N460" i="16"/>
  <c r="N608" i="12"/>
  <c r="N426" i="12"/>
  <c r="N494" i="16"/>
  <c r="N460" i="12"/>
  <c r="N642" i="12"/>
  <c r="N494" i="12"/>
  <c r="N642" i="15"/>
  <c r="N676" i="12"/>
  <c r="N642" i="16"/>
  <c r="N676" i="15"/>
  <c r="N710" i="12"/>
  <c r="N710" i="15"/>
  <c r="N676" i="16"/>
  <c r="N608" i="15"/>
  <c r="N710" i="16"/>
  <c r="N608" i="16"/>
  <c r="L392" i="15"/>
  <c r="L426" i="15"/>
  <c r="L392" i="16"/>
  <c r="L460" i="15"/>
  <c r="L426" i="16"/>
  <c r="L494" i="15"/>
  <c r="L460" i="16"/>
  <c r="L392" i="12"/>
  <c r="L608" i="12"/>
  <c r="L426" i="12"/>
  <c r="L494" i="16"/>
  <c r="L460" i="12"/>
  <c r="L642" i="12"/>
  <c r="L494" i="12"/>
  <c r="L676" i="12"/>
  <c r="L642" i="15"/>
  <c r="L676" i="15"/>
  <c r="L710" i="12"/>
  <c r="L642" i="16"/>
  <c r="L608" i="15"/>
  <c r="L676" i="16"/>
  <c r="L710" i="15"/>
  <c r="L710" i="16"/>
  <c r="L608" i="16"/>
  <c r="Q392" i="15"/>
  <c r="Q426" i="15"/>
  <c r="Q392" i="16"/>
  <c r="Q460" i="15"/>
  <c r="Q426" i="16"/>
  <c r="Q392" i="12"/>
  <c r="Q460" i="16"/>
  <c r="Q494" i="15"/>
  <c r="Q426" i="12"/>
  <c r="Q494" i="16"/>
  <c r="Q608" i="12"/>
  <c r="Q460" i="12"/>
  <c r="Q642" i="12"/>
  <c r="Q676" i="12"/>
  <c r="Q494" i="12"/>
  <c r="Q642" i="15"/>
  <c r="Q676" i="15"/>
  <c r="Q710" i="12"/>
  <c r="Q642" i="16"/>
  <c r="Q608" i="15"/>
  <c r="Q710" i="15"/>
  <c r="Q676" i="16"/>
  <c r="Q710" i="16"/>
  <c r="Q608" i="16"/>
  <c r="O392" i="15"/>
  <c r="O426" i="15"/>
  <c r="O392" i="16"/>
  <c r="O460" i="15"/>
  <c r="O426" i="16"/>
  <c r="O494" i="15"/>
  <c r="O392" i="12"/>
  <c r="O460" i="16"/>
  <c r="O608" i="12"/>
  <c r="O494" i="16"/>
  <c r="O426" i="12"/>
  <c r="O460" i="12"/>
  <c r="O642" i="12"/>
  <c r="O494" i="12"/>
  <c r="O642" i="15"/>
  <c r="O676" i="12"/>
  <c r="O642" i="16"/>
  <c r="O676" i="15"/>
  <c r="O710" i="12"/>
  <c r="O676" i="16"/>
  <c r="O608" i="15"/>
  <c r="O710" i="15"/>
  <c r="O710" i="16"/>
  <c r="O608" i="16"/>
  <c r="Y712" i="1"/>
  <c r="Y392" i="15"/>
  <c r="Y426" i="15"/>
  <c r="Y392" i="16"/>
  <c r="Y460" i="15"/>
  <c r="Y426" i="16"/>
  <c r="Y494" i="15"/>
  <c r="Y392" i="12"/>
  <c r="Y460" i="16"/>
  <c r="Y426" i="12"/>
  <c r="Y494" i="16"/>
  <c r="Y608" i="12"/>
  <c r="Y460" i="12"/>
  <c r="Y642" i="12"/>
  <c r="Y494" i="12"/>
  <c r="Y642" i="15"/>
  <c r="Y676" i="12"/>
  <c r="Y676" i="15"/>
  <c r="Y710" i="12"/>
  <c r="Y642" i="16"/>
  <c r="Y608" i="15"/>
  <c r="Y710" i="15"/>
  <c r="Y676" i="16"/>
  <c r="Y710" i="16"/>
  <c r="Y608" i="16"/>
  <c r="W712" i="1"/>
  <c r="W392" i="15"/>
  <c r="W426" i="15"/>
  <c r="W392" i="16"/>
  <c r="W426" i="16"/>
  <c r="W460" i="15"/>
  <c r="W494" i="15"/>
  <c r="W392" i="12"/>
  <c r="W460" i="16"/>
  <c r="W608" i="12"/>
  <c r="W494" i="16"/>
  <c r="W426" i="12"/>
  <c r="W460" i="12"/>
  <c r="W642" i="12"/>
  <c r="W494" i="12"/>
  <c r="W642" i="15"/>
  <c r="W676" i="12"/>
  <c r="W642" i="16"/>
  <c r="W676" i="15"/>
  <c r="W710" i="12"/>
  <c r="W676" i="16"/>
  <c r="W608" i="15"/>
  <c r="W710" i="15"/>
  <c r="W710" i="16"/>
  <c r="W608" i="16"/>
  <c r="U712" i="1"/>
  <c r="U392" i="15"/>
  <c r="U426" i="15"/>
  <c r="U392" i="16"/>
  <c r="U426" i="16"/>
  <c r="U460" i="15"/>
  <c r="U494" i="15"/>
  <c r="U392" i="12"/>
  <c r="U460" i="16"/>
  <c r="U608" i="12"/>
  <c r="U426" i="12"/>
  <c r="U494" i="16"/>
  <c r="U460" i="12"/>
  <c r="U642" i="12"/>
  <c r="U642" i="15"/>
  <c r="U676" i="12"/>
  <c r="U494" i="12"/>
  <c r="U642" i="16"/>
  <c r="U676" i="15"/>
  <c r="U710" i="12"/>
  <c r="U710" i="15"/>
  <c r="U676" i="16"/>
  <c r="U608" i="15"/>
  <c r="U710" i="16"/>
  <c r="U608" i="16"/>
  <c r="S712" i="1"/>
  <c r="S392" i="15"/>
  <c r="S426" i="15"/>
  <c r="S392" i="16"/>
  <c r="S460" i="15"/>
  <c r="S426" i="16"/>
  <c r="S494" i="15"/>
  <c r="S392" i="12"/>
  <c r="S460" i="16"/>
  <c r="S608" i="12"/>
  <c r="S426" i="12"/>
  <c r="S494" i="16"/>
  <c r="S642" i="12"/>
  <c r="S460" i="12"/>
  <c r="S494" i="12"/>
  <c r="S642" i="15"/>
  <c r="S676" i="12"/>
  <c r="S676" i="15"/>
  <c r="S710" i="12"/>
  <c r="S642" i="16"/>
  <c r="S608" i="15"/>
  <c r="S710" i="15"/>
  <c r="S676" i="16"/>
  <c r="S710" i="16"/>
  <c r="S608" i="16"/>
  <c r="F393" i="15"/>
  <c r="F427" i="15"/>
  <c r="F393" i="16"/>
  <c r="F461" i="15"/>
  <c r="F427" i="16"/>
  <c r="F495" i="15"/>
  <c r="F393" i="12"/>
  <c r="F461" i="16"/>
  <c r="F609" i="12"/>
  <c r="F427" i="12"/>
  <c r="F495" i="16"/>
  <c r="F461" i="12"/>
  <c r="F643" i="12"/>
  <c r="F643" i="15"/>
  <c r="F495" i="12"/>
  <c r="F677" i="12"/>
  <c r="F643" i="16"/>
  <c r="F677" i="15"/>
  <c r="F711" i="12"/>
  <c r="F711" i="15"/>
  <c r="F677" i="16"/>
  <c r="F609" i="15"/>
  <c r="F711" i="16"/>
  <c r="F609" i="16"/>
  <c r="D393" i="15"/>
  <c r="D427" i="15"/>
  <c r="D393" i="16"/>
  <c r="D461" i="15"/>
  <c r="D427" i="16"/>
  <c r="D393" i="12"/>
  <c r="D461" i="16"/>
  <c r="D495" i="15"/>
  <c r="D609" i="12"/>
  <c r="D427" i="12"/>
  <c r="D495" i="16"/>
  <c r="D643" i="12"/>
  <c r="D461" i="12"/>
  <c r="D495" i="12"/>
  <c r="D677" i="12"/>
  <c r="D643" i="15"/>
  <c r="D677" i="15"/>
  <c r="D711" i="12"/>
  <c r="D643" i="16"/>
  <c r="D609" i="15"/>
  <c r="D711" i="15"/>
  <c r="D677" i="16"/>
  <c r="D711" i="16"/>
  <c r="D609" i="16"/>
  <c r="L713" i="1"/>
  <c r="L393" i="15"/>
  <c r="L427" i="15"/>
  <c r="L393" i="16"/>
  <c r="L461" i="15"/>
  <c r="L427" i="16"/>
  <c r="L495" i="15"/>
  <c r="L393" i="12"/>
  <c r="L461" i="16"/>
  <c r="L609" i="12"/>
  <c r="L427" i="12"/>
  <c r="L495" i="16"/>
  <c r="L643" i="12"/>
  <c r="L461" i="12"/>
  <c r="L495" i="12"/>
  <c r="L643" i="15"/>
  <c r="L677" i="12"/>
  <c r="L677" i="15"/>
  <c r="L711" i="12"/>
  <c r="L643" i="16"/>
  <c r="L609" i="15"/>
  <c r="L711" i="15"/>
  <c r="L677" i="16"/>
  <c r="L711" i="16"/>
  <c r="L609" i="16"/>
  <c r="J393" i="15"/>
  <c r="J427" i="15"/>
  <c r="J393" i="16"/>
  <c r="J461" i="15"/>
  <c r="J427" i="16"/>
  <c r="J393" i="12"/>
  <c r="J461" i="16"/>
  <c r="J495" i="15"/>
  <c r="J427" i="12"/>
  <c r="J495" i="16"/>
  <c r="J609" i="12"/>
  <c r="J461" i="12"/>
  <c r="J643" i="12"/>
  <c r="J677" i="12"/>
  <c r="J495" i="12"/>
  <c r="J643" i="15"/>
  <c r="J677" i="15"/>
  <c r="J711" i="12"/>
  <c r="J643" i="16"/>
  <c r="J609" i="15"/>
  <c r="J711" i="15"/>
  <c r="J677" i="16"/>
  <c r="J711" i="16"/>
  <c r="J609" i="16"/>
  <c r="H713" i="1"/>
  <c r="H393" i="15"/>
  <c r="H427" i="15"/>
  <c r="H393" i="16"/>
  <c r="H461" i="15"/>
  <c r="H427" i="16"/>
  <c r="H495" i="15"/>
  <c r="H393" i="12"/>
  <c r="H461" i="16"/>
  <c r="H609" i="12"/>
  <c r="H495" i="16"/>
  <c r="H427" i="12"/>
  <c r="H461" i="12"/>
  <c r="H643" i="12"/>
  <c r="H495" i="12"/>
  <c r="H643" i="15"/>
  <c r="H677" i="12"/>
  <c r="H643" i="16"/>
  <c r="H677" i="15"/>
  <c r="H711" i="12"/>
  <c r="H677" i="16"/>
  <c r="H609" i="15"/>
  <c r="H711" i="15"/>
  <c r="H711" i="16"/>
  <c r="H609" i="16"/>
  <c r="O713" i="1"/>
  <c r="O393" i="15"/>
  <c r="O427" i="15"/>
  <c r="O393" i="16"/>
  <c r="O427" i="16"/>
  <c r="O461" i="15"/>
  <c r="O393" i="12"/>
  <c r="O495" i="15"/>
  <c r="O461" i="16"/>
  <c r="O427" i="12"/>
  <c r="O495" i="16"/>
  <c r="O609" i="12"/>
  <c r="O461" i="12"/>
  <c r="O643" i="12"/>
  <c r="O495" i="12"/>
  <c r="O643" i="15"/>
  <c r="O677" i="12"/>
  <c r="O643" i="16"/>
  <c r="O711" i="12"/>
  <c r="O677" i="15"/>
  <c r="O711" i="15"/>
  <c r="O677" i="16"/>
  <c r="O609" i="15"/>
  <c r="O711" i="16"/>
  <c r="O609" i="16"/>
  <c r="M393" i="15"/>
  <c r="M427" i="15"/>
  <c r="M393" i="16"/>
  <c r="M461" i="15"/>
  <c r="M427" i="16"/>
  <c r="M495" i="15"/>
  <c r="M393" i="12"/>
  <c r="M461" i="16"/>
  <c r="M609" i="12"/>
  <c r="M427" i="12"/>
  <c r="M495" i="16"/>
  <c r="M643" i="12"/>
  <c r="M461" i="12"/>
  <c r="M495" i="12"/>
  <c r="M677" i="12"/>
  <c r="M643" i="15"/>
  <c r="M677" i="15"/>
  <c r="M643" i="16"/>
  <c r="M711" i="12"/>
  <c r="M609" i="15"/>
  <c r="M677" i="16"/>
  <c r="M711" i="15"/>
  <c r="M711" i="16"/>
  <c r="M609" i="16"/>
  <c r="T713" i="1"/>
  <c r="T393" i="15"/>
  <c r="T427" i="15"/>
  <c r="T393" i="16"/>
  <c r="T461" i="15"/>
  <c r="T427" i="16"/>
  <c r="T393" i="12"/>
  <c r="T461" i="16"/>
  <c r="T495" i="15"/>
  <c r="T609" i="12"/>
  <c r="T427" i="12"/>
  <c r="T495" i="16"/>
  <c r="T643" i="12"/>
  <c r="T461" i="12"/>
  <c r="T495" i="12"/>
  <c r="T677" i="12"/>
  <c r="T643" i="15"/>
  <c r="T677" i="15"/>
  <c r="T711" i="12"/>
  <c r="T643" i="16"/>
  <c r="T609" i="15"/>
  <c r="T711" i="15"/>
  <c r="T677" i="16"/>
  <c r="T711" i="16"/>
  <c r="T609" i="16"/>
  <c r="R713" i="1"/>
  <c r="R393" i="15"/>
  <c r="R427" i="15"/>
  <c r="R393" i="16"/>
  <c r="R461" i="15"/>
  <c r="R427" i="16"/>
  <c r="R495" i="15"/>
  <c r="R393" i="12"/>
  <c r="R461" i="16"/>
  <c r="R427" i="12"/>
  <c r="R495" i="16"/>
  <c r="R609" i="12"/>
  <c r="R461" i="12"/>
  <c r="R643" i="12"/>
  <c r="R495" i="12"/>
  <c r="R643" i="15"/>
  <c r="R677" i="12"/>
  <c r="R677" i="15"/>
  <c r="R711" i="12"/>
  <c r="R643" i="16"/>
  <c r="R609" i="15"/>
  <c r="R711" i="15"/>
  <c r="R677" i="16"/>
  <c r="R711" i="16"/>
  <c r="R609" i="16"/>
  <c r="Y393" i="15"/>
  <c r="Y427" i="15"/>
  <c r="Y393" i="16"/>
  <c r="Y427" i="16"/>
  <c r="Y461" i="15"/>
  <c r="Y393" i="12"/>
  <c r="Y495" i="15"/>
  <c r="Y461" i="16"/>
  <c r="Y427" i="12"/>
  <c r="Y495" i="16"/>
  <c r="Y609" i="12"/>
  <c r="Y461" i="12"/>
  <c r="Y643" i="12"/>
  <c r="Y643" i="15"/>
  <c r="Y495" i="12"/>
  <c r="Y677" i="12"/>
  <c r="Y643" i="16"/>
  <c r="Y711" i="12"/>
  <c r="Y677" i="15"/>
  <c r="Y609" i="15"/>
  <c r="Y711" i="15"/>
  <c r="Y677" i="16"/>
  <c r="Y609" i="16"/>
  <c r="Y711" i="16"/>
  <c r="W713" i="1"/>
  <c r="W393" i="15"/>
  <c r="W427" i="15"/>
  <c r="W393" i="16"/>
  <c r="W427" i="16"/>
  <c r="W461" i="15"/>
  <c r="W495" i="15"/>
  <c r="W393" i="12"/>
  <c r="W461" i="16"/>
  <c r="W609" i="12"/>
  <c r="W427" i="12"/>
  <c r="W495" i="16"/>
  <c r="W461" i="12"/>
  <c r="W643" i="12"/>
  <c r="W495" i="12"/>
  <c r="W643" i="15"/>
  <c r="W677" i="12"/>
  <c r="W643" i="16"/>
  <c r="W677" i="15"/>
  <c r="W711" i="12"/>
  <c r="W711" i="15"/>
  <c r="W677" i="16"/>
  <c r="W609" i="15"/>
  <c r="W711" i="16"/>
  <c r="W609" i="16"/>
  <c r="B394" i="15"/>
  <c r="B428" i="15"/>
  <c r="B394" i="16"/>
  <c r="B462" i="15"/>
  <c r="B428" i="16"/>
  <c r="B462" i="16"/>
  <c r="B496" i="15"/>
  <c r="B394" i="12"/>
  <c r="B428" i="12"/>
  <c r="B610" i="12"/>
  <c r="B496" i="16"/>
  <c r="B462" i="12"/>
  <c r="B644" i="12"/>
  <c r="B678" i="12"/>
  <c r="B496" i="12"/>
  <c r="B644" i="15"/>
  <c r="B678" i="15"/>
  <c r="B712" i="12"/>
  <c r="B644" i="16"/>
  <c r="B610" i="15"/>
  <c r="B712" i="15"/>
  <c r="B678" i="16"/>
  <c r="B610" i="16"/>
  <c r="B712" i="16"/>
  <c r="G394" i="15"/>
  <c r="G428" i="15"/>
  <c r="G394" i="16"/>
  <c r="G428" i="16"/>
  <c r="G462" i="15"/>
  <c r="G496" i="15"/>
  <c r="G394" i="12"/>
  <c r="G462" i="16"/>
  <c r="G610" i="12"/>
  <c r="G428" i="12"/>
  <c r="G496" i="16"/>
  <c r="G462" i="12"/>
  <c r="G644" i="12"/>
  <c r="G644" i="15"/>
  <c r="G678" i="12"/>
  <c r="G496" i="12"/>
  <c r="G644" i="16"/>
  <c r="G678" i="15"/>
  <c r="G712" i="12"/>
  <c r="G712" i="15"/>
  <c r="G678" i="16"/>
  <c r="G610" i="15"/>
  <c r="G712" i="16"/>
  <c r="G610" i="16"/>
  <c r="E714" i="1"/>
  <c r="E394" i="15"/>
  <c r="E428" i="15"/>
  <c r="E394" i="16"/>
  <c r="E462" i="15"/>
  <c r="E428" i="16"/>
  <c r="E496" i="15"/>
  <c r="E394" i="12"/>
  <c r="E462" i="16"/>
  <c r="E610" i="12"/>
  <c r="E428" i="12"/>
  <c r="E496" i="16"/>
  <c r="E644" i="12"/>
  <c r="E462" i="12"/>
  <c r="E496" i="12"/>
  <c r="E644" i="15"/>
  <c r="E678" i="12"/>
  <c r="E678" i="15"/>
  <c r="E712" i="12"/>
  <c r="E644" i="16"/>
  <c r="E610" i="15"/>
  <c r="E712" i="15"/>
  <c r="E678" i="16"/>
  <c r="E712" i="16"/>
  <c r="E610" i="16"/>
  <c r="C714" i="1"/>
  <c r="C394" i="15"/>
  <c r="C428" i="15"/>
  <c r="C394" i="16"/>
  <c r="C462" i="15"/>
  <c r="C428" i="16"/>
  <c r="C394" i="12"/>
  <c r="C462" i="16"/>
  <c r="C496" i="15"/>
  <c r="C428" i="12"/>
  <c r="C496" i="16"/>
  <c r="C610" i="12"/>
  <c r="C462" i="12"/>
  <c r="C644" i="12"/>
  <c r="C678" i="12"/>
  <c r="C496" i="12"/>
  <c r="C644" i="15"/>
  <c r="C678" i="15"/>
  <c r="C712" i="12"/>
  <c r="C644" i="16"/>
  <c r="C610" i="15"/>
  <c r="C712" i="15"/>
  <c r="C678" i="16"/>
  <c r="C712" i="16"/>
  <c r="C610" i="16"/>
  <c r="N714" i="1"/>
  <c r="N394" i="15"/>
  <c r="N428" i="15"/>
  <c r="N394" i="16"/>
  <c r="N462" i="15"/>
  <c r="N428" i="16"/>
  <c r="N496" i="15"/>
  <c r="N462" i="16"/>
  <c r="N394" i="12"/>
  <c r="N610" i="12"/>
  <c r="N428" i="12"/>
  <c r="N496" i="16"/>
  <c r="N462" i="12"/>
  <c r="N644" i="12"/>
  <c r="N496" i="12"/>
  <c r="N678" i="12"/>
  <c r="N644" i="15"/>
  <c r="N678" i="15"/>
  <c r="N712" i="12"/>
  <c r="N644" i="16"/>
  <c r="N610" i="15"/>
  <c r="N678" i="16"/>
  <c r="N712" i="15"/>
  <c r="N712" i="16"/>
  <c r="N610" i="16"/>
  <c r="L394" i="15"/>
  <c r="L428" i="15"/>
  <c r="L394" i="16"/>
  <c r="L462" i="15"/>
  <c r="L428" i="16"/>
  <c r="L496" i="15"/>
  <c r="L394" i="12"/>
  <c r="L462" i="16"/>
  <c r="L610" i="12"/>
  <c r="L428" i="12"/>
  <c r="L496" i="16"/>
  <c r="L644" i="12"/>
  <c r="L462" i="12"/>
  <c r="L496" i="12"/>
  <c r="L644" i="15"/>
  <c r="L678" i="12"/>
  <c r="L678" i="15"/>
  <c r="L644" i="16"/>
  <c r="L712" i="12"/>
  <c r="L610" i="15"/>
  <c r="L712" i="15"/>
  <c r="L678" i="16"/>
  <c r="L610" i="16"/>
  <c r="L712" i="16"/>
  <c r="J394" i="15"/>
  <c r="J428" i="15"/>
  <c r="J394" i="16"/>
  <c r="J428" i="16"/>
  <c r="J462" i="15"/>
  <c r="J496" i="15"/>
  <c r="J394" i="12"/>
  <c r="J462" i="16"/>
  <c r="J610" i="12"/>
  <c r="J428" i="12"/>
  <c r="J496" i="16"/>
  <c r="J462" i="12"/>
  <c r="J644" i="12"/>
  <c r="J644" i="15"/>
  <c r="J496" i="12"/>
  <c r="J678" i="12"/>
  <c r="J644" i="16"/>
  <c r="J678" i="15"/>
  <c r="J712" i="12"/>
  <c r="J610" i="15"/>
  <c r="J712" i="15"/>
  <c r="J678" i="16"/>
  <c r="J712" i="16"/>
  <c r="J610" i="16"/>
  <c r="X394" i="15"/>
  <c r="X428" i="15"/>
  <c r="X394" i="16"/>
  <c r="X428" i="16"/>
  <c r="X462" i="15"/>
  <c r="X394" i="12"/>
  <c r="X496" i="15"/>
  <c r="X462" i="16"/>
  <c r="X428" i="12"/>
  <c r="X496" i="16"/>
  <c r="X610" i="12"/>
  <c r="X462" i="12"/>
  <c r="X644" i="12"/>
  <c r="X496" i="12"/>
  <c r="X644" i="15"/>
  <c r="X678" i="12"/>
  <c r="X644" i="16"/>
  <c r="X712" i="12"/>
  <c r="X678" i="15"/>
  <c r="X712" i="15"/>
  <c r="X678" i="16"/>
  <c r="X610" i="15"/>
  <c r="X712" i="16"/>
  <c r="X610" i="16"/>
  <c r="V394" i="15"/>
  <c r="V428" i="15"/>
  <c r="V394" i="16"/>
  <c r="V462" i="15"/>
  <c r="V428" i="16"/>
  <c r="V496" i="15"/>
  <c r="V394" i="12"/>
  <c r="V462" i="16"/>
  <c r="V610" i="12"/>
  <c r="V428" i="12"/>
  <c r="V496" i="16"/>
  <c r="V644" i="12"/>
  <c r="V462" i="12"/>
  <c r="V496" i="12"/>
  <c r="V678" i="12"/>
  <c r="V644" i="15"/>
  <c r="V678" i="15"/>
  <c r="V644" i="16"/>
  <c r="V712" i="12"/>
  <c r="V610" i="15"/>
  <c r="V678" i="16"/>
  <c r="V712" i="15"/>
  <c r="V712" i="16"/>
  <c r="V610" i="16"/>
  <c r="T714" i="1"/>
  <c r="T394" i="15"/>
  <c r="T428" i="15"/>
  <c r="T394" i="16"/>
  <c r="T462" i="15"/>
  <c r="T428" i="16"/>
  <c r="T496" i="15"/>
  <c r="T462" i="16"/>
  <c r="T394" i="12"/>
  <c r="T610" i="12"/>
  <c r="T428" i="12"/>
  <c r="T496" i="16"/>
  <c r="T462" i="12"/>
  <c r="T644" i="12"/>
  <c r="T496" i="12"/>
  <c r="T644" i="15"/>
  <c r="T678" i="12"/>
  <c r="T678" i="15"/>
  <c r="T712" i="12"/>
  <c r="T644" i="16"/>
  <c r="T610" i="15"/>
  <c r="T712" i="15"/>
  <c r="T678" i="16"/>
  <c r="T712" i="16"/>
  <c r="T610" i="16"/>
  <c r="R714" i="1"/>
  <c r="R394" i="15"/>
  <c r="R428" i="15"/>
  <c r="R394" i="16"/>
  <c r="R428" i="16"/>
  <c r="R462" i="15"/>
  <c r="R394" i="12"/>
  <c r="R496" i="15"/>
  <c r="R462" i="16"/>
  <c r="R428" i="12"/>
  <c r="R496" i="16"/>
  <c r="R610" i="12"/>
  <c r="R462" i="12"/>
  <c r="R644" i="12"/>
  <c r="R644" i="15"/>
  <c r="R496" i="12"/>
  <c r="R678" i="12"/>
  <c r="R644" i="16"/>
  <c r="R712" i="12"/>
  <c r="R678" i="15"/>
  <c r="R610" i="15"/>
  <c r="R712" i="15"/>
  <c r="R678" i="16"/>
  <c r="R610" i="16"/>
  <c r="R712" i="16"/>
  <c r="P714" i="1"/>
  <c r="P394" i="15"/>
  <c r="P428" i="15"/>
  <c r="P394" i="16"/>
  <c r="P428" i="16"/>
  <c r="P462" i="15"/>
  <c r="P496" i="15"/>
  <c r="P394" i="12"/>
  <c r="P462" i="16"/>
  <c r="P610" i="12"/>
  <c r="P428" i="12"/>
  <c r="P496" i="16"/>
  <c r="P462" i="12"/>
  <c r="P644" i="12"/>
  <c r="P496" i="12"/>
  <c r="P644" i="15"/>
  <c r="P678" i="12"/>
  <c r="P644" i="16"/>
  <c r="P678" i="15"/>
  <c r="P712" i="12"/>
  <c r="P712" i="15"/>
  <c r="P678" i="16"/>
  <c r="P610" i="15"/>
  <c r="P610" i="16"/>
  <c r="P712" i="16"/>
  <c r="Y394" i="15"/>
  <c r="Y428" i="15"/>
  <c r="Y394" i="16"/>
  <c r="Y428" i="16"/>
  <c r="Y462" i="15"/>
  <c r="Y496" i="15"/>
  <c r="Y394" i="12"/>
  <c r="Y462" i="16"/>
  <c r="Y610" i="12"/>
  <c r="Y496" i="16"/>
  <c r="Y428" i="12"/>
  <c r="Y462" i="12"/>
  <c r="Y644" i="12"/>
  <c r="Y496" i="12"/>
  <c r="Y644" i="15"/>
  <c r="Y678" i="12"/>
  <c r="Y644" i="16"/>
  <c r="Y678" i="15"/>
  <c r="Y712" i="12"/>
  <c r="Y678" i="16"/>
  <c r="Y610" i="15"/>
  <c r="Y712" i="15"/>
  <c r="Y712" i="16"/>
  <c r="Y610" i="16"/>
  <c r="E395" i="15"/>
  <c r="E429" i="15"/>
  <c r="E395" i="16"/>
  <c r="E463" i="15"/>
  <c r="E429" i="16"/>
  <c r="E497" i="15"/>
  <c r="E395" i="12"/>
  <c r="E463" i="16"/>
  <c r="E611" i="12"/>
  <c r="E429" i="12"/>
  <c r="E497" i="16"/>
  <c r="E645" i="12"/>
  <c r="E463" i="12"/>
  <c r="E497" i="12"/>
  <c r="E645" i="15"/>
  <c r="E679" i="12"/>
  <c r="E679" i="15"/>
  <c r="E645" i="16"/>
  <c r="E713" i="12"/>
  <c r="E611" i="15"/>
  <c r="E713" i="15"/>
  <c r="E679" i="16"/>
  <c r="E713" i="16"/>
  <c r="E611" i="16"/>
  <c r="C715" i="1"/>
  <c r="C395" i="15"/>
  <c r="C429" i="15"/>
  <c r="C395" i="16"/>
  <c r="C429" i="16"/>
  <c r="C463" i="15"/>
  <c r="C497" i="15"/>
  <c r="C395" i="12"/>
  <c r="C463" i="16"/>
  <c r="C611" i="12"/>
  <c r="C429" i="12"/>
  <c r="C497" i="16"/>
  <c r="C463" i="12"/>
  <c r="C645" i="12"/>
  <c r="C645" i="15"/>
  <c r="C497" i="12"/>
  <c r="C679" i="12"/>
  <c r="C645" i="16"/>
  <c r="C679" i="15"/>
  <c r="C713" i="12"/>
  <c r="C611" i="15"/>
  <c r="C713" i="15"/>
  <c r="C679" i="16"/>
  <c r="C713" i="16"/>
  <c r="C611" i="16"/>
  <c r="G395" i="15"/>
  <c r="G429" i="15"/>
  <c r="G395" i="16"/>
  <c r="G463" i="15"/>
  <c r="G429" i="16"/>
  <c r="G497" i="15"/>
  <c r="G463" i="16"/>
  <c r="G395" i="12"/>
  <c r="G611" i="12"/>
  <c r="G429" i="12"/>
  <c r="G497" i="16"/>
  <c r="G463" i="12"/>
  <c r="G645" i="12"/>
  <c r="G497" i="12"/>
  <c r="G679" i="12"/>
  <c r="G645" i="15"/>
  <c r="G679" i="15"/>
  <c r="G713" i="12"/>
  <c r="G645" i="16"/>
  <c r="G611" i="15"/>
  <c r="G679" i="16"/>
  <c r="G713" i="15"/>
  <c r="G713" i="16"/>
  <c r="G611" i="16"/>
  <c r="K395" i="15"/>
  <c r="K429" i="15"/>
  <c r="K395" i="16"/>
  <c r="K429" i="16"/>
  <c r="K463" i="15"/>
  <c r="K395" i="12"/>
  <c r="K497" i="15"/>
  <c r="K463" i="16"/>
  <c r="K429" i="12"/>
  <c r="K497" i="16"/>
  <c r="K611" i="12"/>
  <c r="K463" i="12"/>
  <c r="K645" i="12"/>
  <c r="K645" i="15"/>
  <c r="K497" i="12"/>
  <c r="K679" i="12"/>
  <c r="K645" i="16"/>
  <c r="K713" i="12"/>
  <c r="K679" i="15"/>
  <c r="K611" i="15"/>
  <c r="K713" i="15"/>
  <c r="K679" i="16"/>
  <c r="K713" i="16"/>
  <c r="K611" i="16"/>
  <c r="I715" i="1"/>
  <c r="I395" i="15"/>
  <c r="I429" i="15"/>
  <c r="I395" i="16"/>
  <c r="I429" i="16"/>
  <c r="I463" i="15"/>
  <c r="I497" i="15"/>
  <c r="I395" i="12"/>
  <c r="I463" i="16"/>
  <c r="I611" i="12"/>
  <c r="I429" i="12"/>
  <c r="I497" i="16"/>
  <c r="I463" i="12"/>
  <c r="I645" i="12"/>
  <c r="I497" i="12"/>
  <c r="I645" i="15"/>
  <c r="I679" i="12"/>
  <c r="I645" i="16"/>
  <c r="I679" i="15"/>
  <c r="I713" i="12"/>
  <c r="I713" i="15"/>
  <c r="I679" i="16"/>
  <c r="I611" i="15"/>
  <c r="I713" i="16"/>
  <c r="I611" i="16"/>
  <c r="S715" i="1"/>
  <c r="S395" i="15"/>
  <c r="S429" i="15"/>
  <c r="S395" i="16"/>
  <c r="S429" i="16"/>
  <c r="S463" i="15"/>
  <c r="S497" i="15"/>
  <c r="S395" i="12"/>
  <c r="S463" i="16"/>
  <c r="S611" i="12"/>
  <c r="S429" i="12"/>
  <c r="S497" i="16"/>
  <c r="S463" i="12"/>
  <c r="S645" i="12"/>
  <c r="S645" i="15"/>
  <c r="S497" i="12"/>
  <c r="S679" i="12"/>
  <c r="S645" i="16"/>
  <c r="S679" i="15"/>
  <c r="S713" i="12"/>
  <c r="S611" i="15"/>
  <c r="S713" i="15"/>
  <c r="S679" i="16"/>
  <c r="S713" i="16"/>
  <c r="S611" i="16"/>
  <c r="Q715" i="1"/>
  <c r="Q395" i="15"/>
  <c r="Q429" i="15"/>
  <c r="Q395" i="16"/>
  <c r="Q429" i="16"/>
  <c r="Q463" i="15"/>
  <c r="Q395" i="12"/>
  <c r="Q497" i="15"/>
  <c r="Q463" i="16"/>
  <c r="Q429" i="12"/>
  <c r="Q497" i="16"/>
  <c r="Q611" i="12"/>
  <c r="Q463" i="12"/>
  <c r="Q645" i="12"/>
  <c r="Q497" i="12"/>
  <c r="Q645" i="15"/>
  <c r="Q679" i="12"/>
  <c r="Q645" i="16"/>
  <c r="Q713" i="12"/>
  <c r="Q679" i="15"/>
  <c r="Q713" i="15"/>
  <c r="Q679" i="16"/>
  <c r="Q611" i="15"/>
  <c r="Q713" i="16"/>
  <c r="Q611" i="16"/>
  <c r="O715" i="1"/>
  <c r="O395" i="15"/>
  <c r="O429" i="15"/>
  <c r="O395" i="16"/>
  <c r="O463" i="15"/>
  <c r="O429" i="16"/>
  <c r="O497" i="15"/>
  <c r="O395" i="12"/>
  <c r="O463" i="16"/>
  <c r="O611" i="12"/>
  <c r="O429" i="12"/>
  <c r="O497" i="16"/>
  <c r="O645" i="12"/>
  <c r="O463" i="12"/>
  <c r="O497" i="12"/>
  <c r="O679" i="12"/>
  <c r="O645" i="15"/>
  <c r="O679" i="15"/>
  <c r="O645" i="16"/>
  <c r="O713" i="12"/>
  <c r="O611" i="15"/>
  <c r="O679" i="16"/>
  <c r="O713" i="15"/>
  <c r="O713" i="16"/>
  <c r="O611" i="16"/>
  <c r="M395" i="15"/>
  <c r="M429" i="15"/>
  <c r="M395" i="16"/>
  <c r="M463" i="15"/>
  <c r="M429" i="16"/>
  <c r="M497" i="15"/>
  <c r="M463" i="16"/>
  <c r="M395" i="12"/>
  <c r="M611" i="12"/>
  <c r="M429" i="12"/>
  <c r="M497" i="16"/>
  <c r="M463" i="12"/>
  <c r="M645" i="12"/>
  <c r="M497" i="12"/>
  <c r="M645" i="15"/>
  <c r="M679" i="12"/>
  <c r="M679" i="15"/>
  <c r="M713" i="12"/>
  <c r="M645" i="16"/>
  <c r="M611" i="15"/>
  <c r="M713" i="15"/>
  <c r="M679" i="16"/>
  <c r="M713" i="16"/>
  <c r="M611" i="16"/>
  <c r="V395" i="15"/>
  <c r="V429" i="15"/>
  <c r="V395" i="16"/>
  <c r="V463" i="15"/>
  <c r="V429" i="16"/>
  <c r="V395" i="12"/>
  <c r="V463" i="16"/>
  <c r="V497" i="15"/>
  <c r="V611" i="12"/>
  <c r="V429" i="12"/>
  <c r="V497" i="16"/>
  <c r="V645" i="12"/>
  <c r="V463" i="12"/>
  <c r="V497" i="12"/>
  <c r="V679" i="12"/>
  <c r="V645" i="15"/>
  <c r="V679" i="15"/>
  <c r="V713" i="12"/>
  <c r="V645" i="16"/>
  <c r="V611" i="15"/>
  <c r="V713" i="15"/>
  <c r="V679" i="16"/>
  <c r="V713" i="16"/>
  <c r="V611" i="16"/>
  <c r="Y395" i="15"/>
  <c r="Y429" i="15"/>
  <c r="Y395" i="16"/>
  <c r="Y429" i="16"/>
  <c r="Y463" i="15"/>
  <c r="Y497" i="15"/>
  <c r="Y395" i="12"/>
  <c r="Y463" i="16"/>
  <c r="Y611" i="12"/>
  <c r="Y429" i="12"/>
  <c r="Y497" i="16"/>
  <c r="Y463" i="12"/>
  <c r="Y645" i="12"/>
  <c r="Y497" i="12"/>
  <c r="Y645" i="15"/>
  <c r="Y679" i="12"/>
  <c r="Y645" i="16"/>
  <c r="Y679" i="15"/>
  <c r="Y713" i="12"/>
  <c r="Y713" i="15"/>
  <c r="Y679" i="16"/>
  <c r="Y611" i="15"/>
  <c r="Y713" i="16"/>
  <c r="Y611" i="16"/>
  <c r="B716" i="1"/>
  <c r="B396" i="15"/>
  <c r="B430" i="15"/>
  <c r="B396" i="16"/>
  <c r="B464" i="15"/>
  <c r="B430" i="16"/>
  <c r="B498" i="15"/>
  <c r="B464" i="16"/>
  <c r="B396" i="12"/>
  <c r="B612" i="12"/>
  <c r="B430" i="12"/>
  <c r="B498" i="16"/>
  <c r="B646" i="12"/>
  <c r="B464" i="12"/>
  <c r="B498" i="12"/>
  <c r="B646" i="15"/>
  <c r="B680" i="12"/>
  <c r="B680" i="15"/>
  <c r="B714" i="12"/>
  <c r="B646" i="16"/>
  <c r="B612" i="15"/>
  <c r="B680" i="16"/>
  <c r="B714" i="15"/>
  <c r="B714" i="16"/>
  <c r="B612" i="16"/>
  <c r="E716" i="1"/>
  <c r="E396" i="15"/>
  <c r="E430" i="15"/>
  <c r="E396" i="16"/>
  <c r="E464" i="15"/>
  <c r="E430" i="16"/>
  <c r="E396" i="12"/>
  <c r="E464" i="16"/>
  <c r="E498" i="15"/>
  <c r="E430" i="12"/>
  <c r="E498" i="16"/>
  <c r="E612" i="12"/>
  <c r="E464" i="12"/>
  <c r="E646" i="12"/>
  <c r="E680" i="12"/>
  <c r="E498" i="12"/>
  <c r="E646" i="15"/>
  <c r="E680" i="15"/>
  <c r="E714" i="12"/>
  <c r="E646" i="16"/>
  <c r="E612" i="15"/>
  <c r="E714" i="15"/>
  <c r="E680" i="16"/>
  <c r="E714" i="16"/>
  <c r="E612" i="16"/>
  <c r="C716" i="1"/>
  <c r="C396" i="15"/>
  <c r="C430" i="15"/>
  <c r="C396" i="16"/>
  <c r="C464" i="15"/>
  <c r="C430" i="16"/>
  <c r="C498" i="15"/>
  <c r="C396" i="12"/>
  <c r="C464" i="16"/>
  <c r="C612" i="12"/>
  <c r="C498" i="16"/>
  <c r="C430" i="12"/>
  <c r="C464" i="12"/>
  <c r="C646" i="12"/>
  <c r="C498" i="12"/>
  <c r="C646" i="15"/>
  <c r="C680" i="12"/>
  <c r="C646" i="16"/>
  <c r="C680" i="15"/>
  <c r="C714" i="12"/>
  <c r="C680" i="16"/>
  <c r="C612" i="15"/>
  <c r="C714" i="15"/>
  <c r="C714" i="16"/>
  <c r="C612" i="16"/>
  <c r="N396" i="15"/>
  <c r="N430" i="15"/>
  <c r="N396" i="16"/>
  <c r="N464" i="15"/>
  <c r="N430" i="16"/>
  <c r="N498" i="15"/>
  <c r="N396" i="12"/>
  <c r="N464" i="16"/>
  <c r="N612" i="12"/>
  <c r="N430" i="12"/>
  <c r="N498" i="16"/>
  <c r="N646" i="12"/>
  <c r="N464" i="12"/>
  <c r="N498" i="12"/>
  <c r="N646" i="15"/>
  <c r="N680" i="12"/>
  <c r="N680" i="15"/>
  <c r="N646" i="16"/>
  <c r="N714" i="12"/>
  <c r="N612" i="15"/>
  <c r="N714" i="15"/>
  <c r="N680" i="16"/>
  <c r="N714" i="16"/>
  <c r="N612" i="16"/>
  <c r="L716" i="1"/>
  <c r="L396" i="15"/>
  <c r="L430" i="15"/>
  <c r="L396" i="16"/>
  <c r="L430" i="16"/>
  <c r="L464" i="15"/>
  <c r="L498" i="15"/>
  <c r="L396" i="12"/>
  <c r="L464" i="16"/>
  <c r="L612" i="12"/>
  <c r="L430" i="12"/>
  <c r="L498" i="16"/>
  <c r="L464" i="12"/>
  <c r="L646" i="12"/>
  <c r="L646" i="15"/>
  <c r="L498" i="12"/>
  <c r="L680" i="12"/>
  <c r="L646" i="16"/>
  <c r="L680" i="15"/>
  <c r="L714" i="12"/>
  <c r="L612" i="15"/>
  <c r="L714" i="15"/>
  <c r="L680" i="16"/>
  <c r="L714" i="16"/>
  <c r="L612" i="16"/>
  <c r="J716" i="1"/>
  <c r="J396" i="15"/>
  <c r="J430" i="15"/>
  <c r="J396" i="16"/>
  <c r="J430" i="16"/>
  <c r="J464" i="15"/>
  <c r="J396" i="12"/>
  <c r="J498" i="15"/>
  <c r="J464" i="16"/>
  <c r="J430" i="12"/>
  <c r="J498" i="16"/>
  <c r="J612" i="12"/>
  <c r="J464" i="12"/>
  <c r="J646" i="12"/>
  <c r="J498" i="12"/>
  <c r="J646" i="15"/>
  <c r="J680" i="12"/>
  <c r="J646" i="16"/>
  <c r="J714" i="12"/>
  <c r="J680" i="15"/>
  <c r="J714" i="15"/>
  <c r="J680" i="16"/>
  <c r="J612" i="15"/>
  <c r="J714" i="16"/>
  <c r="J612" i="16"/>
  <c r="H396" i="15"/>
  <c r="H430" i="15"/>
  <c r="H396" i="16"/>
  <c r="H464" i="15"/>
  <c r="H430" i="16"/>
  <c r="H498" i="15"/>
  <c r="H396" i="12"/>
  <c r="H464" i="16"/>
  <c r="H612" i="12"/>
  <c r="H430" i="12"/>
  <c r="H498" i="16"/>
  <c r="H646" i="12"/>
  <c r="H464" i="12"/>
  <c r="H498" i="12"/>
  <c r="H680" i="12"/>
  <c r="H646" i="15"/>
  <c r="H680" i="15"/>
  <c r="H646" i="16"/>
  <c r="H714" i="12"/>
  <c r="H612" i="15"/>
  <c r="H680" i="16"/>
  <c r="H714" i="15"/>
  <c r="H714" i="16"/>
  <c r="H612" i="16"/>
  <c r="T716" i="1"/>
  <c r="T396" i="15"/>
  <c r="T430" i="15"/>
  <c r="T396" i="16"/>
  <c r="T430" i="16"/>
  <c r="T464" i="15"/>
  <c r="T396" i="12"/>
  <c r="T498" i="15"/>
  <c r="T464" i="16"/>
  <c r="T430" i="12"/>
  <c r="T498" i="16"/>
  <c r="T612" i="12"/>
  <c r="T464" i="12"/>
  <c r="T646" i="12"/>
  <c r="T646" i="15"/>
  <c r="T498" i="12"/>
  <c r="T680" i="12"/>
  <c r="T646" i="16"/>
  <c r="T714" i="12"/>
  <c r="T680" i="15"/>
  <c r="T612" i="15"/>
  <c r="T714" i="15"/>
  <c r="T680" i="16"/>
  <c r="T714" i="16"/>
  <c r="T612" i="16"/>
  <c r="R396" i="15"/>
  <c r="R430" i="15"/>
  <c r="R396" i="16"/>
  <c r="R430" i="16"/>
  <c r="R464" i="15"/>
  <c r="R498" i="15"/>
  <c r="R396" i="12"/>
  <c r="R464" i="16"/>
  <c r="R612" i="12"/>
  <c r="R430" i="12"/>
  <c r="R498" i="16"/>
  <c r="R464" i="12"/>
  <c r="R646" i="12"/>
  <c r="R498" i="12"/>
  <c r="R646" i="15"/>
  <c r="R680" i="12"/>
  <c r="R646" i="16"/>
  <c r="R680" i="15"/>
  <c r="R714" i="12"/>
  <c r="R714" i="15"/>
  <c r="R680" i="16"/>
  <c r="R612" i="15"/>
  <c r="R714" i="16"/>
  <c r="R612" i="16"/>
  <c r="P716" i="1"/>
  <c r="P396" i="15"/>
  <c r="P430" i="15"/>
  <c r="P396" i="16"/>
  <c r="P464" i="15"/>
  <c r="P430" i="16"/>
  <c r="P498" i="15"/>
  <c r="P464" i="16"/>
  <c r="P396" i="12"/>
  <c r="P612" i="12"/>
  <c r="P430" i="12"/>
  <c r="P498" i="16"/>
  <c r="P464" i="12"/>
  <c r="P646" i="12"/>
  <c r="P498" i="12"/>
  <c r="P680" i="12"/>
  <c r="P646" i="15"/>
  <c r="P680" i="15"/>
  <c r="P714" i="12"/>
  <c r="P646" i="16"/>
  <c r="P612" i="15"/>
  <c r="P680" i="16"/>
  <c r="P714" i="15"/>
  <c r="P714" i="16"/>
  <c r="P612" i="16"/>
  <c r="X716" i="1"/>
  <c r="X396" i="15"/>
  <c r="X430" i="15"/>
  <c r="X396" i="16"/>
  <c r="X464" i="15"/>
  <c r="X430" i="16"/>
  <c r="X498" i="15"/>
  <c r="X396" i="12"/>
  <c r="X464" i="16"/>
  <c r="X612" i="12"/>
  <c r="X430" i="12"/>
  <c r="X498" i="16"/>
  <c r="X646" i="12"/>
  <c r="X464" i="12"/>
  <c r="X498" i="12"/>
  <c r="X680" i="12"/>
  <c r="X646" i="15"/>
  <c r="X680" i="15"/>
  <c r="X646" i="16"/>
  <c r="X714" i="12"/>
  <c r="X612" i="15"/>
  <c r="X680" i="16"/>
  <c r="X714" i="15"/>
  <c r="X714" i="16"/>
  <c r="X612" i="16"/>
  <c r="V716" i="1"/>
  <c r="V396" i="15"/>
  <c r="V430" i="15"/>
  <c r="V396" i="16"/>
  <c r="V464" i="15"/>
  <c r="V430" i="16"/>
  <c r="V498" i="15"/>
  <c r="V464" i="16"/>
  <c r="V396" i="12"/>
  <c r="V612" i="12"/>
  <c r="V430" i="12"/>
  <c r="V498" i="16"/>
  <c r="V464" i="12"/>
  <c r="V646" i="12"/>
  <c r="V498" i="12"/>
  <c r="V646" i="15"/>
  <c r="V680" i="12"/>
  <c r="V680" i="15"/>
  <c r="V714" i="12"/>
  <c r="V646" i="16"/>
  <c r="V612" i="15"/>
  <c r="V714" i="15"/>
  <c r="V680" i="16"/>
  <c r="V714" i="16"/>
  <c r="V612" i="16"/>
  <c r="B717" i="1"/>
  <c r="B397" i="15"/>
  <c r="B431" i="15"/>
  <c r="B397" i="16"/>
  <c r="B465" i="15"/>
  <c r="B431" i="16"/>
  <c r="B499" i="15"/>
  <c r="B397" i="12"/>
  <c r="B465" i="16"/>
  <c r="B499" i="16"/>
  <c r="B613" i="12"/>
  <c r="B431" i="12"/>
  <c r="B647" i="12"/>
  <c r="B465" i="12"/>
  <c r="B499" i="12"/>
  <c r="B681" i="12"/>
  <c r="B647" i="15"/>
  <c r="B681" i="15"/>
  <c r="B647" i="16"/>
  <c r="B715" i="12"/>
  <c r="B613" i="15"/>
  <c r="B715" i="15"/>
  <c r="B681" i="16"/>
  <c r="B715" i="16"/>
  <c r="B613" i="16"/>
  <c r="G397" i="15"/>
  <c r="G431" i="15"/>
  <c r="G397" i="16"/>
  <c r="G465" i="15"/>
  <c r="G431" i="16"/>
  <c r="G499" i="15"/>
  <c r="G397" i="12"/>
  <c r="G465" i="16"/>
  <c r="G613" i="12"/>
  <c r="G431" i="12"/>
  <c r="G499" i="16"/>
  <c r="G647" i="12"/>
  <c r="G465" i="12"/>
  <c r="G499" i="12"/>
  <c r="G647" i="15"/>
  <c r="G681" i="12"/>
  <c r="G681" i="15"/>
  <c r="G647" i="16"/>
  <c r="G715" i="12"/>
  <c r="G613" i="15"/>
  <c r="G715" i="15"/>
  <c r="G681" i="16"/>
  <c r="G715" i="16"/>
  <c r="G613" i="16"/>
  <c r="E397" i="15"/>
  <c r="E431" i="15"/>
  <c r="E397" i="16"/>
  <c r="E431" i="16"/>
  <c r="E465" i="15"/>
  <c r="E499" i="15"/>
  <c r="E397" i="12"/>
  <c r="E465" i="16"/>
  <c r="E613" i="12"/>
  <c r="E431" i="12"/>
  <c r="E499" i="16"/>
  <c r="E465" i="12"/>
  <c r="E647" i="12"/>
  <c r="E647" i="15"/>
  <c r="E499" i="12"/>
  <c r="E681" i="12"/>
  <c r="E647" i="16"/>
  <c r="E681" i="15"/>
  <c r="E715" i="12"/>
  <c r="E613" i="15"/>
  <c r="E715" i="15"/>
  <c r="E681" i="16"/>
  <c r="E715" i="16"/>
  <c r="E613" i="16"/>
  <c r="C397" i="15"/>
  <c r="C431" i="15"/>
  <c r="C397" i="16"/>
  <c r="C431" i="16"/>
  <c r="C465" i="15"/>
  <c r="C397" i="12"/>
  <c r="C499" i="15"/>
  <c r="C465" i="16"/>
  <c r="C431" i="12"/>
  <c r="C499" i="16"/>
  <c r="C613" i="12"/>
  <c r="C465" i="12"/>
  <c r="C647" i="12"/>
  <c r="C499" i="12"/>
  <c r="C647" i="15"/>
  <c r="C681" i="12"/>
  <c r="C647" i="16"/>
  <c r="C715" i="12"/>
  <c r="C681" i="15"/>
  <c r="C715" i="15"/>
  <c r="C681" i="16"/>
  <c r="C613" i="15"/>
  <c r="C715" i="16"/>
  <c r="C613" i="16"/>
  <c r="K397" i="15"/>
  <c r="K431" i="15"/>
  <c r="K397" i="16"/>
  <c r="K431" i="16"/>
  <c r="K465" i="15"/>
  <c r="K499" i="15"/>
  <c r="K397" i="12"/>
  <c r="K465" i="16"/>
  <c r="K613" i="12"/>
  <c r="K431" i="12"/>
  <c r="K499" i="16"/>
  <c r="K465" i="12"/>
  <c r="K647" i="12"/>
  <c r="K499" i="12"/>
  <c r="K647" i="15"/>
  <c r="K681" i="12"/>
  <c r="K647" i="16"/>
  <c r="K681" i="15"/>
  <c r="K715" i="12"/>
  <c r="K715" i="15"/>
  <c r="K681" i="16"/>
  <c r="K613" i="15"/>
  <c r="K715" i="16"/>
  <c r="K613" i="16"/>
  <c r="I717" i="1"/>
  <c r="I397" i="15"/>
  <c r="I431" i="15"/>
  <c r="I397" i="16"/>
  <c r="I465" i="15"/>
  <c r="I431" i="16"/>
  <c r="I499" i="15"/>
  <c r="I465" i="16"/>
  <c r="I397" i="12"/>
  <c r="I613" i="12"/>
  <c r="I431" i="12"/>
  <c r="I499" i="16"/>
  <c r="I465" i="12"/>
  <c r="I647" i="12"/>
  <c r="I499" i="12"/>
  <c r="I681" i="12"/>
  <c r="I647" i="15"/>
  <c r="I681" i="15"/>
  <c r="I715" i="12"/>
  <c r="I647" i="16"/>
  <c r="I613" i="15"/>
  <c r="I681" i="16"/>
  <c r="I715" i="15"/>
  <c r="I715" i="16"/>
  <c r="I613" i="16"/>
  <c r="O717" i="1"/>
  <c r="O397" i="15"/>
  <c r="O431" i="15"/>
  <c r="O397" i="16"/>
  <c r="O465" i="15"/>
  <c r="O431" i="16"/>
  <c r="O499" i="15"/>
  <c r="O465" i="16"/>
  <c r="O397" i="12"/>
  <c r="O613" i="12"/>
  <c r="O431" i="12"/>
  <c r="O499" i="16"/>
  <c r="O465" i="12"/>
  <c r="O647" i="12"/>
  <c r="O499" i="12"/>
  <c r="O647" i="15"/>
  <c r="O681" i="12"/>
  <c r="O681" i="15"/>
  <c r="O715" i="12"/>
  <c r="O647" i="16"/>
  <c r="O613" i="15"/>
  <c r="O715" i="15"/>
  <c r="O681" i="16"/>
  <c r="O715" i="16"/>
  <c r="O613" i="16"/>
  <c r="M397" i="15"/>
  <c r="M431" i="15"/>
  <c r="M397" i="16"/>
  <c r="M431" i="16"/>
  <c r="M465" i="15"/>
  <c r="M397" i="12"/>
  <c r="M499" i="15"/>
  <c r="M465" i="16"/>
  <c r="M431" i="12"/>
  <c r="M499" i="16"/>
  <c r="M613" i="12"/>
  <c r="M465" i="12"/>
  <c r="M647" i="12"/>
  <c r="M647" i="15"/>
  <c r="M499" i="12"/>
  <c r="M681" i="12"/>
  <c r="M647" i="16"/>
  <c r="M715" i="12"/>
  <c r="M681" i="15"/>
  <c r="M613" i="15"/>
  <c r="M715" i="15"/>
  <c r="M681" i="16"/>
  <c r="M715" i="16"/>
  <c r="M613" i="16"/>
  <c r="S397" i="15"/>
  <c r="S431" i="15"/>
  <c r="S397" i="16"/>
  <c r="S431" i="16"/>
  <c r="S465" i="15"/>
  <c r="S397" i="12"/>
  <c r="S499" i="15"/>
  <c r="S465" i="16"/>
  <c r="S431" i="12"/>
  <c r="S499" i="16"/>
  <c r="S613" i="12"/>
  <c r="S465" i="12"/>
  <c r="S647" i="12"/>
  <c r="S499" i="12"/>
  <c r="S647" i="15"/>
  <c r="S681" i="12"/>
  <c r="S647" i="16"/>
  <c r="S715" i="12"/>
  <c r="S681" i="15"/>
  <c r="S715" i="15"/>
  <c r="S681" i="16"/>
  <c r="S613" i="15"/>
  <c r="S715" i="16"/>
  <c r="S613" i="16"/>
  <c r="Q717" i="1"/>
  <c r="Q397" i="15"/>
  <c r="Q431" i="15"/>
  <c r="Q397" i="16"/>
  <c r="Q465" i="15"/>
  <c r="Q431" i="16"/>
  <c r="Q499" i="15"/>
  <c r="Q397" i="12"/>
  <c r="Q465" i="16"/>
  <c r="Q613" i="12"/>
  <c r="Q431" i="12"/>
  <c r="Q499" i="16"/>
  <c r="Q647" i="12"/>
  <c r="Q465" i="12"/>
  <c r="Q499" i="12"/>
  <c r="Q681" i="12"/>
  <c r="Q647" i="15"/>
  <c r="Q681" i="15"/>
  <c r="Q647" i="16"/>
  <c r="Q715" i="12"/>
  <c r="Q613" i="15"/>
  <c r="Q681" i="16"/>
  <c r="Q715" i="15"/>
  <c r="Q715" i="16"/>
  <c r="Q613" i="16"/>
  <c r="W397" i="15"/>
  <c r="W431" i="15"/>
  <c r="W397" i="16"/>
  <c r="W465" i="15"/>
  <c r="W431" i="16"/>
  <c r="W499" i="15"/>
  <c r="W397" i="12"/>
  <c r="W465" i="16"/>
  <c r="W613" i="12"/>
  <c r="W431" i="12"/>
  <c r="W499" i="16"/>
  <c r="W647" i="12"/>
  <c r="W465" i="12"/>
  <c r="W499" i="12"/>
  <c r="W647" i="15"/>
  <c r="W681" i="12"/>
  <c r="W681" i="15"/>
  <c r="W647" i="16"/>
  <c r="W715" i="12"/>
  <c r="W613" i="15"/>
  <c r="W715" i="15"/>
  <c r="W681" i="16"/>
  <c r="W715" i="16"/>
  <c r="W613" i="16"/>
  <c r="U397" i="15"/>
  <c r="U431" i="15"/>
  <c r="U397" i="16"/>
  <c r="U431" i="16"/>
  <c r="U465" i="15"/>
  <c r="U499" i="15"/>
  <c r="U397" i="12"/>
  <c r="U465" i="16"/>
  <c r="U613" i="12"/>
  <c r="U431" i="12"/>
  <c r="U499" i="16"/>
  <c r="U465" i="12"/>
  <c r="U647" i="12"/>
  <c r="U647" i="15"/>
  <c r="U499" i="12"/>
  <c r="U681" i="12"/>
  <c r="U647" i="16"/>
  <c r="U681" i="15"/>
  <c r="U715" i="12"/>
  <c r="U613" i="15"/>
  <c r="U715" i="15"/>
  <c r="U681" i="16"/>
  <c r="U715" i="16"/>
  <c r="U613" i="16"/>
  <c r="Y717" i="1"/>
  <c r="Y397" i="15"/>
  <c r="Y431" i="15"/>
  <c r="Y397" i="16"/>
  <c r="Y465" i="15"/>
  <c r="Y431" i="16"/>
  <c r="Y499" i="15"/>
  <c r="Y465" i="16"/>
  <c r="Y397" i="12"/>
  <c r="Y613" i="12"/>
  <c r="Y431" i="12"/>
  <c r="Y499" i="16"/>
  <c r="Y465" i="12"/>
  <c r="Y647" i="12"/>
  <c r="Y499" i="12"/>
  <c r="Y681" i="12"/>
  <c r="Y647" i="15"/>
  <c r="Y681" i="15"/>
  <c r="Y715" i="12"/>
  <c r="Y647" i="16"/>
  <c r="Y613" i="15"/>
  <c r="Y681" i="16"/>
  <c r="Y715" i="15"/>
  <c r="Y715" i="16"/>
  <c r="Y613" i="16"/>
  <c r="G718" i="1"/>
  <c r="G398" i="15"/>
  <c r="G432" i="15"/>
  <c r="G398" i="16"/>
  <c r="G466" i="15"/>
  <c r="G432" i="16"/>
  <c r="G398" i="12"/>
  <c r="G466" i="16"/>
  <c r="G500" i="15"/>
  <c r="G432" i="12"/>
  <c r="G500" i="16"/>
  <c r="G614" i="12"/>
  <c r="G466" i="12"/>
  <c r="G648" i="12"/>
  <c r="G682" i="12"/>
  <c r="G500" i="12"/>
  <c r="G648" i="15"/>
  <c r="G682" i="15"/>
  <c r="G716" i="12"/>
  <c r="G648" i="16"/>
  <c r="G614" i="15"/>
  <c r="G716" i="15"/>
  <c r="G682" i="16"/>
  <c r="G716" i="16"/>
  <c r="G614" i="16"/>
  <c r="E718" i="1"/>
  <c r="E398" i="15"/>
  <c r="E432" i="15"/>
  <c r="E398" i="16"/>
  <c r="E466" i="15"/>
  <c r="E432" i="16"/>
  <c r="E500" i="15"/>
  <c r="E398" i="12"/>
  <c r="E466" i="16"/>
  <c r="E614" i="12"/>
  <c r="E500" i="16"/>
  <c r="E432" i="12"/>
  <c r="E466" i="12"/>
  <c r="E648" i="12"/>
  <c r="E500" i="12"/>
  <c r="E648" i="15"/>
  <c r="E682" i="12"/>
  <c r="E648" i="16"/>
  <c r="E682" i="15"/>
  <c r="E716" i="12"/>
  <c r="E682" i="16"/>
  <c r="E614" i="15"/>
  <c r="E716" i="15"/>
  <c r="E716" i="16"/>
  <c r="E614" i="16"/>
  <c r="C718" i="1"/>
  <c r="C398" i="15"/>
  <c r="C432" i="15"/>
  <c r="C398" i="16"/>
  <c r="C466" i="15"/>
  <c r="C432" i="16"/>
  <c r="C500" i="15"/>
  <c r="C398" i="12"/>
  <c r="C466" i="16"/>
  <c r="C614" i="12"/>
  <c r="C432" i="12"/>
  <c r="C500" i="16"/>
  <c r="C466" i="12"/>
  <c r="C648" i="12"/>
  <c r="C648" i="15"/>
  <c r="C500" i="12"/>
  <c r="C682" i="12"/>
  <c r="C648" i="16"/>
  <c r="C682" i="15"/>
  <c r="C716" i="12"/>
  <c r="C716" i="15"/>
  <c r="C682" i="16"/>
  <c r="C614" i="15"/>
  <c r="C716" i="16"/>
  <c r="C614" i="16"/>
  <c r="K398" i="15"/>
  <c r="K432" i="15"/>
  <c r="K398" i="16"/>
  <c r="K432" i="16"/>
  <c r="K466" i="15"/>
  <c r="K500" i="15"/>
  <c r="K398" i="12"/>
  <c r="K466" i="16"/>
  <c r="K614" i="12"/>
  <c r="K432" i="12"/>
  <c r="K500" i="16"/>
  <c r="K466" i="12"/>
  <c r="K648" i="12"/>
  <c r="K648" i="15"/>
  <c r="K682" i="12"/>
  <c r="K500" i="12"/>
  <c r="K648" i="16"/>
  <c r="K682" i="15"/>
  <c r="K716" i="12"/>
  <c r="K716" i="15"/>
  <c r="K682" i="16"/>
  <c r="K614" i="15"/>
  <c r="K716" i="16"/>
  <c r="K614" i="16"/>
  <c r="I398" i="15"/>
  <c r="I432" i="15"/>
  <c r="I398" i="16"/>
  <c r="I466" i="15"/>
  <c r="I432" i="16"/>
  <c r="I500" i="15"/>
  <c r="I398" i="12"/>
  <c r="I466" i="16"/>
  <c r="I614" i="12"/>
  <c r="I432" i="12"/>
  <c r="I500" i="16"/>
  <c r="I648" i="12"/>
  <c r="I466" i="12"/>
  <c r="I500" i="12"/>
  <c r="I648" i="15"/>
  <c r="I682" i="12"/>
  <c r="I682" i="15"/>
  <c r="I716" i="12"/>
  <c r="I648" i="16"/>
  <c r="I614" i="15"/>
  <c r="I716" i="15"/>
  <c r="I682" i="16"/>
  <c r="I716" i="16"/>
  <c r="I614" i="16"/>
  <c r="N398" i="15"/>
  <c r="N432" i="15"/>
  <c r="N398" i="16"/>
  <c r="N432" i="16"/>
  <c r="N466" i="15"/>
  <c r="N500" i="15"/>
  <c r="N398" i="12"/>
  <c r="N466" i="16"/>
  <c r="N614" i="12"/>
  <c r="N432" i="12"/>
  <c r="N500" i="16"/>
  <c r="N466" i="12"/>
  <c r="N648" i="12"/>
  <c r="N648" i="15"/>
  <c r="N500" i="12"/>
  <c r="N682" i="12"/>
  <c r="N648" i="16"/>
  <c r="N682" i="15"/>
  <c r="N716" i="12"/>
  <c r="N614" i="15"/>
  <c r="N716" i="15"/>
  <c r="N682" i="16"/>
  <c r="N716" i="16"/>
  <c r="N614" i="16"/>
  <c r="T718" i="1"/>
  <c r="T398" i="15"/>
  <c r="T432" i="15"/>
  <c r="T398" i="16"/>
  <c r="T432" i="16"/>
  <c r="T466" i="15"/>
  <c r="T500" i="15"/>
  <c r="T398" i="12"/>
  <c r="T466" i="16"/>
  <c r="T614" i="12"/>
  <c r="T432" i="12"/>
  <c r="T500" i="16"/>
  <c r="T466" i="12"/>
  <c r="T648" i="12"/>
  <c r="T500" i="12"/>
  <c r="T648" i="15"/>
  <c r="T682" i="12"/>
  <c r="T648" i="16"/>
  <c r="T682" i="15"/>
  <c r="T716" i="12"/>
  <c r="T716" i="15"/>
  <c r="T682" i="16"/>
  <c r="T614" i="15"/>
  <c r="T716" i="16"/>
  <c r="T614" i="16"/>
  <c r="R718" i="1"/>
  <c r="R398" i="15"/>
  <c r="R432" i="15"/>
  <c r="R398" i="16"/>
  <c r="R466" i="15"/>
  <c r="R432" i="16"/>
  <c r="R500" i="15"/>
  <c r="R466" i="16"/>
  <c r="R398" i="12"/>
  <c r="R614" i="12"/>
  <c r="R432" i="12"/>
  <c r="R500" i="16"/>
  <c r="R466" i="12"/>
  <c r="R648" i="12"/>
  <c r="R500" i="12"/>
  <c r="R682" i="12"/>
  <c r="R648" i="15"/>
  <c r="R682" i="15"/>
  <c r="R716" i="12"/>
  <c r="R648" i="16"/>
  <c r="R614" i="15"/>
  <c r="R682" i="16"/>
  <c r="R716" i="15"/>
  <c r="R716" i="16"/>
  <c r="R614" i="16"/>
  <c r="P718" i="1"/>
  <c r="P398" i="15"/>
  <c r="P432" i="15"/>
  <c r="P398" i="16"/>
  <c r="P466" i="15"/>
  <c r="P432" i="16"/>
  <c r="P500" i="15"/>
  <c r="P398" i="12"/>
  <c r="P466" i="16"/>
  <c r="P614" i="12"/>
  <c r="P432" i="12"/>
  <c r="P500" i="16"/>
  <c r="P648" i="12"/>
  <c r="P466" i="12"/>
  <c r="P500" i="12"/>
  <c r="P648" i="15"/>
  <c r="P682" i="12"/>
  <c r="P682" i="15"/>
  <c r="P648" i="16"/>
  <c r="P716" i="12"/>
  <c r="P614" i="15"/>
  <c r="P716" i="15"/>
  <c r="P682" i="16"/>
  <c r="P716" i="16"/>
  <c r="P614" i="16"/>
  <c r="V718" i="1"/>
  <c r="V398" i="15"/>
  <c r="V432" i="15"/>
  <c r="V398" i="16"/>
  <c r="V432" i="16"/>
  <c r="V466" i="15"/>
  <c r="V398" i="12"/>
  <c r="V500" i="15"/>
  <c r="V466" i="16"/>
  <c r="V432" i="12"/>
  <c r="V500" i="16"/>
  <c r="V614" i="12"/>
  <c r="V466" i="12"/>
  <c r="V648" i="12"/>
  <c r="V648" i="15"/>
  <c r="V500" i="12"/>
  <c r="V682" i="12"/>
  <c r="V648" i="16"/>
  <c r="V716" i="12"/>
  <c r="V682" i="15"/>
  <c r="V614" i="15"/>
  <c r="V716" i="15"/>
  <c r="V682" i="16"/>
  <c r="V716" i="16"/>
  <c r="V614" i="16"/>
  <c r="B399" i="15"/>
  <c r="B433" i="15"/>
  <c r="B399" i="16"/>
  <c r="B433" i="16"/>
  <c r="B467" i="15"/>
  <c r="B501" i="15"/>
  <c r="B399" i="12"/>
  <c r="B467" i="16"/>
  <c r="B433" i="12"/>
  <c r="B615" i="12"/>
  <c r="B501" i="16"/>
  <c r="B467" i="12"/>
  <c r="B649" i="12"/>
  <c r="B501" i="12"/>
  <c r="B649" i="15"/>
  <c r="B683" i="12"/>
  <c r="B649" i="16"/>
  <c r="B717" i="12"/>
  <c r="B683" i="15"/>
  <c r="B717" i="15"/>
  <c r="B683" i="16"/>
  <c r="B615" i="15"/>
  <c r="B717" i="16"/>
  <c r="B615" i="16"/>
  <c r="X398" i="15"/>
  <c r="X432" i="15"/>
  <c r="X398" i="16"/>
  <c r="X466" i="15"/>
  <c r="X432" i="16"/>
  <c r="X500" i="15"/>
  <c r="X466" i="16"/>
  <c r="X398" i="12"/>
  <c r="X614" i="12"/>
  <c r="X432" i="12"/>
  <c r="X500" i="16"/>
  <c r="X466" i="12"/>
  <c r="X648" i="12"/>
  <c r="X500" i="12"/>
  <c r="X648" i="15"/>
  <c r="X682" i="12"/>
  <c r="X682" i="15"/>
  <c r="X716" i="12"/>
  <c r="X648" i="16"/>
  <c r="X614" i="15"/>
  <c r="X716" i="15"/>
  <c r="X682" i="16"/>
  <c r="X716" i="16"/>
  <c r="X614" i="16"/>
  <c r="E719" i="1"/>
  <c r="E399" i="15"/>
  <c r="E433" i="15"/>
  <c r="E399" i="16"/>
  <c r="E433" i="16"/>
  <c r="E467" i="15"/>
  <c r="E399" i="12"/>
  <c r="E501" i="15"/>
  <c r="E467" i="16"/>
  <c r="E433" i="12"/>
  <c r="E501" i="16"/>
  <c r="E615" i="12"/>
  <c r="E467" i="12"/>
  <c r="E649" i="12"/>
  <c r="E501" i="12"/>
  <c r="E649" i="15"/>
  <c r="E683" i="12"/>
  <c r="E649" i="16"/>
  <c r="E717" i="12"/>
  <c r="E683" i="15"/>
  <c r="E717" i="15"/>
  <c r="E683" i="16"/>
  <c r="E615" i="15"/>
  <c r="E717" i="16"/>
  <c r="E615" i="16"/>
  <c r="C399" i="15"/>
  <c r="C433" i="15"/>
  <c r="C399" i="16"/>
  <c r="C467" i="15"/>
  <c r="C433" i="16"/>
  <c r="C501" i="15"/>
  <c r="C399" i="12"/>
  <c r="C467" i="16"/>
  <c r="C615" i="12"/>
  <c r="C433" i="12"/>
  <c r="C501" i="16"/>
  <c r="C649" i="12"/>
  <c r="C467" i="12"/>
  <c r="C501" i="12"/>
  <c r="C683" i="12"/>
  <c r="C649" i="15"/>
  <c r="C683" i="15"/>
  <c r="C649" i="16"/>
  <c r="C717" i="12"/>
  <c r="C615" i="15"/>
  <c r="C683" i="16"/>
  <c r="C717" i="15"/>
  <c r="C717" i="16"/>
  <c r="C615" i="16"/>
  <c r="I719" i="1"/>
  <c r="I399" i="15"/>
  <c r="I433" i="15"/>
  <c r="I399" i="16"/>
  <c r="I467" i="15"/>
  <c r="I433" i="16"/>
  <c r="I501" i="15"/>
  <c r="I399" i="12"/>
  <c r="I467" i="16"/>
  <c r="I615" i="12"/>
  <c r="I433" i="12"/>
  <c r="I501" i="16"/>
  <c r="I649" i="12"/>
  <c r="I467" i="12"/>
  <c r="I501" i="12"/>
  <c r="I649" i="15"/>
  <c r="I683" i="12"/>
  <c r="I683" i="15"/>
  <c r="I649" i="16"/>
  <c r="I717" i="12"/>
  <c r="I615" i="15"/>
  <c r="I717" i="15"/>
  <c r="I683" i="16"/>
  <c r="I717" i="16"/>
  <c r="I615" i="16"/>
  <c r="G719" i="1"/>
  <c r="G399" i="15"/>
  <c r="G433" i="15"/>
  <c r="G399" i="16"/>
  <c r="G433" i="16"/>
  <c r="G467" i="15"/>
  <c r="G501" i="15"/>
  <c r="G399" i="12"/>
  <c r="G467" i="16"/>
  <c r="G615" i="12"/>
  <c r="G433" i="12"/>
  <c r="G501" i="16"/>
  <c r="G467" i="12"/>
  <c r="G649" i="12"/>
  <c r="G649" i="15"/>
  <c r="G501" i="12"/>
  <c r="G683" i="12"/>
  <c r="G649" i="16"/>
  <c r="G683" i="15"/>
  <c r="G717" i="12"/>
  <c r="G615" i="15"/>
  <c r="G717" i="15"/>
  <c r="G683" i="16"/>
  <c r="G717" i="16"/>
  <c r="G615" i="16"/>
  <c r="M719" i="1"/>
  <c r="M399" i="15"/>
  <c r="M433" i="15"/>
  <c r="M399" i="16"/>
  <c r="M433" i="16"/>
  <c r="M467" i="15"/>
  <c r="M501" i="15"/>
  <c r="M399" i="12"/>
  <c r="M467" i="16"/>
  <c r="M615" i="12"/>
  <c r="M433" i="12"/>
  <c r="M501" i="16"/>
  <c r="M467" i="12"/>
  <c r="M649" i="12"/>
  <c r="M501" i="12"/>
  <c r="M649" i="15"/>
  <c r="M683" i="12"/>
  <c r="M649" i="16"/>
  <c r="M683" i="15"/>
  <c r="M717" i="12"/>
  <c r="M717" i="15"/>
  <c r="M683" i="16"/>
  <c r="M615" i="15"/>
  <c r="M717" i="16"/>
  <c r="M615" i="16"/>
  <c r="K399" i="15"/>
  <c r="K433" i="15"/>
  <c r="K399" i="16"/>
  <c r="K467" i="15"/>
  <c r="K433" i="16"/>
  <c r="K501" i="15"/>
  <c r="K467" i="16"/>
  <c r="K399" i="12"/>
  <c r="K615" i="12"/>
  <c r="K433" i="12"/>
  <c r="K501" i="16"/>
  <c r="K467" i="12"/>
  <c r="K649" i="12"/>
  <c r="K501" i="12"/>
  <c r="K683" i="12"/>
  <c r="K649" i="15"/>
  <c r="K683" i="15"/>
  <c r="K717" i="12"/>
  <c r="K649" i="16"/>
  <c r="K615" i="15"/>
  <c r="K683" i="16"/>
  <c r="K717" i="15"/>
  <c r="K717" i="16"/>
  <c r="K615" i="16"/>
  <c r="R399" i="15"/>
  <c r="R433" i="15"/>
  <c r="R399" i="16"/>
  <c r="R467" i="15"/>
  <c r="R433" i="16"/>
  <c r="R501" i="15"/>
  <c r="R399" i="12"/>
  <c r="R467" i="16"/>
  <c r="R615" i="12"/>
  <c r="R433" i="12"/>
  <c r="R501" i="16"/>
  <c r="R649" i="12"/>
  <c r="R467" i="12"/>
  <c r="R501" i="12"/>
  <c r="R649" i="15"/>
  <c r="R683" i="12"/>
  <c r="R683" i="15"/>
  <c r="R717" i="12"/>
  <c r="R649" i="16"/>
  <c r="R615" i="15"/>
  <c r="R717" i="15"/>
  <c r="R683" i="16"/>
  <c r="R717" i="16"/>
  <c r="R615" i="16"/>
  <c r="P399" i="15"/>
  <c r="P433" i="15"/>
  <c r="P399" i="16"/>
  <c r="P467" i="15"/>
  <c r="P433" i="16"/>
  <c r="P399" i="12"/>
  <c r="P467" i="16"/>
  <c r="P501" i="15"/>
  <c r="P433" i="12"/>
  <c r="P501" i="16"/>
  <c r="P615" i="12"/>
  <c r="P467" i="12"/>
  <c r="P649" i="12"/>
  <c r="P683" i="12"/>
  <c r="P501" i="12"/>
  <c r="P649" i="15"/>
  <c r="P683" i="15"/>
  <c r="P717" i="12"/>
  <c r="P649" i="16"/>
  <c r="P615" i="15"/>
  <c r="P717" i="15"/>
  <c r="P683" i="16"/>
  <c r="P717" i="16"/>
  <c r="P615" i="16"/>
  <c r="W719" i="1"/>
  <c r="W399" i="15"/>
  <c r="W433" i="15"/>
  <c r="W399" i="16"/>
  <c r="W433" i="16"/>
  <c r="W467" i="15"/>
  <c r="W501" i="15"/>
  <c r="W399" i="12"/>
  <c r="W467" i="16"/>
  <c r="W615" i="12"/>
  <c r="W433" i="12"/>
  <c r="W501" i="16"/>
  <c r="W467" i="12"/>
  <c r="W649" i="12"/>
  <c r="W649" i="15"/>
  <c r="W501" i="12"/>
  <c r="W683" i="12"/>
  <c r="W649" i="16"/>
  <c r="W683" i="15"/>
  <c r="W717" i="12"/>
  <c r="W683" i="16"/>
  <c r="W615" i="15"/>
  <c r="W717" i="15"/>
  <c r="W717" i="16"/>
  <c r="W615" i="16"/>
  <c r="U719" i="1"/>
  <c r="U399" i="15"/>
  <c r="U433" i="15"/>
  <c r="U399" i="16"/>
  <c r="U433" i="16"/>
  <c r="U467" i="15"/>
  <c r="U399" i="12"/>
  <c r="U501" i="15"/>
  <c r="U467" i="16"/>
  <c r="U433" i="12"/>
  <c r="U501" i="16"/>
  <c r="U615" i="12"/>
  <c r="U467" i="12"/>
  <c r="U649" i="12"/>
  <c r="U501" i="12"/>
  <c r="U649" i="15"/>
  <c r="U683" i="12"/>
  <c r="U649" i="16"/>
  <c r="U717" i="12"/>
  <c r="U683" i="15"/>
  <c r="U717" i="15"/>
  <c r="U683" i="16"/>
  <c r="U615" i="15"/>
  <c r="U717" i="16"/>
  <c r="U615" i="16"/>
  <c r="B400" i="15"/>
  <c r="B434" i="15"/>
  <c r="B400" i="16"/>
  <c r="B434" i="16"/>
  <c r="B468" i="15"/>
  <c r="B400" i="12"/>
  <c r="B502" i="15"/>
  <c r="B468" i="16"/>
  <c r="B616" i="12"/>
  <c r="B502" i="16"/>
  <c r="B434" i="12"/>
  <c r="B468" i="12"/>
  <c r="B650" i="12"/>
  <c r="B502" i="12"/>
  <c r="B650" i="15"/>
  <c r="B684" i="12"/>
  <c r="B650" i="16"/>
  <c r="B684" i="15"/>
  <c r="B718" i="12"/>
  <c r="B616" i="15"/>
  <c r="B718" i="15"/>
  <c r="B684" i="16"/>
  <c r="B718" i="16"/>
  <c r="B616" i="16"/>
  <c r="X719" i="1"/>
  <c r="X399" i="15"/>
  <c r="X433" i="15"/>
  <c r="X399" i="16"/>
  <c r="X467" i="15"/>
  <c r="X433" i="16"/>
  <c r="X501" i="15"/>
  <c r="X399" i="12"/>
  <c r="X467" i="16"/>
  <c r="X433" i="12"/>
  <c r="X501" i="16"/>
  <c r="X615" i="12"/>
  <c r="X467" i="12"/>
  <c r="X649" i="12"/>
  <c r="X501" i="12"/>
  <c r="X649" i="15"/>
  <c r="X683" i="12"/>
  <c r="X683" i="15"/>
  <c r="X717" i="12"/>
  <c r="X649" i="16"/>
  <c r="X615" i="15"/>
  <c r="X717" i="15"/>
  <c r="X683" i="16"/>
  <c r="X717" i="16"/>
  <c r="X615" i="16"/>
  <c r="E400" i="15"/>
  <c r="E434" i="15"/>
  <c r="E400" i="16"/>
  <c r="E468" i="15"/>
  <c r="E434" i="16"/>
  <c r="E502" i="15"/>
  <c r="E400" i="12"/>
  <c r="E468" i="16"/>
  <c r="E616" i="12"/>
  <c r="E434" i="12"/>
  <c r="E502" i="16"/>
  <c r="E468" i="12"/>
  <c r="E650" i="12"/>
  <c r="E650" i="15"/>
  <c r="E502" i="12"/>
  <c r="E684" i="12"/>
  <c r="E650" i="16"/>
  <c r="E684" i="15"/>
  <c r="E718" i="12"/>
  <c r="E718" i="15"/>
  <c r="E684" i="16"/>
  <c r="E616" i="15"/>
  <c r="E718" i="16"/>
  <c r="E616" i="16"/>
  <c r="C720" i="1"/>
  <c r="C400" i="15"/>
  <c r="C434" i="15"/>
  <c r="C400" i="16"/>
  <c r="C468" i="15"/>
  <c r="C434" i="16"/>
  <c r="C400" i="12"/>
  <c r="C468" i="16"/>
  <c r="C502" i="15"/>
  <c r="C616" i="12"/>
  <c r="C434" i="12"/>
  <c r="C502" i="16"/>
  <c r="C650" i="12"/>
  <c r="C468" i="12"/>
  <c r="C502" i="12"/>
  <c r="C684" i="12"/>
  <c r="C650" i="15"/>
  <c r="C684" i="15"/>
  <c r="C718" i="12"/>
  <c r="C650" i="16"/>
  <c r="C616" i="15"/>
  <c r="C684" i="16"/>
  <c r="C718" i="15"/>
  <c r="C718" i="16"/>
  <c r="C616" i="16"/>
  <c r="J400" i="15"/>
  <c r="J434" i="15"/>
  <c r="J400" i="16"/>
  <c r="J468" i="15"/>
  <c r="J434" i="16"/>
  <c r="J502" i="15"/>
  <c r="J468" i="16"/>
  <c r="J400" i="12"/>
  <c r="J616" i="12"/>
  <c r="J434" i="12"/>
  <c r="J502" i="16"/>
  <c r="J468" i="12"/>
  <c r="J650" i="12"/>
  <c r="J502" i="12"/>
  <c r="J650" i="15"/>
  <c r="J684" i="12"/>
  <c r="J684" i="15"/>
  <c r="J718" i="12"/>
  <c r="J650" i="16"/>
  <c r="J616" i="15"/>
  <c r="J718" i="15"/>
  <c r="J684" i="16"/>
  <c r="J718" i="16"/>
  <c r="J616" i="16"/>
  <c r="H400" i="15"/>
  <c r="H434" i="15"/>
  <c r="H400" i="16"/>
  <c r="H434" i="16"/>
  <c r="H468" i="15"/>
  <c r="H400" i="12"/>
  <c r="H502" i="15"/>
  <c r="H468" i="16"/>
  <c r="H434" i="12"/>
  <c r="H502" i="16"/>
  <c r="H616" i="12"/>
  <c r="H468" i="12"/>
  <c r="H650" i="12"/>
  <c r="H650" i="15"/>
  <c r="H502" i="12"/>
  <c r="H684" i="12"/>
  <c r="H650" i="16"/>
  <c r="H718" i="12"/>
  <c r="H684" i="15"/>
  <c r="H684" i="16"/>
  <c r="H616" i="15"/>
  <c r="H718" i="15"/>
  <c r="H718" i="16"/>
  <c r="H616" i="16"/>
  <c r="N400" i="15"/>
  <c r="N434" i="15"/>
  <c r="N400" i="16"/>
  <c r="N434" i="16"/>
  <c r="N468" i="15"/>
  <c r="N502" i="15"/>
  <c r="N400" i="12"/>
  <c r="N468" i="16"/>
  <c r="N434" i="12"/>
  <c r="N502" i="16"/>
  <c r="N616" i="12"/>
  <c r="N468" i="12"/>
  <c r="N650" i="12"/>
  <c r="N502" i="12"/>
  <c r="N650" i="15"/>
  <c r="N684" i="12"/>
  <c r="N650" i="16"/>
  <c r="N718" i="12"/>
  <c r="N684" i="15"/>
  <c r="N718" i="15"/>
  <c r="N684" i="16"/>
  <c r="N616" i="15"/>
  <c r="N718" i="16"/>
  <c r="N616" i="16"/>
  <c r="L720" i="1"/>
  <c r="L400" i="15"/>
  <c r="L434" i="15"/>
  <c r="L400" i="16"/>
  <c r="L468" i="15"/>
  <c r="L434" i="16"/>
  <c r="L502" i="15"/>
  <c r="L400" i="12"/>
  <c r="L468" i="16"/>
  <c r="L616" i="12"/>
  <c r="L434" i="12"/>
  <c r="L502" i="16"/>
  <c r="L650" i="12"/>
  <c r="L468" i="12"/>
  <c r="L502" i="12"/>
  <c r="L684" i="12"/>
  <c r="L650" i="15"/>
  <c r="L684" i="15"/>
  <c r="L650" i="16"/>
  <c r="L718" i="12"/>
  <c r="L616" i="15"/>
  <c r="L718" i="15"/>
  <c r="L684" i="16"/>
  <c r="L718" i="16"/>
  <c r="L616" i="16"/>
  <c r="P400" i="15"/>
  <c r="P434" i="15"/>
  <c r="P400" i="16"/>
  <c r="P434" i="16"/>
  <c r="P468" i="15"/>
  <c r="P502" i="15"/>
  <c r="P400" i="12"/>
  <c r="P468" i="16"/>
  <c r="P616" i="12"/>
  <c r="P434" i="12"/>
  <c r="P502" i="16"/>
  <c r="P468" i="12"/>
  <c r="P650" i="12"/>
  <c r="P650" i="15"/>
  <c r="P502" i="12"/>
  <c r="P684" i="12"/>
  <c r="P650" i="16"/>
  <c r="P684" i="15"/>
  <c r="P718" i="12"/>
  <c r="P684" i="16"/>
  <c r="P616" i="15"/>
  <c r="P718" i="15"/>
  <c r="P718" i="16"/>
  <c r="P616" i="16"/>
  <c r="T400" i="15"/>
  <c r="T434" i="15"/>
  <c r="T400" i="16"/>
  <c r="T468" i="15"/>
  <c r="T434" i="16"/>
  <c r="T502" i="15"/>
  <c r="T400" i="12"/>
  <c r="T468" i="16"/>
  <c r="T616" i="12"/>
  <c r="T434" i="12"/>
  <c r="T502" i="16"/>
  <c r="T468" i="12"/>
  <c r="T650" i="12"/>
  <c r="T502" i="12"/>
  <c r="T684" i="12"/>
  <c r="T650" i="15"/>
  <c r="T684" i="15"/>
  <c r="T718" i="12"/>
  <c r="T650" i="16"/>
  <c r="T616" i="15"/>
  <c r="T718" i="15"/>
  <c r="T684" i="16"/>
  <c r="T718" i="16"/>
  <c r="T616" i="16"/>
  <c r="R400" i="15"/>
  <c r="R434" i="15"/>
  <c r="R400" i="16"/>
  <c r="R468" i="15"/>
  <c r="R434" i="16"/>
  <c r="R502" i="15"/>
  <c r="R400" i="12"/>
  <c r="R468" i="16"/>
  <c r="R616" i="12"/>
  <c r="R434" i="12"/>
  <c r="R502" i="16"/>
  <c r="R650" i="12"/>
  <c r="R468" i="12"/>
  <c r="R502" i="12"/>
  <c r="R650" i="15"/>
  <c r="R684" i="12"/>
  <c r="R684" i="15"/>
  <c r="R650" i="16"/>
  <c r="R718" i="12"/>
  <c r="R616" i="15"/>
  <c r="R718" i="15"/>
  <c r="R684" i="16"/>
  <c r="R718" i="16"/>
  <c r="R616" i="16"/>
  <c r="W400" i="15"/>
  <c r="W434" i="15"/>
  <c r="W400" i="16"/>
  <c r="W468" i="15"/>
  <c r="W434" i="16"/>
  <c r="W502" i="15"/>
  <c r="W400" i="12"/>
  <c r="W468" i="16"/>
  <c r="W616" i="12"/>
  <c r="W502" i="16"/>
  <c r="W434" i="12"/>
  <c r="W468" i="12"/>
  <c r="W650" i="12"/>
  <c r="W502" i="12"/>
  <c r="W650" i="15"/>
  <c r="W684" i="12"/>
  <c r="W650" i="16"/>
  <c r="W684" i="15"/>
  <c r="W718" i="12"/>
  <c r="W616" i="15"/>
  <c r="W718" i="15"/>
  <c r="W684" i="16"/>
  <c r="W718" i="16"/>
  <c r="W616" i="16"/>
  <c r="U400" i="15"/>
  <c r="U434" i="15"/>
  <c r="U400" i="16"/>
  <c r="U468" i="15"/>
  <c r="U434" i="16"/>
  <c r="U400" i="12"/>
  <c r="U502" i="15"/>
  <c r="U468" i="16"/>
  <c r="U616" i="12"/>
  <c r="U434" i="12"/>
  <c r="U502" i="16"/>
  <c r="U468" i="12"/>
  <c r="U650" i="12"/>
  <c r="U650" i="15"/>
  <c r="U502" i="12"/>
  <c r="U684" i="12"/>
  <c r="U650" i="16"/>
  <c r="U684" i="15"/>
  <c r="U718" i="12"/>
  <c r="U718" i="15"/>
  <c r="U684" i="16"/>
  <c r="U616" i="15"/>
  <c r="U718" i="16"/>
  <c r="U616" i="16"/>
  <c r="Y400" i="15"/>
  <c r="Y434" i="15"/>
  <c r="Y400" i="16"/>
  <c r="Y468" i="15"/>
  <c r="Y434" i="16"/>
  <c r="Y468" i="16"/>
  <c r="Y502" i="15"/>
  <c r="Y400" i="12"/>
  <c r="Y434" i="12"/>
  <c r="Y502" i="16"/>
  <c r="Y616" i="12"/>
  <c r="Y468" i="12"/>
  <c r="Y650" i="12"/>
  <c r="Y684" i="12"/>
  <c r="Y502" i="12"/>
  <c r="Y650" i="15"/>
  <c r="Y684" i="15"/>
  <c r="Y718" i="12"/>
  <c r="Y650" i="16"/>
  <c r="Y616" i="15"/>
  <c r="Y718" i="15"/>
  <c r="Y684" i="16"/>
  <c r="Y718" i="16"/>
  <c r="Y616" i="16"/>
  <c r="K401" i="15"/>
  <c r="K435" i="15"/>
  <c r="K401" i="16"/>
  <c r="K469" i="15"/>
  <c r="K435" i="16"/>
  <c r="K503" i="15"/>
  <c r="K401" i="12"/>
  <c r="K469" i="16"/>
  <c r="K617" i="12"/>
  <c r="K435" i="12"/>
  <c r="K503" i="16"/>
  <c r="K651" i="12"/>
  <c r="K469" i="12"/>
  <c r="K503" i="12"/>
  <c r="K651" i="15"/>
  <c r="K685" i="12"/>
  <c r="K685" i="15"/>
  <c r="K651" i="16"/>
  <c r="K719" i="12"/>
  <c r="K617" i="15"/>
  <c r="K719" i="15"/>
  <c r="K685" i="16"/>
  <c r="K719" i="16"/>
  <c r="K617" i="16"/>
  <c r="I401" i="15"/>
  <c r="I435" i="15"/>
  <c r="I401" i="16"/>
  <c r="I435" i="16"/>
  <c r="I469" i="15"/>
  <c r="I503" i="15"/>
  <c r="I401" i="12"/>
  <c r="I469" i="16"/>
  <c r="I617" i="12"/>
  <c r="I435" i="12"/>
  <c r="I503" i="16"/>
  <c r="I469" i="12"/>
  <c r="I651" i="12"/>
  <c r="I651" i="15"/>
  <c r="I503" i="12"/>
  <c r="I685" i="12"/>
  <c r="I651" i="16"/>
  <c r="I685" i="15"/>
  <c r="I719" i="12"/>
  <c r="I685" i="16"/>
  <c r="I617" i="15"/>
  <c r="I719" i="15"/>
  <c r="I719" i="16"/>
  <c r="I617" i="16"/>
  <c r="G401" i="15"/>
  <c r="G435" i="15"/>
  <c r="G401" i="16"/>
  <c r="G435" i="16"/>
  <c r="G469" i="15"/>
  <c r="G503" i="15"/>
  <c r="G401" i="12"/>
  <c r="G469" i="16"/>
  <c r="G435" i="12"/>
  <c r="G503" i="16"/>
  <c r="G617" i="12"/>
  <c r="G469" i="12"/>
  <c r="G651" i="12"/>
  <c r="G503" i="12"/>
  <c r="G651" i="15"/>
  <c r="G685" i="12"/>
  <c r="G651" i="16"/>
  <c r="G719" i="12"/>
  <c r="G685" i="15"/>
  <c r="G719" i="15"/>
  <c r="G685" i="16"/>
  <c r="G617" i="15"/>
  <c r="G719" i="16"/>
  <c r="G617" i="16"/>
  <c r="E401" i="15"/>
  <c r="E435" i="15"/>
  <c r="E401" i="16"/>
  <c r="E469" i="15"/>
  <c r="E435" i="16"/>
  <c r="E503" i="15"/>
  <c r="E401" i="12"/>
  <c r="E469" i="16"/>
  <c r="E617" i="12"/>
  <c r="E435" i="12"/>
  <c r="E503" i="16"/>
  <c r="E651" i="12"/>
  <c r="E469" i="12"/>
  <c r="E503" i="12"/>
  <c r="E685" i="12"/>
  <c r="E651" i="15"/>
  <c r="E685" i="15"/>
  <c r="E651" i="16"/>
  <c r="E719" i="12"/>
  <c r="E617" i="15"/>
  <c r="E719" i="15"/>
  <c r="E685" i="16"/>
  <c r="E719" i="16"/>
  <c r="E617" i="16"/>
  <c r="C401" i="15"/>
  <c r="C435" i="15"/>
  <c r="C401" i="16"/>
  <c r="C469" i="15"/>
  <c r="C435" i="16"/>
  <c r="C503" i="15"/>
  <c r="C401" i="12"/>
  <c r="C469" i="16"/>
  <c r="C617" i="12"/>
  <c r="C435" i="12"/>
  <c r="C503" i="16"/>
  <c r="C469" i="12"/>
  <c r="C651" i="12"/>
  <c r="C503" i="12"/>
  <c r="C651" i="15"/>
  <c r="C685" i="12"/>
  <c r="C685" i="15"/>
  <c r="C719" i="12"/>
  <c r="C651" i="16"/>
  <c r="C617" i="15"/>
  <c r="C719" i="15"/>
  <c r="C685" i="16"/>
  <c r="C719" i="16"/>
  <c r="C617" i="16"/>
  <c r="P401" i="15"/>
  <c r="P435" i="15"/>
  <c r="P401" i="16"/>
  <c r="P469" i="15"/>
  <c r="P435" i="16"/>
  <c r="P503" i="15"/>
  <c r="P401" i="12"/>
  <c r="P469" i="16"/>
  <c r="P617" i="12"/>
  <c r="P503" i="16"/>
  <c r="P435" i="12"/>
  <c r="P469" i="12"/>
  <c r="P651" i="12"/>
  <c r="P503" i="12"/>
  <c r="P651" i="15"/>
  <c r="P685" i="12"/>
  <c r="P651" i="16"/>
  <c r="P685" i="15"/>
  <c r="P719" i="12"/>
  <c r="P617" i="15"/>
  <c r="P719" i="15"/>
  <c r="P685" i="16"/>
  <c r="P719" i="16"/>
  <c r="P617" i="16"/>
  <c r="N401" i="15"/>
  <c r="N435" i="15"/>
  <c r="N401" i="16"/>
  <c r="N469" i="15"/>
  <c r="N435" i="16"/>
  <c r="N401" i="12"/>
  <c r="N503" i="15"/>
  <c r="N469" i="16"/>
  <c r="N617" i="12"/>
  <c r="N435" i="12"/>
  <c r="N503" i="16"/>
  <c r="N469" i="12"/>
  <c r="N651" i="12"/>
  <c r="N651" i="15"/>
  <c r="N503" i="12"/>
  <c r="N685" i="12"/>
  <c r="N651" i="16"/>
  <c r="N685" i="15"/>
  <c r="N719" i="12"/>
  <c r="N719" i="15"/>
  <c r="N685" i="16"/>
  <c r="N617" i="15"/>
  <c r="N719" i="16"/>
  <c r="N617" i="16"/>
  <c r="T401" i="15"/>
  <c r="T435" i="15"/>
  <c r="T401" i="16"/>
  <c r="T469" i="15"/>
  <c r="T435" i="16"/>
  <c r="T503" i="15"/>
  <c r="T469" i="16"/>
  <c r="T401" i="12"/>
  <c r="T617" i="12"/>
  <c r="T435" i="12"/>
  <c r="T503" i="16"/>
  <c r="T651" i="12"/>
  <c r="T469" i="12"/>
  <c r="T503" i="12"/>
  <c r="T651" i="15"/>
  <c r="T685" i="12"/>
  <c r="T685" i="15"/>
  <c r="T719" i="12"/>
  <c r="T651" i="16"/>
  <c r="T617" i="15"/>
  <c r="T685" i="16"/>
  <c r="T719" i="15"/>
  <c r="T719" i="16"/>
  <c r="T617" i="16"/>
  <c r="R401" i="15"/>
  <c r="R435" i="15"/>
  <c r="R401" i="16"/>
  <c r="R469" i="15"/>
  <c r="R435" i="16"/>
  <c r="R469" i="16"/>
  <c r="R503" i="15"/>
  <c r="R401" i="12"/>
  <c r="R435" i="12"/>
  <c r="R503" i="16"/>
  <c r="R617" i="12"/>
  <c r="R469" i="12"/>
  <c r="R651" i="12"/>
  <c r="R685" i="12"/>
  <c r="R503" i="12"/>
  <c r="R651" i="15"/>
  <c r="R685" i="15"/>
  <c r="R719" i="12"/>
  <c r="R651" i="16"/>
  <c r="R617" i="15"/>
  <c r="R719" i="15"/>
  <c r="R685" i="16"/>
  <c r="R719" i="16"/>
  <c r="R617" i="16"/>
  <c r="X401" i="15"/>
  <c r="X435" i="15"/>
  <c r="X401" i="16"/>
  <c r="X435" i="16"/>
  <c r="X469" i="15"/>
  <c r="X401" i="12"/>
  <c r="X503" i="15"/>
  <c r="X469" i="16"/>
  <c r="X617" i="12"/>
  <c r="X503" i="16"/>
  <c r="X435" i="12"/>
  <c r="X469" i="12"/>
  <c r="X651" i="12"/>
  <c r="X503" i="12"/>
  <c r="X651" i="15"/>
  <c r="X685" i="12"/>
  <c r="X651" i="16"/>
  <c r="X685" i="15"/>
  <c r="X719" i="12"/>
  <c r="X617" i="15"/>
  <c r="X719" i="15"/>
  <c r="X685" i="16"/>
  <c r="X719" i="16"/>
  <c r="X617" i="16"/>
  <c r="V401" i="15"/>
  <c r="V435" i="15"/>
  <c r="V401" i="16"/>
  <c r="V435" i="16"/>
  <c r="V469" i="15"/>
  <c r="V503" i="15"/>
  <c r="V401" i="12"/>
  <c r="V469" i="16"/>
  <c r="V617" i="12"/>
  <c r="V435" i="12"/>
  <c r="V503" i="16"/>
  <c r="V469" i="12"/>
  <c r="V651" i="12"/>
  <c r="V651" i="15"/>
  <c r="V685" i="12"/>
  <c r="V503" i="12"/>
  <c r="V651" i="16"/>
  <c r="V685" i="15"/>
  <c r="V719" i="12"/>
  <c r="V719" i="15"/>
  <c r="V685" i="16"/>
  <c r="V617" i="15"/>
  <c r="V719" i="16"/>
  <c r="V617" i="16"/>
  <c r="B402" i="15"/>
  <c r="B436" i="15"/>
  <c r="B402" i="16"/>
  <c r="B470" i="15"/>
  <c r="B436" i="16"/>
  <c r="B504" i="15"/>
  <c r="B470" i="16"/>
  <c r="B402" i="12"/>
  <c r="B436" i="12"/>
  <c r="B618" i="12"/>
  <c r="B504" i="16"/>
  <c r="B470" i="12"/>
  <c r="B652" i="12"/>
  <c r="B504" i="12"/>
  <c r="B652" i="15"/>
  <c r="B686" i="12"/>
  <c r="B686" i="15"/>
  <c r="B720" i="12"/>
  <c r="B652" i="16"/>
  <c r="B618" i="15"/>
  <c r="B720" i="15"/>
  <c r="B686" i="16"/>
  <c r="B618" i="16"/>
  <c r="B720" i="16"/>
  <c r="E402" i="15"/>
  <c r="E436" i="15"/>
  <c r="E402" i="16"/>
  <c r="E470" i="15"/>
  <c r="E436" i="16"/>
  <c r="E470" i="16"/>
  <c r="E504" i="15"/>
  <c r="E402" i="12"/>
  <c r="E618" i="12"/>
  <c r="E436" i="12"/>
  <c r="E504" i="16"/>
  <c r="E652" i="12"/>
  <c r="E470" i="12"/>
  <c r="E504" i="12"/>
  <c r="E686" i="12"/>
  <c r="E652" i="15"/>
  <c r="E686" i="15"/>
  <c r="E720" i="12"/>
  <c r="E652" i="16"/>
  <c r="E618" i="15"/>
  <c r="E686" i="16"/>
  <c r="E720" i="15"/>
  <c r="E720" i="16"/>
  <c r="E618" i="16"/>
  <c r="C402" i="15"/>
  <c r="C436" i="15"/>
  <c r="C402" i="16"/>
  <c r="C470" i="15"/>
  <c r="C436" i="16"/>
  <c r="C504" i="15"/>
  <c r="C470" i="16"/>
  <c r="C402" i="12"/>
  <c r="C436" i="12"/>
  <c r="C504" i="16"/>
  <c r="C618" i="12"/>
  <c r="C470" i="12"/>
  <c r="C652" i="12"/>
  <c r="C504" i="12"/>
  <c r="C652" i="15"/>
  <c r="C686" i="12"/>
  <c r="C686" i="15"/>
  <c r="C720" i="12"/>
  <c r="C652" i="16"/>
  <c r="C618" i="15"/>
  <c r="C720" i="15"/>
  <c r="C686" i="16"/>
  <c r="C720" i="16"/>
  <c r="C618" i="16"/>
  <c r="I402" i="15"/>
  <c r="I436" i="15"/>
  <c r="I402" i="16"/>
  <c r="I470" i="15"/>
  <c r="I436" i="16"/>
  <c r="I504" i="15"/>
  <c r="I402" i="12"/>
  <c r="I470" i="16"/>
  <c r="I618" i="12"/>
  <c r="I504" i="16"/>
  <c r="I436" i="12"/>
  <c r="I470" i="12"/>
  <c r="I652" i="12"/>
  <c r="I504" i="12"/>
  <c r="I652" i="15"/>
  <c r="I686" i="12"/>
  <c r="I652" i="16"/>
  <c r="I686" i="15"/>
  <c r="I720" i="12"/>
  <c r="I618" i="15"/>
  <c r="I720" i="15"/>
  <c r="I686" i="16"/>
  <c r="I720" i="16"/>
  <c r="I618" i="16"/>
  <c r="G402" i="15"/>
  <c r="G436" i="15"/>
  <c r="G402" i="16"/>
  <c r="G470" i="15"/>
  <c r="G436" i="16"/>
  <c r="G402" i="12"/>
  <c r="G504" i="15"/>
  <c r="G470" i="16"/>
  <c r="G618" i="12"/>
  <c r="G436" i="12"/>
  <c r="G504" i="16"/>
  <c r="G470" i="12"/>
  <c r="G652" i="12"/>
  <c r="G652" i="15"/>
  <c r="G504" i="12"/>
  <c r="G686" i="12"/>
  <c r="G652" i="16"/>
  <c r="G686" i="15"/>
  <c r="G720" i="12"/>
  <c r="G720" i="15"/>
  <c r="G686" i="16"/>
  <c r="G618" i="15"/>
  <c r="G720" i="16"/>
  <c r="G618" i="16"/>
  <c r="M402" i="15"/>
  <c r="M436" i="15"/>
  <c r="M402" i="16"/>
  <c r="M470" i="15"/>
  <c r="M436" i="16"/>
  <c r="M504" i="15"/>
  <c r="M470" i="16"/>
  <c r="M402" i="12"/>
  <c r="M618" i="12"/>
  <c r="M436" i="12"/>
  <c r="M504" i="16"/>
  <c r="M652" i="12"/>
  <c r="M470" i="12"/>
  <c r="M504" i="12"/>
  <c r="M652" i="15"/>
  <c r="M686" i="12"/>
  <c r="M686" i="15"/>
  <c r="M720" i="12"/>
  <c r="M652" i="16"/>
  <c r="M618" i="15"/>
  <c r="M686" i="16"/>
  <c r="M720" i="15"/>
  <c r="M720" i="16"/>
  <c r="M618" i="16"/>
  <c r="K402" i="15"/>
  <c r="K436" i="15"/>
  <c r="K402" i="16"/>
  <c r="K470" i="15"/>
  <c r="K436" i="16"/>
  <c r="K470" i="16"/>
  <c r="K504" i="15"/>
  <c r="K402" i="12"/>
  <c r="K436" i="12"/>
  <c r="K504" i="16"/>
  <c r="K618" i="12"/>
  <c r="K470" i="12"/>
  <c r="K652" i="12"/>
  <c r="K686" i="12"/>
  <c r="K504" i="12"/>
  <c r="K652" i="15"/>
  <c r="K686" i="15"/>
  <c r="K720" i="12"/>
  <c r="K652" i="16"/>
  <c r="K618" i="15"/>
  <c r="K720" i="15"/>
  <c r="K686" i="16"/>
  <c r="K720" i="16"/>
  <c r="K618" i="16"/>
  <c r="R402" i="15"/>
  <c r="R436" i="15"/>
  <c r="R402" i="16"/>
  <c r="R436" i="16"/>
  <c r="R470" i="15"/>
  <c r="R504" i="15"/>
  <c r="R402" i="12"/>
  <c r="R470" i="16"/>
  <c r="R618" i="12"/>
  <c r="R436" i="12"/>
  <c r="R504" i="16"/>
  <c r="R470" i="12"/>
  <c r="R652" i="12"/>
  <c r="R652" i="15"/>
  <c r="R504" i="12"/>
  <c r="R686" i="12"/>
  <c r="R652" i="16"/>
  <c r="R686" i="15"/>
  <c r="R720" i="12"/>
  <c r="R686" i="16"/>
  <c r="R618" i="15"/>
  <c r="R720" i="15"/>
  <c r="R720" i="16"/>
  <c r="R618" i="16"/>
  <c r="P402" i="15"/>
  <c r="P436" i="15"/>
  <c r="P402" i="16"/>
  <c r="P436" i="16"/>
  <c r="P470" i="15"/>
  <c r="P504" i="15"/>
  <c r="P402" i="12"/>
  <c r="P470" i="16"/>
  <c r="P436" i="12"/>
  <c r="P504" i="16"/>
  <c r="P618" i="12"/>
  <c r="P470" i="12"/>
  <c r="P652" i="12"/>
  <c r="P504" i="12"/>
  <c r="P652" i="15"/>
  <c r="P686" i="12"/>
  <c r="P652" i="16"/>
  <c r="P720" i="12"/>
  <c r="P686" i="15"/>
  <c r="P720" i="15"/>
  <c r="P686" i="16"/>
  <c r="P618" i="15"/>
  <c r="P720" i="16"/>
  <c r="P618" i="16"/>
  <c r="W402" i="15"/>
  <c r="W436" i="15"/>
  <c r="W402" i="16"/>
  <c r="W470" i="15"/>
  <c r="W436" i="16"/>
  <c r="W402" i="12"/>
  <c r="W504" i="15"/>
  <c r="W470" i="16"/>
  <c r="W618" i="12"/>
  <c r="W436" i="12"/>
  <c r="W504" i="16"/>
  <c r="W470" i="12"/>
  <c r="W652" i="12"/>
  <c r="W652" i="15"/>
  <c r="W504" i="12"/>
  <c r="W686" i="12"/>
  <c r="W652" i="16"/>
  <c r="W686" i="15"/>
  <c r="W720" i="12"/>
  <c r="W720" i="15"/>
  <c r="W686" i="16"/>
  <c r="W618" i="15"/>
  <c r="W720" i="16"/>
  <c r="W618" i="16"/>
  <c r="U402" i="15"/>
  <c r="U436" i="15"/>
  <c r="U402" i="16"/>
  <c r="U470" i="15"/>
  <c r="U436" i="16"/>
  <c r="U470" i="16"/>
  <c r="U504" i="15"/>
  <c r="U402" i="12"/>
  <c r="U618" i="12"/>
  <c r="U436" i="12"/>
  <c r="U504" i="16"/>
  <c r="U652" i="12"/>
  <c r="U470" i="12"/>
  <c r="U504" i="12"/>
  <c r="U686" i="12"/>
  <c r="U652" i="15"/>
  <c r="U686" i="15"/>
  <c r="U720" i="12"/>
  <c r="U652" i="16"/>
  <c r="U618" i="15"/>
  <c r="U686" i="16"/>
  <c r="U720" i="15"/>
  <c r="U720" i="16"/>
  <c r="U618" i="16"/>
  <c r="Y402" i="15"/>
  <c r="Y436" i="15"/>
  <c r="Y402" i="16"/>
  <c r="Y470" i="15"/>
  <c r="Y436" i="16"/>
  <c r="Y504" i="15"/>
  <c r="Y402" i="12"/>
  <c r="Y470" i="16"/>
  <c r="Y618" i="12"/>
  <c r="Y504" i="16"/>
  <c r="Y436" i="12"/>
  <c r="Y470" i="12"/>
  <c r="Y652" i="12"/>
  <c r="Y504" i="12"/>
  <c r="Y652" i="15"/>
  <c r="Y686" i="12"/>
  <c r="Y652" i="16"/>
  <c r="Y686" i="15"/>
  <c r="Y720" i="12"/>
  <c r="Y618" i="15"/>
  <c r="Y720" i="15"/>
  <c r="Y686" i="16"/>
  <c r="Y720" i="16"/>
  <c r="Y618" i="16"/>
  <c r="B403" i="15"/>
  <c r="B437" i="15"/>
  <c r="B403" i="16"/>
  <c r="B471" i="15"/>
  <c r="B437" i="16"/>
  <c r="B505" i="15"/>
  <c r="B403" i="12"/>
  <c r="B471" i="16"/>
  <c r="B505" i="16"/>
  <c r="B619" i="12"/>
  <c r="B437" i="12"/>
  <c r="B653" i="12"/>
  <c r="B471" i="12"/>
  <c r="B505" i="12"/>
  <c r="B653" i="15"/>
  <c r="B687" i="12"/>
  <c r="B687" i="15"/>
  <c r="B653" i="16"/>
  <c r="B721" i="12"/>
  <c r="B619" i="15"/>
  <c r="B721" i="15"/>
  <c r="B687" i="16"/>
  <c r="B721" i="16"/>
  <c r="B619" i="16"/>
  <c r="E403" i="15"/>
  <c r="E437" i="15"/>
  <c r="E403" i="16"/>
  <c r="E471" i="15"/>
  <c r="E437" i="16"/>
  <c r="E505" i="15"/>
  <c r="E403" i="12"/>
  <c r="E471" i="16"/>
  <c r="E619" i="12"/>
  <c r="E437" i="12"/>
  <c r="E505" i="16"/>
  <c r="E471" i="12"/>
  <c r="E653" i="12"/>
  <c r="E505" i="12"/>
  <c r="E653" i="15"/>
  <c r="E687" i="12"/>
  <c r="E687" i="15"/>
  <c r="E721" i="12"/>
  <c r="E653" i="16"/>
  <c r="E619" i="15"/>
  <c r="E721" i="15"/>
  <c r="E687" i="16"/>
  <c r="E721" i="16"/>
  <c r="E619" i="16"/>
  <c r="C403" i="15"/>
  <c r="C437" i="15"/>
  <c r="C403" i="16"/>
  <c r="C437" i="16"/>
  <c r="C471" i="15"/>
  <c r="C505" i="15"/>
  <c r="C403" i="12"/>
  <c r="C471" i="16"/>
  <c r="C437" i="12"/>
  <c r="C505" i="16"/>
  <c r="C619" i="12"/>
  <c r="C471" i="12"/>
  <c r="C653" i="12"/>
  <c r="C653" i="15"/>
  <c r="C505" i="12"/>
  <c r="C687" i="12"/>
  <c r="C653" i="16"/>
  <c r="C721" i="12"/>
  <c r="C687" i="15"/>
  <c r="C687" i="16"/>
  <c r="C619" i="15"/>
  <c r="C721" i="15"/>
  <c r="C721" i="16"/>
  <c r="C619" i="16"/>
  <c r="H403" i="15"/>
  <c r="H437" i="15"/>
  <c r="H403" i="16"/>
  <c r="H437" i="16"/>
  <c r="H471" i="15"/>
  <c r="H505" i="15"/>
  <c r="H403" i="12"/>
  <c r="H471" i="16"/>
  <c r="H619" i="12"/>
  <c r="H437" i="12"/>
  <c r="H505" i="16"/>
  <c r="H471" i="12"/>
  <c r="H653" i="12"/>
  <c r="H653" i="15"/>
  <c r="H687" i="12"/>
  <c r="H505" i="12"/>
  <c r="H653" i="16"/>
  <c r="H687" i="15"/>
  <c r="H721" i="12"/>
  <c r="H721" i="15"/>
  <c r="H687" i="16"/>
  <c r="H619" i="15"/>
  <c r="H721" i="16"/>
  <c r="H619" i="16"/>
  <c r="L403" i="15"/>
  <c r="L437" i="15"/>
  <c r="L403" i="16"/>
  <c r="L471" i="15"/>
  <c r="L437" i="16"/>
  <c r="L505" i="15"/>
  <c r="L471" i="16"/>
  <c r="L403" i="12"/>
  <c r="L437" i="12"/>
  <c r="L505" i="16"/>
  <c r="L619" i="12"/>
  <c r="L471" i="12"/>
  <c r="L653" i="12"/>
  <c r="L505" i="12"/>
  <c r="L653" i="15"/>
  <c r="L687" i="12"/>
  <c r="L687" i="15"/>
  <c r="L721" i="12"/>
  <c r="L653" i="16"/>
  <c r="L619" i="15"/>
  <c r="L721" i="15"/>
  <c r="L687" i="16"/>
  <c r="L619" i="16"/>
  <c r="L721" i="16"/>
  <c r="J403" i="15"/>
  <c r="J437" i="15"/>
  <c r="J403" i="16"/>
  <c r="J437" i="16"/>
  <c r="J471" i="15"/>
  <c r="J403" i="12"/>
  <c r="J505" i="15"/>
  <c r="J471" i="16"/>
  <c r="J619" i="12"/>
  <c r="J505" i="16"/>
  <c r="J437" i="12"/>
  <c r="J471" i="12"/>
  <c r="J653" i="12"/>
  <c r="J505" i="12"/>
  <c r="J653" i="15"/>
  <c r="J687" i="12"/>
  <c r="J653" i="16"/>
  <c r="J687" i="15"/>
  <c r="J721" i="12"/>
  <c r="J619" i="15"/>
  <c r="J721" i="15"/>
  <c r="J687" i="16"/>
  <c r="J721" i="16"/>
  <c r="J619" i="16"/>
  <c r="O403" i="15"/>
  <c r="O437" i="15"/>
  <c r="O403" i="16"/>
  <c r="O471" i="15"/>
  <c r="O437" i="16"/>
  <c r="O505" i="15"/>
  <c r="O403" i="12"/>
  <c r="O471" i="16"/>
  <c r="O619" i="12"/>
  <c r="O437" i="12"/>
  <c r="O505" i="16"/>
  <c r="O471" i="12"/>
  <c r="O653" i="12"/>
  <c r="O505" i="12"/>
  <c r="O687" i="12"/>
  <c r="O653" i="15"/>
  <c r="O687" i="15"/>
  <c r="O721" i="12"/>
  <c r="O653" i="16"/>
  <c r="O619" i="15"/>
  <c r="O721" i="15"/>
  <c r="O687" i="16"/>
  <c r="O721" i="16"/>
  <c r="O619" i="16"/>
  <c r="M403" i="15"/>
  <c r="M437" i="15"/>
  <c r="M403" i="16"/>
  <c r="M471" i="15"/>
  <c r="M437" i="16"/>
  <c r="M505" i="15"/>
  <c r="M403" i="12"/>
  <c r="M471" i="16"/>
  <c r="M619" i="12"/>
  <c r="M437" i="12"/>
  <c r="M505" i="16"/>
  <c r="M653" i="12"/>
  <c r="M471" i="12"/>
  <c r="M505" i="12"/>
  <c r="M653" i="15"/>
  <c r="M687" i="12"/>
  <c r="M687" i="15"/>
  <c r="M653" i="16"/>
  <c r="M721" i="12"/>
  <c r="M619" i="15"/>
  <c r="M721" i="15"/>
  <c r="M687" i="16"/>
  <c r="M721" i="16"/>
  <c r="M619" i="16"/>
  <c r="S403" i="15"/>
  <c r="S437" i="15"/>
  <c r="S403" i="16"/>
  <c r="S437" i="16"/>
  <c r="S471" i="15"/>
  <c r="S505" i="15"/>
  <c r="S403" i="12"/>
  <c r="S471" i="16"/>
  <c r="S437" i="12"/>
  <c r="S505" i="16"/>
  <c r="S619" i="12"/>
  <c r="S471" i="12"/>
  <c r="S653" i="12"/>
  <c r="S653" i="15"/>
  <c r="S505" i="12"/>
  <c r="S687" i="12"/>
  <c r="S653" i="16"/>
  <c r="S721" i="12"/>
  <c r="S687" i="15"/>
  <c r="S687" i="16"/>
  <c r="S619" i="15"/>
  <c r="S721" i="15"/>
  <c r="S721" i="16"/>
  <c r="S619" i="16"/>
  <c r="Q403" i="15"/>
  <c r="Q437" i="15"/>
  <c r="Q403" i="16"/>
  <c r="Q437" i="16"/>
  <c r="Q471" i="15"/>
  <c r="Q505" i="15"/>
  <c r="Q403" i="12"/>
  <c r="Q471" i="16"/>
  <c r="Q619" i="12"/>
  <c r="Q437" i="12"/>
  <c r="Q505" i="16"/>
  <c r="Q471" i="12"/>
  <c r="Q653" i="12"/>
  <c r="Q505" i="12"/>
  <c r="Q653" i="15"/>
  <c r="Q687" i="12"/>
  <c r="Q653" i="16"/>
  <c r="Q687" i="15"/>
  <c r="Q721" i="12"/>
  <c r="Q721" i="15"/>
  <c r="Q687" i="16"/>
  <c r="Q619" i="15"/>
  <c r="Q721" i="16"/>
  <c r="Q619" i="16"/>
  <c r="W403" i="15"/>
  <c r="W437" i="15"/>
  <c r="W403" i="16"/>
  <c r="W471" i="15"/>
  <c r="W437" i="16"/>
  <c r="W505" i="15"/>
  <c r="W403" i="12"/>
  <c r="W471" i="16"/>
  <c r="W619" i="12"/>
  <c r="W437" i="12"/>
  <c r="W505" i="16"/>
  <c r="W653" i="12"/>
  <c r="W471" i="12"/>
  <c r="W505" i="12"/>
  <c r="W687" i="12"/>
  <c r="W653" i="15"/>
  <c r="W687" i="15"/>
  <c r="W653" i="16"/>
  <c r="W721" i="12"/>
  <c r="W619" i="15"/>
  <c r="W721" i="15"/>
  <c r="W687" i="16"/>
  <c r="W721" i="16"/>
  <c r="W619" i="16"/>
  <c r="U403" i="15"/>
  <c r="U437" i="15"/>
  <c r="U403" i="16"/>
  <c r="U471" i="15"/>
  <c r="U437" i="16"/>
  <c r="U505" i="15"/>
  <c r="U403" i="12"/>
  <c r="U471" i="16"/>
  <c r="U619" i="12"/>
  <c r="U437" i="12"/>
  <c r="U505" i="16"/>
  <c r="U471" i="12"/>
  <c r="U653" i="12"/>
  <c r="U505" i="12"/>
  <c r="U653" i="15"/>
  <c r="U687" i="12"/>
  <c r="U687" i="15"/>
  <c r="U721" i="12"/>
  <c r="U653" i="16"/>
  <c r="U619" i="15"/>
  <c r="U721" i="15"/>
  <c r="U687" i="16"/>
  <c r="U721" i="16"/>
  <c r="U619" i="16"/>
  <c r="Y403" i="15"/>
  <c r="Y437" i="15"/>
  <c r="Y403" i="16"/>
  <c r="Y437" i="16"/>
  <c r="Y471" i="15"/>
  <c r="Y505" i="15"/>
  <c r="Y403" i="12"/>
  <c r="Y471" i="16"/>
  <c r="Y437" i="12"/>
  <c r="Y505" i="16"/>
  <c r="Y619" i="12"/>
  <c r="Y471" i="12"/>
  <c r="Y653" i="12"/>
  <c r="Y505" i="12"/>
  <c r="Y653" i="15"/>
  <c r="Y687" i="12"/>
  <c r="Y653" i="16"/>
  <c r="Y721" i="12"/>
  <c r="Y687" i="15"/>
  <c r="Y721" i="15"/>
  <c r="Y687" i="16"/>
  <c r="Y619" i="15"/>
  <c r="Y721" i="16"/>
  <c r="Y619" i="16"/>
  <c r="F404" i="15"/>
  <c r="F438" i="15"/>
  <c r="F404" i="16"/>
  <c r="F472" i="15"/>
  <c r="F438" i="16"/>
  <c r="F506" i="15"/>
  <c r="F404" i="12"/>
  <c r="F472" i="16"/>
  <c r="F620" i="12"/>
  <c r="F438" i="12"/>
  <c r="F506" i="16"/>
  <c r="F654" i="12"/>
  <c r="F472" i="12"/>
  <c r="F506" i="12"/>
  <c r="F654" i="15"/>
  <c r="F688" i="12"/>
  <c r="F688" i="15"/>
  <c r="F654" i="16"/>
  <c r="F722" i="12"/>
  <c r="F620" i="15"/>
  <c r="F722" i="15"/>
  <c r="F688" i="16"/>
  <c r="F722" i="16"/>
  <c r="F620" i="16"/>
  <c r="D404" i="15"/>
  <c r="D438" i="15"/>
  <c r="D404" i="16"/>
  <c r="D438" i="16"/>
  <c r="D472" i="15"/>
  <c r="D506" i="15"/>
  <c r="D404" i="12"/>
  <c r="D472" i="16"/>
  <c r="D620" i="12"/>
  <c r="D438" i="12"/>
  <c r="D506" i="16"/>
  <c r="D472" i="12"/>
  <c r="D654" i="12"/>
  <c r="D654" i="15"/>
  <c r="D506" i="12"/>
  <c r="D688" i="12"/>
  <c r="D654" i="16"/>
  <c r="D688" i="15"/>
  <c r="D722" i="12"/>
  <c r="D688" i="16"/>
  <c r="D620" i="15"/>
  <c r="D722" i="15"/>
  <c r="D722" i="16"/>
  <c r="D620" i="16"/>
  <c r="J404" i="15"/>
  <c r="J438" i="15"/>
  <c r="J404" i="16"/>
  <c r="J438" i="16"/>
  <c r="J472" i="15"/>
  <c r="J506" i="15"/>
  <c r="J404" i="12"/>
  <c r="J472" i="16"/>
  <c r="J620" i="12"/>
  <c r="J438" i="12"/>
  <c r="J506" i="16"/>
  <c r="J472" i="12"/>
  <c r="J654" i="12"/>
  <c r="J506" i="12"/>
  <c r="J654" i="15"/>
  <c r="J688" i="12"/>
  <c r="J654" i="16"/>
  <c r="J688" i="15"/>
  <c r="J722" i="12"/>
  <c r="J722" i="15"/>
  <c r="J688" i="16"/>
  <c r="J620" i="15"/>
  <c r="J722" i="16"/>
  <c r="J620" i="16"/>
  <c r="H404" i="15"/>
  <c r="H438" i="15"/>
  <c r="H404" i="16"/>
  <c r="H472" i="15"/>
  <c r="H438" i="16"/>
  <c r="H506" i="15"/>
  <c r="H404" i="12"/>
  <c r="H472" i="16"/>
  <c r="H620" i="12"/>
  <c r="H438" i="12"/>
  <c r="H506" i="16"/>
  <c r="H472" i="12"/>
  <c r="H654" i="12"/>
  <c r="H506" i="12"/>
  <c r="H688" i="12"/>
  <c r="H654" i="15"/>
  <c r="H688" i="15"/>
  <c r="H722" i="12"/>
  <c r="H654" i="16"/>
  <c r="H620" i="15"/>
  <c r="H722" i="15"/>
  <c r="H688" i="16"/>
  <c r="H722" i="16"/>
  <c r="H620" i="16"/>
  <c r="L404" i="15"/>
  <c r="L438" i="15"/>
  <c r="L404" i="16"/>
  <c r="L438" i="16"/>
  <c r="L472" i="15"/>
  <c r="L506" i="15"/>
  <c r="L404" i="12"/>
  <c r="L472" i="16"/>
  <c r="L438" i="12"/>
  <c r="L506" i="16"/>
  <c r="L620" i="12"/>
  <c r="L472" i="12"/>
  <c r="L654" i="12"/>
  <c r="L654" i="15"/>
  <c r="L506" i="12"/>
  <c r="L688" i="12"/>
  <c r="L654" i="16"/>
  <c r="L722" i="12"/>
  <c r="L688" i="15"/>
  <c r="L688" i="16"/>
  <c r="L620" i="15"/>
  <c r="L722" i="15"/>
  <c r="L722" i="16"/>
  <c r="L620" i="16"/>
  <c r="Q404" i="15"/>
  <c r="Q438" i="15"/>
  <c r="Q404" i="16"/>
  <c r="Q438" i="16"/>
  <c r="Q472" i="15"/>
  <c r="Q506" i="15"/>
  <c r="Q404" i="12"/>
  <c r="Q472" i="16"/>
  <c r="Q620" i="12"/>
  <c r="Q438" i="12"/>
  <c r="Q506" i="16"/>
  <c r="Q472" i="12"/>
  <c r="Q654" i="12"/>
  <c r="Q654" i="15"/>
  <c r="Q688" i="12"/>
  <c r="Q506" i="12"/>
  <c r="Q654" i="16"/>
  <c r="Q688" i="15"/>
  <c r="Q722" i="12"/>
  <c r="Q722" i="15"/>
  <c r="Q688" i="16"/>
  <c r="Q620" i="15"/>
  <c r="Q722" i="16"/>
  <c r="Q620" i="16"/>
  <c r="O404" i="15"/>
  <c r="O438" i="15"/>
  <c r="O404" i="16"/>
  <c r="O472" i="15"/>
  <c r="O438" i="16"/>
  <c r="O506" i="15"/>
  <c r="O472" i="16"/>
  <c r="O404" i="12"/>
  <c r="O620" i="12"/>
  <c r="O438" i="12"/>
  <c r="O506" i="16"/>
  <c r="O654" i="12"/>
  <c r="O472" i="12"/>
  <c r="O506" i="12"/>
  <c r="O654" i="15"/>
  <c r="O688" i="12"/>
  <c r="O688" i="15"/>
  <c r="O722" i="12"/>
  <c r="O654" i="16"/>
  <c r="O620" i="15"/>
  <c r="O688" i="16"/>
  <c r="O722" i="15"/>
  <c r="O722" i="16"/>
  <c r="O620" i="16"/>
  <c r="U404" i="15"/>
  <c r="U438" i="15"/>
  <c r="U404" i="16"/>
  <c r="U472" i="15"/>
  <c r="U438" i="16"/>
  <c r="U506" i="15"/>
  <c r="U472" i="16"/>
  <c r="U404" i="12"/>
  <c r="U438" i="12"/>
  <c r="U506" i="16"/>
  <c r="U620" i="12"/>
  <c r="U472" i="12"/>
  <c r="U654" i="12"/>
  <c r="U506" i="12"/>
  <c r="U654" i="15"/>
  <c r="U688" i="12"/>
  <c r="U688" i="15"/>
  <c r="U722" i="12"/>
  <c r="U654" i="16"/>
  <c r="U620" i="15"/>
  <c r="U722" i="15"/>
  <c r="U688" i="16"/>
  <c r="U620" i="16"/>
  <c r="U722" i="16"/>
  <c r="S404" i="15"/>
  <c r="S438" i="15"/>
  <c r="S404" i="16"/>
  <c r="S438" i="16"/>
  <c r="S472" i="15"/>
  <c r="S404" i="12"/>
  <c r="S506" i="15"/>
  <c r="S472" i="16"/>
  <c r="S620" i="12"/>
  <c r="S506" i="16"/>
  <c r="S438" i="12"/>
  <c r="S472" i="12"/>
  <c r="S654" i="12"/>
  <c r="S506" i="12"/>
  <c r="S654" i="15"/>
  <c r="S688" i="12"/>
  <c r="S654" i="16"/>
  <c r="S688" i="15"/>
  <c r="S722" i="12"/>
  <c r="S620" i="15"/>
  <c r="S722" i="15"/>
  <c r="S688" i="16"/>
  <c r="S722" i="16"/>
  <c r="S620" i="16"/>
  <c r="Y404" i="15"/>
  <c r="Y438" i="15"/>
  <c r="Y404" i="16"/>
  <c r="Y472" i="15"/>
  <c r="Y438" i="16"/>
  <c r="Y404" i="12"/>
  <c r="Y506" i="15"/>
  <c r="Y472" i="16"/>
  <c r="Y620" i="12"/>
  <c r="Y438" i="12"/>
  <c r="Y506" i="16"/>
  <c r="Y472" i="12"/>
  <c r="Y654" i="12"/>
  <c r="Y654" i="15"/>
  <c r="Y506" i="12"/>
  <c r="Y688" i="12"/>
  <c r="Y654" i="16"/>
  <c r="Y688" i="15"/>
  <c r="Y722" i="12"/>
  <c r="Y722" i="15"/>
  <c r="Y688" i="16"/>
  <c r="Y620" i="15"/>
  <c r="Y722" i="16"/>
  <c r="Y620" i="16"/>
  <c r="W404" i="15"/>
  <c r="W438" i="15"/>
  <c r="W404" i="16"/>
  <c r="W472" i="15"/>
  <c r="W438" i="16"/>
  <c r="W472" i="16"/>
  <c r="W506" i="15"/>
  <c r="W404" i="12"/>
  <c r="W620" i="12"/>
  <c r="W438" i="12"/>
  <c r="W506" i="16"/>
  <c r="W654" i="12"/>
  <c r="W472" i="12"/>
  <c r="W506" i="12"/>
  <c r="W688" i="12"/>
  <c r="W654" i="15"/>
  <c r="W688" i="15"/>
  <c r="W722" i="12"/>
  <c r="W654" i="16"/>
  <c r="W620" i="15"/>
  <c r="W688" i="16"/>
  <c r="W722" i="15"/>
  <c r="W722" i="16"/>
  <c r="W620" i="16"/>
  <c r="B405" i="15"/>
  <c r="B439" i="15"/>
  <c r="B405" i="16"/>
  <c r="B473" i="15"/>
  <c r="B439" i="16"/>
  <c r="B507" i="15"/>
  <c r="B405" i="12"/>
  <c r="B473" i="16"/>
  <c r="B621" i="12"/>
  <c r="B507" i="16"/>
  <c r="B439" i="12"/>
  <c r="B473" i="12"/>
  <c r="B655" i="12"/>
  <c r="B507" i="12"/>
  <c r="B689" i="12"/>
  <c r="B655" i="15"/>
  <c r="B689" i="15"/>
  <c r="B723" i="12"/>
  <c r="B655" i="16"/>
  <c r="B621" i="15"/>
  <c r="B723" i="15"/>
  <c r="B689" i="16"/>
  <c r="B723" i="16"/>
  <c r="B621" i="16"/>
  <c r="F405" i="15"/>
  <c r="F439" i="15"/>
  <c r="F405" i="16"/>
  <c r="F473" i="15"/>
  <c r="F439" i="16"/>
  <c r="F473" i="16"/>
  <c r="F507" i="15"/>
  <c r="F405" i="12"/>
  <c r="F439" i="12"/>
  <c r="F507" i="16"/>
  <c r="F621" i="12"/>
  <c r="F473" i="12"/>
  <c r="F655" i="12"/>
  <c r="F689" i="12"/>
  <c r="F507" i="12"/>
  <c r="F655" i="15"/>
  <c r="F689" i="15"/>
  <c r="F723" i="12"/>
  <c r="F655" i="16"/>
  <c r="F621" i="15"/>
  <c r="F723" i="15"/>
  <c r="F689" i="16"/>
  <c r="F621" i="16"/>
  <c r="F723" i="16"/>
  <c r="D405" i="15"/>
  <c r="D439" i="15"/>
  <c r="D405" i="16"/>
  <c r="D473" i="15"/>
  <c r="D439" i="16"/>
  <c r="D507" i="15"/>
  <c r="D405" i="12"/>
  <c r="D473" i="16"/>
  <c r="D621" i="12"/>
  <c r="D507" i="16"/>
  <c r="D439" i="12"/>
  <c r="D473" i="12"/>
  <c r="D655" i="12"/>
  <c r="D507" i="12"/>
  <c r="D655" i="15"/>
  <c r="D689" i="12"/>
  <c r="D655" i="16"/>
  <c r="D689" i="15"/>
  <c r="D723" i="12"/>
  <c r="D621" i="15"/>
  <c r="D723" i="15"/>
  <c r="D689" i="16"/>
  <c r="D723" i="16"/>
  <c r="D621" i="16"/>
  <c r="J405" i="15"/>
  <c r="J439" i="15"/>
  <c r="J405" i="16"/>
  <c r="J439" i="16"/>
  <c r="J473" i="15"/>
  <c r="J507" i="15"/>
  <c r="J405" i="12"/>
  <c r="J473" i="16"/>
  <c r="J621" i="12"/>
  <c r="J439" i="12"/>
  <c r="J507" i="16"/>
  <c r="J473" i="12"/>
  <c r="J655" i="12"/>
  <c r="J655" i="15"/>
  <c r="J689" i="12"/>
  <c r="J507" i="12"/>
  <c r="J655" i="16"/>
  <c r="J689" i="15"/>
  <c r="J723" i="12"/>
  <c r="J723" i="15"/>
  <c r="J689" i="16"/>
  <c r="J621" i="15"/>
  <c r="J723" i="16"/>
  <c r="J621" i="16"/>
  <c r="H405" i="15"/>
  <c r="H439" i="15"/>
  <c r="H405" i="16"/>
  <c r="H473" i="15"/>
  <c r="H439" i="16"/>
  <c r="H507" i="15"/>
  <c r="H473" i="16"/>
  <c r="H405" i="12"/>
  <c r="H621" i="12"/>
  <c r="H439" i="12"/>
  <c r="H507" i="16"/>
  <c r="H655" i="12"/>
  <c r="H473" i="12"/>
  <c r="H507" i="12"/>
  <c r="H655" i="15"/>
  <c r="H689" i="12"/>
  <c r="H689" i="15"/>
  <c r="H723" i="12"/>
  <c r="H655" i="16"/>
  <c r="H621" i="15"/>
  <c r="H689" i="16"/>
  <c r="H723" i="15"/>
  <c r="H723" i="16"/>
  <c r="H621" i="16"/>
  <c r="L405" i="15"/>
  <c r="L439" i="15"/>
  <c r="L405" i="16"/>
  <c r="L439" i="16"/>
  <c r="L473" i="15"/>
  <c r="L405" i="12"/>
  <c r="L507" i="15"/>
  <c r="L473" i="16"/>
  <c r="L621" i="12"/>
  <c r="L507" i="16"/>
  <c r="L439" i="12"/>
  <c r="L473" i="12"/>
  <c r="L655" i="12"/>
  <c r="L507" i="12"/>
  <c r="L655" i="15"/>
  <c r="L689" i="12"/>
  <c r="L655" i="16"/>
  <c r="L689" i="15"/>
  <c r="L723" i="12"/>
  <c r="L621" i="15"/>
  <c r="L723" i="15"/>
  <c r="L689" i="16"/>
  <c r="L723" i="16"/>
  <c r="L621" i="16"/>
  <c r="O405" i="15"/>
  <c r="O439" i="15"/>
  <c r="O405" i="16"/>
  <c r="O473" i="15"/>
  <c r="O439" i="16"/>
  <c r="O507" i="15"/>
  <c r="O405" i="12"/>
  <c r="O473" i="16"/>
  <c r="O621" i="12"/>
  <c r="O439" i="12"/>
  <c r="O507" i="16"/>
  <c r="O655" i="12"/>
  <c r="O473" i="12"/>
  <c r="O507" i="12"/>
  <c r="O655" i="15"/>
  <c r="O689" i="12"/>
  <c r="O689" i="15"/>
  <c r="O655" i="16"/>
  <c r="O723" i="12"/>
  <c r="O621" i="15"/>
  <c r="O723" i="15"/>
  <c r="O689" i="16"/>
  <c r="O723" i="16"/>
  <c r="O621" i="16"/>
  <c r="R405" i="15"/>
  <c r="R439" i="15"/>
  <c r="R405" i="16"/>
  <c r="R473" i="15"/>
  <c r="R439" i="16"/>
  <c r="R405" i="12"/>
  <c r="R507" i="15"/>
  <c r="R473" i="16"/>
  <c r="R621" i="12"/>
  <c r="R439" i="12"/>
  <c r="R507" i="16"/>
  <c r="R473" i="12"/>
  <c r="R655" i="12"/>
  <c r="R655" i="15"/>
  <c r="R507" i="12"/>
  <c r="R689" i="12"/>
  <c r="R655" i="16"/>
  <c r="R689" i="15"/>
  <c r="R723" i="12"/>
  <c r="R723" i="15"/>
  <c r="R689" i="16"/>
  <c r="R621" i="15"/>
  <c r="R723" i="16"/>
  <c r="R621" i="16"/>
  <c r="P405" i="15"/>
  <c r="P439" i="15"/>
  <c r="P405" i="16"/>
  <c r="P473" i="15"/>
  <c r="P439" i="16"/>
  <c r="P473" i="16"/>
  <c r="P507" i="15"/>
  <c r="P405" i="12"/>
  <c r="P621" i="12"/>
  <c r="P439" i="12"/>
  <c r="P507" i="16"/>
  <c r="P655" i="12"/>
  <c r="P473" i="12"/>
  <c r="P507" i="12"/>
  <c r="P689" i="12"/>
  <c r="P655" i="15"/>
  <c r="P689" i="15"/>
  <c r="P723" i="12"/>
  <c r="P655" i="16"/>
  <c r="P621" i="15"/>
  <c r="P689" i="16"/>
  <c r="P723" i="15"/>
  <c r="P723" i="16"/>
  <c r="P621" i="16"/>
  <c r="T405" i="15"/>
  <c r="T439" i="15"/>
  <c r="T405" i="16"/>
  <c r="T473" i="15"/>
  <c r="T439" i="16"/>
  <c r="T507" i="15"/>
  <c r="T405" i="12"/>
  <c r="T473" i="16"/>
  <c r="T621" i="12"/>
  <c r="T507" i="16"/>
  <c r="T439" i="12"/>
  <c r="T473" i="12"/>
  <c r="T655" i="12"/>
  <c r="T507" i="12"/>
  <c r="T655" i="15"/>
  <c r="T689" i="12"/>
  <c r="T655" i="16"/>
  <c r="T689" i="15"/>
  <c r="T723" i="12"/>
  <c r="T621" i="15"/>
  <c r="T723" i="15"/>
  <c r="T689" i="16"/>
  <c r="T723" i="16"/>
  <c r="T621" i="16"/>
  <c r="Y405" i="15"/>
  <c r="Y439" i="15"/>
  <c r="Y405" i="16"/>
  <c r="Y473" i="15"/>
  <c r="Y439" i="16"/>
  <c r="Y507" i="15"/>
  <c r="Y405" i="12"/>
  <c r="Y473" i="16"/>
  <c r="Y621" i="12"/>
  <c r="Y439" i="12"/>
  <c r="Y507" i="16"/>
  <c r="Y655" i="12"/>
  <c r="Y473" i="12"/>
  <c r="Y507" i="12"/>
  <c r="Y689" i="12"/>
  <c r="Y655" i="15"/>
  <c r="Y689" i="15"/>
  <c r="Y655" i="16"/>
  <c r="Y723" i="12"/>
  <c r="Y621" i="15"/>
  <c r="Y723" i="15"/>
  <c r="Y689" i="16"/>
  <c r="Y723" i="16"/>
  <c r="Y621" i="16"/>
  <c r="W405" i="15"/>
  <c r="W439" i="15"/>
  <c r="W405" i="16"/>
  <c r="W473" i="15"/>
  <c r="W439" i="16"/>
  <c r="W507" i="15"/>
  <c r="W405" i="12"/>
  <c r="W473" i="16"/>
  <c r="W621" i="12"/>
  <c r="W439" i="12"/>
  <c r="W507" i="16"/>
  <c r="W473" i="12"/>
  <c r="W655" i="12"/>
  <c r="W507" i="12"/>
  <c r="W655" i="15"/>
  <c r="W689" i="12"/>
  <c r="W689" i="15"/>
  <c r="W723" i="12"/>
  <c r="W655" i="16"/>
  <c r="W621" i="15"/>
  <c r="W723" i="15"/>
  <c r="W689" i="16"/>
  <c r="W723" i="16"/>
  <c r="W621" i="16"/>
  <c r="B406" i="15"/>
  <c r="B440" i="15"/>
  <c r="B406" i="16"/>
  <c r="B474" i="15"/>
  <c r="B440" i="16"/>
  <c r="B406" i="12"/>
  <c r="B508" i="15"/>
  <c r="B474" i="16"/>
  <c r="B622" i="12"/>
  <c r="B440" i="12"/>
  <c r="B508" i="16"/>
  <c r="B474" i="12"/>
  <c r="B656" i="12"/>
  <c r="B656" i="15"/>
  <c r="B508" i="12"/>
  <c r="B690" i="12"/>
  <c r="B656" i="16"/>
  <c r="B690" i="15"/>
  <c r="B724" i="12"/>
  <c r="B724" i="15"/>
  <c r="B690" i="16"/>
  <c r="B622" i="15"/>
  <c r="B724" i="16"/>
  <c r="B622" i="16"/>
  <c r="E406" i="15"/>
  <c r="E440" i="15"/>
  <c r="E406" i="16"/>
  <c r="E440" i="16"/>
  <c r="E474" i="15"/>
  <c r="E406" i="12"/>
  <c r="E508" i="15"/>
  <c r="E474" i="16"/>
  <c r="E622" i="12"/>
  <c r="E508" i="16"/>
  <c r="E440" i="12"/>
  <c r="E474" i="12"/>
  <c r="E656" i="12"/>
  <c r="E508" i="12"/>
  <c r="E656" i="15"/>
  <c r="E690" i="12"/>
  <c r="E656" i="16"/>
  <c r="E690" i="15"/>
  <c r="E724" i="12"/>
  <c r="E622" i="15"/>
  <c r="E724" i="15"/>
  <c r="E690" i="16"/>
  <c r="E724" i="16"/>
  <c r="E622" i="16"/>
  <c r="C406" i="15"/>
  <c r="C440" i="15"/>
  <c r="C406" i="16"/>
  <c r="C440" i="16"/>
  <c r="C474" i="15"/>
  <c r="C508" i="15"/>
  <c r="C406" i="12"/>
  <c r="C474" i="16"/>
  <c r="C622" i="12"/>
  <c r="C440" i="12"/>
  <c r="C508" i="16"/>
  <c r="C474" i="12"/>
  <c r="C656" i="12"/>
  <c r="C656" i="15"/>
  <c r="C690" i="12"/>
  <c r="C508" i="12"/>
  <c r="C656" i="16"/>
  <c r="C690" i="15"/>
  <c r="C724" i="12"/>
  <c r="C724" i="15"/>
  <c r="C690" i="16"/>
  <c r="C622" i="15"/>
  <c r="C724" i="16"/>
  <c r="C622" i="16"/>
  <c r="H406" i="15"/>
  <c r="H440" i="15"/>
  <c r="H406" i="16"/>
  <c r="H474" i="15"/>
  <c r="H440" i="16"/>
  <c r="H508" i="15"/>
  <c r="H406" i="12"/>
  <c r="H474" i="16"/>
  <c r="H622" i="12"/>
  <c r="H440" i="12"/>
  <c r="H508" i="16"/>
  <c r="H656" i="12"/>
  <c r="H474" i="12"/>
  <c r="H508" i="12"/>
  <c r="H656" i="15"/>
  <c r="H690" i="12"/>
  <c r="H690" i="15"/>
  <c r="H656" i="16"/>
  <c r="H724" i="12"/>
  <c r="H622" i="15"/>
  <c r="H724" i="15"/>
  <c r="H690" i="16"/>
  <c r="H724" i="16"/>
  <c r="H622" i="16"/>
  <c r="L406" i="15"/>
  <c r="L440" i="15"/>
  <c r="L406" i="16"/>
  <c r="L440" i="16"/>
  <c r="L474" i="15"/>
  <c r="L508" i="15"/>
  <c r="L406" i="12"/>
  <c r="L474" i="16"/>
  <c r="L622" i="12"/>
  <c r="L440" i="12"/>
  <c r="L508" i="16"/>
  <c r="L474" i="12"/>
  <c r="L656" i="12"/>
  <c r="L508" i="12"/>
  <c r="L656" i="15"/>
  <c r="L690" i="12"/>
  <c r="L656" i="16"/>
  <c r="L690" i="15"/>
  <c r="L724" i="12"/>
  <c r="L724" i="15"/>
  <c r="L690" i="16"/>
  <c r="L622" i="15"/>
  <c r="L724" i="16"/>
  <c r="L622" i="16"/>
  <c r="J406" i="15"/>
  <c r="J440" i="15"/>
  <c r="J406" i="16"/>
  <c r="J474" i="15"/>
  <c r="J440" i="16"/>
  <c r="J508" i="15"/>
  <c r="J406" i="12"/>
  <c r="J474" i="16"/>
  <c r="J622" i="12"/>
  <c r="J440" i="12"/>
  <c r="J508" i="16"/>
  <c r="J474" i="12"/>
  <c r="J656" i="12"/>
  <c r="J508" i="12"/>
  <c r="J690" i="12"/>
  <c r="J656" i="15"/>
  <c r="J690" i="15"/>
  <c r="J724" i="12"/>
  <c r="J656" i="16"/>
  <c r="J622" i="15"/>
  <c r="J724" i="15"/>
  <c r="J690" i="16"/>
  <c r="J724" i="16"/>
  <c r="J622" i="16"/>
  <c r="N406" i="15"/>
  <c r="N440" i="15"/>
  <c r="N406" i="16"/>
  <c r="N440" i="16"/>
  <c r="N474" i="15"/>
  <c r="N508" i="15"/>
  <c r="N406" i="12"/>
  <c r="N474" i="16"/>
  <c r="N440" i="12"/>
  <c r="N508" i="16"/>
  <c r="N622" i="12"/>
  <c r="N474" i="12"/>
  <c r="N656" i="12"/>
  <c r="N656" i="15"/>
  <c r="N508" i="12"/>
  <c r="N690" i="12"/>
  <c r="N656" i="16"/>
  <c r="N724" i="12"/>
  <c r="N690" i="15"/>
  <c r="N690" i="16"/>
  <c r="N622" i="15"/>
  <c r="N724" i="15"/>
  <c r="N724" i="16"/>
  <c r="N622" i="16"/>
  <c r="S406" i="15"/>
  <c r="S440" i="15"/>
  <c r="S406" i="16"/>
  <c r="S440" i="16"/>
  <c r="S474" i="15"/>
  <c r="S508" i="15"/>
  <c r="S406" i="12"/>
  <c r="S474" i="16"/>
  <c r="S622" i="12"/>
  <c r="S440" i="12"/>
  <c r="S508" i="16"/>
  <c r="S474" i="12"/>
  <c r="S656" i="12"/>
  <c r="S656" i="15"/>
  <c r="S690" i="12"/>
  <c r="S508" i="12"/>
  <c r="S656" i="16"/>
  <c r="S690" i="15"/>
  <c r="S724" i="12"/>
  <c r="S724" i="15"/>
  <c r="S690" i="16"/>
  <c r="S622" i="15"/>
  <c r="S724" i="16"/>
  <c r="S622" i="16"/>
  <c r="Q406" i="15"/>
  <c r="Q440" i="15"/>
  <c r="Q406" i="16"/>
  <c r="Q474" i="15"/>
  <c r="Q440" i="16"/>
  <c r="Q508" i="15"/>
  <c r="Q474" i="16"/>
  <c r="Q406" i="12"/>
  <c r="Q622" i="12"/>
  <c r="Q440" i="12"/>
  <c r="Q508" i="16"/>
  <c r="Q656" i="12"/>
  <c r="Q474" i="12"/>
  <c r="Q508" i="12"/>
  <c r="Q656" i="15"/>
  <c r="Q690" i="12"/>
  <c r="Q690" i="15"/>
  <c r="Q724" i="12"/>
  <c r="Q656" i="16"/>
  <c r="Q622" i="15"/>
  <c r="Q690" i="16"/>
  <c r="Q724" i="15"/>
  <c r="Q724" i="16"/>
  <c r="Q622" i="16"/>
  <c r="W406" i="15"/>
  <c r="W440" i="15"/>
  <c r="W406" i="16"/>
  <c r="W474" i="15"/>
  <c r="W440" i="16"/>
  <c r="W508" i="15"/>
  <c r="W474" i="16"/>
  <c r="W406" i="12"/>
  <c r="W440" i="12"/>
  <c r="W508" i="16"/>
  <c r="W622" i="12"/>
  <c r="W474" i="12"/>
  <c r="W656" i="12"/>
  <c r="W508" i="12"/>
  <c r="W656" i="15"/>
  <c r="W690" i="12"/>
  <c r="W690" i="15"/>
  <c r="W724" i="12"/>
  <c r="W656" i="16"/>
  <c r="W622" i="15"/>
  <c r="W724" i="15"/>
  <c r="W690" i="16"/>
  <c r="W622" i="16"/>
  <c r="W724" i="16"/>
  <c r="U406" i="15"/>
  <c r="U440" i="15"/>
  <c r="U406" i="16"/>
  <c r="U440" i="16"/>
  <c r="U474" i="15"/>
  <c r="U406" i="12"/>
  <c r="U508" i="15"/>
  <c r="U474" i="16"/>
  <c r="U622" i="12"/>
  <c r="U508" i="16"/>
  <c r="U440" i="12"/>
  <c r="U474" i="12"/>
  <c r="U656" i="12"/>
  <c r="U508" i="12"/>
  <c r="U656" i="15"/>
  <c r="U690" i="12"/>
  <c r="U656" i="16"/>
  <c r="U690" i="15"/>
  <c r="U724" i="12"/>
  <c r="U622" i="15"/>
  <c r="U724" i="15"/>
  <c r="U690" i="16"/>
  <c r="U724" i="16"/>
  <c r="U622" i="16"/>
  <c r="B407" i="15"/>
  <c r="B441" i="15"/>
  <c r="B407" i="16"/>
  <c r="B441" i="16"/>
  <c r="B475" i="15"/>
  <c r="B509" i="15"/>
  <c r="B407" i="12"/>
  <c r="B475" i="16"/>
  <c r="B623" i="12"/>
  <c r="B441" i="12"/>
  <c r="B509" i="16"/>
  <c r="B475" i="12"/>
  <c r="B657" i="12"/>
  <c r="B509" i="12"/>
  <c r="B657" i="15"/>
  <c r="B691" i="12"/>
  <c r="B657" i="16"/>
  <c r="B691" i="15"/>
  <c r="B725" i="12"/>
  <c r="B725" i="15"/>
  <c r="B691" i="16"/>
  <c r="B623" i="15"/>
  <c r="B725" i="16"/>
  <c r="B623" i="16"/>
  <c r="X406" i="15"/>
  <c r="X440" i="15"/>
  <c r="X406" i="16"/>
  <c r="X474" i="15"/>
  <c r="X440" i="16"/>
  <c r="X508" i="15"/>
  <c r="X406" i="12"/>
  <c r="X474" i="16"/>
  <c r="X622" i="12"/>
  <c r="X440" i="12"/>
  <c r="X508" i="16"/>
  <c r="X656" i="12"/>
  <c r="X474" i="12"/>
  <c r="X508" i="12"/>
  <c r="X656" i="15"/>
  <c r="X690" i="12"/>
  <c r="X690" i="15"/>
  <c r="X656" i="16"/>
  <c r="X724" i="12"/>
  <c r="X622" i="15"/>
  <c r="X724" i="15"/>
  <c r="X690" i="16"/>
  <c r="X724" i="16"/>
  <c r="X622" i="16"/>
  <c r="D407" i="15"/>
  <c r="D441" i="15"/>
  <c r="D407" i="16"/>
  <c r="D475" i="15"/>
  <c r="D441" i="16"/>
  <c r="D407" i="12"/>
  <c r="D509" i="15"/>
  <c r="D475" i="16"/>
  <c r="D623" i="12"/>
  <c r="D441" i="12"/>
  <c r="D509" i="16"/>
  <c r="D475" i="12"/>
  <c r="D657" i="12"/>
  <c r="D657" i="15"/>
  <c r="D509" i="12"/>
  <c r="D691" i="12"/>
  <c r="D657" i="16"/>
  <c r="D691" i="15"/>
  <c r="D725" i="12"/>
  <c r="D725" i="15"/>
  <c r="D691" i="16"/>
  <c r="D623" i="15"/>
  <c r="D725" i="16"/>
  <c r="D623" i="16"/>
  <c r="H407" i="15"/>
  <c r="H441" i="15"/>
  <c r="H407" i="16"/>
  <c r="H475" i="15"/>
  <c r="H441" i="16"/>
  <c r="H475" i="16"/>
  <c r="H509" i="15"/>
  <c r="H407" i="12"/>
  <c r="H441" i="12"/>
  <c r="H509" i="16"/>
  <c r="H623" i="12"/>
  <c r="H475" i="12"/>
  <c r="H657" i="12"/>
  <c r="H691" i="12"/>
  <c r="H509" i="12"/>
  <c r="H657" i="15"/>
  <c r="H691" i="15"/>
  <c r="H725" i="12"/>
  <c r="H657" i="16"/>
  <c r="H623" i="15"/>
  <c r="H725" i="15"/>
  <c r="H691" i="16"/>
  <c r="H623" i="16"/>
  <c r="H725" i="16"/>
  <c r="F407" i="15"/>
  <c r="F441" i="15"/>
  <c r="F407" i="16"/>
  <c r="F475" i="15"/>
  <c r="F441" i="16"/>
  <c r="F509" i="15"/>
  <c r="F407" i="12"/>
  <c r="F475" i="16"/>
  <c r="F623" i="12"/>
  <c r="F509" i="16"/>
  <c r="F441" i="12"/>
  <c r="F475" i="12"/>
  <c r="F657" i="12"/>
  <c r="F509" i="12"/>
  <c r="F657" i="15"/>
  <c r="F691" i="12"/>
  <c r="F657" i="16"/>
  <c r="F691" i="15"/>
  <c r="F725" i="12"/>
  <c r="F623" i="15"/>
  <c r="F725" i="15"/>
  <c r="F691" i="16"/>
  <c r="F725" i="16"/>
  <c r="F623" i="16"/>
  <c r="J407" i="15"/>
  <c r="J441" i="15"/>
  <c r="J407" i="16"/>
  <c r="J475" i="15"/>
  <c r="J441" i="16"/>
  <c r="J509" i="15"/>
  <c r="J475" i="16"/>
  <c r="J407" i="12"/>
  <c r="J623" i="12"/>
  <c r="J441" i="12"/>
  <c r="J509" i="16"/>
  <c r="J657" i="12"/>
  <c r="J475" i="12"/>
  <c r="J509" i="12"/>
  <c r="J657" i="15"/>
  <c r="J691" i="12"/>
  <c r="J691" i="15"/>
  <c r="J725" i="12"/>
  <c r="J657" i="16"/>
  <c r="J623" i="15"/>
  <c r="J691" i="16"/>
  <c r="J725" i="15"/>
  <c r="J725" i="16"/>
  <c r="J623" i="16"/>
  <c r="N407" i="15"/>
  <c r="N441" i="15"/>
  <c r="N407" i="16"/>
  <c r="N441" i="16"/>
  <c r="N475" i="15"/>
  <c r="N407" i="12"/>
  <c r="N509" i="15"/>
  <c r="N475" i="16"/>
  <c r="N623" i="12"/>
  <c r="N509" i="16"/>
  <c r="N441" i="12"/>
  <c r="N475" i="12"/>
  <c r="N657" i="12"/>
  <c r="N509" i="12"/>
  <c r="N657" i="15"/>
  <c r="N691" i="12"/>
  <c r="N657" i="16"/>
  <c r="N691" i="15"/>
  <c r="N725" i="12"/>
  <c r="N623" i="15"/>
  <c r="N725" i="15"/>
  <c r="N691" i="16"/>
  <c r="N725" i="16"/>
  <c r="N623" i="16"/>
  <c r="L407" i="15"/>
  <c r="L441" i="15"/>
  <c r="L407" i="16"/>
  <c r="L441" i="16"/>
  <c r="L475" i="15"/>
  <c r="L509" i="15"/>
  <c r="L407" i="12"/>
  <c r="L475" i="16"/>
  <c r="L623" i="12"/>
  <c r="L441" i="12"/>
  <c r="L509" i="16"/>
  <c r="L475" i="12"/>
  <c r="L657" i="12"/>
  <c r="L657" i="15"/>
  <c r="L691" i="12"/>
  <c r="L509" i="12"/>
  <c r="L657" i="16"/>
  <c r="L691" i="15"/>
  <c r="L725" i="12"/>
  <c r="L725" i="15"/>
  <c r="L691" i="16"/>
  <c r="L623" i="15"/>
  <c r="L725" i="16"/>
  <c r="L623" i="16"/>
  <c r="O407" i="15"/>
  <c r="O441" i="15"/>
  <c r="O407" i="16"/>
  <c r="O441" i="16"/>
  <c r="O475" i="15"/>
  <c r="O509" i="15"/>
  <c r="O407" i="12"/>
  <c r="O475" i="16"/>
  <c r="O623" i="12"/>
  <c r="O441" i="12"/>
  <c r="O509" i="16"/>
  <c r="O475" i="12"/>
  <c r="O657" i="12"/>
  <c r="O657" i="15"/>
  <c r="O509" i="12"/>
  <c r="O691" i="12"/>
  <c r="O657" i="16"/>
  <c r="O691" i="15"/>
  <c r="O725" i="12"/>
  <c r="O691" i="16"/>
  <c r="O623" i="15"/>
  <c r="O725" i="15"/>
  <c r="O725" i="16"/>
  <c r="O623" i="16"/>
  <c r="R407" i="15"/>
  <c r="R441" i="15"/>
  <c r="R407" i="16"/>
  <c r="R475" i="15"/>
  <c r="R441" i="16"/>
  <c r="R475" i="16"/>
  <c r="R509" i="15"/>
  <c r="R407" i="12"/>
  <c r="R623" i="12"/>
  <c r="R441" i="12"/>
  <c r="R509" i="16"/>
  <c r="R657" i="12"/>
  <c r="R475" i="12"/>
  <c r="R509" i="12"/>
  <c r="R691" i="12"/>
  <c r="R657" i="15"/>
  <c r="R691" i="15"/>
  <c r="R725" i="12"/>
  <c r="R657" i="16"/>
  <c r="R623" i="15"/>
  <c r="R691" i="16"/>
  <c r="R725" i="15"/>
  <c r="R725" i="16"/>
  <c r="R623" i="16"/>
  <c r="U407" i="15"/>
  <c r="U441" i="15"/>
  <c r="U407" i="16"/>
  <c r="U441" i="16"/>
  <c r="U475" i="15"/>
  <c r="U509" i="15"/>
  <c r="U407" i="12"/>
  <c r="U475" i="16"/>
  <c r="U623" i="12"/>
  <c r="U441" i="12"/>
  <c r="U509" i="16"/>
  <c r="U475" i="12"/>
  <c r="U657" i="12"/>
  <c r="U509" i="12"/>
  <c r="U657" i="15"/>
  <c r="U691" i="12"/>
  <c r="U657" i="16"/>
  <c r="U691" i="15"/>
  <c r="U725" i="12"/>
  <c r="U725" i="15"/>
  <c r="U691" i="16"/>
  <c r="U623" i="15"/>
  <c r="U725" i="16"/>
  <c r="U623" i="16"/>
  <c r="X407" i="15"/>
  <c r="X441" i="15"/>
  <c r="X407" i="16"/>
  <c r="X475" i="15"/>
  <c r="X441" i="16"/>
  <c r="X475" i="16"/>
  <c r="X509" i="15"/>
  <c r="X407" i="12"/>
  <c r="X441" i="12"/>
  <c r="X509" i="16"/>
  <c r="X623" i="12"/>
  <c r="X475" i="12"/>
  <c r="X657" i="12"/>
  <c r="X691" i="12"/>
  <c r="X509" i="12"/>
  <c r="X657" i="15"/>
  <c r="X691" i="15"/>
  <c r="X725" i="12"/>
  <c r="X657" i="16"/>
  <c r="X623" i="15"/>
  <c r="X725" i="15"/>
  <c r="X691" i="16"/>
  <c r="X623" i="16"/>
  <c r="X725" i="16"/>
  <c r="V407" i="15"/>
  <c r="V441" i="15"/>
  <c r="V407" i="16"/>
  <c r="V475" i="15"/>
  <c r="V441" i="16"/>
  <c r="V509" i="15"/>
  <c r="V407" i="12"/>
  <c r="V475" i="16"/>
  <c r="V623" i="12"/>
  <c r="V509" i="16"/>
  <c r="V441" i="12"/>
  <c r="V475" i="12"/>
  <c r="V657" i="12"/>
  <c r="V509" i="12"/>
  <c r="V657" i="15"/>
  <c r="V691" i="12"/>
  <c r="V657" i="16"/>
  <c r="V691" i="15"/>
  <c r="V725" i="12"/>
  <c r="V623" i="15"/>
  <c r="V725" i="15"/>
  <c r="V691" i="16"/>
  <c r="V725" i="16"/>
  <c r="V623" i="16"/>
  <c r="Y407" i="15"/>
  <c r="Y441" i="15"/>
  <c r="Y407" i="16"/>
  <c r="Y475" i="15"/>
  <c r="Y441" i="16"/>
  <c r="Y509" i="15"/>
  <c r="Y407" i="12"/>
  <c r="Y475" i="16"/>
  <c r="Y623" i="12"/>
  <c r="Y441" i="12"/>
  <c r="Y509" i="16"/>
  <c r="Y475" i="12"/>
  <c r="Y657" i="12"/>
  <c r="Y509" i="12"/>
  <c r="Y657" i="15"/>
  <c r="Y691" i="12"/>
  <c r="Y691" i="15"/>
  <c r="Y725" i="12"/>
  <c r="Y657" i="16"/>
  <c r="Y623" i="15"/>
  <c r="Y725" i="15"/>
  <c r="Y691" i="16"/>
  <c r="Y725" i="16"/>
  <c r="Y623" i="16"/>
  <c r="E408" i="15"/>
  <c r="E442" i="15"/>
  <c r="E408" i="16"/>
  <c r="E442" i="16"/>
  <c r="E476" i="15"/>
  <c r="E510" i="15"/>
  <c r="E408" i="12"/>
  <c r="E476" i="16"/>
  <c r="E624" i="12"/>
  <c r="E442" i="12"/>
  <c r="E510" i="16"/>
  <c r="E476" i="12"/>
  <c r="E658" i="12"/>
  <c r="E658" i="15"/>
  <c r="E692" i="12"/>
  <c r="E510" i="12"/>
  <c r="E658" i="16"/>
  <c r="E692" i="15"/>
  <c r="E726" i="12"/>
  <c r="E726" i="15"/>
  <c r="E692" i="16"/>
  <c r="E624" i="15"/>
  <c r="E726" i="16"/>
  <c r="E624" i="16"/>
  <c r="C408" i="15"/>
  <c r="C442" i="15"/>
  <c r="C408" i="16"/>
  <c r="C476" i="15"/>
  <c r="C442" i="16"/>
  <c r="C510" i="15"/>
  <c r="C476" i="16"/>
  <c r="C408" i="12"/>
  <c r="C624" i="12"/>
  <c r="C442" i="12"/>
  <c r="C510" i="16"/>
  <c r="C658" i="12"/>
  <c r="C476" i="12"/>
  <c r="C510" i="12"/>
  <c r="C658" i="15"/>
  <c r="C692" i="12"/>
  <c r="C692" i="15"/>
  <c r="C726" i="12"/>
  <c r="C658" i="16"/>
  <c r="C624" i="15"/>
  <c r="C692" i="16"/>
  <c r="C726" i="15"/>
  <c r="C726" i="16"/>
  <c r="C624" i="16"/>
  <c r="H408" i="15"/>
  <c r="H442" i="15"/>
  <c r="H408" i="16"/>
  <c r="H442" i="16"/>
  <c r="H476" i="15"/>
  <c r="H510" i="15"/>
  <c r="H408" i="12"/>
  <c r="H476" i="16"/>
  <c r="H624" i="12"/>
  <c r="H442" i="12"/>
  <c r="H510" i="16"/>
  <c r="H476" i="12"/>
  <c r="H658" i="12"/>
  <c r="H658" i="15"/>
  <c r="H510" i="12"/>
  <c r="H692" i="12"/>
  <c r="H658" i="16"/>
  <c r="H692" i="15"/>
  <c r="H726" i="12"/>
  <c r="H692" i="16"/>
  <c r="H624" i="15"/>
  <c r="H726" i="15"/>
  <c r="H726" i="16"/>
  <c r="H624" i="16"/>
  <c r="L408" i="15"/>
  <c r="L442" i="15"/>
  <c r="L408" i="16"/>
  <c r="L476" i="15"/>
  <c r="L442" i="16"/>
  <c r="L510" i="15"/>
  <c r="L408" i="12"/>
  <c r="L476" i="16"/>
  <c r="L624" i="12"/>
  <c r="L442" i="12"/>
  <c r="L510" i="16"/>
  <c r="L476" i="12"/>
  <c r="L658" i="12"/>
  <c r="L510" i="12"/>
  <c r="L692" i="12"/>
  <c r="L658" i="15"/>
  <c r="L692" i="15"/>
  <c r="L726" i="12"/>
  <c r="L658" i="16"/>
  <c r="L624" i="15"/>
  <c r="L726" i="15"/>
  <c r="L692" i="16"/>
  <c r="L726" i="16"/>
  <c r="L624" i="16"/>
  <c r="J408" i="15"/>
  <c r="J442" i="15"/>
  <c r="J408" i="16"/>
  <c r="J476" i="15"/>
  <c r="J442" i="16"/>
  <c r="J510" i="15"/>
  <c r="J408" i="12"/>
  <c r="J476" i="16"/>
  <c r="J624" i="12"/>
  <c r="J442" i="12"/>
  <c r="J510" i="16"/>
  <c r="J658" i="12"/>
  <c r="J476" i="12"/>
  <c r="J510" i="12"/>
  <c r="J658" i="15"/>
  <c r="J692" i="12"/>
  <c r="J692" i="15"/>
  <c r="J658" i="16"/>
  <c r="J726" i="12"/>
  <c r="J624" i="15"/>
  <c r="J726" i="15"/>
  <c r="J692" i="16"/>
  <c r="J726" i="16"/>
  <c r="J624" i="16"/>
  <c r="N408" i="15"/>
  <c r="N442" i="15"/>
  <c r="N408" i="16"/>
  <c r="N442" i="16"/>
  <c r="N476" i="15"/>
  <c r="N510" i="15"/>
  <c r="N408" i="12"/>
  <c r="N476" i="16"/>
  <c r="N624" i="12"/>
  <c r="N442" i="12"/>
  <c r="N510" i="16"/>
  <c r="N476" i="12"/>
  <c r="N658" i="12"/>
  <c r="N510" i="12"/>
  <c r="N658" i="15"/>
  <c r="N692" i="12"/>
  <c r="N658" i="16"/>
  <c r="N692" i="15"/>
  <c r="N726" i="12"/>
  <c r="N726" i="15"/>
  <c r="N692" i="16"/>
  <c r="N624" i="15"/>
  <c r="N726" i="16"/>
  <c r="N624" i="16"/>
  <c r="R408" i="15"/>
  <c r="R442" i="15"/>
  <c r="R408" i="16"/>
  <c r="R476" i="15"/>
  <c r="R442" i="16"/>
  <c r="R510" i="15"/>
  <c r="R408" i="12"/>
  <c r="R476" i="16"/>
  <c r="R624" i="12"/>
  <c r="R442" i="12"/>
  <c r="R510" i="16"/>
  <c r="R476" i="12"/>
  <c r="R658" i="12"/>
  <c r="R510" i="12"/>
  <c r="R658" i="15"/>
  <c r="R692" i="12"/>
  <c r="R692" i="15"/>
  <c r="R726" i="12"/>
  <c r="R658" i="16"/>
  <c r="R624" i="15"/>
  <c r="R726" i="15"/>
  <c r="R692" i="16"/>
  <c r="R726" i="16"/>
  <c r="R624" i="16"/>
  <c r="P408" i="15"/>
  <c r="P442" i="15"/>
  <c r="P408" i="16"/>
  <c r="P442" i="16"/>
  <c r="P476" i="15"/>
  <c r="P510" i="15"/>
  <c r="P408" i="12"/>
  <c r="P476" i="16"/>
  <c r="P442" i="12"/>
  <c r="P510" i="16"/>
  <c r="P624" i="12"/>
  <c r="P476" i="12"/>
  <c r="P658" i="12"/>
  <c r="P658" i="15"/>
  <c r="P510" i="12"/>
  <c r="P692" i="12"/>
  <c r="P658" i="16"/>
  <c r="P726" i="12"/>
  <c r="P692" i="15"/>
  <c r="P692" i="16"/>
  <c r="P624" i="15"/>
  <c r="P726" i="15"/>
  <c r="P726" i="16"/>
  <c r="P624" i="16"/>
  <c r="S408" i="15"/>
  <c r="S442" i="15"/>
  <c r="S408" i="16"/>
  <c r="S476" i="15"/>
  <c r="S442" i="16"/>
  <c r="S510" i="15"/>
  <c r="S476" i="16"/>
  <c r="S408" i="12"/>
  <c r="S624" i="12"/>
  <c r="S442" i="12"/>
  <c r="S510" i="16"/>
  <c r="S658" i="12"/>
  <c r="S476" i="12"/>
  <c r="S510" i="12"/>
  <c r="S658" i="15"/>
  <c r="S692" i="12"/>
  <c r="S692" i="15"/>
  <c r="S726" i="12"/>
  <c r="S658" i="16"/>
  <c r="S624" i="15"/>
  <c r="S692" i="16"/>
  <c r="S726" i="15"/>
  <c r="S726" i="16"/>
  <c r="S624" i="16"/>
  <c r="U408" i="15"/>
  <c r="U442" i="15"/>
  <c r="U408" i="16"/>
  <c r="U476" i="15"/>
  <c r="U442" i="16"/>
  <c r="U510" i="15"/>
  <c r="U408" i="12"/>
  <c r="U476" i="16"/>
  <c r="U624" i="12"/>
  <c r="U442" i="12"/>
  <c r="U510" i="16"/>
  <c r="U476" i="12"/>
  <c r="U658" i="12"/>
  <c r="U658" i="15"/>
  <c r="U692" i="12"/>
  <c r="U510" i="12"/>
  <c r="U658" i="16"/>
  <c r="U692" i="15"/>
  <c r="U726" i="12"/>
  <c r="U726" i="15"/>
  <c r="U692" i="16"/>
  <c r="U624" i="15"/>
  <c r="U726" i="16"/>
  <c r="U624" i="16"/>
  <c r="X408" i="15"/>
  <c r="X442" i="15"/>
  <c r="X408" i="16"/>
  <c r="X442" i="16"/>
  <c r="X476" i="15"/>
  <c r="X510" i="15"/>
  <c r="X408" i="12"/>
  <c r="X476" i="16"/>
  <c r="X624" i="12"/>
  <c r="X442" i="12"/>
  <c r="X510" i="16"/>
  <c r="X476" i="12"/>
  <c r="X658" i="12"/>
  <c r="X658" i="15"/>
  <c r="X510" i="12"/>
  <c r="X692" i="12"/>
  <c r="X658" i="16"/>
  <c r="X692" i="15"/>
  <c r="X726" i="12"/>
  <c r="X692" i="16"/>
  <c r="X624" i="15"/>
  <c r="X726" i="15"/>
  <c r="X726" i="16"/>
  <c r="X624" i="16"/>
  <c r="B409" i="15"/>
  <c r="B443" i="15"/>
  <c r="B409" i="16"/>
  <c r="B443" i="16"/>
  <c r="B477" i="15"/>
  <c r="B511" i="15"/>
  <c r="B409" i="12"/>
  <c r="B477" i="16"/>
  <c r="B443" i="12"/>
  <c r="B625" i="12"/>
  <c r="B511" i="16"/>
  <c r="B477" i="12"/>
  <c r="B659" i="12"/>
  <c r="B659" i="15"/>
  <c r="B511" i="12"/>
  <c r="B693" i="12"/>
  <c r="B659" i="16"/>
  <c r="B693" i="15"/>
  <c r="B727" i="12"/>
  <c r="B693" i="16"/>
  <c r="B625" i="15"/>
  <c r="B727" i="15"/>
  <c r="B625" i="16"/>
  <c r="B727" i="16"/>
  <c r="D409" i="15"/>
  <c r="D443" i="15"/>
  <c r="D409" i="16"/>
  <c r="D477" i="15"/>
  <c r="D443" i="16"/>
  <c r="D477" i="16"/>
  <c r="D511" i="15"/>
  <c r="D409" i="12"/>
  <c r="D625" i="12"/>
  <c r="D443" i="12"/>
  <c r="D511" i="16"/>
  <c r="D659" i="12"/>
  <c r="D477" i="12"/>
  <c r="D511" i="12"/>
  <c r="D693" i="12"/>
  <c r="D659" i="15"/>
  <c r="D693" i="15"/>
  <c r="D727" i="12"/>
  <c r="D659" i="16"/>
  <c r="D625" i="15"/>
  <c r="D693" i="16"/>
  <c r="D727" i="15"/>
  <c r="D727" i="16"/>
  <c r="D625" i="16"/>
  <c r="G409" i="15"/>
  <c r="G443" i="15"/>
  <c r="G409" i="16"/>
  <c r="G443" i="16"/>
  <c r="G477" i="15"/>
  <c r="G511" i="15"/>
  <c r="G409" i="12"/>
  <c r="G477" i="16"/>
  <c r="G625" i="12"/>
  <c r="G443" i="12"/>
  <c r="G511" i="16"/>
  <c r="G477" i="12"/>
  <c r="G659" i="12"/>
  <c r="G511" i="12"/>
  <c r="G659" i="15"/>
  <c r="G693" i="12"/>
  <c r="G659" i="16"/>
  <c r="G693" i="15"/>
  <c r="G727" i="12"/>
  <c r="G727" i="15"/>
  <c r="G693" i="16"/>
  <c r="G625" i="15"/>
  <c r="G727" i="16"/>
  <c r="G625" i="16"/>
  <c r="I409" i="15"/>
  <c r="I443" i="15"/>
  <c r="I409" i="16"/>
  <c r="I443" i="16"/>
  <c r="I477" i="15"/>
  <c r="I511" i="15"/>
  <c r="I409" i="12"/>
  <c r="I477" i="16"/>
  <c r="I443" i="12"/>
  <c r="I625" i="12"/>
  <c r="I511" i="16"/>
  <c r="I477" i="12"/>
  <c r="I659" i="12"/>
  <c r="I659" i="15"/>
  <c r="I511" i="12"/>
  <c r="I693" i="12"/>
  <c r="I659" i="16"/>
  <c r="I727" i="12"/>
  <c r="I693" i="15"/>
  <c r="I693" i="16"/>
  <c r="I625" i="15"/>
  <c r="I727" i="15"/>
  <c r="I727" i="16"/>
  <c r="I625" i="16"/>
  <c r="K409" i="15"/>
  <c r="K443" i="15"/>
  <c r="K409" i="16"/>
  <c r="K477" i="15"/>
  <c r="K443" i="16"/>
  <c r="K511" i="15"/>
  <c r="K409" i="12"/>
  <c r="K477" i="16"/>
  <c r="K625" i="12"/>
  <c r="K511" i="16"/>
  <c r="K443" i="12"/>
  <c r="K477" i="12"/>
  <c r="K659" i="12"/>
  <c r="K511" i="12"/>
  <c r="K659" i="15"/>
  <c r="K693" i="12"/>
  <c r="K693" i="15"/>
  <c r="K727" i="12"/>
  <c r="K659" i="16"/>
  <c r="K625" i="15"/>
  <c r="K727" i="15"/>
  <c r="K693" i="16"/>
  <c r="K727" i="16"/>
  <c r="K625" i="16"/>
  <c r="M409" i="15"/>
  <c r="M443" i="15"/>
  <c r="M409" i="16"/>
  <c r="M477" i="15"/>
  <c r="M443" i="16"/>
  <c r="M511" i="15"/>
  <c r="M409" i="12"/>
  <c r="M477" i="16"/>
  <c r="M511" i="16"/>
  <c r="M625" i="12"/>
  <c r="M443" i="12"/>
  <c r="M659" i="12"/>
  <c r="M477" i="12"/>
  <c r="M511" i="12"/>
  <c r="M693" i="12"/>
  <c r="M659" i="15"/>
  <c r="M693" i="15"/>
  <c r="M659" i="16"/>
  <c r="M727" i="12"/>
  <c r="M625" i="15"/>
  <c r="M727" i="15"/>
  <c r="M693" i="16"/>
  <c r="M727" i="16"/>
  <c r="M625" i="16"/>
  <c r="P409" i="15"/>
  <c r="P443" i="15"/>
  <c r="P409" i="16"/>
  <c r="P443" i="16"/>
  <c r="P477" i="15"/>
  <c r="P409" i="12"/>
  <c r="P511" i="15"/>
  <c r="P477" i="16"/>
  <c r="P625" i="12"/>
  <c r="P511" i="16"/>
  <c r="P443" i="12"/>
  <c r="P477" i="12"/>
  <c r="P659" i="12"/>
  <c r="P511" i="12"/>
  <c r="P659" i="15"/>
  <c r="P693" i="12"/>
  <c r="P659" i="16"/>
  <c r="P693" i="15"/>
  <c r="P727" i="12"/>
  <c r="P625" i="15"/>
  <c r="P727" i="15"/>
  <c r="P693" i="16"/>
  <c r="P727" i="16"/>
  <c r="P625" i="16"/>
  <c r="N409" i="15"/>
  <c r="N443" i="15"/>
  <c r="N409" i="16"/>
  <c r="N477" i="15"/>
  <c r="N443" i="16"/>
  <c r="N511" i="15"/>
  <c r="N409" i="12"/>
  <c r="N477" i="16"/>
  <c r="N625" i="12"/>
  <c r="N443" i="12"/>
  <c r="N511" i="16"/>
  <c r="N477" i="12"/>
  <c r="N659" i="12"/>
  <c r="N659" i="15"/>
  <c r="N693" i="12"/>
  <c r="N511" i="12"/>
  <c r="N659" i="16"/>
  <c r="N693" i="15"/>
  <c r="N727" i="12"/>
  <c r="N727" i="15"/>
  <c r="N693" i="16"/>
  <c r="N625" i="15"/>
  <c r="N727" i="16"/>
  <c r="N625" i="16"/>
  <c r="Q409" i="15"/>
  <c r="Q443" i="15"/>
  <c r="Q409" i="16"/>
  <c r="Q443" i="16"/>
  <c r="Q477" i="15"/>
  <c r="Q511" i="15"/>
  <c r="Q409" i="12"/>
  <c r="Q477" i="16"/>
  <c r="Q625" i="12"/>
  <c r="Q443" i="12"/>
  <c r="Q511" i="16"/>
  <c r="Q477" i="12"/>
  <c r="Q659" i="12"/>
  <c r="Q659" i="15"/>
  <c r="Q511" i="12"/>
  <c r="Q693" i="12"/>
  <c r="Q659" i="16"/>
  <c r="Q693" i="15"/>
  <c r="Q727" i="12"/>
  <c r="Q693" i="16"/>
  <c r="Q625" i="15"/>
  <c r="Q727" i="15"/>
  <c r="Q727" i="16"/>
  <c r="Q625" i="16"/>
  <c r="T409" i="15"/>
  <c r="T443" i="15"/>
  <c r="T409" i="16"/>
  <c r="T477" i="15"/>
  <c r="T443" i="16"/>
  <c r="T477" i="16"/>
  <c r="T511" i="15"/>
  <c r="T409" i="12"/>
  <c r="T625" i="12"/>
  <c r="T443" i="12"/>
  <c r="T511" i="16"/>
  <c r="T659" i="12"/>
  <c r="T477" i="12"/>
  <c r="T511" i="12"/>
  <c r="T693" i="12"/>
  <c r="T659" i="15"/>
  <c r="T693" i="15"/>
  <c r="T727" i="12"/>
  <c r="T659" i="16"/>
  <c r="T625" i="15"/>
  <c r="T693" i="16"/>
  <c r="T727" i="15"/>
  <c r="T727" i="16"/>
  <c r="T625" i="16"/>
  <c r="W409" i="15"/>
  <c r="W443" i="15"/>
  <c r="W409" i="16"/>
  <c r="W443" i="16"/>
  <c r="W477" i="15"/>
  <c r="W511" i="15"/>
  <c r="W409" i="12"/>
  <c r="W477" i="16"/>
  <c r="W625" i="12"/>
  <c r="W443" i="12"/>
  <c r="W511" i="16"/>
  <c r="W477" i="12"/>
  <c r="W659" i="12"/>
  <c r="W511" i="12"/>
  <c r="W659" i="15"/>
  <c r="W693" i="12"/>
  <c r="W659" i="16"/>
  <c r="W693" i="15"/>
  <c r="W727" i="12"/>
  <c r="W727" i="15"/>
  <c r="W693" i="16"/>
  <c r="W625" i="15"/>
  <c r="W727" i="16"/>
  <c r="W625" i="16"/>
  <c r="Y409" i="15"/>
  <c r="Y443" i="15"/>
  <c r="Y409" i="16"/>
  <c r="Y443" i="16"/>
  <c r="Y477" i="15"/>
  <c r="Y511" i="15"/>
  <c r="Y409" i="12"/>
  <c r="Y477" i="16"/>
  <c r="Y443" i="12"/>
  <c r="Y625" i="12"/>
  <c r="Y511" i="16"/>
  <c r="Y477" i="12"/>
  <c r="Y659" i="12"/>
  <c r="Y659" i="15"/>
  <c r="Y511" i="12"/>
  <c r="Y693" i="12"/>
  <c r="Y659" i="16"/>
  <c r="Y727" i="12"/>
  <c r="Y693" i="15"/>
  <c r="Y693" i="16"/>
  <c r="Y625" i="15"/>
  <c r="Y727" i="15"/>
  <c r="Y727" i="16"/>
  <c r="Y625" i="16"/>
  <c r="B410" i="15"/>
  <c r="B444" i="15"/>
  <c r="B410" i="16"/>
  <c r="B478" i="15"/>
  <c r="B444" i="16"/>
  <c r="B478" i="16"/>
  <c r="B512" i="15"/>
  <c r="B410" i="12"/>
  <c r="B444" i="12"/>
  <c r="B626" i="12"/>
  <c r="B512" i="16"/>
  <c r="B478" i="12"/>
  <c r="B660" i="12"/>
  <c r="B694" i="12"/>
  <c r="B512" i="12"/>
  <c r="B660" i="15"/>
  <c r="B694" i="15"/>
  <c r="B728" i="12"/>
  <c r="B660" i="16"/>
  <c r="B626" i="15"/>
  <c r="B728" i="15"/>
  <c r="B694" i="16"/>
  <c r="B626" i="16"/>
  <c r="B728" i="16"/>
  <c r="C410" i="15"/>
  <c r="C444" i="15"/>
  <c r="C410" i="16"/>
  <c r="C478" i="15"/>
  <c r="C444" i="16"/>
  <c r="C478" i="16"/>
  <c r="C512" i="15"/>
  <c r="C410" i="12"/>
  <c r="C444" i="12"/>
  <c r="C626" i="12"/>
  <c r="C512" i="16"/>
  <c r="C478" i="12"/>
  <c r="C660" i="12"/>
  <c r="C694" i="12"/>
  <c r="C512" i="12"/>
  <c r="C660" i="15"/>
  <c r="C694" i="15"/>
  <c r="C728" i="12"/>
  <c r="C660" i="16"/>
  <c r="C626" i="15"/>
  <c r="C728" i="15"/>
  <c r="C694" i="16"/>
  <c r="C626" i="16"/>
  <c r="C728" i="16"/>
  <c r="F410" i="15"/>
  <c r="F444" i="15"/>
  <c r="F410" i="16"/>
  <c r="F478" i="15"/>
  <c r="F444" i="16"/>
  <c r="F512" i="15"/>
  <c r="F410" i="12"/>
  <c r="F478" i="16"/>
  <c r="F512" i="16"/>
  <c r="F626" i="12"/>
  <c r="F444" i="12"/>
  <c r="F660" i="12"/>
  <c r="F478" i="12"/>
  <c r="F512" i="12"/>
  <c r="F694" i="12"/>
  <c r="F660" i="15"/>
  <c r="F694" i="15"/>
  <c r="F660" i="16"/>
  <c r="F728" i="12"/>
  <c r="F626" i="15"/>
  <c r="F728" i="15"/>
  <c r="F694" i="16"/>
  <c r="F728" i="16"/>
  <c r="F626" i="16"/>
  <c r="J410" i="15"/>
  <c r="J444" i="15"/>
  <c r="J410" i="16"/>
  <c r="J444" i="16"/>
  <c r="J478" i="15"/>
  <c r="J512" i="15"/>
  <c r="J410" i="12"/>
  <c r="J478" i="16"/>
  <c r="J626" i="12"/>
  <c r="J444" i="12"/>
  <c r="J512" i="16"/>
  <c r="J478" i="12"/>
  <c r="J660" i="12"/>
  <c r="J660" i="15"/>
  <c r="J512" i="12"/>
  <c r="J694" i="12"/>
  <c r="J660" i="16"/>
  <c r="J694" i="15"/>
  <c r="J728" i="12"/>
  <c r="J694" i="16"/>
  <c r="J626" i="15"/>
  <c r="J728" i="15"/>
  <c r="J728" i="16"/>
  <c r="J626" i="16"/>
  <c r="H410" i="15"/>
  <c r="H444" i="15"/>
  <c r="H410" i="16"/>
  <c r="H444" i="16"/>
  <c r="H478" i="15"/>
  <c r="H512" i="15"/>
  <c r="H410" i="12"/>
  <c r="H478" i="16"/>
  <c r="H444" i="12"/>
  <c r="H626" i="12"/>
  <c r="H512" i="16"/>
  <c r="H478" i="12"/>
  <c r="H660" i="12"/>
  <c r="H512" i="12"/>
  <c r="H660" i="15"/>
  <c r="H694" i="12"/>
  <c r="H660" i="16"/>
  <c r="H728" i="12"/>
  <c r="H694" i="15"/>
  <c r="H728" i="15"/>
  <c r="H694" i="16"/>
  <c r="H626" i="15"/>
  <c r="H728" i="16"/>
  <c r="H626" i="16"/>
  <c r="K410" i="15"/>
  <c r="K444" i="15"/>
  <c r="K410" i="16"/>
  <c r="K478" i="15"/>
  <c r="K444" i="16"/>
  <c r="K512" i="15"/>
  <c r="K478" i="16"/>
  <c r="K410" i="12"/>
  <c r="K444" i="12"/>
  <c r="K626" i="12"/>
  <c r="K512" i="16"/>
  <c r="K478" i="12"/>
  <c r="K660" i="12"/>
  <c r="K512" i="12"/>
  <c r="K660" i="15"/>
  <c r="K694" i="12"/>
  <c r="K694" i="15"/>
  <c r="K728" i="12"/>
  <c r="K660" i="16"/>
  <c r="K626" i="15"/>
  <c r="K728" i="15"/>
  <c r="K694" i="16"/>
  <c r="K626" i="16"/>
  <c r="K728" i="16"/>
  <c r="N410" i="15"/>
  <c r="N444" i="15"/>
  <c r="N410" i="16"/>
  <c r="N478" i="15"/>
  <c r="N444" i="16"/>
  <c r="N512" i="15"/>
  <c r="N410" i="12"/>
  <c r="N478" i="16"/>
  <c r="N626" i="12"/>
  <c r="N512" i="16"/>
  <c r="N444" i="12"/>
  <c r="N478" i="12"/>
  <c r="N660" i="12"/>
  <c r="N512" i="12"/>
  <c r="N694" i="12"/>
  <c r="N660" i="15"/>
  <c r="N694" i="15"/>
  <c r="N728" i="12"/>
  <c r="N660" i="16"/>
  <c r="N626" i="15"/>
  <c r="N728" i="15"/>
  <c r="N694" i="16"/>
  <c r="N728" i="16"/>
  <c r="N626" i="16"/>
  <c r="R410" i="15"/>
  <c r="R444" i="15"/>
  <c r="R410" i="16"/>
  <c r="R444" i="16"/>
  <c r="R478" i="15"/>
  <c r="R512" i="15"/>
  <c r="R410" i="12"/>
  <c r="R478" i="16"/>
  <c r="R444" i="12"/>
  <c r="R626" i="12"/>
  <c r="R512" i="16"/>
  <c r="R478" i="12"/>
  <c r="R660" i="12"/>
  <c r="R660" i="15"/>
  <c r="R512" i="12"/>
  <c r="R694" i="12"/>
  <c r="R660" i="16"/>
  <c r="R694" i="15"/>
  <c r="R728" i="12"/>
  <c r="R694" i="16"/>
  <c r="R626" i="15"/>
  <c r="R728" i="15"/>
  <c r="R728" i="16"/>
  <c r="R626" i="16"/>
  <c r="P410" i="15"/>
  <c r="P444" i="15"/>
  <c r="P410" i="16"/>
  <c r="P444" i="16"/>
  <c r="P478" i="15"/>
  <c r="P512" i="15"/>
  <c r="P410" i="12"/>
  <c r="P478" i="16"/>
  <c r="P626" i="12"/>
  <c r="P444" i="12"/>
  <c r="P512" i="16"/>
  <c r="P478" i="12"/>
  <c r="P660" i="12"/>
  <c r="P512" i="12"/>
  <c r="P660" i="15"/>
  <c r="P694" i="12"/>
  <c r="P660" i="16"/>
  <c r="P694" i="15"/>
  <c r="P728" i="12"/>
  <c r="P728" i="15"/>
  <c r="P694" i="16"/>
  <c r="P626" i="15"/>
  <c r="P728" i="16"/>
  <c r="P626" i="16"/>
  <c r="T410" i="15"/>
  <c r="T444" i="15"/>
  <c r="T410" i="16"/>
  <c r="T478" i="15"/>
  <c r="T444" i="16"/>
  <c r="T512" i="15"/>
  <c r="T410" i="12"/>
  <c r="T478" i="16"/>
  <c r="T626" i="12"/>
  <c r="T512" i="16"/>
  <c r="T444" i="12"/>
  <c r="T478" i="12"/>
  <c r="T660" i="12"/>
  <c r="T512" i="12"/>
  <c r="T660" i="15"/>
  <c r="T694" i="12"/>
  <c r="T694" i="15"/>
  <c r="T728" i="12"/>
  <c r="T660" i="16"/>
  <c r="T626" i="15"/>
  <c r="T728" i="15"/>
  <c r="T694" i="16"/>
  <c r="T728" i="16"/>
  <c r="T626" i="16"/>
  <c r="W410" i="15"/>
  <c r="W444" i="15"/>
  <c r="W410" i="16"/>
  <c r="W478" i="15"/>
  <c r="W444" i="16"/>
  <c r="W512" i="15"/>
  <c r="W410" i="12"/>
  <c r="W478" i="16"/>
  <c r="W626" i="12"/>
  <c r="W444" i="12"/>
  <c r="W512" i="16"/>
  <c r="W478" i="12"/>
  <c r="W660" i="12"/>
  <c r="W660" i="15"/>
  <c r="W694" i="12"/>
  <c r="W512" i="12"/>
  <c r="W660" i="16"/>
  <c r="W694" i="15"/>
  <c r="W728" i="12"/>
  <c r="W728" i="15"/>
  <c r="W694" i="16"/>
  <c r="W626" i="15"/>
  <c r="W728" i="16"/>
  <c r="W626" i="16"/>
  <c r="Y410" i="15"/>
  <c r="Y444" i="15"/>
  <c r="Y410" i="16"/>
  <c r="Y444" i="16"/>
  <c r="Y478" i="15"/>
  <c r="Y410" i="12"/>
  <c r="Y512" i="15"/>
  <c r="Y478" i="16"/>
  <c r="Y626" i="12"/>
  <c r="Y512" i="16"/>
  <c r="Y444" i="12"/>
  <c r="Y478" i="12"/>
  <c r="Y660" i="12"/>
  <c r="Y512" i="12"/>
  <c r="Y660" i="15"/>
  <c r="Y694" i="12"/>
  <c r="Y660" i="16"/>
  <c r="Y694" i="15"/>
  <c r="Y728" i="12"/>
  <c r="Y626" i="15"/>
  <c r="Y728" i="15"/>
  <c r="Y694" i="16"/>
  <c r="Y728" i="16"/>
  <c r="Y626" i="16"/>
  <c r="B411" i="15"/>
  <c r="B445" i="15"/>
  <c r="B411" i="16"/>
  <c r="B479" i="15"/>
  <c r="B445" i="16"/>
  <c r="B513" i="15"/>
  <c r="B411" i="12"/>
  <c r="B479" i="16"/>
  <c r="B627" i="12"/>
  <c r="B513" i="16"/>
  <c r="B445" i="12"/>
  <c r="B479" i="12"/>
  <c r="B661" i="12"/>
  <c r="B513" i="12"/>
  <c r="B661" i="15"/>
  <c r="B695" i="12"/>
  <c r="B695" i="15"/>
  <c r="B729" i="12"/>
  <c r="B661" i="16"/>
  <c r="B627" i="15"/>
  <c r="B729" i="15"/>
  <c r="B695" i="16"/>
  <c r="B729" i="16"/>
  <c r="B627" i="16"/>
  <c r="C411" i="15"/>
  <c r="C445" i="15"/>
  <c r="C411" i="16"/>
  <c r="C445" i="16"/>
  <c r="C479" i="15"/>
  <c r="C513" i="15"/>
  <c r="C411" i="12"/>
  <c r="C479" i="16"/>
  <c r="C627" i="12"/>
  <c r="C445" i="12"/>
  <c r="C513" i="16"/>
  <c r="C479" i="12"/>
  <c r="C661" i="12"/>
  <c r="C661" i="15"/>
  <c r="C513" i="12"/>
  <c r="C695" i="12"/>
  <c r="C661" i="16"/>
  <c r="C695" i="15"/>
  <c r="C729" i="12"/>
  <c r="C695" i="16"/>
  <c r="C627" i="15"/>
  <c r="C729" i="15"/>
  <c r="C729" i="16"/>
  <c r="C627" i="16"/>
  <c r="E411" i="15"/>
  <c r="E445" i="15"/>
  <c r="E411" i="16"/>
  <c r="E479" i="15"/>
  <c r="E445" i="16"/>
  <c r="E513" i="15"/>
  <c r="E411" i="12"/>
  <c r="E479" i="16"/>
  <c r="E513" i="16"/>
  <c r="E627" i="12"/>
  <c r="E445" i="12"/>
  <c r="E661" i="12"/>
  <c r="E479" i="12"/>
  <c r="E513" i="12"/>
  <c r="E661" i="15"/>
  <c r="E695" i="12"/>
  <c r="E695" i="15"/>
  <c r="E661" i="16"/>
  <c r="E729" i="12"/>
  <c r="E627" i="15"/>
  <c r="E729" i="15"/>
  <c r="E695" i="16"/>
  <c r="E729" i="16"/>
  <c r="E627" i="16"/>
  <c r="G411" i="15"/>
  <c r="G445" i="15"/>
  <c r="G411" i="16"/>
  <c r="G479" i="15"/>
  <c r="G445" i="16"/>
  <c r="G513" i="15"/>
  <c r="G411" i="12"/>
  <c r="G479" i="16"/>
  <c r="G627" i="12"/>
  <c r="G513" i="16"/>
  <c r="G445" i="12"/>
  <c r="G479" i="12"/>
  <c r="G661" i="12"/>
  <c r="G513" i="12"/>
  <c r="G695" i="12"/>
  <c r="G661" i="15"/>
  <c r="G695" i="15"/>
  <c r="G729" i="12"/>
  <c r="G661" i="16"/>
  <c r="G627" i="15"/>
  <c r="G729" i="15"/>
  <c r="G695" i="16"/>
  <c r="G729" i="16"/>
  <c r="G627" i="16"/>
  <c r="I411" i="15"/>
  <c r="I445" i="15"/>
  <c r="I411" i="16"/>
  <c r="I445" i="16"/>
  <c r="I479" i="15"/>
  <c r="I513" i="15"/>
  <c r="I411" i="12"/>
  <c r="I479" i="16"/>
  <c r="I627" i="12"/>
  <c r="I445" i="12"/>
  <c r="I513" i="16"/>
  <c r="I479" i="12"/>
  <c r="I661" i="12"/>
  <c r="I513" i="12"/>
  <c r="I661" i="15"/>
  <c r="I695" i="12"/>
  <c r="I661" i="16"/>
  <c r="I695" i="15"/>
  <c r="I729" i="12"/>
  <c r="I729" i="15"/>
  <c r="I695" i="16"/>
  <c r="I627" i="15"/>
  <c r="I729" i="16"/>
  <c r="I627" i="16"/>
  <c r="K411" i="15"/>
  <c r="K445" i="15"/>
  <c r="K411" i="16"/>
  <c r="K445" i="16"/>
  <c r="K479" i="15"/>
  <c r="K513" i="15"/>
  <c r="K411" i="12"/>
  <c r="K479" i="16"/>
  <c r="K445" i="12"/>
  <c r="K627" i="12"/>
  <c r="K513" i="16"/>
  <c r="K479" i="12"/>
  <c r="K661" i="12"/>
  <c r="K661" i="15"/>
  <c r="K513" i="12"/>
  <c r="K695" i="12"/>
  <c r="K661" i="16"/>
  <c r="K729" i="12"/>
  <c r="K695" i="15"/>
  <c r="K695" i="16"/>
  <c r="K627" i="15"/>
  <c r="K729" i="15"/>
  <c r="K729" i="16"/>
  <c r="K627" i="16"/>
  <c r="M411" i="15"/>
  <c r="M445" i="15"/>
  <c r="M411" i="16"/>
  <c r="M479" i="15"/>
  <c r="M445" i="16"/>
  <c r="M513" i="15"/>
  <c r="M411" i="12"/>
  <c r="M479" i="16"/>
  <c r="M627" i="12"/>
  <c r="M513" i="16"/>
  <c r="M445" i="12"/>
  <c r="M479" i="12"/>
  <c r="M661" i="12"/>
  <c r="M513" i="12"/>
  <c r="M661" i="15"/>
  <c r="M695" i="12"/>
  <c r="M695" i="15"/>
  <c r="M729" i="12"/>
  <c r="M661" i="16"/>
  <c r="M627" i="15"/>
  <c r="M729" i="15"/>
  <c r="M695" i="16"/>
  <c r="M729" i="16"/>
  <c r="M627" i="16"/>
  <c r="O411" i="15"/>
  <c r="O445" i="15"/>
  <c r="O411" i="16"/>
  <c r="O479" i="15"/>
  <c r="O445" i="16"/>
  <c r="O513" i="15"/>
  <c r="O411" i="12"/>
  <c r="O479" i="16"/>
  <c r="O513" i="16"/>
  <c r="O627" i="12"/>
  <c r="O445" i="12"/>
  <c r="O661" i="12"/>
  <c r="O479" i="12"/>
  <c r="O513" i="12"/>
  <c r="O695" i="12"/>
  <c r="O661" i="15"/>
  <c r="O695" i="15"/>
  <c r="O661" i="16"/>
  <c r="O729" i="12"/>
  <c r="O627" i="15"/>
  <c r="O729" i="15"/>
  <c r="O695" i="16"/>
  <c r="O729" i="16"/>
  <c r="O627" i="16"/>
  <c r="Q411" i="15"/>
  <c r="Q445" i="15"/>
  <c r="Q411" i="16"/>
  <c r="Q445" i="16"/>
  <c r="Q479" i="15"/>
  <c r="Q513" i="15"/>
  <c r="Q411" i="12"/>
  <c r="Q479" i="16"/>
  <c r="Q445" i="12"/>
  <c r="Q627" i="12"/>
  <c r="Q513" i="16"/>
  <c r="Q479" i="12"/>
  <c r="Q661" i="12"/>
  <c r="Q513" i="12"/>
  <c r="Q661" i="15"/>
  <c r="Q695" i="12"/>
  <c r="Q661" i="16"/>
  <c r="Q729" i="12"/>
  <c r="Q695" i="15"/>
  <c r="Q729" i="15"/>
  <c r="Q695" i="16"/>
  <c r="Q627" i="15"/>
  <c r="Q729" i="16"/>
  <c r="Q627" i="16"/>
  <c r="S411" i="15"/>
  <c r="S445" i="15"/>
  <c r="S411" i="16"/>
  <c r="S445" i="16"/>
  <c r="S479" i="15"/>
  <c r="S513" i="15"/>
  <c r="S411" i="12"/>
  <c r="S479" i="16"/>
  <c r="S627" i="12"/>
  <c r="S445" i="12"/>
  <c r="S513" i="16"/>
  <c r="S479" i="12"/>
  <c r="S661" i="12"/>
  <c r="S661" i="15"/>
  <c r="S513" i="12"/>
  <c r="S695" i="12"/>
  <c r="S661" i="16"/>
  <c r="S695" i="15"/>
  <c r="S729" i="12"/>
  <c r="S695" i="16"/>
  <c r="S627" i="15"/>
  <c r="S729" i="15"/>
  <c r="S729" i="16"/>
  <c r="S627" i="16"/>
  <c r="U411" i="15"/>
  <c r="U445" i="15"/>
  <c r="U411" i="16"/>
  <c r="U479" i="15"/>
  <c r="U445" i="16"/>
  <c r="U513" i="15"/>
  <c r="U411" i="12"/>
  <c r="U479" i="16"/>
  <c r="U513" i="16"/>
  <c r="U627" i="12"/>
  <c r="U445" i="12"/>
  <c r="U661" i="12"/>
  <c r="U479" i="12"/>
  <c r="U513" i="12"/>
  <c r="U661" i="15"/>
  <c r="U695" i="12"/>
  <c r="U695" i="15"/>
  <c r="U661" i="16"/>
  <c r="U729" i="12"/>
  <c r="U627" i="15"/>
  <c r="U729" i="15"/>
  <c r="U695" i="16"/>
  <c r="U729" i="16"/>
  <c r="U627" i="16"/>
  <c r="W411" i="15"/>
  <c r="W445" i="15"/>
  <c r="W411" i="16"/>
  <c r="W479" i="15"/>
  <c r="W445" i="16"/>
  <c r="W513" i="15"/>
  <c r="W411" i="12"/>
  <c r="W479" i="16"/>
  <c r="W627" i="12"/>
  <c r="W513" i="16"/>
  <c r="W445" i="12"/>
  <c r="W479" i="12"/>
  <c r="W661" i="12"/>
  <c r="W513" i="12"/>
  <c r="W695" i="12"/>
  <c r="W661" i="15"/>
  <c r="W695" i="15"/>
  <c r="W729" i="12"/>
  <c r="W661" i="16"/>
  <c r="W627" i="15"/>
  <c r="W729" i="15"/>
  <c r="W695" i="16"/>
  <c r="W729" i="16"/>
  <c r="W627" i="16"/>
  <c r="B412" i="15"/>
  <c r="B446" i="15"/>
  <c r="B412" i="16"/>
  <c r="B480" i="15"/>
  <c r="B446" i="16"/>
  <c r="B514" i="15"/>
  <c r="B412" i="12"/>
  <c r="B480" i="16"/>
  <c r="B628" i="12"/>
  <c r="B446" i="12"/>
  <c r="B514" i="16"/>
  <c r="B662" i="12"/>
  <c r="B480" i="12"/>
  <c r="B514" i="12"/>
  <c r="B662" i="15"/>
  <c r="B696" i="12"/>
  <c r="B696" i="15"/>
  <c r="B730" i="12"/>
  <c r="B662" i="16"/>
  <c r="B628" i="15"/>
  <c r="B696" i="16"/>
  <c r="B730" i="15"/>
  <c r="B730" i="16"/>
  <c r="B628" i="16"/>
  <c r="D412" i="15"/>
  <c r="D446" i="15"/>
  <c r="D412" i="16"/>
  <c r="D446" i="16"/>
  <c r="D480" i="15"/>
  <c r="D514" i="15"/>
  <c r="D412" i="12"/>
  <c r="D480" i="16"/>
  <c r="D446" i="12"/>
  <c r="D628" i="12"/>
  <c r="D514" i="16"/>
  <c r="D480" i="12"/>
  <c r="D662" i="12"/>
  <c r="D662" i="15"/>
  <c r="D514" i="12"/>
  <c r="D696" i="12"/>
  <c r="D662" i="16"/>
  <c r="D730" i="12"/>
  <c r="D696" i="15"/>
  <c r="D696" i="16"/>
  <c r="D628" i="15"/>
  <c r="D730" i="15"/>
  <c r="D730" i="16"/>
  <c r="D628" i="16"/>
  <c r="F412" i="15"/>
  <c r="F446" i="15"/>
  <c r="F412" i="16"/>
  <c r="F480" i="15"/>
  <c r="F446" i="16"/>
  <c r="F514" i="15"/>
  <c r="F412" i="12"/>
  <c r="F480" i="16"/>
  <c r="F628" i="12"/>
  <c r="F514" i="16"/>
  <c r="F446" i="12"/>
  <c r="F480" i="12"/>
  <c r="F662" i="12"/>
  <c r="F514" i="12"/>
  <c r="F662" i="15"/>
  <c r="F696" i="12"/>
  <c r="F696" i="15"/>
  <c r="F730" i="12"/>
  <c r="F662" i="16"/>
  <c r="F628" i="15"/>
  <c r="F730" i="15"/>
  <c r="F696" i="16"/>
  <c r="F730" i="16"/>
  <c r="F628" i="16"/>
  <c r="H412" i="15"/>
  <c r="H446" i="15"/>
  <c r="H412" i="16"/>
  <c r="H480" i="15"/>
  <c r="H446" i="16"/>
  <c r="H514" i="15"/>
  <c r="H412" i="12"/>
  <c r="H480" i="16"/>
  <c r="H514" i="16"/>
  <c r="H628" i="12"/>
  <c r="H446" i="12"/>
  <c r="H662" i="12"/>
  <c r="H480" i="12"/>
  <c r="H514" i="12"/>
  <c r="H696" i="12"/>
  <c r="H662" i="15"/>
  <c r="H696" i="15"/>
  <c r="H662" i="16"/>
  <c r="H730" i="12"/>
  <c r="H628" i="15"/>
  <c r="H730" i="15"/>
  <c r="H696" i="16"/>
  <c r="H730" i="16"/>
  <c r="H628" i="16"/>
  <c r="J412" i="15"/>
  <c r="J446" i="15"/>
  <c r="J412" i="16"/>
  <c r="J446" i="16"/>
  <c r="J480" i="15"/>
  <c r="J514" i="15"/>
  <c r="J412" i="12"/>
  <c r="J480" i="16"/>
  <c r="J446" i="12"/>
  <c r="J628" i="12"/>
  <c r="J514" i="16"/>
  <c r="J480" i="12"/>
  <c r="J662" i="12"/>
  <c r="J514" i="12"/>
  <c r="J662" i="15"/>
  <c r="J696" i="12"/>
  <c r="J662" i="16"/>
  <c r="J730" i="12"/>
  <c r="J696" i="15"/>
  <c r="J730" i="15"/>
  <c r="J696" i="16"/>
  <c r="J628" i="15"/>
  <c r="J730" i="16"/>
  <c r="J628" i="16"/>
  <c r="L412" i="15"/>
  <c r="L446" i="15"/>
  <c r="L412" i="16"/>
  <c r="L446" i="16"/>
  <c r="L480" i="15"/>
  <c r="L514" i="15"/>
  <c r="L412" i="12"/>
  <c r="L480" i="16"/>
  <c r="L628" i="12"/>
  <c r="L446" i="12"/>
  <c r="L514" i="16"/>
  <c r="L480" i="12"/>
  <c r="L662" i="12"/>
  <c r="L662" i="15"/>
  <c r="L514" i="12"/>
  <c r="L696" i="12"/>
  <c r="L662" i="16"/>
  <c r="L696" i="15"/>
  <c r="L730" i="12"/>
  <c r="L696" i="16"/>
  <c r="L628" i="15"/>
  <c r="L730" i="15"/>
  <c r="L730" i="16"/>
  <c r="L628" i="16"/>
  <c r="N412" i="15"/>
  <c r="N446" i="15"/>
  <c r="N412" i="16"/>
  <c r="N480" i="15"/>
  <c r="N446" i="16"/>
  <c r="N514" i="15"/>
  <c r="N412" i="12"/>
  <c r="N480" i="16"/>
  <c r="N514" i="16"/>
  <c r="N628" i="12"/>
  <c r="N446" i="12"/>
  <c r="N662" i="12"/>
  <c r="N480" i="12"/>
  <c r="N514" i="12"/>
  <c r="N662" i="15"/>
  <c r="N696" i="12"/>
  <c r="N696" i="15"/>
  <c r="N662" i="16"/>
  <c r="N730" i="12"/>
  <c r="N628" i="15"/>
  <c r="N730" i="15"/>
  <c r="N696" i="16"/>
  <c r="N730" i="16"/>
  <c r="N628" i="16"/>
  <c r="P412" i="15"/>
  <c r="P446" i="15"/>
  <c r="P412" i="16"/>
  <c r="P480" i="15"/>
  <c r="P446" i="16"/>
  <c r="P514" i="15"/>
  <c r="P412" i="12"/>
  <c r="P480" i="16"/>
  <c r="P628" i="12"/>
  <c r="P514" i="16"/>
  <c r="P446" i="12"/>
  <c r="P480" i="12"/>
  <c r="P662" i="12"/>
  <c r="P514" i="12"/>
  <c r="P696" i="12"/>
  <c r="P662" i="15"/>
  <c r="P696" i="15"/>
  <c r="P730" i="12"/>
  <c r="P662" i="16"/>
  <c r="P628" i="15"/>
  <c r="P730" i="15"/>
  <c r="P696" i="16"/>
  <c r="P730" i="16"/>
  <c r="P628" i="16"/>
  <c r="R448" i="1"/>
  <c r="R412" i="15"/>
  <c r="R446" i="15"/>
  <c r="R412" i="16"/>
  <c r="R446" i="16"/>
  <c r="R480" i="15"/>
  <c r="R514" i="15"/>
  <c r="R412" i="12"/>
  <c r="R480" i="16"/>
  <c r="R628" i="12"/>
  <c r="R446" i="12"/>
  <c r="R514" i="16"/>
  <c r="R480" i="12"/>
  <c r="R662" i="12"/>
  <c r="R514" i="12"/>
  <c r="R662" i="15"/>
  <c r="R696" i="12"/>
  <c r="R662" i="16"/>
  <c r="R696" i="15"/>
  <c r="R730" i="12"/>
  <c r="R730" i="15"/>
  <c r="R696" i="16"/>
  <c r="R628" i="15"/>
  <c r="R730" i="16"/>
  <c r="R628" i="16"/>
  <c r="T412" i="15"/>
  <c r="T446" i="15"/>
  <c r="T412" i="16"/>
  <c r="T446" i="16"/>
  <c r="T480" i="15"/>
  <c r="T514" i="15"/>
  <c r="T412" i="12"/>
  <c r="T480" i="16"/>
  <c r="T446" i="12"/>
  <c r="T628" i="12"/>
  <c r="T514" i="16"/>
  <c r="T480" i="12"/>
  <c r="T662" i="12"/>
  <c r="T662" i="15"/>
  <c r="T514" i="12"/>
  <c r="T696" i="12"/>
  <c r="T662" i="16"/>
  <c r="T696" i="15"/>
  <c r="T730" i="12"/>
  <c r="T696" i="16"/>
  <c r="T628" i="15"/>
  <c r="T730" i="15"/>
  <c r="T730" i="16"/>
  <c r="T628" i="16"/>
  <c r="V448" i="1"/>
  <c r="V412" i="15"/>
  <c r="V446" i="15"/>
  <c r="V412" i="16"/>
  <c r="V480" i="15"/>
  <c r="V446" i="16"/>
  <c r="V514" i="15"/>
  <c r="V412" i="12"/>
  <c r="V480" i="16"/>
  <c r="V628" i="12"/>
  <c r="V514" i="16"/>
  <c r="V446" i="12"/>
  <c r="V480" i="12"/>
  <c r="V662" i="12"/>
  <c r="V514" i="12"/>
  <c r="V662" i="15"/>
  <c r="V696" i="12"/>
  <c r="V696" i="15"/>
  <c r="V730" i="12"/>
  <c r="V662" i="16"/>
  <c r="V628" i="15"/>
  <c r="V730" i="15"/>
  <c r="V696" i="16"/>
  <c r="V730" i="16"/>
  <c r="V628" i="16"/>
  <c r="X412" i="15"/>
  <c r="X446" i="15"/>
  <c r="X412" i="16"/>
  <c r="X480" i="15"/>
  <c r="X446" i="16"/>
  <c r="X514" i="15"/>
  <c r="X412" i="12"/>
  <c r="X480" i="16"/>
  <c r="X514" i="16"/>
  <c r="X628" i="12"/>
  <c r="X446" i="12"/>
  <c r="X662" i="12"/>
  <c r="X480" i="12"/>
  <c r="X514" i="12"/>
  <c r="X696" i="12"/>
  <c r="X662" i="15"/>
  <c r="X696" i="15"/>
  <c r="X662" i="16"/>
  <c r="X730" i="12"/>
  <c r="X628" i="15"/>
  <c r="X730" i="15"/>
  <c r="X696" i="16"/>
  <c r="X730" i="16"/>
  <c r="X628" i="16"/>
  <c r="B737" i="12"/>
  <c r="B737" i="16"/>
  <c r="B737" i="15"/>
  <c r="F737" i="16"/>
  <c r="F737" i="15"/>
  <c r="D737" i="16"/>
  <c r="D737" i="15"/>
  <c r="K737" i="16"/>
  <c r="K737" i="15"/>
  <c r="I737" i="16"/>
  <c r="I737" i="15"/>
  <c r="R737" i="16"/>
  <c r="R737" i="15"/>
  <c r="P737" i="16"/>
  <c r="P737" i="15"/>
  <c r="N737" i="16"/>
  <c r="N737" i="15"/>
  <c r="L737" i="16"/>
  <c r="L737" i="15"/>
  <c r="W737" i="16"/>
  <c r="W737" i="15"/>
  <c r="U737" i="16"/>
  <c r="U737" i="15"/>
  <c r="S737" i="16"/>
  <c r="S737" i="15"/>
  <c r="Y737" i="16"/>
  <c r="Y737" i="15"/>
  <c r="G738" i="16"/>
  <c r="G738" i="15"/>
  <c r="E738" i="16"/>
  <c r="E738" i="15"/>
  <c r="C738" i="16"/>
  <c r="C738" i="15"/>
  <c r="K738" i="16"/>
  <c r="K738" i="15"/>
  <c r="I738" i="16"/>
  <c r="I738" i="15"/>
  <c r="O738" i="16"/>
  <c r="O738" i="15"/>
  <c r="M738" i="16"/>
  <c r="M738" i="15"/>
  <c r="V738" i="16"/>
  <c r="V738" i="15"/>
  <c r="T738" i="16"/>
  <c r="T738" i="15"/>
  <c r="R738" i="16"/>
  <c r="R738" i="15"/>
  <c r="B739" i="16"/>
  <c r="B739" i="15"/>
  <c r="X738" i="16"/>
  <c r="X738" i="15"/>
  <c r="D739" i="16"/>
  <c r="D739" i="15"/>
  <c r="H739" i="16"/>
  <c r="H739" i="15"/>
  <c r="F739" i="16"/>
  <c r="F739" i="15"/>
  <c r="K739" i="16"/>
  <c r="K739" i="15"/>
  <c r="I739" i="16"/>
  <c r="I739" i="15"/>
  <c r="O739" i="16"/>
  <c r="O739" i="15"/>
  <c r="M739" i="16"/>
  <c r="M739" i="15"/>
  <c r="S739" i="16"/>
  <c r="S739" i="15"/>
  <c r="Q739" i="16"/>
  <c r="Q739" i="15"/>
  <c r="V739" i="16"/>
  <c r="V739" i="15"/>
  <c r="Y739" i="16"/>
  <c r="Y739" i="15"/>
  <c r="B740" i="16"/>
  <c r="B740" i="15"/>
  <c r="D740" i="16"/>
  <c r="D740" i="15"/>
  <c r="H740" i="16"/>
  <c r="H740" i="15"/>
  <c r="F740" i="16"/>
  <c r="F740" i="15"/>
  <c r="J740" i="16"/>
  <c r="J740" i="15"/>
  <c r="N740" i="16"/>
  <c r="N740" i="15"/>
  <c r="L740" i="16"/>
  <c r="L740" i="15"/>
  <c r="P740" i="16"/>
  <c r="P740" i="15"/>
  <c r="T740" i="16"/>
  <c r="T740" i="15"/>
  <c r="R740" i="16"/>
  <c r="R740" i="15"/>
  <c r="W740" i="16"/>
  <c r="W740" i="15"/>
  <c r="U740" i="16"/>
  <c r="U740" i="15"/>
  <c r="B741" i="16"/>
  <c r="B741" i="15"/>
  <c r="H741" i="16"/>
  <c r="H741" i="15"/>
  <c r="F741" i="16"/>
  <c r="F741" i="15"/>
  <c r="D741" i="16"/>
  <c r="D741" i="15"/>
  <c r="M741" i="16"/>
  <c r="M741" i="15"/>
  <c r="K741" i="16"/>
  <c r="K741" i="15"/>
  <c r="R741" i="16"/>
  <c r="R741" i="15"/>
  <c r="P741" i="16"/>
  <c r="P741" i="15"/>
  <c r="N741" i="16"/>
  <c r="N741" i="15"/>
  <c r="U741" i="16"/>
  <c r="U741" i="15"/>
  <c r="S741" i="16"/>
  <c r="S741" i="15"/>
  <c r="Y741" i="16"/>
  <c r="Y741" i="15"/>
  <c r="W741" i="16"/>
  <c r="W741" i="15"/>
  <c r="E742" i="16"/>
  <c r="E742" i="15"/>
  <c r="C742" i="16"/>
  <c r="C742" i="15"/>
  <c r="J742" i="16"/>
  <c r="J742" i="15"/>
  <c r="H742" i="16"/>
  <c r="H742" i="15"/>
  <c r="P742" i="16"/>
  <c r="P742" i="15"/>
  <c r="N742" i="16"/>
  <c r="N742" i="15"/>
  <c r="L742" i="16"/>
  <c r="L742" i="15"/>
  <c r="T742" i="16"/>
  <c r="T742" i="15"/>
  <c r="R742" i="16"/>
  <c r="R742" i="15"/>
  <c r="Y742" i="16"/>
  <c r="Y742" i="15"/>
  <c r="W742" i="16"/>
  <c r="W742" i="15"/>
  <c r="B743" i="16"/>
  <c r="B743" i="15"/>
  <c r="F743" i="16"/>
  <c r="F743" i="15"/>
  <c r="D743" i="16"/>
  <c r="D743" i="15"/>
  <c r="L743" i="16"/>
  <c r="L743" i="15"/>
  <c r="J743" i="16"/>
  <c r="J743" i="15"/>
  <c r="H743" i="16"/>
  <c r="H743" i="15"/>
  <c r="N743" i="16"/>
  <c r="N743" i="15"/>
  <c r="S743" i="16"/>
  <c r="S743" i="15"/>
  <c r="Q743" i="16"/>
  <c r="Q743" i="15"/>
  <c r="V743" i="16"/>
  <c r="V743" i="15"/>
  <c r="T743" i="16"/>
  <c r="T743" i="15"/>
  <c r="X743" i="16"/>
  <c r="X743" i="15"/>
  <c r="Y743" i="16"/>
  <c r="Y743" i="15"/>
  <c r="E744" i="16"/>
  <c r="E744" i="15"/>
  <c r="C744" i="16"/>
  <c r="C744" i="15"/>
  <c r="K744" i="16"/>
  <c r="K744" i="15"/>
  <c r="I744" i="16"/>
  <c r="I744" i="15"/>
  <c r="G744" i="16"/>
  <c r="G744" i="15"/>
  <c r="P744" i="16"/>
  <c r="P744" i="15"/>
  <c r="N744" i="16"/>
  <c r="N744" i="15"/>
  <c r="U744" i="16"/>
  <c r="U744" i="15"/>
  <c r="S744" i="16"/>
  <c r="S744" i="15"/>
  <c r="B745" i="16"/>
  <c r="B745" i="15"/>
  <c r="X744" i="16"/>
  <c r="X744" i="15"/>
  <c r="V744" i="16"/>
  <c r="V744" i="15"/>
  <c r="F745" i="16"/>
  <c r="F745" i="15"/>
  <c r="D745" i="16"/>
  <c r="D745" i="15"/>
  <c r="N745" i="16"/>
  <c r="N745" i="15"/>
  <c r="L745" i="16"/>
  <c r="L745" i="15"/>
  <c r="J745" i="16"/>
  <c r="J745" i="15"/>
  <c r="H745" i="16"/>
  <c r="H745" i="15"/>
  <c r="T745" i="16"/>
  <c r="T745" i="15"/>
  <c r="R745" i="16"/>
  <c r="R745" i="15"/>
  <c r="P745" i="16"/>
  <c r="P745" i="15"/>
  <c r="X745" i="16"/>
  <c r="X745" i="15"/>
  <c r="V745" i="16"/>
  <c r="V745" i="15"/>
  <c r="B746" i="12"/>
  <c r="B746" i="16"/>
  <c r="B746" i="15"/>
  <c r="H746" i="16"/>
  <c r="H746" i="15"/>
  <c r="F746" i="16"/>
  <c r="F746" i="15"/>
  <c r="D746" i="16"/>
  <c r="D746" i="15"/>
  <c r="L746" i="16"/>
  <c r="L746" i="15"/>
  <c r="J746" i="16"/>
  <c r="J746" i="15"/>
  <c r="P746" i="16"/>
  <c r="P746" i="15"/>
  <c r="N746" i="16"/>
  <c r="N746" i="15"/>
  <c r="U746" i="16"/>
  <c r="U746" i="15"/>
  <c r="S746" i="16"/>
  <c r="S746" i="15"/>
  <c r="X746" i="16"/>
  <c r="X746" i="15"/>
  <c r="V746" i="16"/>
  <c r="V746" i="15"/>
  <c r="B747" i="16"/>
  <c r="B747" i="15"/>
  <c r="D747" i="16"/>
  <c r="D747" i="15"/>
  <c r="H747" i="16"/>
  <c r="H747" i="15"/>
  <c r="F747" i="16"/>
  <c r="F747" i="15"/>
  <c r="K747" i="16"/>
  <c r="K747" i="15"/>
  <c r="I747" i="16"/>
  <c r="I747" i="15"/>
  <c r="O747" i="16"/>
  <c r="O747" i="15"/>
  <c r="M747" i="16"/>
  <c r="M747" i="15"/>
  <c r="U747" i="16"/>
  <c r="U747" i="15"/>
  <c r="S747" i="16"/>
  <c r="S747" i="15"/>
  <c r="Q747" i="16"/>
  <c r="Q747" i="15"/>
  <c r="Y747" i="16"/>
  <c r="Y747" i="15"/>
  <c r="W747" i="12"/>
  <c r="W747" i="16"/>
  <c r="W747" i="15"/>
  <c r="E748" i="16"/>
  <c r="E748" i="15"/>
  <c r="C748" i="16"/>
  <c r="C748" i="15"/>
  <c r="H748" i="16"/>
  <c r="H748" i="15"/>
  <c r="L748" i="16"/>
  <c r="L748" i="15"/>
  <c r="J748" i="16"/>
  <c r="J748" i="15"/>
  <c r="O748" i="16"/>
  <c r="O748" i="15"/>
  <c r="M748" i="16"/>
  <c r="M748" i="15"/>
  <c r="R748" i="16"/>
  <c r="R748" i="15"/>
  <c r="W748" i="16"/>
  <c r="W748" i="15"/>
  <c r="U748" i="16"/>
  <c r="U748" i="15"/>
  <c r="Y748" i="16"/>
  <c r="Y748" i="15"/>
  <c r="B749" i="16"/>
  <c r="B749" i="15"/>
  <c r="D749" i="16"/>
  <c r="D749" i="15"/>
  <c r="H749" i="16"/>
  <c r="H749" i="15"/>
  <c r="F749" i="16"/>
  <c r="F749" i="15"/>
  <c r="K749" i="16"/>
  <c r="K749" i="15"/>
  <c r="I749" i="16"/>
  <c r="I749" i="15"/>
  <c r="O749" i="16"/>
  <c r="O749" i="15"/>
  <c r="M749" i="16"/>
  <c r="M749" i="15"/>
  <c r="R749" i="16"/>
  <c r="R749" i="15"/>
  <c r="V749" i="16"/>
  <c r="V749" i="15"/>
  <c r="T749" i="16"/>
  <c r="T749" i="15"/>
  <c r="X749" i="16"/>
  <c r="X749" i="15"/>
  <c r="B750" i="16"/>
  <c r="B750" i="15"/>
  <c r="E750" i="16"/>
  <c r="E750" i="15"/>
  <c r="C750" i="16"/>
  <c r="C750" i="15"/>
  <c r="H750" i="16"/>
  <c r="H750" i="15"/>
  <c r="L750" i="16"/>
  <c r="L750" i="15"/>
  <c r="J750" i="16"/>
  <c r="J750" i="15"/>
  <c r="O750" i="16"/>
  <c r="O750" i="15"/>
  <c r="M750" i="16"/>
  <c r="M750" i="15"/>
  <c r="S750" i="12"/>
  <c r="S750" i="16"/>
  <c r="S750" i="15"/>
  <c r="Q750" i="16"/>
  <c r="Q750" i="15"/>
  <c r="U750" i="16"/>
  <c r="U750" i="15"/>
  <c r="W750" i="16"/>
  <c r="W750" i="15"/>
  <c r="B751" i="16"/>
  <c r="B751" i="15"/>
  <c r="E751" i="16"/>
  <c r="E751" i="15"/>
  <c r="C751" i="16"/>
  <c r="C751" i="15"/>
  <c r="I751" i="16"/>
  <c r="I751" i="15"/>
  <c r="G751" i="16"/>
  <c r="G751" i="15"/>
  <c r="M751" i="16"/>
  <c r="M751" i="15"/>
  <c r="K751" i="16"/>
  <c r="K751" i="15"/>
  <c r="P751" i="16"/>
  <c r="P751" i="15"/>
  <c r="U751" i="16"/>
  <c r="U751" i="15"/>
  <c r="S751" i="16"/>
  <c r="S751" i="15"/>
  <c r="X751" i="16"/>
  <c r="X751" i="15"/>
  <c r="V751" i="16"/>
  <c r="V751" i="15"/>
  <c r="Y751" i="16"/>
  <c r="Y751" i="15"/>
  <c r="G752" i="16"/>
  <c r="G752" i="15"/>
  <c r="E752" i="16"/>
  <c r="E752" i="15"/>
  <c r="C752" i="16"/>
  <c r="C752" i="15"/>
  <c r="L752" i="16"/>
  <c r="L752" i="15"/>
  <c r="J752" i="16"/>
  <c r="J752" i="15"/>
  <c r="P752" i="16"/>
  <c r="P752" i="15"/>
  <c r="N752" i="16"/>
  <c r="N752" i="15"/>
  <c r="S752" i="16"/>
  <c r="S752" i="15"/>
  <c r="Q752" i="12"/>
  <c r="Q752" i="16"/>
  <c r="Q752" i="15"/>
  <c r="W752" i="16"/>
  <c r="W752" i="15"/>
  <c r="U752" i="16"/>
  <c r="U752" i="15"/>
  <c r="Y752" i="16"/>
  <c r="Y752" i="15"/>
  <c r="E753" i="16"/>
  <c r="E753" i="15"/>
  <c r="C753" i="16"/>
  <c r="C753" i="15"/>
  <c r="H753" i="16"/>
  <c r="H753" i="15"/>
  <c r="L753" i="16"/>
  <c r="L753" i="15"/>
  <c r="J753" i="16"/>
  <c r="J753" i="15"/>
  <c r="N753" i="16"/>
  <c r="N753" i="15"/>
  <c r="R753" i="16"/>
  <c r="R753" i="15"/>
  <c r="P753" i="16"/>
  <c r="P753" i="15"/>
  <c r="W753" i="16"/>
  <c r="W753" i="15"/>
  <c r="U753" i="16"/>
  <c r="U753" i="15"/>
  <c r="S753" i="12"/>
  <c r="S753" i="16"/>
  <c r="S753" i="15"/>
  <c r="Y753" i="16"/>
  <c r="Y753" i="15"/>
  <c r="E754" i="16"/>
  <c r="E754" i="15"/>
  <c r="C754" i="16"/>
  <c r="C754" i="15"/>
  <c r="H754" i="16"/>
  <c r="H754" i="15"/>
  <c r="M754" i="16"/>
  <c r="M754" i="15"/>
  <c r="K754" i="16"/>
  <c r="K754" i="15"/>
  <c r="P754" i="16"/>
  <c r="P754" i="15"/>
  <c r="N754" i="12"/>
  <c r="N754" i="16"/>
  <c r="N754" i="15"/>
  <c r="S754" i="16"/>
  <c r="S754" i="15"/>
  <c r="Q754" i="16"/>
  <c r="Q754" i="15"/>
  <c r="V754" i="16"/>
  <c r="V754" i="15"/>
  <c r="B755" i="12"/>
  <c r="B755" i="16"/>
  <c r="B755" i="15"/>
  <c r="X754" i="16"/>
  <c r="X754" i="15"/>
  <c r="H755" i="16"/>
  <c r="H755" i="15"/>
  <c r="F755" i="16"/>
  <c r="F755" i="15"/>
  <c r="D755" i="12"/>
  <c r="D755" i="16"/>
  <c r="D755" i="15"/>
  <c r="N755" i="16"/>
  <c r="N755" i="15"/>
  <c r="L755" i="16"/>
  <c r="L755" i="15"/>
  <c r="J755" i="16"/>
  <c r="J755" i="15"/>
  <c r="Q755" i="16"/>
  <c r="Q755" i="15"/>
  <c r="O755" i="16"/>
  <c r="O755" i="15"/>
  <c r="W755" i="16"/>
  <c r="W755" i="15"/>
  <c r="U755" i="16"/>
  <c r="U755" i="15"/>
  <c r="S755" i="12"/>
  <c r="S755" i="16"/>
  <c r="S755" i="15"/>
  <c r="Y755" i="16"/>
  <c r="Y755" i="15"/>
  <c r="H756" i="16"/>
  <c r="H756" i="15"/>
  <c r="F756" i="16"/>
  <c r="F756" i="15"/>
  <c r="D756" i="16"/>
  <c r="D756" i="15"/>
  <c r="P756" i="16"/>
  <c r="P756" i="15"/>
  <c r="N756" i="16"/>
  <c r="N756" i="15"/>
  <c r="L756" i="16"/>
  <c r="L756" i="15"/>
  <c r="J756" i="12"/>
  <c r="J756" i="16"/>
  <c r="J756" i="15"/>
  <c r="V756" i="16"/>
  <c r="V756" i="15"/>
  <c r="T756" i="16"/>
  <c r="T756" i="15"/>
  <c r="R756" i="16"/>
  <c r="R756" i="15"/>
  <c r="B757" i="16"/>
  <c r="B757" i="15"/>
  <c r="X756" i="16"/>
  <c r="X756" i="15"/>
  <c r="E757" i="16"/>
  <c r="E757" i="15"/>
  <c r="C757" i="16"/>
  <c r="C757" i="15"/>
  <c r="J757" i="12"/>
  <c r="J757" i="16"/>
  <c r="J757" i="15"/>
  <c r="H757" i="16"/>
  <c r="H757" i="15"/>
  <c r="O757" i="16"/>
  <c r="O757" i="15"/>
  <c r="M757" i="16"/>
  <c r="M757" i="15"/>
  <c r="T757" i="16"/>
  <c r="T757" i="15"/>
  <c r="R757" i="16"/>
  <c r="R757" i="15"/>
  <c r="P757" i="16"/>
  <c r="P757" i="15"/>
  <c r="X757" i="16"/>
  <c r="X757" i="15"/>
  <c r="V757" i="12"/>
  <c r="V757" i="16"/>
  <c r="V757" i="15"/>
  <c r="B758" i="16"/>
  <c r="B758" i="15"/>
  <c r="E758" i="16"/>
  <c r="E758" i="15"/>
  <c r="C758" i="16"/>
  <c r="C758" i="15"/>
  <c r="J758" i="16"/>
  <c r="J758" i="15"/>
  <c r="H758" i="16"/>
  <c r="H758" i="15"/>
  <c r="P758" i="16"/>
  <c r="P758" i="15"/>
  <c r="N758" i="16"/>
  <c r="N758" i="15"/>
  <c r="L758" i="16"/>
  <c r="L758" i="15"/>
  <c r="S758" i="16"/>
  <c r="S758" i="15"/>
  <c r="Q758" i="16"/>
  <c r="Q758" i="15"/>
  <c r="V758" i="16"/>
  <c r="V758" i="15"/>
  <c r="Y758" i="16"/>
  <c r="Y758" i="15"/>
  <c r="B759" i="16"/>
  <c r="B759" i="15"/>
  <c r="D759" i="16"/>
  <c r="D759" i="15"/>
  <c r="I759" i="16"/>
  <c r="I759" i="15"/>
  <c r="G759" i="16"/>
  <c r="G759" i="15"/>
  <c r="Q759" i="16"/>
  <c r="Q759" i="15"/>
  <c r="O759" i="16"/>
  <c r="O759" i="15"/>
  <c r="M759" i="16"/>
  <c r="M759" i="15"/>
  <c r="K759" i="16"/>
  <c r="K759" i="15"/>
  <c r="T759" i="16"/>
  <c r="T759" i="15"/>
  <c r="R759" i="16"/>
  <c r="R759" i="15"/>
  <c r="W759" i="16"/>
  <c r="W759" i="15"/>
  <c r="U759" i="12"/>
  <c r="U759" i="16"/>
  <c r="U759" i="15"/>
  <c r="B760" i="16"/>
  <c r="B760" i="15"/>
  <c r="E760" i="16"/>
  <c r="E760" i="15"/>
  <c r="C760" i="16"/>
  <c r="C760" i="15"/>
  <c r="J760" i="16"/>
  <c r="J760" i="15"/>
  <c r="H760" i="16"/>
  <c r="H760" i="15"/>
  <c r="P760" i="16"/>
  <c r="P760" i="15"/>
  <c r="N760" i="16"/>
  <c r="N760" i="15"/>
  <c r="L760" i="16"/>
  <c r="L760" i="15"/>
  <c r="T760" i="16"/>
  <c r="T760" i="15"/>
  <c r="R760" i="16"/>
  <c r="R760" i="15"/>
  <c r="Y760" i="16"/>
  <c r="Y760" i="15"/>
  <c r="W760" i="12"/>
  <c r="W760" i="16"/>
  <c r="W760" i="15"/>
  <c r="B761" i="16"/>
  <c r="B761" i="15"/>
  <c r="G761" i="16"/>
  <c r="G761" i="15"/>
  <c r="E761" i="16"/>
  <c r="E761" i="15"/>
  <c r="C761" i="12"/>
  <c r="C761" i="16"/>
  <c r="C761" i="15"/>
  <c r="K761" i="16"/>
  <c r="K761" i="15"/>
  <c r="I761" i="16"/>
  <c r="I761" i="15"/>
  <c r="O761" i="16"/>
  <c r="O761" i="15"/>
  <c r="M761" i="12"/>
  <c r="M761" i="16"/>
  <c r="M761" i="15"/>
  <c r="S761" i="16"/>
  <c r="S761" i="15"/>
  <c r="Q761" i="16"/>
  <c r="Q761" i="15"/>
  <c r="W761" i="16"/>
  <c r="W761" i="15"/>
  <c r="U761" i="12"/>
  <c r="U761" i="16"/>
  <c r="U761" i="15"/>
  <c r="B762" i="16"/>
  <c r="B762" i="15"/>
  <c r="F762" i="12"/>
  <c r="F762" i="16"/>
  <c r="F762" i="15"/>
  <c r="D762" i="16"/>
  <c r="D762" i="15"/>
  <c r="J762" i="12"/>
  <c r="J762" i="16"/>
  <c r="J762" i="15"/>
  <c r="H762" i="16"/>
  <c r="H762" i="15"/>
  <c r="N762" i="12"/>
  <c r="N762" i="16"/>
  <c r="N762" i="15"/>
  <c r="L762" i="16"/>
  <c r="L762" i="15"/>
  <c r="S762" i="12"/>
  <c r="S762" i="16"/>
  <c r="S762" i="15"/>
  <c r="Q762" i="16"/>
  <c r="Q762" i="15"/>
  <c r="X762" i="12"/>
  <c r="X762" i="16"/>
  <c r="X762" i="15"/>
  <c r="V762" i="16"/>
  <c r="V762" i="15"/>
  <c r="T762" i="12"/>
  <c r="T762" i="16"/>
  <c r="T762" i="15"/>
  <c r="Y762" i="16"/>
  <c r="Y762" i="15"/>
  <c r="E763" i="12"/>
  <c r="E763" i="16"/>
  <c r="E763" i="15"/>
  <c r="C763" i="16"/>
  <c r="C763" i="15"/>
  <c r="H763" i="12"/>
  <c r="H763" i="16"/>
  <c r="H763" i="15"/>
  <c r="M763" i="16"/>
  <c r="M763" i="15"/>
  <c r="K763" i="12"/>
  <c r="K763" i="16"/>
  <c r="K763" i="15"/>
  <c r="P763" i="16"/>
  <c r="P763" i="15"/>
  <c r="N763" i="12"/>
  <c r="N763" i="16"/>
  <c r="N763" i="15"/>
  <c r="S763" i="16"/>
  <c r="S763" i="15"/>
  <c r="Q763" i="12"/>
  <c r="Q763" i="16"/>
  <c r="Q763" i="15"/>
  <c r="V763" i="16"/>
  <c r="V763" i="15"/>
  <c r="Y763" i="12"/>
  <c r="Y763" i="16"/>
  <c r="Y763" i="15"/>
  <c r="B764" i="16"/>
  <c r="B764" i="15"/>
  <c r="D764" i="12"/>
  <c r="D764" i="16"/>
  <c r="D764" i="15"/>
  <c r="H764" i="16"/>
  <c r="H764" i="15"/>
  <c r="F764" i="12"/>
  <c r="F764" i="16"/>
  <c r="F764" i="15"/>
  <c r="J764" i="16"/>
  <c r="J764" i="15"/>
  <c r="N764" i="12"/>
  <c r="N764" i="16"/>
  <c r="N764" i="15"/>
  <c r="L764" i="16"/>
  <c r="L764" i="15"/>
  <c r="P764" i="12"/>
  <c r="P764" i="16"/>
  <c r="P764" i="15"/>
  <c r="T764" i="16"/>
  <c r="T764" i="15"/>
  <c r="R764" i="12"/>
  <c r="R764" i="16"/>
  <c r="R764" i="15"/>
  <c r="V764" i="16"/>
  <c r="V764" i="15"/>
  <c r="B765" i="12"/>
  <c r="B765" i="16"/>
  <c r="B765" i="15"/>
  <c r="X764" i="16"/>
  <c r="X764" i="15"/>
  <c r="C765" i="12"/>
  <c r="C765" i="16"/>
  <c r="C765" i="15"/>
  <c r="E765" i="16"/>
  <c r="E765" i="15"/>
  <c r="G765" i="12"/>
  <c r="G765" i="16"/>
  <c r="G765" i="15"/>
  <c r="I765" i="16"/>
  <c r="I765" i="15"/>
  <c r="K765" i="12"/>
  <c r="K765" i="16"/>
  <c r="K765" i="15"/>
  <c r="M765" i="16"/>
  <c r="M765" i="15"/>
  <c r="O765" i="12"/>
  <c r="O765" i="16"/>
  <c r="O765" i="15"/>
  <c r="Q765" i="16"/>
  <c r="Q765" i="15"/>
  <c r="T765" i="12"/>
  <c r="T765" i="16"/>
  <c r="T765" i="15"/>
  <c r="X765" i="16"/>
  <c r="X765" i="15"/>
  <c r="V765" i="12"/>
  <c r="V765" i="16"/>
  <c r="V765" i="15"/>
  <c r="Y765" i="16"/>
  <c r="Y765" i="15"/>
  <c r="C766" i="12"/>
  <c r="C766" i="16"/>
  <c r="C766" i="15"/>
  <c r="E766" i="16"/>
  <c r="E766" i="15"/>
  <c r="G766" i="12"/>
  <c r="G766" i="16"/>
  <c r="G766" i="15"/>
  <c r="I766" i="16"/>
  <c r="I766" i="15"/>
  <c r="K766" i="12"/>
  <c r="K766" i="16"/>
  <c r="K766" i="15"/>
  <c r="M766" i="16"/>
  <c r="M766" i="15"/>
  <c r="O766" i="12"/>
  <c r="O766" i="16"/>
  <c r="O766" i="15"/>
  <c r="Q766" i="16"/>
  <c r="Q766" i="15"/>
  <c r="S766" i="12"/>
  <c r="S766" i="16"/>
  <c r="S766" i="15"/>
  <c r="U766" i="16"/>
  <c r="U766" i="15"/>
  <c r="W766" i="12"/>
  <c r="W766" i="16"/>
  <c r="W766" i="15"/>
  <c r="B767" i="16"/>
  <c r="B767" i="15"/>
  <c r="D767" i="16"/>
  <c r="D767" i="15"/>
  <c r="F767" i="16"/>
  <c r="F767" i="15"/>
  <c r="H767" i="16"/>
  <c r="H767" i="15"/>
  <c r="J767" i="16"/>
  <c r="J767" i="15"/>
  <c r="L767" i="16"/>
  <c r="L767" i="15"/>
  <c r="N767" i="16"/>
  <c r="N767" i="15"/>
  <c r="P767" i="16"/>
  <c r="P767" i="15"/>
  <c r="R767" i="16"/>
  <c r="R767" i="15"/>
  <c r="T767" i="16"/>
  <c r="T767" i="15"/>
  <c r="V767" i="16"/>
  <c r="V767" i="15"/>
  <c r="X767" i="16"/>
  <c r="X767" i="15"/>
  <c r="B772" i="16"/>
  <c r="B772" i="15"/>
  <c r="J772" i="12"/>
  <c r="J772" i="16"/>
  <c r="J772" i="15"/>
  <c r="H772" i="16"/>
  <c r="H772" i="15"/>
  <c r="F772" i="12"/>
  <c r="F772" i="16"/>
  <c r="F772" i="15"/>
  <c r="D772" i="16"/>
  <c r="D772" i="15"/>
  <c r="Q772" i="12"/>
  <c r="Q772" i="16"/>
  <c r="Q772" i="15"/>
  <c r="O772" i="16"/>
  <c r="O772" i="15"/>
  <c r="M772" i="12"/>
  <c r="M772" i="16"/>
  <c r="M772" i="15"/>
  <c r="T772" i="16"/>
  <c r="T772" i="15"/>
  <c r="R772" i="12"/>
  <c r="R772" i="16"/>
  <c r="R772" i="15"/>
  <c r="W772" i="16"/>
  <c r="W772" i="15"/>
  <c r="U772" i="12"/>
  <c r="U772" i="16"/>
  <c r="U772" i="15"/>
  <c r="B773" i="16"/>
  <c r="B773" i="15"/>
  <c r="G773" i="12"/>
  <c r="G773" i="16"/>
  <c r="G773" i="15"/>
  <c r="E773" i="16"/>
  <c r="E773" i="15"/>
  <c r="C773" i="12"/>
  <c r="C773" i="16"/>
  <c r="C773" i="15"/>
  <c r="L773" i="16"/>
  <c r="L773" i="15"/>
  <c r="J773" i="12"/>
  <c r="J773" i="16"/>
  <c r="J773" i="15"/>
  <c r="S773" i="16"/>
  <c r="S773" i="15"/>
  <c r="Q773" i="12"/>
  <c r="Q773" i="16"/>
  <c r="Q773" i="15"/>
  <c r="O773" i="16"/>
  <c r="O773" i="15"/>
  <c r="Y773" i="12"/>
  <c r="Y773" i="16"/>
  <c r="Y773" i="15"/>
  <c r="W773" i="16"/>
  <c r="W773" i="15"/>
  <c r="U773" i="12"/>
  <c r="U773" i="16"/>
  <c r="U773" i="15"/>
  <c r="B774" i="16"/>
  <c r="B774" i="15"/>
  <c r="K774" i="12"/>
  <c r="K774" i="16"/>
  <c r="K774" i="15"/>
  <c r="I774" i="16"/>
  <c r="I774" i="15"/>
  <c r="G774" i="12"/>
  <c r="G774" i="16"/>
  <c r="G774" i="15"/>
  <c r="E774" i="16"/>
  <c r="E774" i="15"/>
  <c r="C774" i="12"/>
  <c r="C774" i="16"/>
  <c r="C774" i="15"/>
  <c r="P774" i="16"/>
  <c r="P774" i="15"/>
  <c r="N774" i="12"/>
  <c r="N774" i="16"/>
  <c r="N774" i="15"/>
  <c r="B775" i="16"/>
  <c r="B775" i="15"/>
  <c r="X774" i="12"/>
  <c r="X774" i="16"/>
  <c r="X774" i="15"/>
  <c r="V774" i="16"/>
  <c r="V774" i="15"/>
  <c r="T774" i="12"/>
  <c r="T774" i="16"/>
  <c r="T774" i="15"/>
  <c r="R774" i="16"/>
  <c r="R774" i="15"/>
  <c r="H775" i="12"/>
  <c r="H775" i="16"/>
  <c r="H775" i="15"/>
  <c r="F775" i="16"/>
  <c r="F775" i="15"/>
  <c r="D775" i="12"/>
  <c r="D775" i="16"/>
  <c r="D775" i="15"/>
  <c r="P775" i="16"/>
  <c r="P775" i="15"/>
  <c r="N775" i="12"/>
  <c r="N775" i="16"/>
  <c r="N775" i="15"/>
  <c r="L775" i="16"/>
  <c r="L775" i="15"/>
  <c r="J775" i="12"/>
  <c r="J775" i="16"/>
  <c r="J775" i="15"/>
  <c r="U775" i="16"/>
  <c r="U775" i="15"/>
  <c r="S775" i="12"/>
  <c r="S775" i="16"/>
  <c r="S775" i="15"/>
  <c r="Q775" i="16"/>
  <c r="Q775" i="15"/>
  <c r="Y775" i="12"/>
  <c r="Y775" i="16"/>
  <c r="Y775" i="15"/>
  <c r="W775" i="16"/>
  <c r="W775" i="15"/>
  <c r="F776" i="12"/>
  <c r="F776" i="16"/>
  <c r="F776" i="15"/>
  <c r="D776" i="16"/>
  <c r="D776" i="15"/>
  <c r="L776" i="12"/>
  <c r="L776" i="16"/>
  <c r="L776" i="15"/>
  <c r="J776" i="16"/>
  <c r="J776" i="15"/>
  <c r="H776" i="12"/>
  <c r="H776" i="16"/>
  <c r="H776" i="15"/>
  <c r="O776" i="16"/>
  <c r="O776" i="15"/>
  <c r="M776" i="12"/>
  <c r="M776" i="16"/>
  <c r="M776" i="15"/>
  <c r="S776" i="16"/>
  <c r="S776" i="15"/>
  <c r="Q776" i="12"/>
  <c r="Q776" i="16"/>
  <c r="Q776" i="15"/>
  <c r="X776" i="16"/>
  <c r="X776" i="15"/>
  <c r="V776" i="12"/>
  <c r="V776" i="16"/>
  <c r="V776" i="15"/>
  <c r="B777" i="16"/>
  <c r="B777" i="15"/>
  <c r="F777" i="12"/>
  <c r="F777" i="16"/>
  <c r="F777" i="15"/>
  <c r="D777" i="16"/>
  <c r="D777" i="15"/>
  <c r="L777" i="12"/>
  <c r="L777" i="16"/>
  <c r="L777" i="15"/>
  <c r="J777" i="16"/>
  <c r="J777" i="15"/>
  <c r="H777" i="12"/>
  <c r="H777" i="16"/>
  <c r="H777" i="15"/>
  <c r="P777" i="16"/>
  <c r="P777" i="15"/>
  <c r="N777" i="12"/>
  <c r="N777" i="16"/>
  <c r="N777" i="15"/>
  <c r="T777" i="16"/>
  <c r="T777" i="15"/>
  <c r="R777" i="12"/>
  <c r="R777" i="16"/>
  <c r="R777" i="15"/>
  <c r="W777" i="16"/>
  <c r="W777" i="15"/>
  <c r="U777" i="12"/>
  <c r="U777" i="16"/>
  <c r="U777" i="15"/>
  <c r="Y777" i="16"/>
  <c r="Y777" i="15"/>
  <c r="F778" i="12"/>
  <c r="F778" i="16"/>
  <c r="F778" i="15"/>
  <c r="D778" i="16"/>
  <c r="D778" i="15"/>
  <c r="L778" i="12"/>
  <c r="L778" i="16"/>
  <c r="L778" i="15"/>
  <c r="J778" i="16"/>
  <c r="J778" i="15"/>
  <c r="H778" i="12"/>
  <c r="H778" i="16"/>
  <c r="H778" i="15"/>
  <c r="Q778" i="16"/>
  <c r="Q778" i="15"/>
  <c r="O778" i="12"/>
  <c r="O778" i="16"/>
  <c r="O778" i="15"/>
  <c r="M778" i="16"/>
  <c r="M778" i="15"/>
  <c r="X778" i="12"/>
  <c r="X778" i="16"/>
  <c r="X778" i="15"/>
  <c r="V778" i="16"/>
  <c r="V778" i="15"/>
  <c r="T778" i="12"/>
  <c r="T778" i="16"/>
  <c r="T778" i="15"/>
  <c r="B779" i="16"/>
  <c r="B779" i="15"/>
  <c r="G779" i="12"/>
  <c r="G779" i="16"/>
  <c r="G779" i="15"/>
  <c r="E779" i="16"/>
  <c r="E779" i="15"/>
  <c r="C779" i="12"/>
  <c r="C779" i="16"/>
  <c r="C779" i="15"/>
  <c r="M779" i="16"/>
  <c r="M779" i="15"/>
  <c r="K779" i="12"/>
  <c r="K779" i="16"/>
  <c r="K779" i="15"/>
  <c r="I779" i="16"/>
  <c r="I779" i="15"/>
  <c r="R779" i="12"/>
  <c r="R779" i="16"/>
  <c r="R779" i="15"/>
  <c r="P779" i="16"/>
  <c r="P779" i="15"/>
  <c r="Y779" i="12"/>
  <c r="Y779" i="16"/>
  <c r="Y779" i="15"/>
  <c r="W779" i="16"/>
  <c r="W779" i="15"/>
  <c r="U779" i="12"/>
  <c r="U779" i="16"/>
  <c r="U779" i="15"/>
  <c r="B780" i="16"/>
  <c r="B780" i="15"/>
  <c r="F780" i="12"/>
  <c r="F780" i="16"/>
  <c r="F780" i="15"/>
  <c r="D780" i="16"/>
  <c r="D780" i="15"/>
  <c r="K780" i="12"/>
  <c r="K780" i="16"/>
  <c r="K780" i="15"/>
  <c r="I780" i="16"/>
  <c r="I780" i="15"/>
  <c r="O780" i="12"/>
  <c r="O780" i="16"/>
  <c r="O780" i="15"/>
  <c r="M780" i="16"/>
  <c r="M780" i="15"/>
  <c r="T780" i="12"/>
  <c r="T780" i="16"/>
  <c r="T780" i="15"/>
  <c r="R780" i="16"/>
  <c r="R780" i="15"/>
  <c r="P780" i="12"/>
  <c r="P780" i="16"/>
  <c r="P780" i="15"/>
  <c r="Y780" i="16"/>
  <c r="Y780" i="15"/>
  <c r="W780" i="12"/>
  <c r="W780" i="16"/>
  <c r="W780" i="15"/>
  <c r="U780" i="16"/>
  <c r="U780" i="15"/>
  <c r="F781" i="12"/>
  <c r="F781" i="16"/>
  <c r="F781" i="15"/>
  <c r="D781" i="16"/>
  <c r="D781" i="15"/>
  <c r="M781" i="12"/>
  <c r="M781" i="16"/>
  <c r="M781" i="15"/>
  <c r="K781" i="16"/>
  <c r="K781" i="15"/>
  <c r="I781" i="12"/>
  <c r="I781" i="16"/>
  <c r="I781" i="15"/>
  <c r="S781" i="16"/>
  <c r="S781" i="15"/>
  <c r="Q781" i="12"/>
  <c r="Q781" i="16"/>
  <c r="Q781" i="15"/>
  <c r="O781" i="16"/>
  <c r="O781" i="15"/>
  <c r="Y781" i="16"/>
  <c r="Y781" i="15"/>
  <c r="W781" i="16"/>
  <c r="W781" i="15"/>
  <c r="U781" i="16"/>
  <c r="U781" i="15"/>
  <c r="B565" i="1"/>
  <c r="B782" i="16"/>
  <c r="B782" i="15"/>
  <c r="H782" i="16"/>
  <c r="H782" i="15"/>
  <c r="F782" i="16"/>
  <c r="F782" i="15"/>
  <c r="D782" i="16"/>
  <c r="D782" i="15"/>
  <c r="O565" i="1"/>
  <c r="O782" i="16"/>
  <c r="O782" i="15"/>
  <c r="M782" i="16"/>
  <c r="M782" i="15"/>
  <c r="K565" i="1"/>
  <c r="K782" i="16"/>
  <c r="K782" i="15"/>
  <c r="U565" i="1"/>
  <c r="U782" i="16"/>
  <c r="U782" i="15"/>
  <c r="S565" i="1"/>
  <c r="S782" i="16"/>
  <c r="S782" i="15"/>
  <c r="Q782" i="16"/>
  <c r="Q782" i="15"/>
  <c r="B783" i="16"/>
  <c r="B783" i="15"/>
  <c r="X782" i="16"/>
  <c r="X782" i="15"/>
  <c r="V565" i="1"/>
  <c r="V782" i="16"/>
  <c r="V782" i="15"/>
  <c r="D783" i="16"/>
  <c r="D783" i="15"/>
  <c r="I566" i="1"/>
  <c r="I783" i="16"/>
  <c r="I783" i="15"/>
  <c r="G566" i="1"/>
  <c r="G783" i="16"/>
  <c r="G783" i="15"/>
  <c r="L566" i="1"/>
  <c r="L783" i="16"/>
  <c r="L783" i="15"/>
  <c r="J783" i="16"/>
  <c r="J783" i="15"/>
  <c r="O783" i="16"/>
  <c r="O783" i="15"/>
  <c r="M783" i="16"/>
  <c r="M783" i="15"/>
  <c r="T566" i="1"/>
  <c r="T783" i="16"/>
  <c r="T783" i="15"/>
  <c r="R783" i="16"/>
  <c r="R783" i="15"/>
  <c r="Y566" i="1"/>
  <c r="Y783" i="16"/>
  <c r="Y783" i="15"/>
  <c r="W566" i="1"/>
  <c r="W783" i="16"/>
  <c r="W783" i="15"/>
  <c r="B567" i="1"/>
  <c r="B784" i="16"/>
  <c r="B784" i="15"/>
  <c r="G784" i="16"/>
  <c r="G784" i="15"/>
  <c r="E784" i="16"/>
  <c r="E784" i="15"/>
  <c r="C784" i="16"/>
  <c r="C784" i="15"/>
  <c r="L567" i="1"/>
  <c r="L784" i="16"/>
  <c r="L784" i="15"/>
  <c r="J784" i="16"/>
  <c r="J784" i="15"/>
  <c r="R567" i="1"/>
  <c r="R784" i="16"/>
  <c r="R784" i="15"/>
  <c r="P784" i="12"/>
  <c r="P784" i="16"/>
  <c r="P784" i="15"/>
  <c r="N567" i="1"/>
  <c r="N784" i="16"/>
  <c r="N784" i="15"/>
  <c r="V784" i="16"/>
  <c r="V784" i="15"/>
  <c r="T784" i="16"/>
  <c r="T784" i="15"/>
  <c r="Y784" i="16"/>
  <c r="Y784" i="15"/>
  <c r="B785" i="16"/>
  <c r="B785" i="15"/>
  <c r="E568" i="1"/>
  <c r="E785" i="16"/>
  <c r="E785" i="15"/>
  <c r="C785" i="16"/>
  <c r="C785" i="15"/>
  <c r="J785" i="16"/>
  <c r="J785" i="15"/>
  <c r="H785" i="16"/>
  <c r="H785" i="15"/>
  <c r="O568" i="1"/>
  <c r="O785" i="16"/>
  <c r="O785" i="15"/>
  <c r="M785" i="16"/>
  <c r="M785" i="15"/>
  <c r="T785" i="16"/>
  <c r="T785" i="15"/>
  <c r="R785" i="16"/>
  <c r="R785" i="15"/>
  <c r="P568" i="1"/>
  <c r="P785" i="16"/>
  <c r="P785" i="15"/>
  <c r="V785" i="16"/>
  <c r="V785" i="15"/>
  <c r="X785" i="16"/>
  <c r="X785" i="15"/>
  <c r="B786" i="16"/>
  <c r="B786" i="15"/>
  <c r="K569" i="1"/>
  <c r="K786" i="16"/>
  <c r="K786" i="15"/>
  <c r="I786" i="16"/>
  <c r="I786" i="15"/>
  <c r="G786" i="16"/>
  <c r="G786" i="15"/>
  <c r="E786" i="16"/>
  <c r="E786" i="15"/>
  <c r="C786" i="16"/>
  <c r="C786" i="15"/>
  <c r="Q786" i="16"/>
  <c r="Q786" i="15"/>
  <c r="O786" i="16"/>
  <c r="O786" i="15"/>
  <c r="M786" i="16"/>
  <c r="M786" i="15"/>
  <c r="T569" i="1"/>
  <c r="T786" i="16"/>
  <c r="T786" i="15"/>
  <c r="X786" i="16"/>
  <c r="X786" i="15"/>
  <c r="V786" i="16"/>
  <c r="V786" i="15"/>
  <c r="B787" i="16"/>
  <c r="B787" i="15"/>
  <c r="G570" i="1"/>
  <c r="G787" i="16"/>
  <c r="G787" i="15"/>
  <c r="E787" i="16"/>
  <c r="E787" i="15"/>
  <c r="C787" i="16"/>
  <c r="C787" i="15"/>
  <c r="L787" i="16"/>
  <c r="L787" i="15"/>
  <c r="J570" i="1"/>
  <c r="J787" i="16"/>
  <c r="J787" i="15"/>
  <c r="R787" i="16"/>
  <c r="R787" i="15"/>
  <c r="P787" i="16"/>
  <c r="P787" i="15"/>
  <c r="N787" i="16"/>
  <c r="N787" i="15"/>
  <c r="V570" i="1"/>
  <c r="V787" i="16"/>
  <c r="V787" i="15"/>
  <c r="T787" i="16"/>
  <c r="T787" i="15"/>
  <c r="Y787" i="16"/>
  <c r="Y787" i="15"/>
  <c r="B788" i="16"/>
  <c r="B788" i="15"/>
  <c r="H571" i="1"/>
  <c r="H788" i="16"/>
  <c r="H788" i="15"/>
  <c r="F788" i="16"/>
  <c r="F788" i="15"/>
  <c r="D788" i="16"/>
  <c r="D788" i="15"/>
  <c r="L788" i="16"/>
  <c r="L788" i="15"/>
  <c r="J571" i="1"/>
  <c r="J788" i="16"/>
  <c r="J788" i="15"/>
  <c r="O788" i="16"/>
  <c r="O788" i="15"/>
  <c r="M788" i="16"/>
  <c r="M788" i="15"/>
  <c r="S788" i="16"/>
  <c r="S788" i="15"/>
  <c r="Q571" i="1"/>
  <c r="Q788" i="16"/>
  <c r="Q788" i="15"/>
  <c r="W788" i="16"/>
  <c r="W788" i="15"/>
  <c r="U788" i="16"/>
  <c r="U788" i="15"/>
  <c r="B789" i="16"/>
  <c r="B789" i="15"/>
  <c r="E572" i="1"/>
  <c r="E789" i="16"/>
  <c r="E789" i="15"/>
  <c r="C789" i="16"/>
  <c r="C789" i="15"/>
  <c r="I789" i="16"/>
  <c r="I789" i="15"/>
  <c r="G789" i="16"/>
  <c r="G789" i="15"/>
  <c r="L572" i="1"/>
  <c r="L789" i="16"/>
  <c r="L789" i="15"/>
  <c r="P789" i="16"/>
  <c r="P789" i="15"/>
  <c r="N789" i="16"/>
  <c r="N789" i="15"/>
  <c r="R789" i="16"/>
  <c r="R789" i="15"/>
  <c r="V572" i="1"/>
  <c r="V789" i="16"/>
  <c r="V789" i="15"/>
  <c r="T789" i="16"/>
  <c r="T789" i="15"/>
  <c r="W789" i="16"/>
  <c r="W789" i="15"/>
  <c r="B790" i="16"/>
  <c r="B790" i="15"/>
  <c r="D573" i="1"/>
  <c r="D790" i="16"/>
  <c r="D790" i="15"/>
  <c r="H790" i="16"/>
  <c r="H790" i="15"/>
  <c r="F790" i="16"/>
  <c r="F790" i="15"/>
  <c r="I790" i="16"/>
  <c r="I790" i="15"/>
  <c r="L573" i="1"/>
  <c r="L790" i="16"/>
  <c r="L790" i="15"/>
  <c r="P790" i="16"/>
  <c r="P790" i="15"/>
  <c r="N790" i="16"/>
  <c r="N790" i="15"/>
  <c r="R790" i="16"/>
  <c r="R790" i="15"/>
  <c r="V573" i="1"/>
  <c r="V790" i="16"/>
  <c r="V790" i="15"/>
  <c r="T790" i="16"/>
  <c r="T790" i="15"/>
  <c r="W790" i="16"/>
  <c r="W790" i="15"/>
  <c r="B791" i="16"/>
  <c r="B791" i="15"/>
  <c r="C574" i="1"/>
  <c r="C791" i="16"/>
  <c r="C791" i="15"/>
  <c r="E791" i="16"/>
  <c r="E791" i="15"/>
  <c r="H791" i="16"/>
  <c r="H791" i="15"/>
  <c r="K791" i="16"/>
  <c r="K791" i="15"/>
  <c r="P574" i="1"/>
  <c r="P791" i="16"/>
  <c r="P791" i="15"/>
  <c r="N791" i="16"/>
  <c r="N791" i="15"/>
  <c r="L791" i="16"/>
  <c r="L791" i="15"/>
  <c r="S791" i="16"/>
  <c r="S791" i="15"/>
  <c r="Q793" i="1"/>
  <c r="Q791" i="16"/>
  <c r="Q791" i="15"/>
  <c r="Y791" i="16"/>
  <c r="Y791" i="15"/>
  <c r="W791" i="16"/>
  <c r="W791" i="15"/>
  <c r="U791" i="16"/>
  <c r="U791" i="15"/>
  <c r="E575" i="1"/>
  <c r="E792" i="16"/>
  <c r="E792" i="15"/>
  <c r="C792" i="16"/>
  <c r="C792" i="15"/>
  <c r="I792" i="16"/>
  <c r="I792" i="15"/>
  <c r="G792" i="16"/>
  <c r="G792" i="15"/>
  <c r="M794" i="1"/>
  <c r="M792" i="16"/>
  <c r="M792" i="15"/>
  <c r="K792" i="16"/>
  <c r="K792" i="15"/>
  <c r="Q792" i="16"/>
  <c r="Q792" i="15"/>
  <c r="O792" i="16"/>
  <c r="O792" i="15"/>
  <c r="V794" i="1"/>
  <c r="V792" i="16"/>
  <c r="V792" i="15"/>
  <c r="T792" i="16"/>
  <c r="T792" i="15"/>
  <c r="Y792" i="16"/>
  <c r="Y792" i="15"/>
  <c r="B793" i="16"/>
  <c r="B793" i="15"/>
  <c r="E793" i="16"/>
  <c r="E793" i="15"/>
  <c r="C793" i="16"/>
  <c r="C793" i="15"/>
  <c r="J793" i="16"/>
  <c r="J793" i="15"/>
  <c r="H793" i="16"/>
  <c r="H793" i="15"/>
  <c r="O576" i="1"/>
  <c r="O793" i="16"/>
  <c r="O793" i="15"/>
  <c r="M793" i="16"/>
  <c r="M793" i="15"/>
  <c r="U793" i="16"/>
  <c r="U793" i="15"/>
  <c r="S793" i="16"/>
  <c r="S793" i="15"/>
  <c r="Q795" i="1"/>
  <c r="Q793" i="16"/>
  <c r="Q793" i="15"/>
  <c r="B794" i="16"/>
  <c r="B794" i="15"/>
  <c r="X793" i="16"/>
  <c r="X793" i="15"/>
  <c r="V793" i="16"/>
  <c r="V793" i="15"/>
  <c r="F796" i="1"/>
  <c r="F794" i="16"/>
  <c r="F794" i="15"/>
  <c r="D794" i="16"/>
  <c r="D794" i="15"/>
  <c r="J794" i="16"/>
  <c r="J794" i="15"/>
  <c r="H794" i="16"/>
  <c r="H794" i="15"/>
  <c r="M794" i="16"/>
  <c r="M794" i="15"/>
  <c r="K794" i="16"/>
  <c r="K794" i="15"/>
  <c r="Q794" i="16"/>
  <c r="Q794" i="15"/>
  <c r="O794" i="16"/>
  <c r="O794" i="15"/>
  <c r="X577" i="1"/>
  <c r="X794" i="16"/>
  <c r="X794" i="15"/>
  <c r="V794" i="16"/>
  <c r="V794" i="15"/>
  <c r="T794" i="16"/>
  <c r="T794" i="15"/>
  <c r="B795" i="16"/>
  <c r="B795" i="15"/>
  <c r="H797" i="1"/>
  <c r="H795" i="16"/>
  <c r="H795" i="15"/>
  <c r="F795" i="16"/>
  <c r="F795" i="15"/>
  <c r="D795" i="16"/>
  <c r="D795" i="15"/>
  <c r="O795" i="16"/>
  <c r="O795" i="15"/>
  <c r="M797" i="1"/>
  <c r="M795" i="16"/>
  <c r="M795" i="15"/>
  <c r="K795" i="16"/>
  <c r="K795" i="15"/>
  <c r="U795" i="16"/>
  <c r="U795" i="15"/>
  <c r="S795" i="16"/>
  <c r="S795" i="15"/>
  <c r="Q795" i="16"/>
  <c r="Q795" i="15"/>
  <c r="B796" i="16"/>
  <c r="B796" i="15"/>
  <c r="X795" i="16"/>
  <c r="X795" i="15"/>
  <c r="V795" i="16"/>
  <c r="V795" i="15"/>
  <c r="G579" i="1"/>
  <c r="G796" i="16"/>
  <c r="G796" i="15"/>
  <c r="E796" i="16"/>
  <c r="E796" i="15"/>
  <c r="C796" i="16"/>
  <c r="C796" i="15"/>
  <c r="M796" i="16"/>
  <c r="M796" i="15"/>
  <c r="K798" i="1"/>
  <c r="K796" i="16"/>
  <c r="K796" i="15"/>
  <c r="I796" i="16"/>
  <c r="I796" i="15"/>
  <c r="Q796" i="16"/>
  <c r="Q796" i="15"/>
  <c r="O796" i="16"/>
  <c r="O796" i="15"/>
  <c r="U798" i="1"/>
  <c r="U796" i="16"/>
  <c r="U796" i="15"/>
  <c r="S796" i="16"/>
  <c r="S796" i="15"/>
  <c r="Y796" i="16"/>
  <c r="Y796" i="15"/>
  <c r="W796" i="16"/>
  <c r="W796" i="15"/>
  <c r="E797" i="16"/>
  <c r="E797" i="15"/>
  <c r="C797" i="16"/>
  <c r="C797" i="15"/>
  <c r="I797" i="16"/>
  <c r="I797" i="15"/>
  <c r="G797" i="16"/>
  <c r="G797" i="15"/>
  <c r="N580" i="1"/>
  <c r="N797" i="16"/>
  <c r="N797" i="15"/>
  <c r="L797" i="16"/>
  <c r="L797" i="15"/>
  <c r="S797" i="16"/>
  <c r="S797" i="15"/>
  <c r="Q797" i="16"/>
  <c r="Q797" i="15"/>
  <c r="X799" i="1"/>
  <c r="X797" i="16"/>
  <c r="X797" i="15"/>
  <c r="V797" i="16"/>
  <c r="V797" i="15"/>
  <c r="T797" i="16"/>
  <c r="T797" i="15"/>
  <c r="C798" i="16"/>
  <c r="C798" i="15"/>
  <c r="F800" i="1"/>
  <c r="F798" i="16"/>
  <c r="F798" i="15"/>
  <c r="D798" i="16"/>
  <c r="D798" i="15"/>
  <c r="I798" i="16"/>
  <c r="I798" i="15"/>
  <c r="G798" i="16"/>
  <c r="G798" i="15"/>
  <c r="M798" i="16"/>
  <c r="M798" i="15"/>
  <c r="K798" i="16"/>
  <c r="K798" i="15"/>
  <c r="Q798" i="16"/>
  <c r="Q798" i="15"/>
  <c r="O798" i="16"/>
  <c r="O798" i="15"/>
  <c r="U581" i="1"/>
  <c r="U798" i="16"/>
  <c r="U798" i="15"/>
  <c r="S798" i="16"/>
  <c r="S798" i="15"/>
  <c r="Y798" i="16"/>
  <c r="Y798" i="15"/>
  <c r="W798" i="16"/>
  <c r="W798" i="15"/>
  <c r="D801" i="1"/>
  <c r="D799" i="16"/>
  <c r="D799" i="15"/>
  <c r="I799" i="16"/>
  <c r="I799" i="15"/>
  <c r="G799" i="16"/>
  <c r="G799" i="15"/>
  <c r="L799" i="16"/>
  <c r="L799" i="15"/>
  <c r="J801" i="1"/>
  <c r="J799" i="16"/>
  <c r="J799" i="15"/>
  <c r="N799" i="16"/>
  <c r="N799" i="15"/>
  <c r="R582" i="1"/>
  <c r="R799" i="16"/>
  <c r="R799" i="15"/>
  <c r="P799" i="16"/>
  <c r="P799" i="15"/>
  <c r="U801" i="1"/>
  <c r="U799" i="16"/>
  <c r="U799" i="15"/>
  <c r="S799" i="16"/>
  <c r="S799" i="15"/>
  <c r="Y582" i="1"/>
  <c r="Y799" i="16"/>
  <c r="Y799" i="15"/>
  <c r="W799" i="16"/>
  <c r="W799" i="15"/>
  <c r="D583" i="1"/>
  <c r="D800" i="16"/>
  <c r="D800" i="15"/>
  <c r="H800" i="16"/>
  <c r="H800" i="15"/>
  <c r="F583" i="1"/>
  <c r="F800" i="16"/>
  <c r="F800" i="15"/>
  <c r="J800" i="12"/>
  <c r="J800" i="16"/>
  <c r="J800" i="15"/>
  <c r="N802" i="1"/>
  <c r="N800" i="16"/>
  <c r="N800" i="15"/>
  <c r="L800" i="16"/>
  <c r="L800" i="15"/>
  <c r="P583" i="1"/>
  <c r="P800" i="16"/>
  <c r="P800" i="15"/>
  <c r="T800" i="16"/>
  <c r="T800" i="15"/>
  <c r="R802" i="1"/>
  <c r="R800" i="16"/>
  <c r="R800" i="15"/>
  <c r="V800" i="16"/>
  <c r="V800" i="15"/>
  <c r="B584" i="1"/>
  <c r="B801" i="16"/>
  <c r="B801" i="15"/>
  <c r="X800" i="16"/>
  <c r="X800" i="15"/>
  <c r="C584" i="1"/>
  <c r="C801" i="16"/>
  <c r="C801" i="15"/>
  <c r="E801" i="16"/>
  <c r="E801" i="15"/>
  <c r="G801" i="16"/>
  <c r="G801" i="15"/>
  <c r="I801" i="16"/>
  <c r="I801" i="15"/>
  <c r="K584" i="1"/>
  <c r="K801" i="16"/>
  <c r="K801" i="15"/>
  <c r="M801" i="16"/>
  <c r="M801" i="15"/>
  <c r="O584" i="1"/>
  <c r="O801" i="16"/>
  <c r="O801" i="15"/>
  <c r="Q801" i="16"/>
  <c r="Q801" i="15"/>
  <c r="S803" i="1"/>
  <c r="S801" i="16"/>
  <c r="S801" i="15"/>
  <c r="U801" i="16"/>
  <c r="U801" i="15"/>
  <c r="W803" i="1"/>
  <c r="W801" i="16"/>
  <c r="W801" i="15"/>
  <c r="Y801" i="16"/>
  <c r="Y801" i="15"/>
  <c r="D804" i="1"/>
  <c r="D802" i="16"/>
  <c r="D802" i="15"/>
  <c r="F802" i="16"/>
  <c r="F802" i="15"/>
  <c r="H802" i="16"/>
  <c r="H802" i="15"/>
  <c r="J802" i="16"/>
  <c r="J802" i="15"/>
  <c r="L804" i="1"/>
  <c r="L802" i="16"/>
  <c r="L802" i="15"/>
  <c r="N802" i="16"/>
  <c r="N802" i="15"/>
  <c r="P802" i="16"/>
  <c r="P802" i="15"/>
  <c r="R802" i="16"/>
  <c r="R802" i="15"/>
  <c r="T802" i="16"/>
  <c r="T802" i="15"/>
  <c r="V802" i="16"/>
  <c r="V802" i="15"/>
  <c r="X804" i="1"/>
  <c r="X802" i="16"/>
  <c r="X802" i="15"/>
  <c r="B190" i="1"/>
  <c r="B120" i="16"/>
  <c r="B86" i="16"/>
  <c r="B188" i="15"/>
  <c r="B154" i="15"/>
  <c r="B120" i="15"/>
  <c r="B154" i="16"/>
  <c r="B86" i="15"/>
  <c r="B188" i="16"/>
  <c r="B86" i="12"/>
  <c r="B231" i="12"/>
  <c r="B120" i="12"/>
  <c r="B265" i="12"/>
  <c r="B154" i="12"/>
  <c r="B188" i="12"/>
  <c r="B299" i="12"/>
  <c r="B265" i="15"/>
  <c r="B299" i="15"/>
  <c r="B333" i="12"/>
  <c r="B265" i="16"/>
  <c r="B231" i="15"/>
  <c r="B333" i="15"/>
  <c r="B299" i="16"/>
  <c r="B333" i="16"/>
  <c r="B231" i="16"/>
  <c r="I156" i="1"/>
  <c r="I120" i="16"/>
  <c r="I86" i="16"/>
  <c r="I188" i="15"/>
  <c r="I154" i="15"/>
  <c r="I120" i="15"/>
  <c r="I154" i="16"/>
  <c r="I188" i="16"/>
  <c r="I120" i="12"/>
  <c r="I265" i="12"/>
  <c r="I154" i="12"/>
  <c r="I188" i="12"/>
  <c r="I299" i="12"/>
  <c r="I265" i="15"/>
  <c r="I299" i="15"/>
  <c r="I333" i="12"/>
  <c r="I265" i="16"/>
  <c r="I231" i="15"/>
  <c r="I333" i="15"/>
  <c r="I299" i="16"/>
  <c r="I333" i="16"/>
  <c r="I231" i="16"/>
  <c r="G156" i="1"/>
  <c r="G120" i="16"/>
  <c r="G86" i="16"/>
  <c r="G188" i="15"/>
  <c r="G154" i="15"/>
  <c r="G120" i="15"/>
  <c r="G188" i="16"/>
  <c r="G154" i="16"/>
  <c r="G120" i="12"/>
  <c r="G154" i="12"/>
  <c r="G265" i="12"/>
  <c r="G299" i="12"/>
  <c r="G188" i="12"/>
  <c r="G265" i="15"/>
  <c r="G299" i="15"/>
  <c r="G265" i="16"/>
  <c r="G333" i="12"/>
  <c r="G231" i="15"/>
  <c r="G333" i="15"/>
  <c r="G299" i="16"/>
  <c r="G333" i="16"/>
  <c r="G231" i="16"/>
  <c r="E190" i="1"/>
  <c r="E120" i="16"/>
  <c r="E86" i="16"/>
  <c r="E188" i="15"/>
  <c r="E154" i="15"/>
  <c r="E120" i="15"/>
  <c r="E154" i="16"/>
  <c r="E188" i="16"/>
  <c r="E120" i="12"/>
  <c r="E154" i="12"/>
  <c r="E265" i="12"/>
  <c r="E188" i="12"/>
  <c r="E265" i="15"/>
  <c r="E299" i="12"/>
  <c r="E265" i="16"/>
  <c r="E333" i="12"/>
  <c r="E299" i="15"/>
  <c r="E333" i="15"/>
  <c r="E299" i="16"/>
  <c r="E231" i="15"/>
  <c r="E333" i="16"/>
  <c r="E231" i="16"/>
  <c r="C120" i="16"/>
  <c r="C86" i="16"/>
  <c r="C188" i="15"/>
  <c r="C154" i="15"/>
  <c r="C120" i="15"/>
  <c r="C188" i="16"/>
  <c r="C154" i="16"/>
  <c r="C120" i="12"/>
  <c r="C154" i="12"/>
  <c r="C265" i="12"/>
  <c r="C265" i="15"/>
  <c r="C299" i="12"/>
  <c r="C188" i="12"/>
  <c r="C265" i="16"/>
  <c r="C299" i="15"/>
  <c r="C333" i="12"/>
  <c r="C333" i="15"/>
  <c r="C299" i="16"/>
  <c r="C231" i="15"/>
  <c r="C231" i="16"/>
  <c r="C333" i="16"/>
  <c r="O156" i="1"/>
  <c r="O120" i="16"/>
  <c r="O86" i="16"/>
  <c r="O188" i="15"/>
  <c r="O154" i="15"/>
  <c r="O120" i="15"/>
  <c r="O188" i="16"/>
  <c r="O154" i="16"/>
  <c r="O120" i="12"/>
  <c r="O154" i="12"/>
  <c r="O265" i="12"/>
  <c r="O188" i="12"/>
  <c r="O265" i="15"/>
  <c r="O299" i="12"/>
  <c r="O299" i="15"/>
  <c r="O265" i="16"/>
  <c r="O333" i="12"/>
  <c r="O231" i="15"/>
  <c r="O333" i="15"/>
  <c r="O299" i="16"/>
  <c r="O333" i="16"/>
  <c r="O231" i="16"/>
  <c r="M156" i="1"/>
  <c r="M120" i="16"/>
  <c r="M86" i="16"/>
  <c r="M188" i="15"/>
  <c r="M154" i="15"/>
  <c r="M120" i="15"/>
  <c r="M154" i="16"/>
  <c r="M188" i="16"/>
  <c r="M120" i="12"/>
  <c r="M154" i="12"/>
  <c r="M265" i="12"/>
  <c r="M188" i="12"/>
  <c r="M265" i="15"/>
  <c r="M299" i="12"/>
  <c r="M265" i="16"/>
  <c r="M333" i="12"/>
  <c r="M299" i="15"/>
  <c r="M333" i="15"/>
  <c r="M299" i="16"/>
  <c r="M231" i="15"/>
  <c r="M333" i="16"/>
  <c r="M231" i="16"/>
  <c r="K156" i="1"/>
  <c r="K120" i="16"/>
  <c r="K86" i="16"/>
  <c r="K188" i="15"/>
  <c r="K154" i="15"/>
  <c r="K120" i="15"/>
  <c r="K188" i="16"/>
  <c r="K154" i="16"/>
  <c r="K120" i="12"/>
  <c r="K154" i="12"/>
  <c r="K265" i="12"/>
  <c r="K265" i="15"/>
  <c r="K188" i="12"/>
  <c r="K299" i="12"/>
  <c r="K265" i="16"/>
  <c r="K299" i="15"/>
  <c r="K333" i="12"/>
  <c r="K333" i="15"/>
  <c r="K299" i="16"/>
  <c r="K231" i="15"/>
  <c r="K231" i="16"/>
  <c r="K333" i="16"/>
  <c r="S156" i="1"/>
  <c r="S120" i="16"/>
  <c r="S86" i="16"/>
  <c r="S188" i="15"/>
  <c r="S154" i="15"/>
  <c r="S120" i="15"/>
  <c r="S188" i="16"/>
  <c r="S154" i="16"/>
  <c r="S120" i="12"/>
  <c r="S154" i="12"/>
  <c r="S265" i="12"/>
  <c r="S265" i="15"/>
  <c r="S299" i="12"/>
  <c r="S188" i="12"/>
  <c r="S265" i="16"/>
  <c r="S299" i="15"/>
  <c r="S333" i="12"/>
  <c r="S333" i="15"/>
  <c r="S299" i="16"/>
  <c r="S231" i="15"/>
  <c r="S231" i="16"/>
  <c r="S333" i="16"/>
  <c r="Q156" i="1"/>
  <c r="Q120" i="16"/>
  <c r="Q86" i="16"/>
  <c r="Q188" i="15"/>
  <c r="Q154" i="15"/>
  <c r="Q120" i="15"/>
  <c r="Q154" i="16"/>
  <c r="Q188" i="16"/>
  <c r="Q120" i="12"/>
  <c r="Q265" i="12"/>
  <c r="Q154" i="12"/>
  <c r="Q188" i="12"/>
  <c r="Q265" i="15"/>
  <c r="Q299" i="12"/>
  <c r="Q299" i="15"/>
  <c r="Q333" i="12"/>
  <c r="Q265" i="16"/>
  <c r="Q231" i="15"/>
  <c r="Q333" i="15"/>
  <c r="Q299" i="16"/>
  <c r="Q333" i="16"/>
  <c r="Q231" i="16"/>
  <c r="V156" i="1"/>
  <c r="V120" i="16"/>
  <c r="V86" i="16"/>
  <c r="V188" i="15"/>
  <c r="V154" i="15"/>
  <c r="V120" i="15"/>
  <c r="V154" i="16"/>
  <c r="V188" i="16"/>
  <c r="V120" i="12"/>
  <c r="V154" i="12"/>
  <c r="V265" i="12"/>
  <c r="V188" i="12"/>
  <c r="V265" i="15"/>
  <c r="V299" i="12"/>
  <c r="V265" i="16"/>
  <c r="V333" i="12"/>
  <c r="V299" i="15"/>
  <c r="V231" i="15"/>
  <c r="V333" i="15"/>
  <c r="V299" i="16"/>
  <c r="V333" i="16"/>
  <c r="V231" i="16"/>
  <c r="X156" i="1"/>
  <c r="X120" i="16"/>
  <c r="X86" i="16"/>
  <c r="X188" i="15"/>
  <c r="X154" i="15"/>
  <c r="X120" i="15"/>
  <c r="X188" i="16"/>
  <c r="X154" i="16"/>
  <c r="X120" i="12"/>
  <c r="X154" i="12"/>
  <c r="X265" i="12"/>
  <c r="X265" i="15"/>
  <c r="X299" i="12"/>
  <c r="X188" i="12"/>
  <c r="X299" i="15"/>
  <c r="X265" i="16"/>
  <c r="X333" i="12"/>
  <c r="X231" i="15"/>
  <c r="X333" i="15"/>
  <c r="X299" i="16"/>
  <c r="X333" i="16"/>
  <c r="X231" i="16"/>
  <c r="B191" i="1"/>
  <c r="B121" i="16"/>
  <c r="B87" i="16"/>
  <c r="B189" i="15"/>
  <c r="B155" i="15"/>
  <c r="B121" i="15"/>
  <c r="B189" i="16"/>
  <c r="B155" i="16"/>
  <c r="B121" i="12"/>
  <c r="B155" i="12"/>
  <c r="B266" i="12"/>
  <c r="B189" i="12"/>
  <c r="B266" i="15"/>
  <c r="B300" i="12"/>
  <c r="B266" i="16"/>
  <c r="B300" i="15"/>
  <c r="B334" i="12"/>
  <c r="B232" i="15"/>
  <c r="B334" i="15"/>
  <c r="B300" i="16"/>
  <c r="B334" i="16"/>
  <c r="B232" i="16"/>
  <c r="G157" i="1"/>
  <c r="G121" i="16"/>
  <c r="G87" i="16"/>
  <c r="G189" i="15"/>
  <c r="G155" i="15"/>
  <c r="G121" i="15"/>
  <c r="G155" i="16"/>
  <c r="G189" i="16"/>
  <c r="G121" i="12"/>
  <c r="G155" i="12"/>
  <c r="G266" i="12"/>
  <c r="G189" i="12"/>
  <c r="G266" i="15"/>
  <c r="G300" i="12"/>
  <c r="G266" i="16"/>
  <c r="G334" i="12"/>
  <c r="G300" i="15"/>
  <c r="G334" i="15"/>
  <c r="G300" i="16"/>
  <c r="G232" i="15"/>
  <c r="G334" i="16"/>
  <c r="G232" i="16"/>
  <c r="E157" i="1"/>
  <c r="E121" i="16"/>
  <c r="E87" i="16"/>
  <c r="E189" i="15"/>
  <c r="E155" i="15"/>
  <c r="E121" i="15"/>
  <c r="E189" i="16"/>
  <c r="E155" i="16"/>
  <c r="E121" i="12"/>
  <c r="E155" i="12"/>
  <c r="E266" i="12"/>
  <c r="E189" i="12"/>
  <c r="E266" i="15"/>
  <c r="E300" i="12"/>
  <c r="E266" i="16"/>
  <c r="E300" i="15"/>
  <c r="E334" i="12"/>
  <c r="E232" i="15"/>
  <c r="E334" i="15"/>
  <c r="E300" i="16"/>
  <c r="E334" i="16"/>
  <c r="E232" i="16"/>
  <c r="C157" i="1"/>
  <c r="C121" i="16"/>
  <c r="C87" i="16"/>
  <c r="C189" i="15"/>
  <c r="C155" i="15"/>
  <c r="C121" i="15"/>
  <c r="C155" i="16"/>
  <c r="C189" i="16"/>
  <c r="C121" i="12"/>
  <c r="C266" i="12"/>
  <c r="C155" i="12"/>
  <c r="C189" i="12"/>
  <c r="C300" i="12"/>
  <c r="C266" i="15"/>
  <c r="C300" i="15"/>
  <c r="C334" i="12"/>
  <c r="C266" i="16"/>
  <c r="C232" i="15"/>
  <c r="C334" i="15"/>
  <c r="C300" i="16"/>
  <c r="C334" i="16"/>
  <c r="C232" i="16"/>
  <c r="J191" i="1"/>
  <c r="J121" i="16"/>
  <c r="J87" i="16"/>
  <c r="J189" i="15"/>
  <c r="J155" i="15"/>
  <c r="J121" i="15"/>
  <c r="J155" i="16"/>
  <c r="J189" i="16"/>
  <c r="J121" i="12"/>
  <c r="J266" i="12"/>
  <c r="J155" i="12"/>
  <c r="J189" i="12"/>
  <c r="J266" i="15"/>
  <c r="J300" i="12"/>
  <c r="J300" i="15"/>
  <c r="J334" i="12"/>
  <c r="J266" i="16"/>
  <c r="J232" i="15"/>
  <c r="J334" i="15"/>
  <c r="J300" i="16"/>
  <c r="J334" i="16"/>
  <c r="J232" i="16"/>
  <c r="N191" i="1"/>
  <c r="N121" i="16"/>
  <c r="N87" i="16"/>
  <c r="N189" i="15"/>
  <c r="N155" i="15"/>
  <c r="N121" i="15"/>
  <c r="N155" i="16"/>
  <c r="N189" i="16"/>
  <c r="N121" i="12"/>
  <c r="N155" i="12"/>
  <c r="N266" i="12"/>
  <c r="N189" i="12"/>
  <c r="N266" i="15"/>
  <c r="N300" i="12"/>
  <c r="N266" i="16"/>
  <c r="N334" i="12"/>
  <c r="N300" i="15"/>
  <c r="N334" i="15"/>
  <c r="N300" i="16"/>
  <c r="N232" i="15"/>
  <c r="N334" i="16"/>
  <c r="N232" i="16"/>
  <c r="L191" i="1"/>
  <c r="L121" i="16"/>
  <c r="L87" i="16"/>
  <c r="L189" i="15"/>
  <c r="L155" i="15"/>
  <c r="L121" i="15"/>
  <c r="L189" i="16"/>
  <c r="L155" i="16"/>
  <c r="L121" i="12"/>
  <c r="L155" i="12"/>
  <c r="L266" i="12"/>
  <c r="L266" i="15"/>
  <c r="L300" i="12"/>
  <c r="L189" i="12"/>
  <c r="L266" i="16"/>
  <c r="L300" i="15"/>
  <c r="L334" i="12"/>
  <c r="L334" i="15"/>
  <c r="L300" i="16"/>
  <c r="L232" i="15"/>
  <c r="L232" i="16"/>
  <c r="L334" i="16"/>
  <c r="Q157" i="1"/>
  <c r="Q121" i="16"/>
  <c r="Q87" i="16"/>
  <c r="Q189" i="15"/>
  <c r="Q155" i="15"/>
  <c r="Q121" i="15"/>
  <c r="Q189" i="16"/>
  <c r="Q155" i="16"/>
  <c r="Q121" i="12"/>
  <c r="Q155" i="12"/>
  <c r="Q266" i="12"/>
  <c r="Q266" i="15"/>
  <c r="Q300" i="12"/>
  <c r="Q189" i="12"/>
  <c r="Q300" i="15"/>
  <c r="Q266" i="16"/>
  <c r="Q334" i="12"/>
  <c r="Q232" i="15"/>
  <c r="Q334" i="15"/>
  <c r="Q300" i="16"/>
  <c r="Q334" i="16"/>
  <c r="Q232" i="16"/>
  <c r="O157" i="1"/>
  <c r="O121" i="16"/>
  <c r="O87" i="16"/>
  <c r="O189" i="15"/>
  <c r="O155" i="15"/>
  <c r="O121" i="15"/>
  <c r="O155" i="16"/>
  <c r="O189" i="16"/>
  <c r="O121" i="12"/>
  <c r="O155" i="12"/>
  <c r="O266" i="12"/>
  <c r="O189" i="12"/>
  <c r="O266" i="15"/>
  <c r="O300" i="12"/>
  <c r="O266" i="16"/>
  <c r="O334" i="12"/>
  <c r="O300" i="15"/>
  <c r="O232" i="15"/>
  <c r="O334" i="15"/>
  <c r="O300" i="16"/>
  <c r="O334" i="16"/>
  <c r="O232" i="16"/>
  <c r="V191" i="1"/>
  <c r="V121" i="16"/>
  <c r="V87" i="16"/>
  <c r="V189" i="15"/>
  <c r="V155" i="15"/>
  <c r="V121" i="15"/>
  <c r="V155" i="16"/>
  <c r="V189" i="16"/>
  <c r="V121" i="12"/>
  <c r="V155" i="12"/>
  <c r="V266" i="12"/>
  <c r="V189" i="12"/>
  <c r="V266" i="15"/>
  <c r="V300" i="12"/>
  <c r="V266" i="16"/>
  <c r="V334" i="12"/>
  <c r="V300" i="15"/>
  <c r="V334" i="15"/>
  <c r="V300" i="16"/>
  <c r="V232" i="15"/>
  <c r="V334" i="16"/>
  <c r="V232" i="16"/>
  <c r="T191" i="1"/>
  <c r="T121" i="16"/>
  <c r="T87" i="16"/>
  <c r="T189" i="15"/>
  <c r="T155" i="15"/>
  <c r="T121" i="15"/>
  <c r="T189" i="16"/>
  <c r="T155" i="16"/>
  <c r="T121" i="12"/>
  <c r="T155" i="12"/>
  <c r="T266" i="12"/>
  <c r="T266" i="15"/>
  <c r="T189" i="12"/>
  <c r="T300" i="12"/>
  <c r="T266" i="16"/>
  <c r="T300" i="15"/>
  <c r="T334" i="12"/>
  <c r="T334" i="15"/>
  <c r="T300" i="16"/>
  <c r="T232" i="15"/>
  <c r="T232" i="16"/>
  <c r="T334" i="16"/>
  <c r="B192" i="1"/>
  <c r="B122" i="16"/>
  <c r="B88" i="16"/>
  <c r="B190" i="15"/>
  <c r="B156" i="15"/>
  <c r="B122" i="15"/>
  <c r="B156" i="16"/>
  <c r="B190" i="16"/>
  <c r="B122" i="12"/>
  <c r="B156" i="12"/>
  <c r="B267" i="12"/>
  <c r="B190" i="12"/>
  <c r="B267" i="15"/>
  <c r="B301" i="12"/>
  <c r="B267" i="16"/>
  <c r="B301" i="15"/>
  <c r="B335" i="12"/>
  <c r="B335" i="15"/>
  <c r="B301" i="16"/>
  <c r="B233" i="15"/>
  <c r="B335" i="16"/>
  <c r="B233" i="16"/>
  <c r="X191" i="1"/>
  <c r="X121" i="16"/>
  <c r="X87" i="16"/>
  <c r="X189" i="15"/>
  <c r="X155" i="15"/>
  <c r="X121" i="15"/>
  <c r="X189" i="16"/>
  <c r="X155" i="16"/>
  <c r="X121" i="12"/>
  <c r="X155" i="12"/>
  <c r="X266" i="12"/>
  <c r="X189" i="12"/>
  <c r="X266" i="15"/>
  <c r="X300" i="12"/>
  <c r="X300" i="15"/>
  <c r="X266" i="16"/>
  <c r="X334" i="12"/>
  <c r="X232" i="15"/>
  <c r="X334" i="15"/>
  <c r="X300" i="16"/>
  <c r="X334" i="16"/>
  <c r="X232" i="16"/>
  <c r="D192" i="1"/>
  <c r="D122" i="16"/>
  <c r="D88" i="16"/>
  <c r="D190" i="15"/>
  <c r="D156" i="15"/>
  <c r="D122" i="15"/>
  <c r="D156" i="16"/>
  <c r="D190" i="16"/>
  <c r="D122" i="12"/>
  <c r="D267" i="12"/>
  <c r="D156" i="12"/>
  <c r="D190" i="12"/>
  <c r="D267" i="15"/>
  <c r="D301" i="12"/>
  <c r="D301" i="15"/>
  <c r="D335" i="12"/>
  <c r="D267" i="16"/>
  <c r="D233" i="15"/>
  <c r="D335" i="15"/>
  <c r="D301" i="16"/>
  <c r="D335" i="16"/>
  <c r="D233" i="16"/>
  <c r="H192" i="1"/>
  <c r="H122" i="16"/>
  <c r="H88" i="16"/>
  <c r="H190" i="15"/>
  <c r="H156" i="15"/>
  <c r="H122" i="15"/>
  <c r="H156" i="16"/>
  <c r="H190" i="16"/>
  <c r="H122" i="12"/>
  <c r="H156" i="12"/>
  <c r="H267" i="12"/>
  <c r="H190" i="12"/>
  <c r="H267" i="15"/>
  <c r="H301" i="12"/>
  <c r="H267" i="16"/>
  <c r="H335" i="12"/>
  <c r="H301" i="15"/>
  <c r="H233" i="15"/>
  <c r="H335" i="15"/>
  <c r="H301" i="16"/>
  <c r="H335" i="16"/>
  <c r="H233" i="16"/>
  <c r="F192" i="1"/>
  <c r="F122" i="16"/>
  <c r="F88" i="16"/>
  <c r="F190" i="15"/>
  <c r="F156" i="15"/>
  <c r="F122" i="15"/>
  <c r="F190" i="16"/>
  <c r="F156" i="16"/>
  <c r="F122" i="12"/>
  <c r="F156" i="12"/>
  <c r="F267" i="12"/>
  <c r="F267" i="15"/>
  <c r="F190" i="12"/>
  <c r="F301" i="12"/>
  <c r="F267" i="16"/>
  <c r="F301" i="15"/>
  <c r="F335" i="12"/>
  <c r="F335" i="15"/>
  <c r="F301" i="16"/>
  <c r="F233" i="15"/>
  <c r="F335" i="16"/>
  <c r="F233" i="16"/>
  <c r="J192" i="1"/>
  <c r="J122" i="16"/>
  <c r="J88" i="16"/>
  <c r="J190" i="15"/>
  <c r="J156" i="15"/>
  <c r="J122" i="15"/>
  <c r="J190" i="16"/>
  <c r="J156" i="16"/>
  <c r="J122" i="12"/>
  <c r="J156" i="12"/>
  <c r="J267" i="12"/>
  <c r="J267" i="15"/>
  <c r="J301" i="12"/>
  <c r="J190" i="12"/>
  <c r="J301" i="15"/>
  <c r="J267" i="16"/>
  <c r="J335" i="12"/>
  <c r="J233" i="15"/>
  <c r="J335" i="15"/>
  <c r="J301" i="16"/>
  <c r="J335" i="16"/>
  <c r="J233" i="16"/>
  <c r="O303" i="1"/>
  <c r="O122" i="16"/>
  <c r="O88" i="16"/>
  <c r="O190" i="15"/>
  <c r="O156" i="15"/>
  <c r="O122" i="15"/>
  <c r="O156" i="16"/>
  <c r="O190" i="16"/>
  <c r="O122" i="12"/>
  <c r="O156" i="12"/>
  <c r="O267" i="12"/>
  <c r="O190" i="12"/>
  <c r="O267" i="15"/>
  <c r="O301" i="12"/>
  <c r="O267" i="16"/>
  <c r="O335" i="12"/>
  <c r="O301" i="15"/>
  <c r="O335" i="15"/>
  <c r="O301" i="16"/>
  <c r="O233" i="15"/>
  <c r="O335" i="16"/>
  <c r="O233" i="16"/>
  <c r="M158" i="1"/>
  <c r="M122" i="16"/>
  <c r="M88" i="16"/>
  <c r="M190" i="15"/>
  <c r="M156" i="15"/>
  <c r="M122" i="15"/>
  <c r="M190" i="16"/>
  <c r="M156" i="16"/>
  <c r="M122" i="12"/>
  <c r="M156" i="12"/>
  <c r="M267" i="12"/>
  <c r="M267" i="15"/>
  <c r="M190" i="12"/>
  <c r="M301" i="12"/>
  <c r="M267" i="16"/>
  <c r="M301" i="15"/>
  <c r="M335" i="12"/>
  <c r="M335" i="15"/>
  <c r="M301" i="16"/>
  <c r="M233" i="15"/>
  <c r="M233" i="16"/>
  <c r="M335" i="16"/>
  <c r="R192" i="1"/>
  <c r="R122" i="16"/>
  <c r="R88" i="16"/>
  <c r="R190" i="15"/>
  <c r="R156" i="15"/>
  <c r="R122" i="15"/>
  <c r="R190" i="16"/>
  <c r="R156" i="16"/>
  <c r="R122" i="12"/>
  <c r="R156" i="12"/>
  <c r="R267" i="12"/>
  <c r="R301" i="12"/>
  <c r="R190" i="12"/>
  <c r="R267" i="15"/>
  <c r="R301" i="15"/>
  <c r="R267" i="16"/>
  <c r="R335" i="12"/>
  <c r="R233" i="15"/>
  <c r="R335" i="15"/>
  <c r="R301" i="16"/>
  <c r="R335" i="16"/>
  <c r="R233" i="16"/>
  <c r="P192" i="1"/>
  <c r="P122" i="16"/>
  <c r="P88" i="16"/>
  <c r="P190" i="15"/>
  <c r="P156" i="15"/>
  <c r="P122" i="15"/>
  <c r="P156" i="16"/>
  <c r="P190" i="16"/>
  <c r="P122" i="12"/>
  <c r="P156" i="12"/>
  <c r="P267" i="12"/>
  <c r="P190" i="12"/>
  <c r="P267" i="15"/>
  <c r="P301" i="12"/>
  <c r="P267" i="16"/>
  <c r="P335" i="12"/>
  <c r="P301" i="15"/>
  <c r="P335" i="15"/>
  <c r="P301" i="16"/>
  <c r="P233" i="15"/>
  <c r="P335" i="16"/>
  <c r="P233" i="16"/>
  <c r="U158" i="1"/>
  <c r="U122" i="16"/>
  <c r="U88" i="16"/>
  <c r="U190" i="15"/>
  <c r="U156" i="15"/>
  <c r="U122" i="15"/>
  <c r="U190" i="16"/>
  <c r="U156" i="16"/>
  <c r="U122" i="12"/>
  <c r="U156" i="12"/>
  <c r="U267" i="12"/>
  <c r="U267" i="15"/>
  <c r="U301" i="12"/>
  <c r="U190" i="12"/>
  <c r="U267" i="16"/>
  <c r="U301" i="15"/>
  <c r="U335" i="12"/>
  <c r="U335" i="15"/>
  <c r="U301" i="16"/>
  <c r="U233" i="15"/>
  <c r="U233" i="16"/>
  <c r="U335" i="16"/>
  <c r="S158" i="1"/>
  <c r="S122" i="16"/>
  <c r="S88" i="16"/>
  <c r="S190" i="15"/>
  <c r="S156" i="15"/>
  <c r="S122" i="15"/>
  <c r="S156" i="16"/>
  <c r="S190" i="16"/>
  <c r="S122" i="12"/>
  <c r="S267" i="12"/>
  <c r="S156" i="12"/>
  <c r="S190" i="12"/>
  <c r="S267" i="15"/>
  <c r="S301" i="12"/>
  <c r="S301" i="15"/>
  <c r="S335" i="12"/>
  <c r="S267" i="16"/>
  <c r="S233" i="15"/>
  <c r="S335" i="15"/>
  <c r="S301" i="16"/>
  <c r="S335" i="16"/>
  <c r="S233" i="16"/>
  <c r="Y158" i="1"/>
  <c r="Y122" i="16"/>
  <c r="Y88" i="16"/>
  <c r="Y190" i="15"/>
  <c r="Y156" i="15"/>
  <c r="Y122" i="15"/>
  <c r="Y190" i="16"/>
  <c r="Y156" i="16"/>
  <c r="Y122" i="12"/>
  <c r="Y156" i="12"/>
  <c r="Y267" i="12"/>
  <c r="Y301" i="12"/>
  <c r="Y190" i="12"/>
  <c r="Y267" i="15"/>
  <c r="Y301" i="15"/>
  <c r="Y267" i="16"/>
  <c r="Y335" i="12"/>
  <c r="Y233" i="15"/>
  <c r="Y335" i="15"/>
  <c r="Y301" i="16"/>
  <c r="Y335" i="16"/>
  <c r="Y233" i="16"/>
  <c r="W122" i="16"/>
  <c r="W88" i="16"/>
  <c r="W190" i="15"/>
  <c r="W156" i="15"/>
  <c r="W122" i="15"/>
  <c r="W156" i="16"/>
  <c r="W190" i="16"/>
  <c r="W122" i="12"/>
  <c r="W156" i="12"/>
  <c r="W267" i="12"/>
  <c r="W190" i="12"/>
  <c r="W267" i="15"/>
  <c r="W301" i="12"/>
  <c r="W267" i="16"/>
  <c r="W335" i="12"/>
  <c r="W301" i="15"/>
  <c r="W335" i="15"/>
  <c r="W301" i="16"/>
  <c r="W233" i="15"/>
  <c r="W335" i="16"/>
  <c r="W233" i="16"/>
  <c r="H193" i="1"/>
  <c r="H123" i="16"/>
  <c r="H89" i="16"/>
  <c r="H191" i="15"/>
  <c r="H157" i="15"/>
  <c r="H123" i="15"/>
  <c r="H157" i="16"/>
  <c r="H191" i="16"/>
  <c r="H123" i="12"/>
  <c r="H157" i="12"/>
  <c r="H268" i="12"/>
  <c r="H191" i="12"/>
  <c r="H268" i="15"/>
  <c r="H302" i="12"/>
  <c r="H268" i="16"/>
  <c r="H336" i="12"/>
  <c r="H302" i="15"/>
  <c r="H336" i="15"/>
  <c r="H302" i="16"/>
  <c r="H234" i="15"/>
  <c r="H336" i="16"/>
  <c r="H234" i="16"/>
  <c r="F193" i="1"/>
  <c r="F123" i="16"/>
  <c r="F89" i="16"/>
  <c r="F191" i="15"/>
  <c r="F157" i="15"/>
  <c r="F123" i="15"/>
  <c r="F191" i="16"/>
  <c r="F157" i="16"/>
  <c r="F123" i="12"/>
  <c r="F157" i="12"/>
  <c r="F268" i="12"/>
  <c r="F268" i="15"/>
  <c r="F191" i="12"/>
  <c r="F302" i="12"/>
  <c r="F268" i="16"/>
  <c r="F302" i="15"/>
  <c r="F336" i="12"/>
  <c r="F336" i="15"/>
  <c r="F302" i="16"/>
  <c r="F234" i="15"/>
  <c r="F234" i="16"/>
  <c r="F336" i="16"/>
  <c r="D193" i="1"/>
  <c r="D123" i="16"/>
  <c r="D89" i="16"/>
  <c r="D191" i="15"/>
  <c r="D157" i="15"/>
  <c r="D123" i="15"/>
  <c r="D157" i="16"/>
  <c r="D191" i="16"/>
  <c r="D123" i="12"/>
  <c r="D268" i="12"/>
  <c r="D157" i="12"/>
  <c r="D191" i="12"/>
  <c r="D302" i="12"/>
  <c r="D268" i="15"/>
  <c r="D302" i="15"/>
  <c r="D336" i="12"/>
  <c r="D268" i="16"/>
  <c r="D234" i="15"/>
  <c r="D336" i="15"/>
  <c r="D302" i="16"/>
  <c r="D336" i="16"/>
  <c r="D234" i="16"/>
  <c r="M159" i="1"/>
  <c r="M123" i="16"/>
  <c r="M89" i="16"/>
  <c r="M191" i="15"/>
  <c r="M157" i="15"/>
  <c r="M123" i="15"/>
  <c r="M157" i="16"/>
  <c r="M191" i="16"/>
  <c r="M123" i="12"/>
  <c r="M268" i="12"/>
  <c r="M157" i="12"/>
  <c r="M191" i="12"/>
  <c r="M268" i="15"/>
  <c r="M302" i="12"/>
  <c r="M302" i="15"/>
  <c r="M336" i="12"/>
  <c r="M268" i="16"/>
  <c r="M234" i="15"/>
  <c r="M336" i="15"/>
  <c r="M302" i="16"/>
  <c r="M336" i="16"/>
  <c r="M234" i="16"/>
  <c r="K159" i="1"/>
  <c r="K123" i="16"/>
  <c r="K89" i="16"/>
  <c r="K191" i="15"/>
  <c r="K157" i="15"/>
  <c r="K123" i="15"/>
  <c r="K191" i="16"/>
  <c r="K157" i="16"/>
  <c r="K123" i="12"/>
  <c r="K157" i="12"/>
  <c r="K268" i="12"/>
  <c r="K302" i="12"/>
  <c r="K191" i="12"/>
  <c r="K268" i="15"/>
  <c r="K302" i="15"/>
  <c r="K268" i="16"/>
  <c r="K336" i="12"/>
  <c r="K234" i="15"/>
  <c r="K336" i="15"/>
  <c r="K302" i="16"/>
  <c r="K336" i="16"/>
  <c r="K234" i="16"/>
  <c r="R193" i="1"/>
  <c r="R123" i="16"/>
  <c r="R89" i="16"/>
  <c r="R191" i="15"/>
  <c r="R157" i="15"/>
  <c r="R123" i="15"/>
  <c r="R191" i="16"/>
  <c r="R157" i="16"/>
  <c r="R123" i="12"/>
  <c r="R157" i="12"/>
  <c r="R268" i="12"/>
  <c r="R302" i="12"/>
  <c r="R191" i="12"/>
  <c r="R268" i="15"/>
  <c r="R302" i="15"/>
  <c r="R268" i="16"/>
  <c r="R336" i="12"/>
  <c r="R234" i="15"/>
  <c r="R336" i="15"/>
  <c r="R302" i="16"/>
  <c r="R336" i="16"/>
  <c r="R234" i="16"/>
  <c r="P193" i="1"/>
  <c r="P123" i="16"/>
  <c r="P89" i="16"/>
  <c r="P191" i="15"/>
  <c r="P157" i="15"/>
  <c r="P123" i="15"/>
  <c r="P157" i="16"/>
  <c r="P191" i="16"/>
  <c r="P123" i="12"/>
  <c r="P157" i="12"/>
  <c r="P268" i="12"/>
  <c r="P191" i="12"/>
  <c r="P268" i="15"/>
  <c r="P302" i="12"/>
  <c r="P268" i="16"/>
  <c r="P336" i="12"/>
  <c r="P302" i="15"/>
  <c r="P336" i="15"/>
  <c r="P302" i="16"/>
  <c r="P234" i="15"/>
  <c r="P336" i="16"/>
  <c r="P234" i="16"/>
  <c r="N193" i="1"/>
  <c r="N123" i="16"/>
  <c r="N89" i="16"/>
  <c r="N191" i="15"/>
  <c r="N157" i="15"/>
  <c r="N123" i="15"/>
  <c r="N191" i="16"/>
  <c r="N157" i="16"/>
  <c r="N123" i="12"/>
  <c r="N157" i="12"/>
  <c r="N268" i="12"/>
  <c r="N268" i="15"/>
  <c r="N302" i="12"/>
  <c r="N191" i="12"/>
  <c r="N268" i="16"/>
  <c r="N302" i="15"/>
  <c r="N336" i="12"/>
  <c r="N336" i="15"/>
  <c r="N302" i="16"/>
  <c r="N234" i="15"/>
  <c r="N234" i="16"/>
  <c r="N336" i="16"/>
  <c r="T193" i="1"/>
  <c r="T123" i="16"/>
  <c r="T89" i="16"/>
  <c r="T191" i="15"/>
  <c r="T157" i="15"/>
  <c r="T123" i="15"/>
  <c r="T157" i="16"/>
  <c r="T191" i="16"/>
  <c r="T123" i="12"/>
  <c r="T268" i="12"/>
  <c r="T157" i="12"/>
  <c r="T191" i="12"/>
  <c r="T302" i="12"/>
  <c r="T268" i="15"/>
  <c r="T302" i="15"/>
  <c r="T336" i="12"/>
  <c r="T268" i="16"/>
  <c r="T234" i="15"/>
  <c r="T336" i="15"/>
  <c r="T302" i="16"/>
  <c r="T336" i="16"/>
  <c r="T234" i="16"/>
  <c r="B194" i="1"/>
  <c r="B124" i="16"/>
  <c r="B90" i="16"/>
  <c r="B192" i="15"/>
  <c r="B158" i="15"/>
  <c r="B124" i="15"/>
  <c r="B192" i="16"/>
  <c r="B158" i="16"/>
  <c r="B124" i="12"/>
  <c r="B158" i="12"/>
  <c r="B269" i="12"/>
  <c r="B192" i="12"/>
  <c r="B269" i="15"/>
  <c r="B303" i="12"/>
  <c r="B303" i="15"/>
  <c r="B337" i="12"/>
  <c r="B269" i="16"/>
  <c r="B235" i="15"/>
  <c r="B337" i="15"/>
  <c r="B303" i="16"/>
  <c r="B337" i="16"/>
  <c r="B235" i="16"/>
  <c r="X193" i="1"/>
  <c r="X123" i="16"/>
  <c r="X89" i="16"/>
  <c r="X191" i="15"/>
  <c r="X157" i="15"/>
  <c r="X123" i="15"/>
  <c r="X157" i="16"/>
  <c r="X191" i="16"/>
  <c r="X123" i="12"/>
  <c r="X157" i="12"/>
  <c r="X268" i="12"/>
  <c r="X191" i="12"/>
  <c r="X268" i="15"/>
  <c r="X302" i="12"/>
  <c r="X268" i="16"/>
  <c r="X336" i="12"/>
  <c r="X302" i="15"/>
  <c r="X336" i="15"/>
  <c r="X302" i="16"/>
  <c r="X234" i="15"/>
  <c r="X336" i="16"/>
  <c r="X234" i="16"/>
  <c r="V123" i="16"/>
  <c r="V89" i="16"/>
  <c r="V191" i="15"/>
  <c r="V157" i="15"/>
  <c r="V123" i="15"/>
  <c r="V191" i="16"/>
  <c r="V157" i="16"/>
  <c r="V123" i="12"/>
  <c r="V157" i="12"/>
  <c r="V268" i="12"/>
  <c r="V268" i="15"/>
  <c r="V191" i="12"/>
  <c r="V302" i="12"/>
  <c r="V268" i="16"/>
  <c r="V302" i="15"/>
  <c r="V336" i="12"/>
  <c r="V336" i="15"/>
  <c r="V302" i="16"/>
  <c r="V234" i="15"/>
  <c r="V234" i="16"/>
  <c r="V336" i="16"/>
  <c r="F194" i="1"/>
  <c r="F124" i="16"/>
  <c r="F90" i="16"/>
  <c r="F192" i="15"/>
  <c r="F158" i="15"/>
  <c r="F124" i="15"/>
  <c r="F158" i="16"/>
  <c r="F192" i="16"/>
  <c r="F124" i="12"/>
  <c r="F269" i="12"/>
  <c r="F158" i="12"/>
  <c r="F192" i="12"/>
  <c r="F269" i="15"/>
  <c r="F303" i="12"/>
  <c r="F303" i="15"/>
  <c r="F337" i="12"/>
  <c r="F269" i="16"/>
  <c r="F235" i="15"/>
  <c r="F337" i="15"/>
  <c r="F303" i="16"/>
  <c r="F337" i="16"/>
  <c r="F235" i="16"/>
  <c r="D194" i="1"/>
  <c r="D124" i="16"/>
  <c r="D90" i="16"/>
  <c r="D192" i="15"/>
  <c r="D158" i="15"/>
  <c r="D124" i="15"/>
  <c r="D192" i="16"/>
  <c r="D158" i="16"/>
  <c r="D124" i="12"/>
  <c r="D158" i="12"/>
  <c r="D269" i="12"/>
  <c r="D303" i="12"/>
  <c r="D192" i="12"/>
  <c r="D269" i="15"/>
  <c r="D303" i="15"/>
  <c r="D269" i="16"/>
  <c r="D337" i="12"/>
  <c r="D235" i="15"/>
  <c r="D337" i="15"/>
  <c r="D303" i="16"/>
  <c r="D337" i="16"/>
  <c r="D235" i="16"/>
  <c r="M160" i="1"/>
  <c r="M124" i="16"/>
  <c r="M90" i="16"/>
  <c r="M192" i="15"/>
  <c r="M158" i="15"/>
  <c r="M124" i="15"/>
  <c r="M158" i="16"/>
  <c r="M192" i="16"/>
  <c r="M124" i="12"/>
  <c r="M269" i="12"/>
  <c r="M158" i="12"/>
  <c r="M192" i="12"/>
  <c r="M303" i="12"/>
  <c r="M269" i="15"/>
  <c r="M303" i="15"/>
  <c r="M337" i="12"/>
  <c r="M269" i="16"/>
  <c r="M235" i="15"/>
  <c r="M337" i="15"/>
  <c r="M303" i="16"/>
  <c r="M337" i="16"/>
  <c r="M235" i="16"/>
  <c r="K160" i="1"/>
  <c r="K124" i="16"/>
  <c r="K90" i="16"/>
  <c r="K192" i="15"/>
  <c r="K158" i="15"/>
  <c r="K124" i="15"/>
  <c r="K192" i="16"/>
  <c r="K158" i="16"/>
  <c r="K124" i="12"/>
  <c r="K158" i="12"/>
  <c r="K269" i="12"/>
  <c r="K303" i="12"/>
  <c r="K192" i="12"/>
  <c r="K269" i="15"/>
  <c r="K303" i="15"/>
  <c r="K269" i="16"/>
  <c r="K337" i="12"/>
  <c r="K235" i="15"/>
  <c r="K337" i="15"/>
  <c r="K303" i="16"/>
  <c r="K337" i="16"/>
  <c r="K235" i="16"/>
  <c r="I160" i="1"/>
  <c r="I124" i="16"/>
  <c r="I90" i="16"/>
  <c r="I192" i="15"/>
  <c r="I158" i="15"/>
  <c r="I124" i="15"/>
  <c r="I158" i="16"/>
  <c r="I192" i="16"/>
  <c r="I124" i="12"/>
  <c r="I158" i="12"/>
  <c r="I269" i="12"/>
  <c r="I192" i="12"/>
  <c r="I269" i="15"/>
  <c r="I303" i="12"/>
  <c r="I269" i="16"/>
  <c r="I337" i="12"/>
  <c r="I303" i="15"/>
  <c r="I337" i="15"/>
  <c r="I303" i="16"/>
  <c r="I235" i="15"/>
  <c r="I337" i="16"/>
  <c r="I235" i="16"/>
  <c r="T194" i="1"/>
  <c r="T124" i="16"/>
  <c r="T90" i="16"/>
  <c r="T192" i="15"/>
  <c r="T158" i="15"/>
  <c r="T124" i="15"/>
  <c r="T192" i="16"/>
  <c r="T158" i="16"/>
  <c r="T124" i="12"/>
  <c r="T158" i="12"/>
  <c r="T269" i="12"/>
  <c r="T303" i="12"/>
  <c r="T192" i="12"/>
  <c r="T269" i="15"/>
  <c r="T303" i="15"/>
  <c r="T269" i="16"/>
  <c r="T337" i="12"/>
  <c r="T235" i="15"/>
  <c r="T337" i="15"/>
  <c r="T303" i="16"/>
  <c r="T337" i="16"/>
  <c r="T235" i="16"/>
  <c r="R124" i="16"/>
  <c r="R90" i="16"/>
  <c r="R192" i="15"/>
  <c r="R158" i="15"/>
  <c r="R124" i="15"/>
  <c r="R158" i="16"/>
  <c r="R192" i="16"/>
  <c r="R124" i="12"/>
  <c r="R158" i="12"/>
  <c r="R269" i="12"/>
  <c r="R192" i="12"/>
  <c r="R269" i="15"/>
  <c r="R303" i="12"/>
  <c r="R269" i="16"/>
  <c r="R337" i="12"/>
  <c r="R303" i="15"/>
  <c r="R337" i="15"/>
  <c r="R303" i="16"/>
  <c r="R235" i="15"/>
  <c r="R337" i="16"/>
  <c r="R235" i="16"/>
  <c r="P194" i="1"/>
  <c r="P124" i="16"/>
  <c r="P90" i="16"/>
  <c r="P192" i="15"/>
  <c r="P158" i="15"/>
  <c r="P124" i="15"/>
  <c r="P192" i="16"/>
  <c r="P158" i="16"/>
  <c r="P124" i="12"/>
  <c r="P158" i="12"/>
  <c r="P269" i="12"/>
  <c r="P192" i="12"/>
  <c r="P269" i="15"/>
  <c r="P303" i="12"/>
  <c r="P269" i="16"/>
  <c r="P303" i="15"/>
  <c r="P337" i="12"/>
  <c r="P235" i="15"/>
  <c r="P337" i="15"/>
  <c r="P303" i="16"/>
  <c r="P337" i="16"/>
  <c r="P235" i="16"/>
  <c r="N194" i="1"/>
  <c r="N124" i="16"/>
  <c r="N90" i="16"/>
  <c r="N192" i="15"/>
  <c r="N158" i="15"/>
  <c r="N124" i="15"/>
  <c r="N158" i="16"/>
  <c r="N192" i="16"/>
  <c r="N124" i="12"/>
  <c r="N269" i="12"/>
  <c r="N158" i="12"/>
  <c r="N192" i="12"/>
  <c r="N303" i="12"/>
  <c r="N269" i="15"/>
  <c r="N303" i="15"/>
  <c r="N337" i="12"/>
  <c r="N269" i="16"/>
  <c r="N235" i="15"/>
  <c r="N337" i="15"/>
  <c r="N303" i="16"/>
  <c r="N337" i="16"/>
  <c r="N235" i="16"/>
  <c r="Y160" i="1"/>
  <c r="Y124" i="16"/>
  <c r="Y90" i="16"/>
  <c r="Y192" i="15"/>
  <c r="Y158" i="15"/>
  <c r="Y124" i="15"/>
  <c r="Y158" i="16"/>
  <c r="Y192" i="16"/>
  <c r="Y124" i="12"/>
  <c r="Y158" i="12"/>
  <c r="Y269" i="12"/>
  <c r="Y192" i="12"/>
  <c r="Y269" i="15"/>
  <c r="Y303" i="12"/>
  <c r="Y269" i="16"/>
  <c r="Y337" i="12"/>
  <c r="Y303" i="15"/>
  <c r="Y337" i="15"/>
  <c r="Y303" i="16"/>
  <c r="Y235" i="15"/>
  <c r="Y337" i="16"/>
  <c r="Y235" i="16"/>
  <c r="W124" i="16"/>
  <c r="W90" i="16"/>
  <c r="W192" i="15"/>
  <c r="W158" i="15"/>
  <c r="W124" i="15"/>
  <c r="W192" i="16"/>
  <c r="W158" i="16"/>
  <c r="W124" i="12"/>
  <c r="W158" i="12"/>
  <c r="W269" i="12"/>
  <c r="W269" i="15"/>
  <c r="W303" i="12"/>
  <c r="W192" i="12"/>
  <c r="W269" i="16"/>
  <c r="W303" i="15"/>
  <c r="W337" i="12"/>
  <c r="W337" i="15"/>
  <c r="W303" i="16"/>
  <c r="W235" i="15"/>
  <c r="W235" i="16"/>
  <c r="W337" i="16"/>
  <c r="U124" i="16"/>
  <c r="U90" i="16"/>
  <c r="U192" i="15"/>
  <c r="U158" i="15"/>
  <c r="U124" i="15"/>
  <c r="U158" i="16"/>
  <c r="U192" i="16"/>
  <c r="U124" i="12"/>
  <c r="U269" i="12"/>
  <c r="U158" i="12"/>
  <c r="U192" i="12"/>
  <c r="U269" i="15"/>
  <c r="U303" i="12"/>
  <c r="U303" i="15"/>
  <c r="U337" i="12"/>
  <c r="U269" i="16"/>
  <c r="U235" i="15"/>
  <c r="U337" i="15"/>
  <c r="U303" i="16"/>
  <c r="U337" i="16"/>
  <c r="U235" i="16"/>
  <c r="I125" i="16"/>
  <c r="I91" i="16"/>
  <c r="I193" i="15"/>
  <c r="I159" i="15"/>
  <c r="I125" i="15"/>
  <c r="I193" i="16"/>
  <c r="I159" i="16"/>
  <c r="I125" i="12"/>
  <c r="I159" i="12"/>
  <c r="I270" i="12"/>
  <c r="I193" i="12"/>
  <c r="I270" i="15"/>
  <c r="I304" i="12"/>
  <c r="I270" i="16"/>
  <c r="I304" i="15"/>
  <c r="I338" i="12"/>
  <c r="I236" i="15"/>
  <c r="I338" i="15"/>
  <c r="I304" i="16"/>
  <c r="I338" i="16"/>
  <c r="I236" i="16"/>
  <c r="G125" i="16"/>
  <c r="G91" i="16"/>
  <c r="G193" i="15"/>
  <c r="G159" i="15"/>
  <c r="G125" i="15"/>
  <c r="G159" i="16"/>
  <c r="G193" i="16"/>
  <c r="G125" i="12"/>
  <c r="G270" i="12"/>
  <c r="G159" i="12"/>
  <c r="G193" i="12"/>
  <c r="G304" i="12"/>
  <c r="G270" i="15"/>
  <c r="G304" i="15"/>
  <c r="G338" i="12"/>
  <c r="G270" i="16"/>
  <c r="G236" i="15"/>
  <c r="G338" i="15"/>
  <c r="G304" i="16"/>
  <c r="G338" i="16"/>
  <c r="G236" i="16"/>
  <c r="E125" i="16"/>
  <c r="E91" i="16"/>
  <c r="E193" i="15"/>
  <c r="E159" i="15"/>
  <c r="E125" i="15"/>
  <c r="E193" i="16"/>
  <c r="E159" i="16"/>
  <c r="E125" i="12"/>
  <c r="E159" i="12"/>
  <c r="E270" i="12"/>
  <c r="E270" i="15"/>
  <c r="E304" i="12"/>
  <c r="E193" i="12"/>
  <c r="E304" i="15"/>
  <c r="E270" i="16"/>
  <c r="E338" i="12"/>
  <c r="E236" i="15"/>
  <c r="E338" i="15"/>
  <c r="E304" i="16"/>
  <c r="E338" i="16"/>
  <c r="E236" i="16"/>
  <c r="C125" i="16"/>
  <c r="C91" i="16"/>
  <c r="C193" i="15"/>
  <c r="C159" i="15"/>
  <c r="C125" i="15"/>
  <c r="C159" i="16"/>
  <c r="C193" i="16"/>
  <c r="C125" i="12"/>
  <c r="C159" i="12"/>
  <c r="C270" i="12"/>
  <c r="C193" i="12"/>
  <c r="C270" i="15"/>
  <c r="C304" i="12"/>
  <c r="C270" i="16"/>
  <c r="C338" i="12"/>
  <c r="C304" i="15"/>
  <c r="C236" i="15"/>
  <c r="C338" i="15"/>
  <c r="C304" i="16"/>
  <c r="C338" i="16"/>
  <c r="C236" i="16"/>
  <c r="N125" i="16"/>
  <c r="N91" i="16"/>
  <c r="N193" i="15"/>
  <c r="N159" i="15"/>
  <c r="N125" i="15"/>
  <c r="N159" i="16"/>
  <c r="N193" i="16"/>
  <c r="N125" i="12"/>
  <c r="N270" i="12"/>
  <c r="N159" i="12"/>
  <c r="N193" i="12"/>
  <c r="N270" i="15"/>
  <c r="N304" i="12"/>
  <c r="N304" i="15"/>
  <c r="N338" i="12"/>
  <c r="N270" i="16"/>
  <c r="N236" i="15"/>
  <c r="N338" i="15"/>
  <c r="N304" i="16"/>
  <c r="N338" i="16"/>
  <c r="N236" i="16"/>
  <c r="L125" i="16"/>
  <c r="L91" i="16"/>
  <c r="L193" i="15"/>
  <c r="L159" i="15"/>
  <c r="L125" i="15"/>
  <c r="L193" i="16"/>
  <c r="L159" i="16"/>
  <c r="L125" i="12"/>
  <c r="L159" i="12"/>
  <c r="L270" i="12"/>
  <c r="L193" i="12"/>
  <c r="L270" i="15"/>
  <c r="L304" i="12"/>
  <c r="L304" i="15"/>
  <c r="L270" i="16"/>
  <c r="L338" i="12"/>
  <c r="L236" i="15"/>
  <c r="L338" i="15"/>
  <c r="L304" i="16"/>
  <c r="L338" i="16"/>
  <c r="L236" i="16"/>
  <c r="S125" i="16"/>
  <c r="S91" i="16"/>
  <c r="S193" i="15"/>
  <c r="S159" i="15"/>
  <c r="S125" i="15"/>
  <c r="S159" i="16"/>
  <c r="S193" i="16"/>
  <c r="S125" i="12"/>
  <c r="S159" i="12"/>
  <c r="S270" i="12"/>
  <c r="S193" i="12"/>
  <c r="S270" i="15"/>
  <c r="S304" i="12"/>
  <c r="S270" i="16"/>
  <c r="S338" i="12"/>
  <c r="S304" i="15"/>
  <c r="S236" i="15"/>
  <c r="S338" i="15"/>
  <c r="S304" i="16"/>
  <c r="S338" i="16"/>
  <c r="S236" i="16"/>
  <c r="Q125" i="16"/>
  <c r="Q91" i="16"/>
  <c r="Q193" i="15"/>
  <c r="Q159" i="15"/>
  <c r="Q125" i="15"/>
  <c r="Q193" i="16"/>
  <c r="Q159" i="16"/>
  <c r="Q125" i="12"/>
  <c r="Q159" i="12"/>
  <c r="Q270" i="12"/>
  <c r="Q270" i="15"/>
  <c r="Q193" i="12"/>
  <c r="Q304" i="12"/>
  <c r="Q270" i="16"/>
  <c r="Q304" i="15"/>
  <c r="Q338" i="12"/>
  <c r="Q338" i="15"/>
  <c r="Q304" i="16"/>
  <c r="Q236" i="15"/>
  <c r="Q338" i="16"/>
  <c r="Q236" i="16"/>
  <c r="W125" i="16"/>
  <c r="W91" i="16"/>
  <c r="W193" i="15"/>
  <c r="W159" i="15"/>
  <c r="W125" i="15"/>
  <c r="W159" i="16"/>
  <c r="W193" i="16"/>
  <c r="W125" i="12"/>
  <c r="W270" i="12"/>
  <c r="W159" i="12"/>
  <c r="W193" i="12"/>
  <c r="W304" i="12"/>
  <c r="W270" i="15"/>
  <c r="W304" i="15"/>
  <c r="W338" i="12"/>
  <c r="W270" i="16"/>
  <c r="W236" i="15"/>
  <c r="W338" i="15"/>
  <c r="W304" i="16"/>
  <c r="W338" i="16"/>
  <c r="W236" i="16"/>
  <c r="U125" i="16"/>
  <c r="U91" i="16"/>
  <c r="U193" i="15"/>
  <c r="U159" i="15"/>
  <c r="U125" i="15"/>
  <c r="U193" i="16"/>
  <c r="U159" i="16"/>
  <c r="U125" i="12"/>
  <c r="U159" i="12"/>
  <c r="U270" i="12"/>
  <c r="U270" i="15"/>
  <c r="U304" i="12"/>
  <c r="U193" i="12"/>
  <c r="U304" i="15"/>
  <c r="U270" i="16"/>
  <c r="U338" i="12"/>
  <c r="U236" i="15"/>
  <c r="U338" i="15"/>
  <c r="U304" i="16"/>
  <c r="U338" i="16"/>
  <c r="U236" i="16"/>
  <c r="B126" i="16"/>
  <c r="B92" i="16"/>
  <c r="B194" i="15"/>
  <c r="B160" i="15"/>
  <c r="B126" i="15"/>
  <c r="B160" i="16"/>
  <c r="B194" i="16"/>
  <c r="B126" i="12"/>
  <c r="B271" i="12"/>
  <c r="B160" i="12"/>
  <c r="B194" i="12"/>
  <c r="B271" i="15"/>
  <c r="B305" i="12"/>
  <c r="B305" i="15"/>
  <c r="B339" i="12"/>
  <c r="B271" i="16"/>
  <c r="B237" i="15"/>
  <c r="B339" i="15"/>
  <c r="B305" i="16"/>
  <c r="B339" i="16"/>
  <c r="B237" i="16"/>
  <c r="X125" i="16"/>
  <c r="X91" i="16"/>
  <c r="X193" i="15"/>
  <c r="X159" i="15"/>
  <c r="X125" i="15"/>
  <c r="X193" i="16"/>
  <c r="X159" i="16"/>
  <c r="X125" i="12"/>
  <c r="X159" i="12"/>
  <c r="X270" i="12"/>
  <c r="X270" i="15"/>
  <c r="X193" i="12"/>
  <c r="X304" i="12"/>
  <c r="X270" i="16"/>
  <c r="X304" i="15"/>
  <c r="X338" i="12"/>
  <c r="X338" i="15"/>
  <c r="X304" i="16"/>
  <c r="X236" i="15"/>
  <c r="X236" i="16"/>
  <c r="X338" i="16"/>
  <c r="H126" i="16"/>
  <c r="H92" i="16"/>
  <c r="H194" i="15"/>
  <c r="H160" i="15"/>
  <c r="H126" i="15"/>
  <c r="H160" i="16"/>
  <c r="H194" i="16"/>
  <c r="H126" i="12"/>
  <c r="H271" i="12"/>
  <c r="H160" i="12"/>
  <c r="H194" i="12"/>
  <c r="H271" i="15"/>
  <c r="H305" i="12"/>
  <c r="H305" i="15"/>
  <c r="H339" i="12"/>
  <c r="H271" i="16"/>
  <c r="H237" i="15"/>
  <c r="H339" i="15"/>
  <c r="H305" i="16"/>
  <c r="H339" i="16"/>
  <c r="H237" i="16"/>
  <c r="F126" i="16"/>
  <c r="F92" i="16"/>
  <c r="F194" i="15"/>
  <c r="F160" i="15"/>
  <c r="F126" i="15"/>
  <c r="F194" i="16"/>
  <c r="F160" i="16"/>
  <c r="F126" i="12"/>
  <c r="F160" i="12"/>
  <c r="F271" i="12"/>
  <c r="F305" i="12"/>
  <c r="F194" i="12"/>
  <c r="F271" i="15"/>
  <c r="F305" i="15"/>
  <c r="F271" i="16"/>
  <c r="F339" i="12"/>
  <c r="F237" i="15"/>
  <c r="F339" i="15"/>
  <c r="F305" i="16"/>
  <c r="F339" i="16"/>
  <c r="F237" i="16"/>
  <c r="D126" i="16"/>
  <c r="D92" i="16"/>
  <c r="D194" i="15"/>
  <c r="D160" i="15"/>
  <c r="D126" i="15"/>
  <c r="D160" i="16"/>
  <c r="D194" i="16"/>
  <c r="D126" i="12"/>
  <c r="D160" i="12"/>
  <c r="D271" i="12"/>
  <c r="D194" i="12"/>
  <c r="D271" i="15"/>
  <c r="D305" i="12"/>
  <c r="D271" i="16"/>
  <c r="D339" i="12"/>
  <c r="D305" i="15"/>
  <c r="D339" i="15"/>
  <c r="D305" i="16"/>
  <c r="D237" i="15"/>
  <c r="D339" i="16"/>
  <c r="D237" i="16"/>
  <c r="L126" i="16"/>
  <c r="L92" i="16"/>
  <c r="L194" i="15"/>
  <c r="L160" i="15"/>
  <c r="L126" i="15"/>
  <c r="L160" i="16"/>
  <c r="L194" i="16"/>
  <c r="L126" i="12"/>
  <c r="L160" i="12"/>
  <c r="L271" i="12"/>
  <c r="L194" i="12"/>
  <c r="L271" i="15"/>
  <c r="L305" i="12"/>
  <c r="L271" i="16"/>
  <c r="L339" i="12"/>
  <c r="L305" i="15"/>
  <c r="L237" i="15"/>
  <c r="L339" i="15"/>
  <c r="L305" i="16"/>
  <c r="L339" i="16"/>
  <c r="L237" i="16"/>
  <c r="J126" i="16"/>
  <c r="J92" i="16"/>
  <c r="J194" i="15"/>
  <c r="J160" i="15"/>
  <c r="J126" i="15"/>
  <c r="J194" i="16"/>
  <c r="J160" i="16"/>
  <c r="J126" i="12"/>
  <c r="J160" i="12"/>
  <c r="J271" i="12"/>
  <c r="J271" i="15"/>
  <c r="J194" i="12"/>
  <c r="J305" i="12"/>
  <c r="J271" i="16"/>
  <c r="J305" i="15"/>
  <c r="J339" i="12"/>
  <c r="J339" i="15"/>
  <c r="J305" i="16"/>
  <c r="J237" i="15"/>
  <c r="J339" i="16"/>
  <c r="J237" i="16"/>
  <c r="O126" i="16"/>
  <c r="O92" i="16"/>
  <c r="O194" i="15"/>
  <c r="O160" i="15"/>
  <c r="O126" i="15"/>
  <c r="O160" i="16"/>
  <c r="O194" i="16"/>
  <c r="O126" i="12"/>
  <c r="O271" i="12"/>
  <c r="O160" i="12"/>
  <c r="O194" i="12"/>
  <c r="O305" i="12"/>
  <c r="O271" i="15"/>
  <c r="O305" i="15"/>
  <c r="O339" i="12"/>
  <c r="O271" i="16"/>
  <c r="O237" i="15"/>
  <c r="O339" i="15"/>
  <c r="O305" i="16"/>
  <c r="O339" i="16"/>
  <c r="O237" i="16"/>
  <c r="M126" i="16"/>
  <c r="M92" i="16"/>
  <c r="M194" i="15"/>
  <c r="M160" i="15"/>
  <c r="M126" i="15"/>
  <c r="M194" i="16"/>
  <c r="M160" i="16"/>
  <c r="M126" i="12"/>
  <c r="M160" i="12"/>
  <c r="M271" i="12"/>
  <c r="M305" i="12"/>
  <c r="M194" i="12"/>
  <c r="M271" i="15"/>
  <c r="M305" i="15"/>
  <c r="M271" i="16"/>
  <c r="M339" i="12"/>
  <c r="M237" i="15"/>
  <c r="M339" i="15"/>
  <c r="M305" i="16"/>
  <c r="M339" i="16"/>
  <c r="M237" i="16"/>
  <c r="R126" i="16"/>
  <c r="R92" i="16"/>
  <c r="R194" i="15"/>
  <c r="R160" i="15"/>
  <c r="R126" i="15"/>
  <c r="R194" i="16"/>
  <c r="R160" i="16"/>
  <c r="R126" i="12"/>
  <c r="R160" i="12"/>
  <c r="R271" i="12"/>
  <c r="R194" i="12"/>
  <c r="R271" i="15"/>
  <c r="R305" i="12"/>
  <c r="R271" i="16"/>
  <c r="R305" i="15"/>
  <c r="R339" i="12"/>
  <c r="R237" i="15"/>
  <c r="R339" i="15"/>
  <c r="R305" i="16"/>
  <c r="R339" i="16"/>
  <c r="R237" i="16"/>
  <c r="Y126" i="16"/>
  <c r="Y92" i="16"/>
  <c r="Y194" i="15"/>
  <c r="Y160" i="15"/>
  <c r="Y126" i="15"/>
  <c r="Y194" i="16"/>
  <c r="Y160" i="16"/>
  <c r="Y126" i="12"/>
  <c r="Y160" i="12"/>
  <c r="Y271" i="12"/>
  <c r="Y271" i="15"/>
  <c r="Y305" i="12"/>
  <c r="Y194" i="12"/>
  <c r="Y271" i="16"/>
  <c r="Y305" i="15"/>
  <c r="Y339" i="12"/>
  <c r="Y339" i="15"/>
  <c r="Y305" i="16"/>
  <c r="Y237" i="15"/>
  <c r="Y237" i="16"/>
  <c r="Y339" i="16"/>
  <c r="W126" i="16"/>
  <c r="W92" i="16"/>
  <c r="W194" i="15"/>
  <c r="W160" i="15"/>
  <c r="W126" i="15"/>
  <c r="W160" i="16"/>
  <c r="W194" i="16"/>
  <c r="W126" i="12"/>
  <c r="W271" i="12"/>
  <c r="W160" i="12"/>
  <c r="W194" i="12"/>
  <c r="W271" i="15"/>
  <c r="W305" i="12"/>
  <c r="W305" i="15"/>
  <c r="W339" i="12"/>
  <c r="W271" i="16"/>
  <c r="W237" i="15"/>
  <c r="W339" i="15"/>
  <c r="W305" i="16"/>
  <c r="W339" i="16"/>
  <c r="W237" i="16"/>
  <c r="U126" i="16"/>
  <c r="U92" i="16"/>
  <c r="U194" i="15"/>
  <c r="U160" i="15"/>
  <c r="U126" i="15"/>
  <c r="U194" i="16"/>
  <c r="U160" i="16"/>
  <c r="U126" i="12"/>
  <c r="U160" i="12"/>
  <c r="U271" i="12"/>
  <c r="U194" i="12"/>
  <c r="U271" i="15"/>
  <c r="U305" i="12"/>
  <c r="U305" i="15"/>
  <c r="U271" i="16"/>
  <c r="U339" i="12"/>
  <c r="U237" i="15"/>
  <c r="U339" i="15"/>
  <c r="U305" i="16"/>
  <c r="U339" i="16"/>
  <c r="U237" i="16"/>
  <c r="B127" i="16"/>
  <c r="B93" i="16"/>
  <c r="B195" i="15"/>
  <c r="B161" i="15"/>
  <c r="B127" i="15"/>
  <c r="B161" i="16"/>
  <c r="B195" i="16"/>
  <c r="B127" i="12"/>
  <c r="B272" i="12"/>
  <c r="B161" i="12"/>
  <c r="B195" i="12"/>
  <c r="B272" i="15"/>
  <c r="B306" i="12"/>
  <c r="B340" i="12"/>
  <c r="B272" i="16"/>
  <c r="B306" i="15"/>
  <c r="B238" i="15"/>
  <c r="B340" i="15"/>
  <c r="B306" i="16"/>
  <c r="B340" i="16"/>
  <c r="B238" i="16"/>
  <c r="E127" i="16"/>
  <c r="E93" i="16"/>
  <c r="E195" i="15"/>
  <c r="E161" i="15"/>
  <c r="E127" i="15"/>
  <c r="E161" i="16"/>
  <c r="E195" i="16"/>
  <c r="E127" i="12"/>
  <c r="E161" i="12"/>
  <c r="E272" i="12"/>
  <c r="E195" i="12"/>
  <c r="E272" i="15"/>
  <c r="E306" i="12"/>
  <c r="E272" i="16"/>
  <c r="E340" i="12"/>
  <c r="E306" i="15"/>
  <c r="E238" i="15"/>
  <c r="E340" i="15"/>
  <c r="E306" i="16"/>
  <c r="E340" i="16"/>
  <c r="E238" i="16"/>
  <c r="C127" i="16"/>
  <c r="C93" i="16"/>
  <c r="C195" i="15"/>
  <c r="C161" i="15"/>
  <c r="C127" i="15"/>
  <c r="C195" i="16"/>
  <c r="C161" i="16"/>
  <c r="C127" i="12"/>
  <c r="C161" i="12"/>
  <c r="C272" i="12"/>
  <c r="C272" i="15"/>
  <c r="C195" i="12"/>
  <c r="C306" i="12"/>
  <c r="C272" i="16"/>
  <c r="C306" i="15"/>
  <c r="C340" i="12"/>
  <c r="C340" i="15"/>
  <c r="C306" i="16"/>
  <c r="C238" i="15"/>
  <c r="C340" i="16"/>
  <c r="C238" i="16"/>
  <c r="H127" i="16"/>
  <c r="H93" i="16"/>
  <c r="H195" i="15"/>
  <c r="H161" i="15"/>
  <c r="H127" i="15"/>
  <c r="H161" i="16"/>
  <c r="H195" i="16"/>
  <c r="H127" i="12"/>
  <c r="H272" i="12"/>
  <c r="H161" i="12"/>
  <c r="H195" i="12"/>
  <c r="H306" i="12"/>
  <c r="H272" i="15"/>
  <c r="H306" i="15"/>
  <c r="H340" i="12"/>
  <c r="H272" i="16"/>
  <c r="H238" i="15"/>
  <c r="H340" i="15"/>
  <c r="H306" i="16"/>
  <c r="H340" i="16"/>
  <c r="H238" i="16"/>
  <c r="M127" i="16"/>
  <c r="M93" i="16"/>
  <c r="M195" i="15"/>
  <c r="M161" i="15"/>
  <c r="M127" i="15"/>
  <c r="M161" i="16"/>
  <c r="M195" i="16"/>
  <c r="M127" i="12"/>
  <c r="M161" i="12"/>
  <c r="M272" i="12"/>
  <c r="M195" i="12"/>
  <c r="M272" i="15"/>
  <c r="M306" i="12"/>
  <c r="M272" i="16"/>
  <c r="M340" i="12"/>
  <c r="M306" i="15"/>
  <c r="M340" i="15"/>
  <c r="M306" i="16"/>
  <c r="M238" i="15"/>
  <c r="M340" i="16"/>
  <c r="M238" i="16"/>
  <c r="K127" i="16"/>
  <c r="K93" i="16"/>
  <c r="K195" i="15"/>
  <c r="K161" i="15"/>
  <c r="K127" i="15"/>
  <c r="K195" i="16"/>
  <c r="K161" i="16"/>
  <c r="K127" i="12"/>
  <c r="K161" i="12"/>
  <c r="K272" i="12"/>
  <c r="K195" i="12"/>
  <c r="K272" i="15"/>
  <c r="K306" i="12"/>
  <c r="K272" i="16"/>
  <c r="K306" i="15"/>
  <c r="K340" i="12"/>
  <c r="K238" i="15"/>
  <c r="K340" i="15"/>
  <c r="K306" i="16"/>
  <c r="K340" i="16"/>
  <c r="K238" i="16"/>
  <c r="Q127" i="16"/>
  <c r="Q93" i="16"/>
  <c r="Q195" i="15"/>
  <c r="Q161" i="15"/>
  <c r="Q127" i="15"/>
  <c r="Q161" i="16"/>
  <c r="Q195" i="16"/>
  <c r="Q127" i="12"/>
  <c r="Q272" i="12"/>
  <c r="Q161" i="12"/>
  <c r="Q195" i="12"/>
  <c r="Q272" i="15"/>
  <c r="Q306" i="12"/>
  <c r="Q306" i="15"/>
  <c r="Q340" i="12"/>
  <c r="Q272" i="16"/>
  <c r="Q238" i="15"/>
  <c r="Q340" i="15"/>
  <c r="Q306" i="16"/>
  <c r="Q340" i="16"/>
  <c r="Q238" i="16"/>
  <c r="O127" i="16"/>
  <c r="O93" i="16"/>
  <c r="O195" i="15"/>
  <c r="O161" i="15"/>
  <c r="O127" i="15"/>
  <c r="O195" i="16"/>
  <c r="O161" i="16"/>
  <c r="O127" i="12"/>
  <c r="O161" i="12"/>
  <c r="O272" i="12"/>
  <c r="O306" i="12"/>
  <c r="O195" i="12"/>
  <c r="O272" i="15"/>
  <c r="O306" i="15"/>
  <c r="O272" i="16"/>
  <c r="O340" i="12"/>
  <c r="O238" i="15"/>
  <c r="O340" i="15"/>
  <c r="O306" i="16"/>
  <c r="O340" i="16"/>
  <c r="O238" i="16"/>
  <c r="U127" i="16"/>
  <c r="U93" i="16"/>
  <c r="U195" i="15"/>
  <c r="U161" i="15"/>
  <c r="U127" i="15"/>
  <c r="U161" i="16"/>
  <c r="U195" i="16"/>
  <c r="U127" i="12"/>
  <c r="U161" i="12"/>
  <c r="U272" i="12"/>
  <c r="U195" i="12"/>
  <c r="U272" i="15"/>
  <c r="U306" i="12"/>
  <c r="U272" i="16"/>
  <c r="U340" i="12"/>
  <c r="U306" i="15"/>
  <c r="U238" i="15"/>
  <c r="U340" i="15"/>
  <c r="U306" i="16"/>
  <c r="U340" i="16"/>
  <c r="U238" i="16"/>
  <c r="S127" i="16"/>
  <c r="S93" i="16"/>
  <c r="S195" i="15"/>
  <c r="S161" i="15"/>
  <c r="S127" i="15"/>
  <c r="S195" i="16"/>
  <c r="S161" i="16"/>
  <c r="S127" i="12"/>
  <c r="S161" i="12"/>
  <c r="S272" i="12"/>
  <c r="S272" i="15"/>
  <c r="S195" i="12"/>
  <c r="S306" i="12"/>
  <c r="S272" i="16"/>
  <c r="S306" i="15"/>
  <c r="S340" i="12"/>
  <c r="S340" i="15"/>
  <c r="S306" i="16"/>
  <c r="S238" i="15"/>
  <c r="S340" i="16"/>
  <c r="S238" i="16"/>
  <c r="X127" i="16"/>
  <c r="X93" i="16"/>
  <c r="X195" i="15"/>
  <c r="X161" i="15"/>
  <c r="X127" i="15"/>
  <c r="X161" i="16"/>
  <c r="X195" i="16"/>
  <c r="X127" i="12"/>
  <c r="X272" i="12"/>
  <c r="X161" i="12"/>
  <c r="X195" i="12"/>
  <c r="X306" i="12"/>
  <c r="X272" i="15"/>
  <c r="X306" i="15"/>
  <c r="X340" i="12"/>
  <c r="X272" i="16"/>
  <c r="X238" i="15"/>
  <c r="X340" i="15"/>
  <c r="X306" i="16"/>
  <c r="X340" i="16"/>
  <c r="X238" i="16"/>
  <c r="V127" i="16"/>
  <c r="V93" i="16"/>
  <c r="V195" i="15"/>
  <c r="V161" i="15"/>
  <c r="V127" i="15"/>
  <c r="V195" i="16"/>
  <c r="V161" i="16"/>
  <c r="V127" i="12"/>
  <c r="V161" i="12"/>
  <c r="V272" i="12"/>
  <c r="V306" i="12"/>
  <c r="V195" i="12"/>
  <c r="V272" i="15"/>
  <c r="V306" i="15"/>
  <c r="V272" i="16"/>
  <c r="V340" i="12"/>
  <c r="V238" i="15"/>
  <c r="V340" i="15"/>
  <c r="V306" i="16"/>
  <c r="V340" i="16"/>
  <c r="V238" i="16"/>
  <c r="B128" i="16"/>
  <c r="B94" i="16"/>
  <c r="B196" i="15"/>
  <c r="B162" i="15"/>
  <c r="B128" i="15"/>
  <c r="B196" i="16"/>
  <c r="B162" i="16"/>
  <c r="B128" i="12"/>
  <c r="B162" i="12"/>
  <c r="B273" i="12"/>
  <c r="B273" i="15"/>
  <c r="B307" i="12"/>
  <c r="B196" i="12"/>
  <c r="B273" i="16"/>
  <c r="B307" i="15"/>
  <c r="B341" i="12"/>
  <c r="B341" i="15"/>
  <c r="B307" i="16"/>
  <c r="B239" i="15"/>
  <c r="B239" i="16"/>
  <c r="B341" i="16"/>
  <c r="D128" i="16"/>
  <c r="D94" i="16"/>
  <c r="D196" i="15"/>
  <c r="D162" i="15"/>
  <c r="D128" i="15"/>
  <c r="D196" i="16"/>
  <c r="D162" i="16"/>
  <c r="D128" i="12"/>
  <c r="D162" i="12"/>
  <c r="D273" i="12"/>
  <c r="D196" i="12"/>
  <c r="D273" i="15"/>
  <c r="D307" i="12"/>
  <c r="D273" i="16"/>
  <c r="D307" i="15"/>
  <c r="D341" i="12"/>
  <c r="D239" i="15"/>
  <c r="D341" i="15"/>
  <c r="D307" i="16"/>
  <c r="D341" i="16"/>
  <c r="D239" i="16"/>
  <c r="H128" i="16"/>
  <c r="H94" i="16"/>
  <c r="H196" i="15"/>
  <c r="H162" i="15"/>
  <c r="H128" i="15"/>
  <c r="H196" i="16"/>
  <c r="H162" i="16"/>
  <c r="H128" i="12"/>
  <c r="H162" i="12"/>
  <c r="H273" i="12"/>
  <c r="H307" i="12"/>
  <c r="H196" i="12"/>
  <c r="H273" i="15"/>
  <c r="H307" i="15"/>
  <c r="H273" i="16"/>
  <c r="H341" i="12"/>
  <c r="H239" i="15"/>
  <c r="H341" i="15"/>
  <c r="H307" i="16"/>
  <c r="H341" i="16"/>
  <c r="H239" i="16"/>
  <c r="F128" i="16"/>
  <c r="F94" i="16"/>
  <c r="F196" i="15"/>
  <c r="F162" i="15"/>
  <c r="F128" i="15"/>
  <c r="F162" i="16"/>
  <c r="F196" i="16"/>
  <c r="F128" i="12"/>
  <c r="F162" i="12"/>
  <c r="F273" i="12"/>
  <c r="F196" i="12"/>
  <c r="F273" i="15"/>
  <c r="F307" i="12"/>
  <c r="F273" i="16"/>
  <c r="F341" i="12"/>
  <c r="F307" i="15"/>
  <c r="F341" i="15"/>
  <c r="F307" i="16"/>
  <c r="F239" i="15"/>
  <c r="F341" i="16"/>
  <c r="F239" i="16"/>
  <c r="J128" i="16"/>
  <c r="J94" i="16"/>
  <c r="J196" i="15"/>
  <c r="J162" i="15"/>
  <c r="J128" i="15"/>
  <c r="J162" i="16"/>
  <c r="J196" i="16"/>
  <c r="J128" i="12"/>
  <c r="J273" i="12"/>
  <c r="J162" i="12"/>
  <c r="J196" i="12"/>
  <c r="J273" i="15"/>
  <c r="J307" i="12"/>
  <c r="J307" i="15"/>
  <c r="J341" i="12"/>
  <c r="J273" i="16"/>
  <c r="J239" i="15"/>
  <c r="J341" i="15"/>
  <c r="J307" i="16"/>
  <c r="J341" i="16"/>
  <c r="J239" i="16"/>
  <c r="M128" i="16"/>
  <c r="M94" i="16"/>
  <c r="M196" i="15"/>
  <c r="M162" i="15"/>
  <c r="M128" i="15"/>
  <c r="M162" i="16"/>
  <c r="M196" i="16"/>
  <c r="M128" i="12"/>
  <c r="M162" i="12"/>
  <c r="M273" i="12"/>
  <c r="M196" i="12"/>
  <c r="M273" i="15"/>
  <c r="M307" i="12"/>
  <c r="M273" i="16"/>
  <c r="M341" i="12"/>
  <c r="M307" i="15"/>
  <c r="M341" i="15"/>
  <c r="M307" i="16"/>
  <c r="M239" i="15"/>
  <c r="M341" i="16"/>
  <c r="M239" i="16"/>
  <c r="R128" i="16"/>
  <c r="R94" i="16"/>
  <c r="R196" i="15"/>
  <c r="R162" i="15"/>
  <c r="R128" i="15"/>
  <c r="R162" i="16"/>
  <c r="R196" i="16"/>
  <c r="R128" i="12"/>
  <c r="R273" i="12"/>
  <c r="R162" i="12"/>
  <c r="R196" i="12"/>
  <c r="R307" i="12"/>
  <c r="R273" i="15"/>
  <c r="R307" i="15"/>
  <c r="R341" i="12"/>
  <c r="R273" i="16"/>
  <c r="R239" i="15"/>
  <c r="R341" i="15"/>
  <c r="R307" i="16"/>
  <c r="R341" i="16"/>
  <c r="R239" i="16"/>
  <c r="P128" i="16"/>
  <c r="P94" i="16"/>
  <c r="P196" i="15"/>
  <c r="P162" i="15"/>
  <c r="P128" i="15"/>
  <c r="P196" i="16"/>
  <c r="P162" i="16"/>
  <c r="P128" i="12"/>
  <c r="P162" i="12"/>
  <c r="P273" i="12"/>
  <c r="P273" i="15"/>
  <c r="P307" i="12"/>
  <c r="P196" i="12"/>
  <c r="P307" i="15"/>
  <c r="P273" i="16"/>
  <c r="P341" i="12"/>
  <c r="P239" i="15"/>
  <c r="P341" i="15"/>
  <c r="P307" i="16"/>
  <c r="P341" i="16"/>
  <c r="P239" i="16"/>
  <c r="N128" i="16"/>
  <c r="N94" i="16"/>
  <c r="N196" i="15"/>
  <c r="N162" i="15"/>
  <c r="N128" i="15"/>
  <c r="N162" i="16"/>
  <c r="N196" i="16"/>
  <c r="N128" i="12"/>
  <c r="N162" i="12"/>
  <c r="N273" i="12"/>
  <c r="N196" i="12"/>
  <c r="N273" i="15"/>
  <c r="N307" i="12"/>
  <c r="N273" i="16"/>
  <c r="N341" i="12"/>
  <c r="N307" i="15"/>
  <c r="N239" i="15"/>
  <c r="N341" i="15"/>
  <c r="N307" i="16"/>
  <c r="N341" i="16"/>
  <c r="N239" i="16"/>
  <c r="U128" i="16"/>
  <c r="U94" i="16"/>
  <c r="U196" i="15"/>
  <c r="U162" i="15"/>
  <c r="U128" i="15"/>
  <c r="U162" i="16"/>
  <c r="U196" i="16"/>
  <c r="U128" i="12"/>
  <c r="U162" i="12"/>
  <c r="U273" i="12"/>
  <c r="U196" i="12"/>
  <c r="U273" i="15"/>
  <c r="U307" i="12"/>
  <c r="U273" i="16"/>
  <c r="U341" i="12"/>
  <c r="U307" i="15"/>
  <c r="U341" i="15"/>
  <c r="U307" i="16"/>
  <c r="U239" i="15"/>
  <c r="U341" i="16"/>
  <c r="U239" i="16"/>
  <c r="S128" i="16"/>
  <c r="S94" i="16"/>
  <c r="S196" i="15"/>
  <c r="S162" i="15"/>
  <c r="S128" i="15"/>
  <c r="S196" i="16"/>
  <c r="S162" i="16"/>
  <c r="S128" i="12"/>
  <c r="S162" i="12"/>
  <c r="S273" i="12"/>
  <c r="S273" i="15"/>
  <c r="S196" i="12"/>
  <c r="S307" i="12"/>
  <c r="S273" i="16"/>
  <c r="S307" i="15"/>
  <c r="S341" i="12"/>
  <c r="S341" i="15"/>
  <c r="S307" i="16"/>
  <c r="S239" i="15"/>
  <c r="S239" i="16"/>
  <c r="S341" i="16"/>
  <c r="W128" i="16"/>
  <c r="W94" i="16"/>
  <c r="W196" i="15"/>
  <c r="W162" i="15"/>
  <c r="W128" i="15"/>
  <c r="W196" i="16"/>
  <c r="W162" i="16"/>
  <c r="W128" i="12"/>
  <c r="W162" i="12"/>
  <c r="W273" i="12"/>
  <c r="W196" i="12"/>
  <c r="W273" i="15"/>
  <c r="W307" i="12"/>
  <c r="W307" i="15"/>
  <c r="W273" i="16"/>
  <c r="W341" i="12"/>
  <c r="W239" i="15"/>
  <c r="W341" i="15"/>
  <c r="W307" i="16"/>
  <c r="W341" i="16"/>
  <c r="W239" i="16"/>
  <c r="B129" i="16"/>
  <c r="B95" i="16"/>
  <c r="B197" i="15"/>
  <c r="B163" i="15"/>
  <c r="B129" i="15"/>
  <c r="B197" i="16"/>
  <c r="B163" i="16"/>
  <c r="B129" i="12"/>
  <c r="B163" i="12"/>
  <c r="B274" i="12"/>
  <c r="B274" i="15"/>
  <c r="B197" i="12"/>
  <c r="B308" i="12"/>
  <c r="B274" i="16"/>
  <c r="B308" i="15"/>
  <c r="B342" i="12"/>
  <c r="B342" i="15"/>
  <c r="B308" i="16"/>
  <c r="B240" i="15"/>
  <c r="B342" i="16"/>
  <c r="B240" i="16"/>
  <c r="G129" i="16"/>
  <c r="G95" i="16"/>
  <c r="G197" i="15"/>
  <c r="G163" i="15"/>
  <c r="G129" i="15"/>
  <c r="G163" i="16"/>
  <c r="G197" i="16"/>
  <c r="G129" i="12"/>
  <c r="G163" i="12"/>
  <c r="G274" i="12"/>
  <c r="G197" i="12"/>
  <c r="G274" i="15"/>
  <c r="G308" i="12"/>
  <c r="G274" i="16"/>
  <c r="G342" i="12"/>
  <c r="G308" i="15"/>
  <c r="G240" i="15"/>
  <c r="G342" i="15"/>
  <c r="G308" i="16"/>
  <c r="G342" i="16"/>
  <c r="G240" i="16"/>
  <c r="E129" i="16"/>
  <c r="E95" i="16"/>
  <c r="E197" i="15"/>
  <c r="E163" i="15"/>
  <c r="E129" i="15"/>
  <c r="E197" i="16"/>
  <c r="E163" i="16"/>
  <c r="E129" i="12"/>
  <c r="E163" i="12"/>
  <c r="E274" i="12"/>
  <c r="E274" i="15"/>
  <c r="E197" i="12"/>
  <c r="E308" i="12"/>
  <c r="E274" i="16"/>
  <c r="E308" i="15"/>
  <c r="E342" i="12"/>
  <c r="E342" i="15"/>
  <c r="E308" i="16"/>
  <c r="E240" i="15"/>
  <c r="E342" i="16"/>
  <c r="E240" i="16"/>
  <c r="C129" i="16"/>
  <c r="C95" i="16"/>
  <c r="C197" i="15"/>
  <c r="C163" i="15"/>
  <c r="C129" i="15"/>
  <c r="C163" i="16"/>
  <c r="C197" i="16"/>
  <c r="C129" i="12"/>
  <c r="C274" i="12"/>
  <c r="C163" i="12"/>
  <c r="C197" i="12"/>
  <c r="C274" i="15"/>
  <c r="C308" i="12"/>
  <c r="C308" i="15"/>
  <c r="C342" i="12"/>
  <c r="C274" i="16"/>
  <c r="C240" i="15"/>
  <c r="C342" i="15"/>
  <c r="C308" i="16"/>
  <c r="C342" i="16"/>
  <c r="C240" i="16"/>
  <c r="N129" i="16"/>
  <c r="N95" i="16"/>
  <c r="N197" i="15"/>
  <c r="N163" i="15"/>
  <c r="N129" i="15"/>
  <c r="N163" i="16"/>
  <c r="N197" i="16"/>
  <c r="N129" i="12"/>
  <c r="N163" i="12"/>
  <c r="N274" i="12"/>
  <c r="N197" i="12"/>
  <c r="N274" i="15"/>
  <c r="N308" i="12"/>
  <c r="N274" i="16"/>
  <c r="N342" i="12"/>
  <c r="N308" i="15"/>
  <c r="N342" i="15"/>
  <c r="N308" i="16"/>
  <c r="N240" i="15"/>
  <c r="N342" i="16"/>
  <c r="N240" i="16"/>
  <c r="L129" i="16"/>
  <c r="L95" i="16"/>
  <c r="L197" i="15"/>
  <c r="L163" i="15"/>
  <c r="L129" i="15"/>
  <c r="L197" i="16"/>
  <c r="L163" i="16"/>
  <c r="L129" i="12"/>
  <c r="L163" i="12"/>
  <c r="L274" i="12"/>
  <c r="L274" i="15"/>
  <c r="L197" i="12"/>
  <c r="L308" i="12"/>
  <c r="L274" i="16"/>
  <c r="L308" i="15"/>
  <c r="L342" i="12"/>
  <c r="L342" i="15"/>
  <c r="L308" i="16"/>
  <c r="L240" i="15"/>
  <c r="L240" i="16"/>
  <c r="L342" i="16"/>
  <c r="J129" i="16"/>
  <c r="J95" i="16"/>
  <c r="J197" i="15"/>
  <c r="J163" i="15"/>
  <c r="J129" i="15"/>
  <c r="J163" i="16"/>
  <c r="J197" i="16"/>
  <c r="J129" i="12"/>
  <c r="J274" i="12"/>
  <c r="J163" i="12"/>
  <c r="J197" i="12"/>
  <c r="J308" i="12"/>
  <c r="J274" i="15"/>
  <c r="J308" i="15"/>
  <c r="J342" i="12"/>
  <c r="J274" i="16"/>
  <c r="J240" i="15"/>
  <c r="J342" i="15"/>
  <c r="J308" i="16"/>
  <c r="J342" i="16"/>
  <c r="J240" i="16"/>
  <c r="T129" i="16"/>
  <c r="T95" i="16"/>
  <c r="T197" i="15"/>
  <c r="T163" i="15"/>
  <c r="T129" i="15"/>
  <c r="T197" i="16"/>
  <c r="T163" i="16"/>
  <c r="T129" i="12"/>
  <c r="T163" i="12"/>
  <c r="T274" i="12"/>
  <c r="T274" i="15"/>
  <c r="T308" i="12"/>
  <c r="T197" i="12"/>
  <c r="T274" i="16"/>
  <c r="T308" i="15"/>
  <c r="T342" i="12"/>
  <c r="T342" i="15"/>
  <c r="T308" i="16"/>
  <c r="T240" i="15"/>
  <c r="T240" i="16"/>
  <c r="T342" i="16"/>
  <c r="R129" i="16"/>
  <c r="R95" i="16"/>
  <c r="R197" i="15"/>
  <c r="R163" i="15"/>
  <c r="R129" i="15"/>
  <c r="R163" i="16"/>
  <c r="R197" i="16"/>
  <c r="R129" i="12"/>
  <c r="R274" i="12"/>
  <c r="R163" i="12"/>
  <c r="R197" i="12"/>
  <c r="R274" i="15"/>
  <c r="R308" i="12"/>
  <c r="R308" i="15"/>
  <c r="R342" i="12"/>
  <c r="R274" i="16"/>
  <c r="R240" i="15"/>
  <c r="R342" i="15"/>
  <c r="R308" i="16"/>
  <c r="R342" i="16"/>
  <c r="R240" i="16"/>
  <c r="P129" i="16"/>
  <c r="P95" i="16"/>
  <c r="P197" i="15"/>
  <c r="P163" i="15"/>
  <c r="P129" i="15"/>
  <c r="P197" i="16"/>
  <c r="P163" i="16"/>
  <c r="P129" i="12"/>
  <c r="P163" i="12"/>
  <c r="P274" i="12"/>
  <c r="P197" i="12"/>
  <c r="P274" i="15"/>
  <c r="P308" i="12"/>
  <c r="P308" i="15"/>
  <c r="P274" i="16"/>
  <c r="P342" i="12"/>
  <c r="P240" i="15"/>
  <c r="P342" i="15"/>
  <c r="P308" i="16"/>
  <c r="P342" i="16"/>
  <c r="P240" i="16"/>
  <c r="V129" i="16"/>
  <c r="V95" i="16"/>
  <c r="V197" i="15"/>
  <c r="V163" i="15"/>
  <c r="V129" i="15"/>
  <c r="V163" i="16"/>
  <c r="V197" i="16"/>
  <c r="V129" i="12"/>
  <c r="V163" i="12"/>
  <c r="V274" i="12"/>
  <c r="V197" i="12"/>
  <c r="V274" i="15"/>
  <c r="V308" i="12"/>
  <c r="V274" i="16"/>
  <c r="V342" i="12"/>
  <c r="V308" i="15"/>
  <c r="V342" i="15"/>
  <c r="V308" i="16"/>
  <c r="V240" i="15"/>
  <c r="V342" i="16"/>
  <c r="V240" i="16"/>
  <c r="Y129" i="16"/>
  <c r="Y95" i="16"/>
  <c r="Y197" i="15"/>
  <c r="Y163" i="15"/>
  <c r="Y129" i="15"/>
  <c r="Y197" i="16"/>
  <c r="Y163" i="16"/>
  <c r="Y129" i="12"/>
  <c r="Y163" i="12"/>
  <c r="Y274" i="12"/>
  <c r="Y274" i="15"/>
  <c r="Y308" i="12"/>
  <c r="Y197" i="12"/>
  <c r="Y308" i="15"/>
  <c r="Y274" i="16"/>
  <c r="Y342" i="12"/>
  <c r="Y240" i="15"/>
  <c r="Y342" i="15"/>
  <c r="Y308" i="16"/>
  <c r="Y342" i="16"/>
  <c r="Y240" i="16"/>
  <c r="B130" i="16"/>
  <c r="B96" i="16"/>
  <c r="B198" i="15"/>
  <c r="B164" i="15"/>
  <c r="B130" i="15"/>
  <c r="B164" i="16"/>
  <c r="B198" i="16"/>
  <c r="B130" i="12"/>
  <c r="B164" i="12"/>
  <c r="B275" i="12"/>
  <c r="B198" i="12"/>
  <c r="B275" i="15"/>
  <c r="B309" i="12"/>
  <c r="B275" i="16"/>
  <c r="B309" i="15"/>
  <c r="B343" i="12"/>
  <c r="B343" i="15"/>
  <c r="B309" i="16"/>
  <c r="B241" i="15"/>
  <c r="B343" i="16"/>
  <c r="B241" i="16"/>
  <c r="G130" i="16"/>
  <c r="G96" i="16"/>
  <c r="G198" i="15"/>
  <c r="G164" i="15"/>
  <c r="G130" i="15"/>
  <c r="G164" i="16"/>
  <c r="G198" i="16"/>
  <c r="G130" i="12"/>
  <c r="G164" i="12"/>
  <c r="G275" i="12"/>
  <c r="G198" i="12"/>
  <c r="G275" i="15"/>
  <c r="G309" i="12"/>
  <c r="G275" i="16"/>
  <c r="G343" i="12"/>
  <c r="G309" i="15"/>
  <c r="G343" i="15"/>
  <c r="G309" i="16"/>
  <c r="G241" i="15"/>
  <c r="G343" i="16"/>
  <c r="G241" i="16"/>
  <c r="E130" i="16"/>
  <c r="E96" i="16"/>
  <c r="E198" i="15"/>
  <c r="E164" i="15"/>
  <c r="E130" i="15"/>
  <c r="E198" i="16"/>
  <c r="E164" i="16"/>
  <c r="E130" i="12"/>
  <c r="E164" i="12"/>
  <c r="E275" i="12"/>
  <c r="E275" i="15"/>
  <c r="E198" i="12"/>
  <c r="E309" i="12"/>
  <c r="E275" i="16"/>
  <c r="E309" i="15"/>
  <c r="E343" i="12"/>
  <c r="E343" i="15"/>
  <c r="E309" i="16"/>
  <c r="E241" i="15"/>
  <c r="E241" i="16"/>
  <c r="E343" i="16"/>
  <c r="C130" i="16"/>
  <c r="C96" i="16"/>
  <c r="C198" i="15"/>
  <c r="C164" i="15"/>
  <c r="C130" i="15"/>
  <c r="C164" i="16"/>
  <c r="C198" i="16"/>
  <c r="C130" i="12"/>
  <c r="C275" i="12"/>
  <c r="C164" i="12"/>
  <c r="C198" i="12"/>
  <c r="C309" i="12"/>
  <c r="C275" i="15"/>
  <c r="C309" i="15"/>
  <c r="C343" i="12"/>
  <c r="C275" i="16"/>
  <c r="C241" i="15"/>
  <c r="C343" i="15"/>
  <c r="C309" i="16"/>
  <c r="C343" i="16"/>
  <c r="C241" i="16"/>
  <c r="O130" i="16"/>
  <c r="O96" i="16"/>
  <c r="O198" i="15"/>
  <c r="O164" i="15"/>
  <c r="O130" i="15"/>
  <c r="O164" i="16"/>
  <c r="O198" i="16"/>
  <c r="O130" i="12"/>
  <c r="O164" i="12"/>
  <c r="O275" i="12"/>
  <c r="O198" i="12"/>
  <c r="O275" i="15"/>
  <c r="O309" i="12"/>
  <c r="O275" i="16"/>
  <c r="O343" i="12"/>
  <c r="O309" i="15"/>
  <c r="O343" i="15"/>
  <c r="O309" i="16"/>
  <c r="O241" i="15"/>
  <c r="O343" i="16"/>
  <c r="O241" i="16"/>
  <c r="M130" i="16"/>
  <c r="M96" i="16"/>
  <c r="M198" i="15"/>
  <c r="M164" i="15"/>
  <c r="M130" i="15"/>
  <c r="M198" i="16"/>
  <c r="M164" i="16"/>
  <c r="M130" i="12"/>
  <c r="M164" i="12"/>
  <c r="M275" i="12"/>
  <c r="M275" i="15"/>
  <c r="M309" i="12"/>
  <c r="M198" i="12"/>
  <c r="M275" i="16"/>
  <c r="M309" i="15"/>
  <c r="M343" i="12"/>
  <c r="M343" i="15"/>
  <c r="M309" i="16"/>
  <c r="M241" i="15"/>
  <c r="M241" i="16"/>
  <c r="M343" i="16"/>
  <c r="K130" i="16"/>
  <c r="K96" i="16"/>
  <c r="K198" i="15"/>
  <c r="K164" i="15"/>
  <c r="K130" i="15"/>
  <c r="K164" i="16"/>
  <c r="K198" i="16"/>
  <c r="K130" i="12"/>
  <c r="K275" i="12"/>
  <c r="K164" i="12"/>
  <c r="K198" i="12"/>
  <c r="K275" i="15"/>
  <c r="K309" i="12"/>
  <c r="K309" i="15"/>
  <c r="K343" i="12"/>
  <c r="K275" i="16"/>
  <c r="K241" i="15"/>
  <c r="K343" i="15"/>
  <c r="K309" i="16"/>
  <c r="K343" i="16"/>
  <c r="K241" i="16"/>
  <c r="I130" i="16"/>
  <c r="I96" i="16"/>
  <c r="I198" i="15"/>
  <c r="I164" i="15"/>
  <c r="I130" i="15"/>
  <c r="I198" i="16"/>
  <c r="I164" i="16"/>
  <c r="I130" i="12"/>
  <c r="I164" i="12"/>
  <c r="I275" i="12"/>
  <c r="I198" i="12"/>
  <c r="I275" i="15"/>
  <c r="I309" i="12"/>
  <c r="I309" i="15"/>
  <c r="I275" i="16"/>
  <c r="I343" i="12"/>
  <c r="I241" i="15"/>
  <c r="I343" i="15"/>
  <c r="I309" i="16"/>
  <c r="I343" i="16"/>
  <c r="I241" i="16"/>
  <c r="T130" i="16"/>
  <c r="T96" i="16"/>
  <c r="T198" i="15"/>
  <c r="T164" i="15"/>
  <c r="T130" i="15"/>
  <c r="T164" i="16"/>
  <c r="T198" i="16"/>
  <c r="T130" i="12"/>
  <c r="T275" i="12"/>
  <c r="T164" i="12"/>
  <c r="T198" i="12"/>
  <c r="T309" i="12"/>
  <c r="T275" i="15"/>
  <c r="T309" i="15"/>
  <c r="T343" i="12"/>
  <c r="T275" i="16"/>
  <c r="T241" i="15"/>
  <c r="T343" i="15"/>
  <c r="T309" i="16"/>
  <c r="T343" i="16"/>
  <c r="T241" i="16"/>
  <c r="R130" i="16"/>
  <c r="R96" i="16"/>
  <c r="R198" i="15"/>
  <c r="R164" i="15"/>
  <c r="R130" i="15"/>
  <c r="R198" i="16"/>
  <c r="R164" i="16"/>
  <c r="R130" i="12"/>
  <c r="R164" i="12"/>
  <c r="R275" i="12"/>
  <c r="R275" i="15"/>
  <c r="R309" i="12"/>
  <c r="R198" i="12"/>
  <c r="R309" i="15"/>
  <c r="R275" i="16"/>
  <c r="R343" i="12"/>
  <c r="R241" i="15"/>
  <c r="R343" i="15"/>
  <c r="R309" i="16"/>
  <c r="R343" i="16"/>
  <c r="R241" i="16"/>
  <c r="B131" i="16"/>
  <c r="B97" i="16"/>
  <c r="B199" i="15"/>
  <c r="B165" i="15"/>
  <c r="B131" i="15"/>
  <c r="B165" i="16"/>
  <c r="B199" i="16"/>
  <c r="B131" i="12"/>
  <c r="B165" i="12"/>
  <c r="B276" i="12"/>
  <c r="B199" i="12"/>
  <c r="B276" i="15"/>
  <c r="B310" i="12"/>
  <c r="B276" i="16"/>
  <c r="B310" i="15"/>
  <c r="B344" i="12"/>
  <c r="B242" i="15"/>
  <c r="B344" i="15"/>
  <c r="B310" i="16"/>
  <c r="B344" i="16"/>
  <c r="B242" i="16"/>
  <c r="X130" i="16"/>
  <c r="X96" i="16"/>
  <c r="X198" i="15"/>
  <c r="X164" i="15"/>
  <c r="X130" i="15"/>
  <c r="X164" i="16"/>
  <c r="X198" i="16"/>
  <c r="X130" i="12"/>
  <c r="X164" i="12"/>
  <c r="X275" i="12"/>
  <c r="X198" i="12"/>
  <c r="X275" i="15"/>
  <c r="X309" i="12"/>
  <c r="X275" i="16"/>
  <c r="X343" i="12"/>
  <c r="X309" i="15"/>
  <c r="X343" i="15"/>
  <c r="X309" i="16"/>
  <c r="X241" i="15"/>
  <c r="X343" i="16"/>
  <c r="X241" i="16"/>
  <c r="V130" i="16"/>
  <c r="V96" i="16"/>
  <c r="V198" i="15"/>
  <c r="V164" i="15"/>
  <c r="V130" i="15"/>
  <c r="V198" i="16"/>
  <c r="V164" i="16"/>
  <c r="V130" i="12"/>
  <c r="V164" i="12"/>
  <c r="V275" i="12"/>
  <c r="V198" i="12"/>
  <c r="V275" i="15"/>
  <c r="V309" i="12"/>
  <c r="V275" i="16"/>
  <c r="V309" i="15"/>
  <c r="V343" i="12"/>
  <c r="V241" i="15"/>
  <c r="V343" i="15"/>
  <c r="V309" i="16"/>
  <c r="V343" i="16"/>
  <c r="V241" i="16"/>
  <c r="C131" i="16"/>
  <c r="C97" i="16"/>
  <c r="C199" i="15"/>
  <c r="C165" i="15"/>
  <c r="C131" i="15"/>
  <c r="C199" i="16"/>
  <c r="C165" i="16"/>
  <c r="C131" i="12"/>
  <c r="C165" i="12"/>
  <c r="C276" i="12"/>
  <c r="C310" i="12"/>
  <c r="C199" i="12"/>
  <c r="C276" i="15"/>
  <c r="C310" i="15"/>
  <c r="C276" i="16"/>
  <c r="C344" i="12"/>
  <c r="C242" i="15"/>
  <c r="C344" i="15"/>
  <c r="C310" i="16"/>
  <c r="C344" i="16"/>
  <c r="C242" i="16"/>
  <c r="G131" i="16"/>
  <c r="G97" i="16"/>
  <c r="G199" i="15"/>
  <c r="G165" i="15"/>
  <c r="G131" i="15"/>
  <c r="G199" i="16"/>
  <c r="G165" i="16"/>
  <c r="G131" i="12"/>
  <c r="G165" i="12"/>
  <c r="G276" i="12"/>
  <c r="G276" i="15"/>
  <c r="G199" i="12"/>
  <c r="G310" i="12"/>
  <c r="G276" i="16"/>
  <c r="G310" i="15"/>
  <c r="G344" i="12"/>
  <c r="G344" i="15"/>
  <c r="G310" i="16"/>
  <c r="G242" i="15"/>
  <c r="G344" i="16"/>
  <c r="G242" i="16"/>
  <c r="E131" i="16"/>
  <c r="E97" i="16"/>
  <c r="E199" i="15"/>
  <c r="E165" i="15"/>
  <c r="E131" i="15"/>
  <c r="E165" i="16"/>
  <c r="E199" i="16"/>
  <c r="E131" i="12"/>
  <c r="E276" i="12"/>
  <c r="E165" i="12"/>
  <c r="E199" i="12"/>
  <c r="E276" i="15"/>
  <c r="E310" i="12"/>
  <c r="E310" i="15"/>
  <c r="E344" i="12"/>
  <c r="E276" i="16"/>
  <c r="E242" i="15"/>
  <c r="E344" i="15"/>
  <c r="E310" i="16"/>
  <c r="E344" i="16"/>
  <c r="E242" i="16"/>
  <c r="K131" i="16"/>
  <c r="K97" i="16"/>
  <c r="K199" i="15"/>
  <c r="K165" i="15"/>
  <c r="K131" i="15"/>
  <c r="K199" i="16"/>
  <c r="K165" i="16"/>
  <c r="K131" i="12"/>
  <c r="K165" i="12"/>
  <c r="K276" i="12"/>
  <c r="K276" i="15"/>
  <c r="K310" i="12"/>
  <c r="K199" i="12"/>
  <c r="K310" i="15"/>
  <c r="K276" i="16"/>
  <c r="K344" i="12"/>
  <c r="K242" i="15"/>
  <c r="K344" i="15"/>
  <c r="K310" i="16"/>
  <c r="K344" i="16"/>
  <c r="K242" i="16"/>
  <c r="I131" i="16"/>
  <c r="I97" i="16"/>
  <c r="I199" i="15"/>
  <c r="I165" i="15"/>
  <c r="I131" i="15"/>
  <c r="I165" i="16"/>
  <c r="I199" i="16"/>
  <c r="I131" i="12"/>
  <c r="I165" i="12"/>
  <c r="I276" i="12"/>
  <c r="I199" i="12"/>
  <c r="I276" i="15"/>
  <c r="I310" i="12"/>
  <c r="I276" i="16"/>
  <c r="I344" i="12"/>
  <c r="I310" i="15"/>
  <c r="I242" i="15"/>
  <c r="I344" i="15"/>
  <c r="I310" i="16"/>
  <c r="I344" i="16"/>
  <c r="I242" i="16"/>
  <c r="P131" i="16"/>
  <c r="P97" i="16"/>
  <c r="P199" i="15"/>
  <c r="P165" i="15"/>
  <c r="P131" i="15"/>
  <c r="P165" i="16"/>
  <c r="P199" i="16"/>
  <c r="P131" i="12"/>
  <c r="P165" i="12"/>
  <c r="P276" i="12"/>
  <c r="P199" i="12"/>
  <c r="P276" i="15"/>
  <c r="P310" i="12"/>
  <c r="P276" i="16"/>
  <c r="P344" i="12"/>
  <c r="P310" i="15"/>
  <c r="P344" i="15"/>
  <c r="P310" i="16"/>
  <c r="P242" i="15"/>
  <c r="P344" i="16"/>
  <c r="P242" i="16"/>
  <c r="N131" i="16"/>
  <c r="N97" i="16"/>
  <c r="N199" i="15"/>
  <c r="N165" i="15"/>
  <c r="N131" i="15"/>
  <c r="N199" i="16"/>
  <c r="N165" i="16"/>
  <c r="N131" i="12"/>
  <c r="N165" i="12"/>
  <c r="N276" i="12"/>
  <c r="N276" i="15"/>
  <c r="N199" i="12"/>
  <c r="N310" i="12"/>
  <c r="N276" i="16"/>
  <c r="N310" i="15"/>
  <c r="N344" i="12"/>
  <c r="N344" i="15"/>
  <c r="N310" i="16"/>
  <c r="N242" i="15"/>
  <c r="N242" i="16"/>
  <c r="N344" i="16"/>
  <c r="V131" i="16"/>
  <c r="V97" i="16"/>
  <c r="V199" i="15"/>
  <c r="V165" i="15"/>
  <c r="V131" i="15"/>
  <c r="V199" i="16"/>
  <c r="V165" i="16"/>
  <c r="V131" i="12"/>
  <c r="V165" i="12"/>
  <c r="V276" i="12"/>
  <c r="V276" i="15"/>
  <c r="V310" i="12"/>
  <c r="V199" i="12"/>
  <c r="V276" i="16"/>
  <c r="V310" i="15"/>
  <c r="V344" i="12"/>
  <c r="V344" i="15"/>
  <c r="V310" i="16"/>
  <c r="V242" i="15"/>
  <c r="V242" i="16"/>
  <c r="V344" i="16"/>
  <c r="T131" i="16"/>
  <c r="T97" i="16"/>
  <c r="T199" i="15"/>
  <c r="T165" i="15"/>
  <c r="T131" i="15"/>
  <c r="T165" i="16"/>
  <c r="T199" i="16"/>
  <c r="T131" i="12"/>
  <c r="T276" i="12"/>
  <c r="T165" i="12"/>
  <c r="T199" i="12"/>
  <c r="T276" i="15"/>
  <c r="T310" i="12"/>
  <c r="T310" i="15"/>
  <c r="T344" i="12"/>
  <c r="T276" i="16"/>
  <c r="T242" i="15"/>
  <c r="T344" i="15"/>
  <c r="T310" i="16"/>
  <c r="T344" i="16"/>
  <c r="T242" i="16"/>
  <c r="R131" i="16"/>
  <c r="R97" i="16"/>
  <c r="R199" i="15"/>
  <c r="R165" i="15"/>
  <c r="R131" i="15"/>
  <c r="R199" i="16"/>
  <c r="R165" i="16"/>
  <c r="R131" i="12"/>
  <c r="R165" i="12"/>
  <c r="R276" i="12"/>
  <c r="R199" i="12"/>
  <c r="R276" i="15"/>
  <c r="R310" i="12"/>
  <c r="R310" i="15"/>
  <c r="R276" i="16"/>
  <c r="R344" i="12"/>
  <c r="R242" i="15"/>
  <c r="R344" i="15"/>
  <c r="R310" i="16"/>
  <c r="R344" i="16"/>
  <c r="R242" i="16"/>
  <c r="X131" i="16"/>
  <c r="X97" i="16"/>
  <c r="X199" i="15"/>
  <c r="X165" i="15"/>
  <c r="X131" i="15"/>
  <c r="X165" i="16"/>
  <c r="X199" i="16"/>
  <c r="X131" i="12"/>
  <c r="X165" i="12"/>
  <c r="X276" i="12"/>
  <c r="X199" i="12"/>
  <c r="X276" i="15"/>
  <c r="X310" i="12"/>
  <c r="X276" i="16"/>
  <c r="X344" i="12"/>
  <c r="X310" i="15"/>
  <c r="X344" i="15"/>
  <c r="X310" i="16"/>
  <c r="X242" i="15"/>
  <c r="X344" i="16"/>
  <c r="X242" i="16"/>
  <c r="B132" i="16"/>
  <c r="B98" i="16"/>
  <c r="B200" i="15"/>
  <c r="B166" i="15"/>
  <c r="B132" i="15"/>
  <c r="B200" i="16"/>
  <c r="B166" i="16"/>
  <c r="B132" i="12"/>
  <c r="B166" i="12"/>
  <c r="B277" i="12"/>
  <c r="B200" i="12"/>
  <c r="B277" i="15"/>
  <c r="B311" i="12"/>
  <c r="B311" i="15"/>
  <c r="B345" i="12"/>
  <c r="B277" i="16"/>
  <c r="B243" i="15"/>
  <c r="B345" i="15"/>
  <c r="B311" i="16"/>
  <c r="B345" i="16"/>
  <c r="B243" i="16"/>
  <c r="F132" i="16"/>
  <c r="F98" i="16"/>
  <c r="F200" i="15"/>
  <c r="F166" i="15"/>
  <c r="F132" i="15"/>
  <c r="F166" i="16"/>
  <c r="F200" i="16"/>
  <c r="F132" i="12"/>
  <c r="F277" i="12"/>
  <c r="F166" i="12"/>
  <c r="F200" i="12"/>
  <c r="F311" i="12"/>
  <c r="F277" i="15"/>
  <c r="F311" i="15"/>
  <c r="F345" i="12"/>
  <c r="F277" i="16"/>
  <c r="F243" i="15"/>
  <c r="F345" i="15"/>
  <c r="F311" i="16"/>
  <c r="F345" i="16"/>
  <c r="F243" i="16"/>
  <c r="D132" i="16"/>
  <c r="D98" i="16"/>
  <c r="D200" i="15"/>
  <c r="D166" i="15"/>
  <c r="D132" i="15"/>
  <c r="D200" i="16"/>
  <c r="D166" i="16"/>
  <c r="D132" i="12"/>
  <c r="D166" i="12"/>
  <c r="D277" i="12"/>
  <c r="D277" i="15"/>
  <c r="D311" i="12"/>
  <c r="D200" i="12"/>
  <c r="D311" i="15"/>
  <c r="D277" i="16"/>
  <c r="D345" i="12"/>
  <c r="D243" i="15"/>
  <c r="D345" i="15"/>
  <c r="D311" i="16"/>
  <c r="D345" i="16"/>
  <c r="D243" i="16"/>
  <c r="K132" i="16"/>
  <c r="K98" i="16"/>
  <c r="K200" i="15"/>
  <c r="K166" i="15"/>
  <c r="K132" i="15"/>
  <c r="K200" i="16"/>
  <c r="K166" i="16"/>
  <c r="K132" i="12"/>
  <c r="K166" i="12"/>
  <c r="K277" i="12"/>
  <c r="K200" i="12"/>
  <c r="K277" i="15"/>
  <c r="K311" i="12"/>
  <c r="K311" i="15"/>
  <c r="K277" i="16"/>
  <c r="K345" i="12"/>
  <c r="K243" i="15"/>
  <c r="K345" i="15"/>
  <c r="K311" i="16"/>
  <c r="K345" i="16"/>
  <c r="K243" i="16"/>
  <c r="I132" i="16"/>
  <c r="I98" i="16"/>
  <c r="I200" i="15"/>
  <c r="I166" i="15"/>
  <c r="I132" i="15"/>
  <c r="I166" i="16"/>
  <c r="I200" i="16"/>
  <c r="I132" i="12"/>
  <c r="I166" i="12"/>
  <c r="I277" i="12"/>
  <c r="I200" i="12"/>
  <c r="I277" i="15"/>
  <c r="I311" i="12"/>
  <c r="I277" i="16"/>
  <c r="I345" i="12"/>
  <c r="I311" i="15"/>
  <c r="I345" i="15"/>
  <c r="I311" i="16"/>
  <c r="I243" i="15"/>
  <c r="I345" i="16"/>
  <c r="I243" i="16"/>
  <c r="N132" i="16"/>
  <c r="N98" i="16"/>
  <c r="N200" i="15"/>
  <c r="N166" i="15"/>
  <c r="N132" i="15"/>
  <c r="N166" i="16"/>
  <c r="N200" i="16"/>
  <c r="N132" i="12"/>
  <c r="N277" i="12"/>
  <c r="N166" i="12"/>
  <c r="N200" i="12"/>
  <c r="N277" i="15"/>
  <c r="N311" i="12"/>
  <c r="N311" i="15"/>
  <c r="N345" i="12"/>
  <c r="N277" i="16"/>
  <c r="N243" i="15"/>
  <c r="N345" i="15"/>
  <c r="N311" i="16"/>
  <c r="N345" i="16"/>
  <c r="N243" i="16"/>
  <c r="L132" i="16"/>
  <c r="L98" i="16"/>
  <c r="L200" i="15"/>
  <c r="L166" i="15"/>
  <c r="L132" i="15"/>
  <c r="L200" i="16"/>
  <c r="L166" i="16"/>
  <c r="L132" i="12"/>
  <c r="L166" i="12"/>
  <c r="L277" i="12"/>
  <c r="L311" i="12"/>
  <c r="L200" i="12"/>
  <c r="L277" i="15"/>
  <c r="L311" i="15"/>
  <c r="L277" i="16"/>
  <c r="L345" i="12"/>
  <c r="L243" i="15"/>
  <c r="L345" i="15"/>
  <c r="L311" i="16"/>
  <c r="L345" i="16"/>
  <c r="L243" i="16"/>
  <c r="Q132" i="16"/>
  <c r="Q98" i="16"/>
  <c r="Q200" i="15"/>
  <c r="Q166" i="15"/>
  <c r="Q132" i="15"/>
  <c r="Q166" i="16"/>
  <c r="Q200" i="16"/>
  <c r="Q132" i="12"/>
  <c r="Q166" i="12"/>
  <c r="Q277" i="12"/>
  <c r="Q200" i="12"/>
  <c r="Q277" i="15"/>
  <c r="Q311" i="12"/>
  <c r="Q277" i="16"/>
  <c r="Q345" i="12"/>
  <c r="Q311" i="15"/>
  <c r="Q345" i="15"/>
  <c r="Q311" i="16"/>
  <c r="Q243" i="15"/>
  <c r="Q345" i="16"/>
  <c r="Q243" i="16"/>
  <c r="O132" i="16"/>
  <c r="O98" i="16"/>
  <c r="O200" i="15"/>
  <c r="O166" i="15"/>
  <c r="O132" i="15"/>
  <c r="O200" i="16"/>
  <c r="O166" i="16"/>
  <c r="O132" i="12"/>
  <c r="O166" i="12"/>
  <c r="O277" i="12"/>
  <c r="O277" i="15"/>
  <c r="O311" i="12"/>
  <c r="O200" i="12"/>
  <c r="O277" i="16"/>
  <c r="O311" i="15"/>
  <c r="O345" i="12"/>
  <c r="O345" i="15"/>
  <c r="O311" i="16"/>
  <c r="O243" i="15"/>
  <c r="O243" i="16"/>
  <c r="O345" i="16"/>
  <c r="U132" i="16"/>
  <c r="U98" i="16"/>
  <c r="U200" i="15"/>
  <c r="U166" i="15"/>
  <c r="U132" i="15"/>
  <c r="U166" i="16"/>
  <c r="U200" i="16"/>
  <c r="U132" i="12"/>
  <c r="U277" i="12"/>
  <c r="U166" i="12"/>
  <c r="U200" i="12"/>
  <c r="U311" i="12"/>
  <c r="U277" i="15"/>
  <c r="U311" i="15"/>
  <c r="U345" i="12"/>
  <c r="U277" i="16"/>
  <c r="U243" i="15"/>
  <c r="U345" i="15"/>
  <c r="U311" i="16"/>
  <c r="U345" i="16"/>
  <c r="U243" i="16"/>
  <c r="S132" i="16"/>
  <c r="S98" i="16"/>
  <c r="S200" i="15"/>
  <c r="S166" i="15"/>
  <c r="S132" i="15"/>
  <c r="S200" i="16"/>
  <c r="S166" i="16"/>
  <c r="S132" i="12"/>
  <c r="S166" i="12"/>
  <c r="S277" i="12"/>
  <c r="S311" i="12"/>
  <c r="S200" i="12"/>
  <c r="S277" i="15"/>
  <c r="S311" i="15"/>
  <c r="S277" i="16"/>
  <c r="S345" i="12"/>
  <c r="S243" i="15"/>
  <c r="S345" i="15"/>
  <c r="S311" i="16"/>
  <c r="S345" i="16"/>
  <c r="S243" i="16"/>
  <c r="Y132" i="16"/>
  <c r="Y98" i="16"/>
  <c r="Y200" i="15"/>
  <c r="Y166" i="15"/>
  <c r="Y132" i="15"/>
  <c r="Y166" i="16"/>
  <c r="Y200" i="16"/>
  <c r="Y132" i="12"/>
  <c r="Y166" i="12"/>
  <c r="Y277" i="12"/>
  <c r="Y200" i="12"/>
  <c r="Y277" i="15"/>
  <c r="Y311" i="12"/>
  <c r="Y277" i="16"/>
  <c r="Y345" i="12"/>
  <c r="Y311" i="15"/>
  <c r="Y345" i="15"/>
  <c r="Y311" i="16"/>
  <c r="Y243" i="15"/>
  <c r="Y345" i="16"/>
  <c r="Y243" i="16"/>
  <c r="W132" i="16"/>
  <c r="W98" i="16"/>
  <c r="W200" i="15"/>
  <c r="W166" i="15"/>
  <c r="W132" i="15"/>
  <c r="W200" i="16"/>
  <c r="W166" i="16"/>
  <c r="W132" i="12"/>
  <c r="W166" i="12"/>
  <c r="W277" i="12"/>
  <c r="W277" i="15"/>
  <c r="W200" i="12"/>
  <c r="W311" i="12"/>
  <c r="W277" i="16"/>
  <c r="W311" i="15"/>
  <c r="W345" i="12"/>
  <c r="W345" i="15"/>
  <c r="W311" i="16"/>
  <c r="W243" i="15"/>
  <c r="W243" i="16"/>
  <c r="W345" i="16"/>
  <c r="C133" i="16"/>
  <c r="C99" i="16"/>
  <c r="C201" i="15"/>
  <c r="C167" i="15"/>
  <c r="C133" i="15"/>
  <c r="C167" i="16"/>
  <c r="C201" i="16"/>
  <c r="C133" i="12"/>
  <c r="C167" i="12"/>
  <c r="C278" i="12"/>
  <c r="C201" i="12"/>
  <c r="C278" i="15"/>
  <c r="C312" i="12"/>
  <c r="C278" i="16"/>
  <c r="C346" i="12"/>
  <c r="C312" i="15"/>
  <c r="C346" i="15"/>
  <c r="C312" i="16"/>
  <c r="C244" i="15"/>
  <c r="C346" i="16"/>
  <c r="C244" i="16"/>
  <c r="G133" i="16"/>
  <c r="G99" i="16"/>
  <c r="G201" i="15"/>
  <c r="G167" i="15"/>
  <c r="G133" i="15"/>
  <c r="G167" i="16"/>
  <c r="G201" i="16"/>
  <c r="G133" i="12"/>
  <c r="G278" i="12"/>
  <c r="G167" i="12"/>
  <c r="G201" i="12"/>
  <c r="G278" i="15"/>
  <c r="G312" i="12"/>
  <c r="G312" i="15"/>
  <c r="G346" i="12"/>
  <c r="G278" i="16"/>
  <c r="G244" i="15"/>
  <c r="G346" i="15"/>
  <c r="G312" i="16"/>
  <c r="G346" i="16"/>
  <c r="G244" i="16"/>
  <c r="E133" i="16"/>
  <c r="E99" i="16"/>
  <c r="E201" i="15"/>
  <c r="E167" i="15"/>
  <c r="E133" i="15"/>
  <c r="E201" i="16"/>
  <c r="E167" i="16"/>
  <c r="E133" i="12"/>
  <c r="E167" i="12"/>
  <c r="E278" i="12"/>
  <c r="E312" i="12"/>
  <c r="E201" i="12"/>
  <c r="E278" i="15"/>
  <c r="E312" i="15"/>
  <c r="E278" i="16"/>
  <c r="E346" i="12"/>
  <c r="E244" i="15"/>
  <c r="E346" i="15"/>
  <c r="E312" i="16"/>
  <c r="E346" i="16"/>
  <c r="E244" i="16"/>
  <c r="M133" i="16"/>
  <c r="M99" i="16"/>
  <c r="M201" i="15"/>
  <c r="M167" i="15"/>
  <c r="M133" i="15"/>
  <c r="M201" i="16"/>
  <c r="M167" i="16"/>
  <c r="M133" i="12"/>
  <c r="M167" i="12"/>
  <c r="M278" i="12"/>
  <c r="M278" i="15"/>
  <c r="M312" i="12"/>
  <c r="M201" i="12"/>
  <c r="M312" i="15"/>
  <c r="M278" i="16"/>
  <c r="M346" i="12"/>
  <c r="M244" i="15"/>
  <c r="M346" i="15"/>
  <c r="M312" i="16"/>
  <c r="M346" i="16"/>
  <c r="M244" i="16"/>
  <c r="K133" i="16"/>
  <c r="K99" i="16"/>
  <c r="K201" i="15"/>
  <c r="K167" i="15"/>
  <c r="K133" i="15"/>
  <c r="K167" i="16"/>
  <c r="K201" i="16"/>
  <c r="K133" i="12"/>
  <c r="K167" i="12"/>
  <c r="K278" i="12"/>
  <c r="K201" i="12"/>
  <c r="K278" i="15"/>
  <c r="K312" i="12"/>
  <c r="K278" i="16"/>
  <c r="K346" i="12"/>
  <c r="K312" i="15"/>
  <c r="K244" i="15"/>
  <c r="K346" i="15"/>
  <c r="K312" i="16"/>
  <c r="K346" i="16"/>
  <c r="K244" i="16"/>
  <c r="I133" i="16"/>
  <c r="I99" i="16"/>
  <c r="I201" i="15"/>
  <c r="I167" i="15"/>
  <c r="I133" i="15"/>
  <c r="I201" i="16"/>
  <c r="I167" i="16"/>
  <c r="I133" i="12"/>
  <c r="I167" i="12"/>
  <c r="I278" i="12"/>
  <c r="I278" i="15"/>
  <c r="I201" i="12"/>
  <c r="I312" i="12"/>
  <c r="I278" i="16"/>
  <c r="I312" i="15"/>
  <c r="I346" i="12"/>
  <c r="I346" i="15"/>
  <c r="I312" i="16"/>
  <c r="I244" i="15"/>
  <c r="I346" i="16"/>
  <c r="I244" i="16"/>
  <c r="P133" i="16"/>
  <c r="P99" i="16"/>
  <c r="P201" i="15"/>
  <c r="P167" i="15"/>
  <c r="P133" i="15"/>
  <c r="P201" i="16"/>
  <c r="P167" i="16"/>
  <c r="P133" i="12"/>
  <c r="P167" i="12"/>
  <c r="P278" i="12"/>
  <c r="P278" i="15"/>
  <c r="P201" i="12"/>
  <c r="P312" i="12"/>
  <c r="P278" i="16"/>
  <c r="P312" i="15"/>
  <c r="P346" i="12"/>
  <c r="P346" i="15"/>
  <c r="P312" i="16"/>
  <c r="P244" i="15"/>
  <c r="P244" i="16"/>
  <c r="P346" i="16"/>
  <c r="W133" i="16"/>
  <c r="W99" i="16"/>
  <c r="W201" i="15"/>
  <c r="W167" i="15"/>
  <c r="W133" i="15"/>
  <c r="W167" i="16"/>
  <c r="W201" i="16"/>
  <c r="W133" i="12"/>
  <c r="W278" i="12"/>
  <c r="W167" i="12"/>
  <c r="W201" i="12"/>
  <c r="W278" i="15"/>
  <c r="W312" i="12"/>
  <c r="W312" i="15"/>
  <c r="W346" i="12"/>
  <c r="W278" i="16"/>
  <c r="W244" i="15"/>
  <c r="W346" i="15"/>
  <c r="W312" i="16"/>
  <c r="W346" i="16"/>
  <c r="W244" i="16"/>
  <c r="U133" i="16"/>
  <c r="U99" i="16"/>
  <c r="U201" i="15"/>
  <c r="U167" i="15"/>
  <c r="U133" i="15"/>
  <c r="U201" i="16"/>
  <c r="U167" i="16"/>
  <c r="U133" i="12"/>
  <c r="U167" i="12"/>
  <c r="U278" i="12"/>
  <c r="U312" i="12"/>
  <c r="U201" i="12"/>
  <c r="U278" i="15"/>
  <c r="U312" i="15"/>
  <c r="U278" i="16"/>
  <c r="U346" i="12"/>
  <c r="U244" i="15"/>
  <c r="U346" i="15"/>
  <c r="U312" i="16"/>
  <c r="U346" i="16"/>
  <c r="U244" i="16"/>
  <c r="S133" i="16"/>
  <c r="S99" i="16"/>
  <c r="S201" i="15"/>
  <c r="S167" i="15"/>
  <c r="S133" i="15"/>
  <c r="S167" i="16"/>
  <c r="S201" i="16"/>
  <c r="S133" i="12"/>
  <c r="S167" i="12"/>
  <c r="S278" i="12"/>
  <c r="S201" i="12"/>
  <c r="S278" i="15"/>
  <c r="S312" i="12"/>
  <c r="S278" i="16"/>
  <c r="S346" i="12"/>
  <c r="S312" i="15"/>
  <c r="S346" i="15"/>
  <c r="S312" i="16"/>
  <c r="S244" i="15"/>
  <c r="S346" i="16"/>
  <c r="S244" i="16"/>
  <c r="Y133" i="16"/>
  <c r="Y99" i="16"/>
  <c r="Y201" i="15"/>
  <c r="Y167" i="15"/>
  <c r="Y133" i="15"/>
  <c r="Y201" i="16"/>
  <c r="Y167" i="16"/>
  <c r="Y133" i="12"/>
  <c r="Y167" i="12"/>
  <c r="Y278" i="12"/>
  <c r="Y278" i="15"/>
  <c r="Y201" i="12"/>
  <c r="Y312" i="12"/>
  <c r="Y278" i="16"/>
  <c r="Y312" i="15"/>
  <c r="Y346" i="12"/>
  <c r="Y346" i="15"/>
  <c r="Y312" i="16"/>
  <c r="Y244" i="15"/>
  <c r="Y346" i="16"/>
  <c r="Y244" i="16"/>
  <c r="B134" i="16"/>
  <c r="B100" i="16"/>
  <c r="B202" i="15"/>
  <c r="B168" i="15"/>
  <c r="B134" i="15"/>
  <c r="B168" i="16"/>
  <c r="B202" i="16"/>
  <c r="B134" i="12"/>
  <c r="B279" i="12"/>
  <c r="B168" i="12"/>
  <c r="B202" i="12"/>
  <c r="B279" i="15"/>
  <c r="B313" i="12"/>
  <c r="B313" i="15"/>
  <c r="B347" i="12"/>
  <c r="B279" i="16"/>
  <c r="B245" i="15"/>
  <c r="B347" i="15"/>
  <c r="B313" i="16"/>
  <c r="B347" i="16"/>
  <c r="B245" i="16"/>
  <c r="G134" i="16"/>
  <c r="G100" i="16"/>
  <c r="G202" i="15"/>
  <c r="G168" i="15"/>
  <c r="G134" i="15"/>
  <c r="G168" i="16"/>
  <c r="G202" i="16"/>
  <c r="G134" i="12"/>
  <c r="G279" i="12"/>
  <c r="G168" i="12"/>
  <c r="G202" i="12"/>
  <c r="G313" i="12"/>
  <c r="G279" i="15"/>
  <c r="G313" i="15"/>
  <c r="G347" i="12"/>
  <c r="G279" i="16"/>
  <c r="G245" i="15"/>
  <c r="G347" i="15"/>
  <c r="G313" i="16"/>
  <c r="G347" i="16"/>
  <c r="G245" i="16"/>
  <c r="E134" i="16"/>
  <c r="E100" i="16"/>
  <c r="E202" i="15"/>
  <c r="E168" i="15"/>
  <c r="E134" i="15"/>
  <c r="E202" i="16"/>
  <c r="E168" i="16"/>
  <c r="E134" i="12"/>
  <c r="E168" i="12"/>
  <c r="E279" i="12"/>
  <c r="E313" i="12"/>
  <c r="E202" i="12"/>
  <c r="E279" i="15"/>
  <c r="E313" i="15"/>
  <c r="E279" i="16"/>
  <c r="E347" i="12"/>
  <c r="E245" i="15"/>
  <c r="E347" i="15"/>
  <c r="E313" i="16"/>
  <c r="E347" i="16"/>
  <c r="E245" i="16"/>
  <c r="C134" i="16"/>
  <c r="C100" i="16"/>
  <c r="C202" i="15"/>
  <c r="C168" i="15"/>
  <c r="C134" i="15"/>
  <c r="C168" i="16"/>
  <c r="C202" i="16"/>
  <c r="C134" i="12"/>
  <c r="C168" i="12"/>
  <c r="C279" i="12"/>
  <c r="C202" i="12"/>
  <c r="C279" i="15"/>
  <c r="C313" i="12"/>
  <c r="C279" i="16"/>
  <c r="C347" i="12"/>
  <c r="C313" i="15"/>
  <c r="C347" i="15"/>
  <c r="C313" i="16"/>
  <c r="C245" i="15"/>
  <c r="C347" i="16"/>
  <c r="C245" i="16"/>
  <c r="M134" i="16"/>
  <c r="M100" i="16"/>
  <c r="M202" i="15"/>
  <c r="M168" i="15"/>
  <c r="M134" i="15"/>
  <c r="M202" i="16"/>
  <c r="M168" i="16"/>
  <c r="M134" i="12"/>
  <c r="M168" i="12"/>
  <c r="M279" i="12"/>
  <c r="M202" i="12"/>
  <c r="M279" i="15"/>
  <c r="M313" i="12"/>
  <c r="M313" i="15"/>
  <c r="M279" i="16"/>
  <c r="M347" i="12"/>
  <c r="M245" i="15"/>
  <c r="M347" i="15"/>
  <c r="M313" i="16"/>
  <c r="M347" i="16"/>
  <c r="M245" i="16"/>
  <c r="K134" i="16"/>
  <c r="K100" i="16"/>
  <c r="K202" i="15"/>
  <c r="K168" i="15"/>
  <c r="K134" i="15"/>
  <c r="K168" i="16"/>
  <c r="K202" i="16"/>
  <c r="K134" i="12"/>
  <c r="K168" i="12"/>
  <c r="K279" i="12"/>
  <c r="K202" i="12"/>
  <c r="K279" i="15"/>
  <c r="K313" i="12"/>
  <c r="K279" i="16"/>
  <c r="K347" i="12"/>
  <c r="K313" i="15"/>
  <c r="K347" i="15"/>
  <c r="K313" i="16"/>
  <c r="K245" i="15"/>
  <c r="K347" i="16"/>
  <c r="K245" i="16"/>
  <c r="I134" i="16"/>
  <c r="I100" i="16"/>
  <c r="I202" i="15"/>
  <c r="I168" i="15"/>
  <c r="I134" i="15"/>
  <c r="I202" i="16"/>
  <c r="I168" i="16"/>
  <c r="I134" i="12"/>
  <c r="I168" i="12"/>
  <c r="I279" i="12"/>
  <c r="I279" i="15"/>
  <c r="I202" i="12"/>
  <c r="I313" i="12"/>
  <c r="I279" i="16"/>
  <c r="I313" i="15"/>
  <c r="I347" i="12"/>
  <c r="I347" i="15"/>
  <c r="I313" i="16"/>
  <c r="I245" i="15"/>
  <c r="I245" i="16"/>
  <c r="I347" i="16"/>
  <c r="R134" i="16"/>
  <c r="R100" i="16"/>
  <c r="R202" i="15"/>
  <c r="R168" i="15"/>
  <c r="R134" i="15"/>
  <c r="R202" i="16"/>
  <c r="R168" i="16"/>
  <c r="R134" i="12"/>
  <c r="R168" i="12"/>
  <c r="R279" i="12"/>
  <c r="R279" i="15"/>
  <c r="R202" i="12"/>
  <c r="R313" i="12"/>
  <c r="R279" i="16"/>
  <c r="R313" i="15"/>
  <c r="R347" i="12"/>
  <c r="R347" i="15"/>
  <c r="R313" i="16"/>
  <c r="R245" i="15"/>
  <c r="R347" i="16"/>
  <c r="R245" i="16"/>
  <c r="P134" i="16"/>
  <c r="P100" i="16"/>
  <c r="P202" i="15"/>
  <c r="P168" i="15"/>
  <c r="P134" i="15"/>
  <c r="P168" i="16"/>
  <c r="P202" i="16"/>
  <c r="P134" i="12"/>
  <c r="P279" i="12"/>
  <c r="P168" i="12"/>
  <c r="P202" i="12"/>
  <c r="P279" i="15"/>
  <c r="P313" i="12"/>
  <c r="P313" i="15"/>
  <c r="P347" i="12"/>
  <c r="P279" i="16"/>
  <c r="P245" i="15"/>
  <c r="P347" i="15"/>
  <c r="P313" i="16"/>
  <c r="P347" i="16"/>
  <c r="P245" i="16"/>
  <c r="X134" i="16"/>
  <c r="X100" i="16"/>
  <c r="X202" i="15"/>
  <c r="X168" i="15"/>
  <c r="X134" i="15"/>
  <c r="X168" i="16"/>
  <c r="X202" i="16"/>
  <c r="X134" i="12"/>
  <c r="X279" i="12"/>
  <c r="X168" i="12"/>
  <c r="X202" i="12"/>
  <c r="X313" i="12"/>
  <c r="X279" i="15"/>
  <c r="X313" i="15"/>
  <c r="X347" i="12"/>
  <c r="X279" i="16"/>
  <c r="X245" i="15"/>
  <c r="X347" i="15"/>
  <c r="X313" i="16"/>
  <c r="X347" i="16"/>
  <c r="X245" i="16"/>
  <c r="V134" i="16"/>
  <c r="V100" i="16"/>
  <c r="V202" i="15"/>
  <c r="V168" i="15"/>
  <c r="V134" i="15"/>
  <c r="V202" i="16"/>
  <c r="V168" i="16"/>
  <c r="V134" i="12"/>
  <c r="V168" i="12"/>
  <c r="V279" i="12"/>
  <c r="V279" i="15"/>
  <c r="V313" i="12"/>
  <c r="V202" i="12"/>
  <c r="V313" i="15"/>
  <c r="V279" i="16"/>
  <c r="V347" i="12"/>
  <c r="V245" i="15"/>
  <c r="V347" i="15"/>
  <c r="V313" i="16"/>
  <c r="V347" i="16"/>
  <c r="V245" i="16"/>
  <c r="T134" i="16"/>
  <c r="T100" i="16"/>
  <c r="T202" i="15"/>
  <c r="T168" i="15"/>
  <c r="T134" i="15"/>
  <c r="T168" i="16"/>
  <c r="T202" i="16"/>
  <c r="T134" i="12"/>
  <c r="T168" i="12"/>
  <c r="T279" i="12"/>
  <c r="T202" i="12"/>
  <c r="T279" i="15"/>
  <c r="T313" i="12"/>
  <c r="T279" i="16"/>
  <c r="T347" i="12"/>
  <c r="T313" i="15"/>
  <c r="T245" i="15"/>
  <c r="T347" i="15"/>
  <c r="T313" i="16"/>
  <c r="T347" i="16"/>
  <c r="T245" i="16"/>
  <c r="Y134" i="16"/>
  <c r="Y100" i="16"/>
  <c r="Y202" i="15"/>
  <c r="Y168" i="15"/>
  <c r="Y134" i="15"/>
  <c r="Y202" i="16"/>
  <c r="Y168" i="16"/>
  <c r="Y134" i="12"/>
  <c r="Y168" i="12"/>
  <c r="Y279" i="12"/>
  <c r="Y279" i="15"/>
  <c r="Y202" i="12"/>
  <c r="Y313" i="12"/>
  <c r="Y279" i="16"/>
  <c r="Y313" i="15"/>
  <c r="Y347" i="12"/>
  <c r="Y347" i="15"/>
  <c r="Y313" i="16"/>
  <c r="Y245" i="15"/>
  <c r="Y245" i="16"/>
  <c r="Y347" i="16"/>
  <c r="H135" i="16"/>
  <c r="H101" i="16"/>
  <c r="H203" i="15"/>
  <c r="H169" i="15"/>
  <c r="H135" i="15"/>
  <c r="H169" i="16"/>
  <c r="H203" i="16"/>
  <c r="H135" i="12"/>
  <c r="H280" i="12"/>
  <c r="H169" i="12"/>
  <c r="H203" i="12"/>
  <c r="H280" i="15"/>
  <c r="H314" i="12"/>
  <c r="H314" i="15"/>
  <c r="H348" i="12"/>
  <c r="H280" i="16"/>
  <c r="H246" i="15"/>
  <c r="H348" i="15"/>
  <c r="H314" i="16"/>
  <c r="H348" i="16"/>
  <c r="H246" i="16"/>
  <c r="F135" i="16"/>
  <c r="F101" i="16"/>
  <c r="F203" i="15"/>
  <c r="F169" i="15"/>
  <c r="F135" i="15"/>
  <c r="F203" i="16"/>
  <c r="F169" i="16"/>
  <c r="F135" i="12"/>
  <c r="F169" i="12"/>
  <c r="F280" i="12"/>
  <c r="F203" i="12"/>
  <c r="F280" i="15"/>
  <c r="F314" i="12"/>
  <c r="F314" i="15"/>
  <c r="F280" i="16"/>
  <c r="F348" i="12"/>
  <c r="F246" i="15"/>
  <c r="F348" i="15"/>
  <c r="F314" i="16"/>
  <c r="F348" i="16"/>
  <c r="F246" i="16"/>
  <c r="D135" i="16"/>
  <c r="D101" i="16"/>
  <c r="D203" i="15"/>
  <c r="D169" i="15"/>
  <c r="D135" i="15"/>
  <c r="D169" i="16"/>
  <c r="D203" i="16"/>
  <c r="D135" i="12"/>
  <c r="D169" i="12"/>
  <c r="D280" i="12"/>
  <c r="D203" i="12"/>
  <c r="D280" i="15"/>
  <c r="D314" i="12"/>
  <c r="D280" i="16"/>
  <c r="D348" i="12"/>
  <c r="D314" i="15"/>
  <c r="D348" i="15"/>
  <c r="D314" i="16"/>
  <c r="D246" i="15"/>
  <c r="D348" i="16"/>
  <c r="D246" i="16"/>
  <c r="P135" i="16"/>
  <c r="P101" i="16"/>
  <c r="P203" i="15"/>
  <c r="P169" i="15"/>
  <c r="P135" i="15"/>
  <c r="P169" i="16"/>
  <c r="P203" i="16"/>
  <c r="P135" i="12"/>
  <c r="P280" i="12"/>
  <c r="P169" i="12"/>
  <c r="P203" i="12"/>
  <c r="P314" i="12"/>
  <c r="P280" i="15"/>
  <c r="P314" i="15"/>
  <c r="P348" i="12"/>
  <c r="P280" i="16"/>
  <c r="P246" i="15"/>
  <c r="P348" i="15"/>
  <c r="P314" i="16"/>
  <c r="P348" i="16"/>
  <c r="P246" i="16"/>
  <c r="N135" i="16"/>
  <c r="N101" i="16"/>
  <c r="N203" i="15"/>
  <c r="N169" i="15"/>
  <c r="N135" i="15"/>
  <c r="N203" i="16"/>
  <c r="N169" i="16"/>
  <c r="N135" i="12"/>
  <c r="N169" i="12"/>
  <c r="N280" i="12"/>
  <c r="N314" i="12"/>
  <c r="N203" i="12"/>
  <c r="N280" i="15"/>
  <c r="N314" i="15"/>
  <c r="N348" i="12"/>
  <c r="N280" i="16"/>
  <c r="N246" i="15"/>
  <c r="N348" i="15"/>
  <c r="N314" i="16"/>
  <c r="N348" i="16"/>
  <c r="N246" i="16"/>
  <c r="L135" i="16"/>
  <c r="L101" i="16"/>
  <c r="L203" i="15"/>
  <c r="L169" i="15"/>
  <c r="L135" i="15"/>
  <c r="L169" i="16"/>
  <c r="L203" i="16"/>
  <c r="L135" i="12"/>
  <c r="L169" i="12"/>
  <c r="L280" i="12"/>
  <c r="L203" i="12"/>
  <c r="L280" i="15"/>
  <c r="L314" i="12"/>
  <c r="L280" i="16"/>
  <c r="L314" i="15"/>
  <c r="L348" i="12"/>
  <c r="L348" i="15"/>
  <c r="L314" i="16"/>
  <c r="L246" i="15"/>
  <c r="L348" i="16"/>
  <c r="L246" i="16"/>
  <c r="J135" i="16"/>
  <c r="J101" i="16"/>
  <c r="J203" i="15"/>
  <c r="J169" i="15"/>
  <c r="J135" i="15"/>
  <c r="J203" i="16"/>
  <c r="J169" i="16"/>
  <c r="J135" i="12"/>
  <c r="J169" i="12"/>
  <c r="J280" i="12"/>
  <c r="J280" i="15"/>
  <c r="J314" i="12"/>
  <c r="J203" i="12"/>
  <c r="J280" i="16"/>
  <c r="J314" i="15"/>
  <c r="J348" i="12"/>
  <c r="J348" i="15"/>
  <c r="J314" i="16"/>
  <c r="J246" i="15"/>
  <c r="J246" i="16"/>
  <c r="J348" i="16"/>
  <c r="U135" i="16"/>
  <c r="U101" i="16"/>
  <c r="U203" i="15"/>
  <c r="U169" i="15"/>
  <c r="U135" i="15"/>
  <c r="U169" i="16"/>
  <c r="U203" i="16"/>
  <c r="U135" i="12"/>
  <c r="U169" i="12"/>
  <c r="U280" i="12"/>
  <c r="U203" i="12"/>
  <c r="U280" i="15"/>
  <c r="U314" i="12"/>
  <c r="U280" i="16"/>
  <c r="U348" i="12"/>
  <c r="U314" i="15"/>
  <c r="U348" i="15"/>
  <c r="U314" i="16"/>
  <c r="U246" i="15"/>
  <c r="U348" i="16"/>
  <c r="U246" i="16"/>
  <c r="S135" i="16"/>
  <c r="S101" i="16"/>
  <c r="S203" i="15"/>
  <c r="S169" i="15"/>
  <c r="S135" i="15"/>
  <c r="S203" i="16"/>
  <c r="S169" i="16"/>
  <c r="S135" i="12"/>
  <c r="S169" i="12"/>
  <c r="S280" i="12"/>
  <c r="S203" i="12"/>
  <c r="S280" i="15"/>
  <c r="S314" i="12"/>
  <c r="S280" i="16"/>
  <c r="S314" i="15"/>
  <c r="S348" i="12"/>
  <c r="S246" i="15"/>
  <c r="S348" i="15"/>
  <c r="S314" i="16"/>
  <c r="S348" i="16"/>
  <c r="S246" i="16"/>
  <c r="Q135" i="16"/>
  <c r="Q101" i="16"/>
  <c r="Q203" i="15"/>
  <c r="Q169" i="15"/>
  <c r="Q135" i="15"/>
  <c r="Q169" i="16"/>
  <c r="Q203" i="16"/>
  <c r="Q135" i="12"/>
  <c r="Q280" i="12"/>
  <c r="Q169" i="12"/>
  <c r="Q203" i="12"/>
  <c r="Q314" i="12"/>
  <c r="Q280" i="15"/>
  <c r="Q314" i="15"/>
  <c r="Q348" i="12"/>
  <c r="Q280" i="16"/>
  <c r="Q246" i="15"/>
  <c r="Q348" i="15"/>
  <c r="Q314" i="16"/>
  <c r="Q348" i="16"/>
  <c r="Q246" i="16"/>
  <c r="Y135" i="16"/>
  <c r="Y101" i="16"/>
  <c r="Y203" i="15"/>
  <c r="Y169" i="15"/>
  <c r="Y135" i="15"/>
  <c r="Y169" i="16"/>
  <c r="Y203" i="16"/>
  <c r="Y135" i="12"/>
  <c r="Y280" i="12"/>
  <c r="Y169" i="12"/>
  <c r="Y203" i="12"/>
  <c r="Y280" i="15"/>
  <c r="Y314" i="12"/>
  <c r="Y314" i="15"/>
  <c r="Y348" i="12"/>
  <c r="Y280" i="16"/>
  <c r="Y246" i="15"/>
  <c r="Y348" i="15"/>
  <c r="Y314" i="16"/>
  <c r="Y348" i="16"/>
  <c r="Y246" i="16"/>
  <c r="W135" i="16"/>
  <c r="W101" i="16"/>
  <c r="W203" i="15"/>
  <c r="W169" i="15"/>
  <c r="W135" i="15"/>
  <c r="W203" i="16"/>
  <c r="W169" i="16"/>
  <c r="W135" i="12"/>
  <c r="W169" i="12"/>
  <c r="W280" i="12"/>
  <c r="W314" i="12"/>
  <c r="W203" i="12"/>
  <c r="W280" i="15"/>
  <c r="W314" i="15"/>
  <c r="W280" i="16"/>
  <c r="W348" i="12"/>
  <c r="W246" i="15"/>
  <c r="W348" i="15"/>
  <c r="W314" i="16"/>
  <c r="W348" i="16"/>
  <c r="W246" i="16"/>
  <c r="F136" i="16"/>
  <c r="F102" i="16"/>
  <c r="F204" i="15"/>
  <c r="F170" i="15"/>
  <c r="F136" i="15"/>
  <c r="F170" i="16"/>
  <c r="F204" i="16"/>
  <c r="F136" i="12"/>
  <c r="F170" i="12"/>
  <c r="F281" i="12"/>
  <c r="F204" i="12"/>
  <c r="F281" i="15"/>
  <c r="F315" i="12"/>
  <c r="F281" i="16"/>
  <c r="F349" i="12"/>
  <c r="F315" i="15"/>
  <c r="F247" i="15"/>
  <c r="F349" i="15"/>
  <c r="F315" i="16"/>
  <c r="F349" i="16"/>
  <c r="F247" i="16"/>
  <c r="D136" i="16"/>
  <c r="D102" i="16"/>
  <c r="D204" i="15"/>
  <c r="D170" i="15"/>
  <c r="D136" i="15"/>
  <c r="D204" i="16"/>
  <c r="D170" i="16"/>
  <c r="D136" i="12"/>
  <c r="D170" i="12"/>
  <c r="D281" i="12"/>
  <c r="D281" i="15"/>
  <c r="D204" i="12"/>
  <c r="D315" i="12"/>
  <c r="D281" i="16"/>
  <c r="D315" i="15"/>
  <c r="D349" i="12"/>
  <c r="D349" i="15"/>
  <c r="D315" i="16"/>
  <c r="D247" i="15"/>
  <c r="D349" i="16"/>
  <c r="D247" i="16"/>
  <c r="N136" i="16"/>
  <c r="N102" i="16"/>
  <c r="N204" i="15"/>
  <c r="N170" i="15"/>
  <c r="N136" i="15"/>
  <c r="N170" i="16"/>
  <c r="N204" i="16"/>
  <c r="N136" i="12"/>
  <c r="N170" i="12"/>
  <c r="N281" i="12"/>
  <c r="N204" i="12"/>
  <c r="N281" i="15"/>
  <c r="N315" i="12"/>
  <c r="N281" i="16"/>
  <c r="N349" i="12"/>
  <c r="N315" i="15"/>
  <c r="N349" i="15"/>
  <c r="N315" i="16"/>
  <c r="N247" i="15"/>
  <c r="N349" i="16"/>
  <c r="N247" i="16"/>
  <c r="L136" i="16"/>
  <c r="L102" i="16"/>
  <c r="L204" i="15"/>
  <c r="L170" i="15"/>
  <c r="L136" i="15"/>
  <c r="L204" i="16"/>
  <c r="L170" i="16"/>
  <c r="L136" i="12"/>
  <c r="L170" i="12"/>
  <c r="L281" i="12"/>
  <c r="L204" i="12"/>
  <c r="L281" i="15"/>
  <c r="L315" i="12"/>
  <c r="L281" i="16"/>
  <c r="L315" i="15"/>
  <c r="L349" i="12"/>
  <c r="L247" i="15"/>
  <c r="L349" i="15"/>
  <c r="L315" i="16"/>
  <c r="L349" i="16"/>
  <c r="L247" i="16"/>
  <c r="J136" i="16"/>
  <c r="J102" i="16"/>
  <c r="J204" i="15"/>
  <c r="J170" i="15"/>
  <c r="J136" i="15"/>
  <c r="J170" i="16"/>
  <c r="J204" i="16"/>
  <c r="J136" i="12"/>
  <c r="J281" i="12"/>
  <c r="J170" i="12"/>
  <c r="J204" i="12"/>
  <c r="J315" i="12"/>
  <c r="J281" i="15"/>
  <c r="J315" i="15"/>
  <c r="J349" i="12"/>
  <c r="J281" i="16"/>
  <c r="J247" i="15"/>
  <c r="J349" i="15"/>
  <c r="J315" i="16"/>
  <c r="J349" i="16"/>
  <c r="J247" i="16"/>
  <c r="H136" i="16"/>
  <c r="H102" i="16"/>
  <c r="H204" i="15"/>
  <c r="H170" i="15"/>
  <c r="H136" i="15"/>
  <c r="H204" i="16"/>
  <c r="H170" i="16"/>
  <c r="H136" i="12"/>
  <c r="H170" i="12"/>
  <c r="H281" i="12"/>
  <c r="H281" i="15"/>
  <c r="H315" i="12"/>
  <c r="H204" i="12"/>
  <c r="H315" i="15"/>
  <c r="H281" i="16"/>
  <c r="H349" i="12"/>
  <c r="H247" i="15"/>
  <c r="H349" i="15"/>
  <c r="H315" i="16"/>
  <c r="H349" i="16"/>
  <c r="H247" i="16"/>
  <c r="S136" i="16"/>
  <c r="S102" i="16"/>
  <c r="S204" i="15"/>
  <c r="S170" i="15"/>
  <c r="S136" i="15"/>
  <c r="S204" i="16"/>
  <c r="S170" i="16"/>
  <c r="S136" i="12"/>
  <c r="S170" i="12"/>
  <c r="S281" i="12"/>
  <c r="S281" i="15"/>
  <c r="S315" i="12"/>
  <c r="S204" i="12"/>
  <c r="S281" i="16"/>
  <c r="S315" i="15"/>
  <c r="S349" i="12"/>
  <c r="S349" i="15"/>
  <c r="S315" i="16"/>
  <c r="S247" i="15"/>
  <c r="S247" i="16"/>
  <c r="S349" i="16"/>
  <c r="Q136" i="16"/>
  <c r="Q102" i="16"/>
  <c r="Q204" i="15"/>
  <c r="Q170" i="15"/>
  <c r="Q136" i="15"/>
  <c r="Q170" i="16"/>
  <c r="Q204" i="16"/>
  <c r="Q136" i="12"/>
  <c r="Q281" i="12"/>
  <c r="Q170" i="12"/>
  <c r="Q204" i="12"/>
  <c r="Q281" i="15"/>
  <c r="Q315" i="12"/>
  <c r="Q315" i="15"/>
  <c r="Q349" i="12"/>
  <c r="Q281" i="16"/>
  <c r="Q247" i="15"/>
  <c r="Q349" i="15"/>
  <c r="Q315" i="16"/>
  <c r="Q349" i="16"/>
  <c r="Q247" i="16"/>
  <c r="O136" i="16"/>
  <c r="O102" i="16"/>
  <c r="O204" i="15"/>
  <c r="O170" i="15"/>
  <c r="O136" i="15"/>
  <c r="O204" i="16"/>
  <c r="O170" i="16"/>
  <c r="O136" i="12"/>
  <c r="O170" i="12"/>
  <c r="O281" i="12"/>
  <c r="O204" i="12"/>
  <c r="O281" i="15"/>
  <c r="O315" i="12"/>
  <c r="O315" i="15"/>
  <c r="O349" i="12"/>
  <c r="O281" i="16"/>
  <c r="O247" i="15"/>
  <c r="O349" i="15"/>
  <c r="O315" i="16"/>
  <c r="O349" i="16"/>
  <c r="O247" i="16"/>
  <c r="Y136" i="16"/>
  <c r="Y102" i="16"/>
  <c r="Y204" i="15"/>
  <c r="Y170" i="15"/>
  <c r="Y136" i="15"/>
  <c r="Y170" i="16"/>
  <c r="Y204" i="16"/>
  <c r="Y136" i="12"/>
  <c r="Y281" i="12"/>
  <c r="Y170" i="12"/>
  <c r="Y204" i="12"/>
  <c r="Y315" i="12"/>
  <c r="Y281" i="15"/>
  <c r="Y315" i="15"/>
  <c r="Y349" i="12"/>
  <c r="Y281" i="16"/>
  <c r="Y247" i="15"/>
  <c r="Y349" i="15"/>
  <c r="Y315" i="16"/>
  <c r="Y349" i="16"/>
  <c r="Y247" i="16"/>
  <c r="W136" i="16"/>
  <c r="W102" i="16"/>
  <c r="W204" i="15"/>
  <c r="W170" i="15"/>
  <c r="W136" i="15"/>
  <c r="W204" i="16"/>
  <c r="W170" i="16"/>
  <c r="W136" i="12"/>
  <c r="W170" i="12"/>
  <c r="W281" i="12"/>
  <c r="W315" i="12"/>
  <c r="W204" i="12"/>
  <c r="W281" i="15"/>
  <c r="W315" i="15"/>
  <c r="W349" i="12"/>
  <c r="W281" i="16"/>
  <c r="W247" i="15"/>
  <c r="W349" i="15"/>
  <c r="W315" i="16"/>
  <c r="W349" i="16"/>
  <c r="W247" i="16"/>
  <c r="U136" i="16"/>
  <c r="U102" i="16"/>
  <c r="U204" i="15"/>
  <c r="U170" i="15"/>
  <c r="U136" i="15"/>
  <c r="U170" i="16"/>
  <c r="U204" i="16"/>
  <c r="U136" i="12"/>
  <c r="U170" i="12"/>
  <c r="U281" i="12"/>
  <c r="U204" i="12"/>
  <c r="U281" i="15"/>
  <c r="U315" i="12"/>
  <c r="U281" i="16"/>
  <c r="U315" i="15"/>
  <c r="U349" i="12"/>
  <c r="U349" i="15"/>
  <c r="U315" i="16"/>
  <c r="U247" i="15"/>
  <c r="U349" i="16"/>
  <c r="U247" i="16"/>
  <c r="E137" i="16"/>
  <c r="E103" i="16"/>
  <c r="E205" i="15"/>
  <c r="E171" i="15"/>
  <c r="E137" i="15"/>
  <c r="E205" i="16"/>
  <c r="E171" i="16"/>
  <c r="E137" i="12"/>
  <c r="E171" i="12"/>
  <c r="E282" i="12"/>
  <c r="E205" i="12"/>
  <c r="E282" i="15"/>
  <c r="E316" i="12"/>
  <c r="E282" i="16"/>
  <c r="E316" i="15"/>
  <c r="E350" i="12"/>
  <c r="E248" i="15"/>
  <c r="E350" i="15"/>
  <c r="E316" i="16"/>
  <c r="E350" i="16"/>
  <c r="E248" i="16"/>
  <c r="C137" i="16"/>
  <c r="C103" i="16"/>
  <c r="C205" i="15"/>
  <c r="C171" i="15"/>
  <c r="C137" i="15"/>
  <c r="C171" i="16"/>
  <c r="C205" i="16"/>
  <c r="C137" i="12"/>
  <c r="C282" i="12"/>
  <c r="C171" i="12"/>
  <c r="C205" i="12"/>
  <c r="C316" i="12"/>
  <c r="C282" i="15"/>
  <c r="C316" i="15"/>
  <c r="C350" i="12"/>
  <c r="C282" i="16"/>
  <c r="C248" i="15"/>
  <c r="C350" i="15"/>
  <c r="C316" i="16"/>
  <c r="C350" i="16"/>
  <c r="C248" i="16"/>
  <c r="K137" i="16"/>
  <c r="K103" i="16"/>
  <c r="K205" i="15"/>
  <c r="K171" i="15"/>
  <c r="K137" i="15"/>
  <c r="K171" i="16"/>
  <c r="K205" i="16"/>
  <c r="K137" i="12"/>
  <c r="K282" i="12"/>
  <c r="K171" i="12"/>
  <c r="K205" i="12"/>
  <c r="K282" i="15"/>
  <c r="K316" i="12"/>
  <c r="K350" i="12"/>
  <c r="K282" i="16"/>
  <c r="K316" i="15"/>
  <c r="K248" i="15"/>
  <c r="K350" i="15"/>
  <c r="K316" i="16"/>
  <c r="K350" i="16"/>
  <c r="K248" i="16"/>
  <c r="I137" i="16"/>
  <c r="I103" i="16"/>
  <c r="I205" i="15"/>
  <c r="I171" i="15"/>
  <c r="I137" i="15"/>
  <c r="I205" i="16"/>
  <c r="I171" i="16"/>
  <c r="I137" i="12"/>
  <c r="I171" i="12"/>
  <c r="I282" i="12"/>
  <c r="I316" i="12"/>
  <c r="I205" i="12"/>
  <c r="I282" i="15"/>
  <c r="I282" i="16"/>
  <c r="I316" i="15"/>
  <c r="I350" i="12"/>
  <c r="I248" i="15"/>
  <c r="I350" i="15"/>
  <c r="I316" i="16"/>
  <c r="I350" i="16"/>
  <c r="I248" i="16"/>
  <c r="G137" i="16"/>
  <c r="G103" i="16"/>
  <c r="G205" i="15"/>
  <c r="G171" i="15"/>
  <c r="G137" i="15"/>
  <c r="G171" i="16"/>
  <c r="G205" i="16"/>
  <c r="G137" i="12"/>
  <c r="G171" i="12"/>
  <c r="G282" i="12"/>
  <c r="G205" i="12"/>
  <c r="G282" i="15"/>
  <c r="G316" i="12"/>
  <c r="G282" i="16"/>
  <c r="G350" i="12"/>
  <c r="G316" i="15"/>
  <c r="G350" i="15"/>
  <c r="G316" i="16"/>
  <c r="G248" i="15"/>
  <c r="G350" i="16"/>
  <c r="G248" i="16"/>
  <c r="Q137" i="16"/>
  <c r="Q103" i="16"/>
  <c r="Q205" i="15"/>
  <c r="Q171" i="15"/>
  <c r="Q137" i="15"/>
  <c r="Q205" i="16"/>
  <c r="Q171" i="16"/>
  <c r="Q137" i="12"/>
  <c r="Q171" i="12"/>
  <c r="Q282" i="12"/>
  <c r="Q282" i="15"/>
  <c r="Q316" i="12"/>
  <c r="Q205" i="12"/>
  <c r="Q316" i="15"/>
  <c r="Q282" i="16"/>
  <c r="Q350" i="12"/>
  <c r="Q248" i="15"/>
  <c r="Q350" i="15"/>
  <c r="Q316" i="16"/>
  <c r="Q350" i="16"/>
  <c r="Q248" i="16"/>
  <c r="O137" i="16"/>
  <c r="O103" i="16"/>
  <c r="O205" i="15"/>
  <c r="O171" i="15"/>
  <c r="O137" i="15"/>
  <c r="O171" i="16"/>
  <c r="O205" i="16"/>
  <c r="O137" i="12"/>
  <c r="O171" i="12"/>
  <c r="O282" i="12"/>
  <c r="O205" i="12"/>
  <c r="O282" i="15"/>
  <c r="O316" i="12"/>
  <c r="O282" i="16"/>
  <c r="O316" i="15"/>
  <c r="O350" i="12"/>
  <c r="O248" i="15"/>
  <c r="O350" i="15"/>
  <c r="O316" i="16"/>
  <c r="O350" i="16"/>
  <c r="O248" i="16"/>
  <c r="M137" i="16"/>
  <c r="M103" i="16"/>
  <c r="M205" i="15"/>
  <c r="M171" i="15"/>
  <c r="M137" i="15"/>
  <c r="M205" i="16"/>
  <c r="M171" i="16"/>
  <c r="M137" i="12"/>
  <c r="M171" i="12"/>
  <c r="M282" i="12"/>
  <c r="M282" i="15"/>
  <c r="M205" i="12"/>
  <c r="M316" i="12"/>
  <c r="M282" i="16"/>
  <c r="M316" i="15"/>
  <c r="M350" i="12"/>
  <c r="M350" i="15"/>
  <c r="M316" i="16"/>
  <c r="M248" i="15"/>
  <c r="M350" i="16"/>
  <c r="M248" i="16"/>
  <c r="W137" i="16"/>
  <c r="W103" i="16"/>
  <c r="W205" i="15"/>
  <c r="W171" i="15"/>
  <c r="W137" i="15"/>
  <c r="W171" i="16"/>
  <c r="W205" i="16"/>
  <c r="W137" i="12"/>
  <c r="W171" i="12"/>
  <c r="W282" i="12"/>
  <c r="W205" i="12"/>
  <c r="W282" i="15"/>
  <c r="W316" i="12"/>
  <c r="W282" i="16"/>
  <c r="W350" i="12"/>
  <c r="W316" i="15"/>
  <c r="W350" i="15"/>
  <c r="W316" i="16"/>
  <c r="W248" i="15"/>
  <c r="W350" i="16"/>
  <c r="W248" i="16"/>
  <c r="U137" i="16"/>
  <c r="U103" i="16"/>
  <c r="U205" i="15"/>
  <c r="U171" i="15"/>
  <c r="U137" i="15"/>
  <c r="U205" i="16"/>
  <c r="U171" i="16"/>
  <c r="U137" i="12"/>
  <c r="U171" i="12"/>
  <c r="U282" i="12"/>
  <c r="U205" i="12"/>
  <c r="U282" i="15"/>
  <c r="U316" i="12"/>
  <c r="U282" i="16"/>
  <c r="U316" i="15"/>
  <c r="U350" i="12"/>
  <c r="U248" i="15"/>
  <c r="U350" i="15"/>
  <c r="U316" i="16"/>
  <c r="U350" i="16"/>
  <c r="U248" i="16"/>
  <c r="S137" i="16"/>
  <c r="S103" i="16"/>
  <c r="S205" i="15"/>
  <c r="S171" i="15"/>
  <c r="S137" i="15"/>
  <c r="S171" i="16"/>
  <c r="S205" i="16"/>
  <c r="S137" i="12"/>
  <c r="S282" i="12"/>
  <c r="S171" i="12"/>
  <c r="S205" i="12"/>
  <c r="S316" i="12"/>
  <c r="S282" i="15"/>
  <c r="S316" i="15"/>
  <c r="S350" i="12"/>
  <c r="S282" i="16"/>
  <c r="S248" i="15"/>
  <c r="S350" i="15"/>
  <c r="S316" i="16"/>
  <c r="S350" i="16"/>
  <c r="S248" i="16"/>
  <c r="Y137" i="16"/>
  <c r="Y103" i="16"/>
  <c r="Y205" i="15"/>
  <c r="Y171" i="15"/>
  <c r="Y137" i="15"/>
  <c r="Y205" i="16"/>
  <c r="Y171" i="16"/>
  <c r="Y137" i="12"/>
  <c r="Y171" i="12"/>
  <c r="Y282" i="12"/>
  <c r="Y316" i="12"/>
  <c r="Y205" i="12"/>
  <c r="Y282" i="15"/>
  <c r="Y282" i="16"/>
  <c r="Y316" i="15"/>
  <c r="Y350" i="12"/>
  <c r="Y248" i="15"/>
  <c r="Y350" i="15"/>
  <c r="Y316" i="16"/>
  <c r="Y350" i="16"/>
  <c r="Y248" i="16"/>
  <c r="H138" i="16"/>
  <c r="H104" i="16"/>
  <c r="H206" i="15"/>
  <c r="H172" i="15"/>
  <c r="H138" i="15"/>
  <c r="H172" i="16"/>
  <c r="H206" i="16"/>
  <c r="H138" i="12"/>
  <c r="H172" i="12"/>
  <c r="H283" i="12"/>
  <c r="H206" i="12"/>
  <c r="H283" i="15"/>
  <c r="H317" i="12"/>
  <c r="H283" i="16"/>
  <c r="H317" i="15"/>
  <c r="H351" i="12"/>
  <c r="H249" i="15"/>
  <c r="H351" i="15"/>
  <c r="H317" i="16"/>
  <c r="H351" i="16"/>
  <c r="H249" i="16"/>
  <c r="F138" i="16"/>
  <c r="F104" i="16"/>
  <c r="F206" i="15"/>
  <c r="F172" i="15"/>
  <c r="F138" i="15"/>
  <c r="F206" i="16"/>
  <c r="F172" i="16"/>
  <c r="F138" i="12"/>
  <c r="F172" i="12"/>
  <c r="F283" i="12"/>
  <c r="F283" i="15"/>
  <c r="F206" i="12"/>
  <c r="F317" i="12"/>
  <c r="F283" i="16"/>
  <c r="F317" i="15"/>
  <c r="F351" i="12"/>
  <c r="F351" i="15"/>
  <c r="F317" i="16"/>
  <c r="F249" i="15"/>
  <c r="F351" i="16"/>
  <c r="F249" i="16"/>
  <c r="D138" i="16"/>
  <c r="D104" i="16"/>
  <c r="D206" i="15"/>
  <c r="D172" i="15"/>
  <c r="D138" i="15"/>
  <c r="D172" i="16"/>
  <c r="D206" i="16"/>
  <c r="D138" i="12"/>
  <c r="D283" i="12"/>
  <c r="D172" i="12"/>
  <c r="D206" i="12"/>
  <c r="D283" i="15"/>
  <c r="D317" i="12"/>
  <c r="D351" i="12"/>
  <c r="D283" i="16"/>
  <c r="D317" i="15"/>
  <c r="D249" i="15"/>
  <c r="D351" i="15"/>
  <c r="D317" i="16"/>
  <c r="D351" i="16"/>
  <c r="D249" i="16"/>
  <c r="N138" i="16"/>
  <c r="N104" i="16"/>
  <c r="N206" i="15"/>
  <c r="N172" i="15"/>
  <c r="N138" i="15"/>
  <c r="N206" i="16"/>
  <c r="N172" i="16"/>
  <c r="N138" i="12"/>
  <c r="N172" i="12"/>
  <c r="N283" i="12"/>
  <c r="N206" i="12"/>
  <c r="N283" i="15"/>
  <c r="N317" i="12"/>
  <c r="N283" i="16"/>
  <c r="N317" i="15"/>
  <c r="N351" i="12"/>
  <c r="N249" i="15"/>
  <c r="N351" i="15"/>
  <c r="N317" i="16"/>
  <c r="N351" i="16"/>
  <c r="N249" i="16"/>
  <c r="L138" i="16"/>
  <c r="L104" i="16"/>
  <c r="L206" i="15"/>
  <c r="L172" i="15"/>
  <c r="L138" i="15"/>
  <c r="L172" i="16"/>
  <c r="L206" i="16"/>
  <c r="L138" i="12"/>
  <c r="L283" i="12"/>
  <c r="L172" i="12"/>
  <c r="L206" i="12"/>
  <c r="L317" i="12"/>
  <c r="L283" i="15"/>
  <c r="L317" i="15"/>
  <c r="L351" i="12"/>
  <c r="L283" i="16"/>
  <c r="L249" i="15"/>
  <c r="L351" i="15"/>
  <c r="L317" i="16"/>
  <c r="L351" i="16"/>
  <c r="L249" i="16"/>
  <c r="J138" i="16"/>
  <c r="J104" i="16"/>
  <c r="J206" i="15"/>
  <c r="J172" i="15"/>
  <c r="J138" i="15"/>
  <c r="J206" i="16"/>
  <c r="J172" i="16"/>
  <c r="J138" i="12"/>
  <c r="J172" i="12"/>
  <c r="J283" i="12"/>
  <c r="J283" i="15"/>
  <c r="J317" i="12"/>
  <c r="J206" i="12"/>
  <c r="J317" i="15"/>
  <c r="J283" i="16"/>
  <c r="J351" i="12"/>
  <c r="J249" i="15"/>
  <c r="J351" i="15"/>
  <c r="J317" i="16"/>
  <c r="J351" i="16"/>
  <c r="J249" i="16"/>
  <c r="T138" i="16"/>
  <c r="T104" i="16"/>
  <c r="T206" i="15"/>
  <c r="T172" i="15"/>
  <c r="T138" i="15"/>
  <c r="T172" i="16"/>
  <c r="T206" i="16"/>
  <c r="T138" i="12"/>
  <c r="T283" i="12"/>
  <c r="T172" i="12"/>
  <c r="T206" i="12"/>
  <c r="T283" i="15"/>
  <c r="T317" i="12"/>
  <c r="T351" i="12"/>
  <c r="T283" i="16"/>
  <c r="T317" i="15"/>
  <c r="T249" i="15"/>
  <c r="T351" i="15"/>
  <c r="T317" i="16"/>
  <c r="T351" i="16"/>
  <c r="T249" i="16"/>
  <c r="R138" i="16"/>
  <c r="R104" i="16"/>
  <c r="R206" i="15"/>
  <c r="R172" i="15"/>
  <c r="R138" i="15"/>
  <c r="R206" i="16"/>
  <c r="R172" i="16"/>
  <c r="R138" i="12"/>
  <c r="R172" i="12"/>
  <c r="R283" i="12"/>
  <c r="R317" i="12"/>
  <c r="R206" i="12"/>
  <c r="R283" i="15"/>
  <c r="R283" i="16"/>
  <c r="R317" i="15"/>
  <c r="R351" i="12"/>
  <c r="R249" i="15"/>
  <c r="R351" i="15"/>
  <c r="R317" i="16"/>
  <c r="R351" i="16"/>
  <c r="R249" i="16"/>
  <c r="P138" i="16"/>
  <c r="P104" i="16"/>
  <c r="P206" i="15"/>
  <c r="P172" i="15"/>
  <c r="P138" i="15"/>
  <c r="P172" i="16"/>
  <c r="P206" i="16"/>
  <c r="P138" i="12"/>
  <c r="P172" i="12"/>
  <c r="P283" i="12"/>
  <c r="P206" i="12"/>
  <c r="P283" i="15"/>
  <c r="P317" i="12"/>
  <c r="P283" i="16"/>
  <c r="P351" i="12"/>
  <c r="P317" i="15"/>
  <c r="P351" i="15"/>
  <c r="P317" i="16"/>
  <c r="P249" i="15"/>
  <c r="P351" i="16"/>
  <c r="P249" i="16"/>
  <c r="B139" i="16"/>
  <c r="B105" i="16"/>
  <c r="B207" i="15"/>
  <c r="B173" i="15"/>
  <c r="B139" i="15"/>
  <c r="B173" i="16"/>
  <c r="B207" i="16"/>
  <c r="B139" i="12"/>
  <c r="B173" i="12"/>
  <c r="B284" i="12"/>
  <c r="B207" i="12"/>
  <c r="B284" i="15"/>
  <c r="B318" i="12"/>
  <c r="B284" i="16"/>
  <c r="B352" i="12"/>
  <c r="B318" i="15"/>
  <c r="B352" i="15"/>
  <c r="B250" i="15"/>
  <c r="B318" i="16"/>
  <c r="B352" i="16"/>
  <c r="B250" i="16"/>
  <c r="X138" i="16"/>
  <c r="X104" i="16"/>
  <c r="X206" i="15"/>
  <c r="X172" i="15"/>
  <c r="X138" i="15"/>
  <c r="X172" i="16"/>
  <c r="X206" i="16"/>
  <c r="X138" i="12"/>
  <c r="X172" i="12"/>
  <c r="X283" i="12"/>
  <c r="X206" i="12"/>
  <c r="X283" i="15"/>
  <c r="X317" i="12"/>
  <c r="X283" i="16"/>
  <c r="X317" i="15"/>
  <c r="X351" i="12"/>
  <c r="X249" i="15"/>
  <c r="X351" i="15"/>
  <c r="X317" i="16"/>
  <c r="X351" i="16"/>
  <c r="X249" i="16"/>
  <c r="V138" i="16"/>
  <c r="V104" i="16"/>
  <c r="V206" i="15"/>
  <c r="V172" i="15"/>
  <c r="V138" i="15"/>
  <c r="V206" i="16"/>
  <c r="V172" i="16"/>
  <c r="V138" i="12"/>
  <c r="V172" i="12"/>
  <c r="V283" i="12"/>
  <c r="V283" i="15"/>
  <c r="V206" i="12"/>
  <c r="V317" i="12"/>
  <c r="V283" i="16"/>
  <c r="V317" i="15"/>
  <c r="V351" i="12"/>
  <c r="V351" i="15"/>
  <c r="V317" i="16"/>
  <c r="V249" i="15"/>
  <c r="V351" i="16"/>
  <c r="V249" i="16"/>
  <c r="I139" i="16"/>
  <c r="I105" i="16"/>
  <c r="I207" i="15"/>
  <c r="I173" i="15"/>
  <c r="I139" i="15"/>
  <c r="I173" i="16"/>
  <c r="I207" i="16"/>
  <c r="I139" i="12"/>
  <c r="I173" i="12"/>
  <c r="I284" i="12"/>
  <c r="I207" i="12"/>
  <c r="I284" i="15"/>
  <c r="I318" i="12"/>
  <c r="I284" i="16"/>
  <c r="I352" i="12"/>
  <c r="I318" i="15"/>
  <c r="I352" i="15"/>
  <c r="I318" i="16"/>
  <c r="I250" i="15"/>
  <c r="I352" i="16"/>
  <c r="I250" i="16"/>
  <c r="G139" i="16"/>
  <c r="G105" i="16"/>
  <c r="G207" i="15"/>
  <c r="G173" i="15"/>
  <c r="G139" i="15"/>
  <c r="G207" i="16"/>
  <c r="G173" i="16"/>
  <c r="G139" i="12"/>
  <c r="G173" i="12"/>
  <c r="G284" i="12"/>
  <c r="G207" i="12"/>
  <c r="G284" i="15"/>
  <c r="G318" i="12"/>
  <c r="G284" i="16"/>
  <c r="G318" i="15"/>
  <c r="G352" i="12"/>
  <c r="G250" i="15"/>
  <c r="G352" i="15"/>
  <c r="G318" i="16"/>
  <c r="G352" i="16"/>
  <c r="G250" i="16"/>
  <c r="E139" i="16"/>
  <c r="E105" i="16"/>
  <c r="E207" i="15"/>
  <c r="E173" i="15"/>
  <c r="E139" i="15"/>
  <c r="E173" i="16"/>
  <c r="E207" i="16"/>
  <c r="E139" i="12"/>
  <c r="E284" i="12"/>
  <c r="E173" i="12"/>
  <c r="E207" i="12"/>
  <c r="E318" i="12"/>
  <c r="E284" i="15"/>
  <c r="E318" i="15"/>
  <c r="E352" i="12"/>
  <c r="E284" i="16"/>
  <c r="E250" i="15"/>
  <c r="E352" i="15"/>
  <c r="E318" i="16"/>
  <c r="E352" i="16"/>
  <c r="E250" i="16"/>
  <c r="C139" i="16"/>
  <c r="C105" i="16"/>
  <c r="C207" i="15"/>
  <c r="C173" i="15"/>
  <c r="C139" i="15"/>
  <c r="C207" i="16"/>
  <c r="C173" i="16"/>
  <c r="C139" i="12"/>
  <c r="C173" i="12"/>
  <c r="C284" i="12"/>
  <c r="C284" i="15"/>
  <c r="C318" i="12"/>
  <c r="C207" i="12"/>
  <c r="C318" i="15"/>
  <c r="C284" i="16"/>
  <c r="C352" i="12"/>
  <c r="C250" i="15"/>
  <c r="C352" i="15"/>
  <c r="C318" i="16"/>
  <c r="C352" i="16"/>
  <c r="C250" i="16"/>
  <c r="P139" i="16"/>
  <c r="P105" i="16"/>
  <c r="P207" i="15"/>
  <c r="P173" i="15"/>
  <c r="P139" i="15"/>
  <c r="P173" i="16"/>
  <c r="P207" i="16"/>
  <c r="P139" i="12"/>
  <c r="P173" i="12"/>
  <c r="P284" i="12"/>
  <c r="P207" i="12"/>
  <c r="P284" i="15"/>
  <c r="P318" i="12"/>
  <c r="P284" i="16"/>
  <c r="P318" i="15"/>
  <c r="P352" i="12"/>
  <c r="P352" i="15"/>
  <c r="P318" i="16"/>
  <c r="P250" i="15"/>
  <c r="P352" i="16"/>
  <c r="P250" i="16"/>
  <c r="N139" i="16"/>
  <c r="N105" i="16"/>
  <c r="N207" i="15"/>
  <c r="N173" i="15"/>
  <c r="N139" i="15"/>
  <c r="N207" i="16"/>
  <c r="N173" i="16"/>
  <c r="N139" i="12"/>
  <c r="N173" i="12"/>
  <c r="N284" i="12"/>
  <c r="N284" i="15"/>
  <c r="N318" i="12"/>
  <c r="N207" i="12"/>
  <c r="N284" i="16"/>
  <c r="N318" i="15"/>
  <c r="N352" i="12"/>
  <c r="N352" i="15"/>
  <c r="N318" i="16"/>
  <c r="N250" i="15"/>
  <c r="N250" i="16"/>
  <c r="N352" i="16"/>
  <c r="L139" i="16"/>
  <c r="L105" i="16"/>
  <c r="L207" i="15"/>
  <c r="L173" i="15"/>
  <c r="L139" i="15"/>
  <c r="L173" i="16"/>
  <c r="L207" i="16"/>
  <c r="L139" i="12"/>
  <c r="L284" i="12"/>
  <c r="L173" i="12"/>
  <c r="L207" i="12"/>
  <c r="L284" i="15"/>
  <c r="L318" i="12"/>
  <c r="L318" i="15"/>
  <c r="L352" i="12"/>
  <c r="L284" i="16"/>
  <c r="L250" i="15"/>
  <c r="L352" i="15"/>
  <c r="L318" i="16"/>
  <c r="L352" i="16"/>
  <c r="L250" i="16"/>
  <c r="U139" i="16"/>
  <c r="U105" i="16"/>
  <c r="U207" i="15"/>
  <c r="U173" i="15"/>
  <c r="U139" i="15"/>
  <c r="U173" i="16"/>
  <c r="U207" i="16"/>
  <c r="U139" i="12"/>
  <c r="U284" i="12"/>
  <c r="U173" i="12"/>
  <c r="U207" i="12"/>
  <c r="U318" i="12"/>
  <c r="U284" i="15"/>
  <c r="U318" i="15"/>
  <c r="U352" i="12"/>
  <c r="U284" i="16"/>
  <c r="U250" i="15"/>
  <c r="U352" i="15"/>
  <c r="U318" i="16"/>
  <c r="U352" i="16"/>
  <c r="U250" i="16"/>
  <c r="S139" i="16"/>
  <c r="S105" i="16"/>
  <c r="S207" i="15"/>
  <c r="S173" i="15"/>
  <c r="S139" i="15"/>
  <c r="S207" i="16"/>
  <c r="S173" i="16"/>
  <c r="S139" i="12"/>
  <c r="S173" i="12"/>
  <c r="S284" i="12"/>
  <c r="S284" i="15"/>
  <c r="S318" i="12"/>
  <c r="S207" i="12"/>
  <c r="S318" i="15"/>
  <c r="S284" i="16"/>
  <c r="S352" i="12"/>
  <c r="S250" i="15"/>
  <c r="S352" i="15"/>
  <c r="S318" i="16"/>
  <c r="S352" i="16"/>
  <c r="S250" i="16"/>
  <c r="Y139" i="16"/>
  <c r="Y105" i="16"/>
  <c r="Y207" i="15"/>
  <c r="Y173" i="15"/>
  <c r="Y139" i="15"/>
  <c r="Y173" i="16"/>
  <c r="Y207" i="16"/>
  <c r="Y139" i="12"/>
  <c r="Y173" i="12"/>
  <c r="Y284" i="12"/>
  <c r="Y207" i="12"/>
  <c r="Y284" i="15"/>
  <c r="Y318" i="12"/>
  <c r="Y284" i="16"/>
  <c r="Y352" i="12"/>
  <c r="Y318" i="15"/>
  <c r="Y352" i="15"/>
  <c r="Y318" i="16"/>
  <c r="Y250" i="15"/>
  <c r="Y352" i="16"/>
  <c r="Y250" i="16"/>
  <c r="W139" i="16"/>
  <c r="W105" i="16"/>
  <c r="W207" i="15"/>
  <c r="W173" i="15"/>
  <c r="W139" i="15"/>
  <c r="W207" i="16"/>
  <c r="W173" i="16"/>
  <c r="W139" i="12"/>
  <c r="W173" i="12"/>
  <c r="W284" i="12"/>
  <c r="W207" i="12"/>
  <c r="W284" i="15"/>
  <c r="W318" i="12"/>
  <c r="W284" i="16"/>
  <c r="W318" i="15"/>
  <c r="W352" i="12"/>
  <c r="W250" i="15"/>
  <c r="W352" i="15"/>
  <c r="W318" i="16"/>
  <c r="W352" i="16"/>
  <c r="W250" i="16"/>
  <c r="B140" i="16"/>
  <c r="B106" i="16"/>
  <c r="B208" i="15"/>
  <c r="B174" i="15"/>
  <c r="B140" i="15"/>
  <c r="B208" i="16"/>
  <c r="B174" i="16"/>
  <c r="B140" i="12"/>
  <c r="B174" i="12"/>
  <c r="B285" i="12"/>
  <c r="B208" i="12"/>
  <c r="B285" i="15"/>
  <c r="B319" i="12"/>
  <c r="B319" i="15"/>
  <c r="B353" i="12"/>
  <c r="B285" i="16"/>
  <c r="B251" i="15"/>
  <c r="B353" i="15"/>
  <c r="B319" i="16"/>
  <c r="B353" i="16"/>
  <c r="B251" i="16"/>
  <c r="E140" i="16"/>
  <c r="E106" i="16"/>
  <c r="E208" i="15"/>
  <c r="E174" i="15"/>
  <c r="E140" i="15"/>
  <c r="E174" i="16"/>
  <c r="E208" i="16"/>
  <c r="E140" i="12"/>
  <c r="E285" i="12"/>
  <c r="E174" i="12"/>
  <c r="E208" i="12"/>
  <c r="E285" i="15"/>
  <c r="E319" i="12"/>
  <c r="E319" i="15"/>
  <c r="E353" i="12"/>
  <c r="E285" i="16"/>
  <c r="E251" i="15"/>
  <c r="E353" i="15"/>
  <c r="E319" i="16"/>
  <c r="E353" i="16"/>
  <c r="E251" i="16"/>
  <c r="C140" i="16"/>
  <c r="C106" i="16"/>
  <c r="C208" i="15"/>
  <c r="C174" i="15"/>
  <c r="C140" i="15"/>
  <c r="C208" i="16"/>
  <c r="C174" i="16"/>
  <c r="C140" i="12"/>
  <c r="C174" i="12"/>
  <c r="C285" i="12"/>
  <c r="C208" i="12"/>
  <c r="C285" i="15"/>
  <c r="C319" i="12"/>
  <c r="C319" i="15"/>
  <c r="C353" i="12"/>
  <c r="C285" i="16"/>
  <c r="C251" i="15"/>
  <c r="C353" i="15"/>
  <c r="C319" i="16"/>
  <c r="C353" i="16"/>
  <c r="C251" i="16"/>
  <c r="J140" i="16"/>
  <c r="J106" i="16"/>
  <c r="J208" i="15"/>
  <c r="J174" i="15"/>
  <c r="J140" i="15"/>
  <c r="J174" i="16"/>
  <c r="J208" i="16"/>
  <c r="J140" i="12"/>
  <c r="J174" i="12"/>
  <c r="J285" i="12"/>
  <c r="J208" i="12"/>
  <c r="J285" i="15"/>
  <c r="J319" i="12"/>
  <c r="J285" i="16"/>
  <c r="J319" i="15"/>
  <c r="J353" i="12"/>
  <c r="J251" i="15"/>
  <c r="J353" i="15"/>
  <c r="J319" i="16"/>
  <c r="J353" i="16"/>
  <c r="J251" i="16"/>
  <c r="H140" i="16"/>
  <c r="H106" i="16"/>
  <c r="H208" i="15"/>
  <c r="H174" i="15"/>
  <c r="H140" i="15"/>
  <c r="H208" i="16"/>
  <c r="H174" i="16"/>
  <c r="H140" i="12"/>
  <c r="H174" i="12"/>
  <c r="H285" i="12"/>
  <c r="H285" i="15"/>
  <c r="H208" i="12"/>
  <c r="H319" i="12"/>
  <c r="H285" i="16"/>
  <c r="H319" i="15"/>
  <c r="H353" i="12"/>
  <c r="H353" i="15"/>
  <c r="H319" i="16"/>
  <c r="H251" i="15"/>
  <c r="H353" i="16"/>
  <c r="H251" i="16"/>
  <c r="P140" i="16"/>
  <c r="P106" i="16"/>
  <c r="P208" i="15"/>
  <c r="P174" i="15"/>
  <c r="P140" i="15"/>
  <c r="P208" i="16"/>
  <c r="P174" i="16"/>
  <c r="P140" i="12"/>
  <c r="P174" i="12"/>
  <c r="P285" i="12"/>
  <c r="P208" i="12"/>
  <c r="P285" i="15"/>
  <c r="P319" i="12"/>
  <c r="P285" i="16"/>
  <c r="P319" i="15"/>
  <c r="P353" i="12"/>
  <c r="P251" i="15"/>
  <c r="P353" i="15"/>
  <c r="P319" i="16"/>
  <c r="P353" i="16"/>
  <c r="P251" i="16"/>
  <c r="N140" i="16"/>
  <c r="N106" i="16"/>
  <c r="N208" i="15"/>
  <c r="N174" i="15"/>
  <c r="N140" i="15"/>
  <c r="N174" i="16"/>
  <c r="N208" i="16"/>
  <c r="N140" i="12"/>
  <c r="N285" i="12"/>
  <c r="N174" i="12"/>
  <c r="N208" i="12"/>
  <c r="N319" i="12"/>
  <c r="N285" i="15"/>
  <c r="N319" i="15"/>
  <c r="N353" i="12"/>
  <c r="N285" i="16"/>
  <c r="N251" i="15"/>
  <c r="N353" i="15"/>
  <c r="N319" i="16"/>
  <c r="N353" i="16"/>
  <c r="N251" i="16"/>
  <c r="L140" i="16"/>
  <c r="L106" i="16"/>
  <c r="L208" i="15"/>
  <c r="L174" i="15"/>
  <c r="L140" i="15"/>
  <c r="L208" i="16"/>
  <c r="L174" i="16"/>
  <c r="L140" i="12"/>
  <c r="L174" i="12"/>
  <c r="L285" i="12"/>
  <c r="L285" i="15"/>
  <c r="L319" i="12"/>
  <c r="L208" i="12"/>
  <c r="L319" i="15"/>
  <c r="L285" i="16"/>
  <c r="L353" i="12"/>
  <c r="L251" i="15"/>
  <c r="L353" i="15"/>
  <c r="L319" i="16"/>
  <c r="L353" i="16"/>
  <c r="L251" i="16"/>
  <c r="R140" i="16"/>
  <c r="R106" i="16"/>
  <c r="R208" i="15"/>
  <c r="R174" i="15"/>
  <c r="R140" i="15"/>
  <c r="R174" i="16"/>
  <c r="R208" i="16"/>
  <c r="R140" i="12"/>
  <c r="R174" i="12"/>
  <c r="R285" i="12"/>
  <c r="R208" i="12"/>
  <c r="R285" i="15"/>
  <c r="R319" i="12"/>
  <c r="R285" i="16"/>
  <c r="R353" i="12"/>
  <c r="R319" i="15"/>
  <c r="R353" i="15"/>
  <c r="R319" i="16"/>
  <c r="R251" i="15"/>
  <c r="R353" i="16"/>
  <c r="R251" i="16"/>
  <c r="W140" i="16"/>
  <c r="W106" i="16"/>
  <c r="W208" i="15"/>
  <c r="W174" i="15"/>
  <c r="W140" i="15"/>
  <c r="W208" i="16"/>
  <c r="W174" i="16"/>
  <c r="W140" i="12"/>
  <c r="W174" i="12"/>
  <c r="W285" i="12"/>
  <c r="W285" i="15"/>
  <c r="W319" i="12"/>
  <c r="W208" i="12"/>
  <c r="W285" i="16"/>
  <c r="W319" i="15"/>
  <c r="W353" i="12"/>
  <c r="W353" i="15"/>
  <c r="W319" i="16"/>
  <c r="W251" i="15"/>
  <c r="W251" i="16"/>
  <c r="W353" i="16"/>
  <c r="U140" i="16"/>
  <c r="U106" i="16"/>
  <c r="U208" i="15"/>
  <c r="U174" i="15"/>
  <c r="U140" i="15"/>
  <c r="U174" i="16"/>
  <c r="U208" i="16"/>
  <c r="U140" i="12"/>
  <c r="U285" i="12"/>
  <c r="U174" i="12"/>
  <c r="U208" i="12"/>
  <c r="U285" i="15"/>
  <c r="U319" i="12"/>
  <c r="U319" i="15"/>
  <c r="U353" i="12"/>
  <c r="U285" i="16"/>
  <c r="U251" i="15"/>
  <c r="U353" i="15"/>
  <c r="U319" i="16"/>
  <c r="U353" i="16"/>
  <c r="U251" i="16"/>
  <c r="B141" i="16"/>
  <c r="B107" i="16"/>
  <c r="B209" i="15"/>
  <c r="B175" i="15"/>
  <c r="B141" i="15"/>
  <c r="B209" i="16"/>
  <c r="B175" i="16"/>
  <c r="B141" i="12"/>
  <c r="B175" i="12"/>
  <c r="B286" i="12"/>
  <c r="B209" i="12"/>
  <c r="B286" i="15"/>
  <c r="B320" i="12"/>
  <c r="B286" i="16"/>
  <c r="B320" i="15"/>
  <c r="B354" i="12"/>
  <c r="B252" i="15"/>
  <c r="B354" i="15"/>
  <c r="B320" i="16"/>
  <c r="B354" i="16"/>
  <c r="B252" i="16"/>
  <c r="X140" i="16"/>
  <c r="X106" i="16"/>
  <c r="X208" i="15"/>
  <c r="X174" i="15"/>
  <c r="X140" i="15"/>
  <c r="X208" i="16"/>
  <c r="X174" i="16"/>
  <c r="X140" i="12"/>
  <c r="X174" i="12"/>
  <c r="X285" i="12"/>
  <c r="X285" i="15"/>
  <c r="X208" i="12"/>
  <c r="X319" i="12"/>
  <c r="X285" i="16"/>
  <c r="X319" i="15"/>
  <c r="X353" i="12"/>
  <c r="X353" i="15"/>
  <c r="X319" i="16"/>
  <c r="X251" i="15"/>
  <c r="X353" i="16"/>
  <c r="X251" i="16"/>
  <c r="D141" i="16"/>
  <c r="D107" i="16"/>
  <c r="D209" i="15"/>
  <c r="D175" i="15"/>
  <c r="D141" i="15"/>
  <c r="D209" i="16"/>
  <c r="D175" i="16"/>
  <c r="D141" i="12"/>
  <c r="D175" i="12"/>
  <c r="D286" i="12"/>
  <c r="D320" i="12"/>
  <c r="D209" i="12"/>
  <c r="D286" i="15"/>
  <c r="D320" i="15"/>
  <c r="D354" i="12"/>
  <c r="D286" i="16"/>
  <c r="D252" i="15"/>
  <c r="D354" i="15"/>
  <c r="D320" i="16"/>
  <c r="D354" i="16"/>
  <c r="D252" i="16"/>
  <c r="I141" i="16"/>
  <c r="I107" i="16"/>
  <c r="I209" i="15"/>
  <c r="I175" i="15"/>
  <c r="I141" i="15"/>
  <c r="I209" i="16"/>
  <c r="I175" i="16"/>
  <c r="I141" i="12"/>
  <c r="I175" i="12"/>
  <c r="I286" i="12"/>
  <c r="I209" i="12"/>
  <c r="I286" i="15"/>
  <c r="I320" i="12"/>
  <c r="I286" i="16"/>
  <c r="I320" i="15"/>
  <c r="I354" i="12"/>
  <c r="I252" i="15"/>
  <c r="I354" i="15"/>
  <c r="I320" i="16"/>
  <c r="I354" i="16"/>
  <c r="I252" i="16"/>
  <c r="G141" i="16"/>
  <c r="G107" i="16"/>
  <c r="G209" i="15"/>
  <c r="G175" i="15"/>
  <c r="G141" i="15"/>
  <c r="G175" i="16"/>
  <c r="G209" i="16"/>
  <c r="G141" i="12"/>
  <c r="G286" i="12"/>
  <c r="G175" i="12"/>
  <c r="G209" i="12"/>
  <c r="G320" i="12"/>
  <c r="G286" i="15"/>
  <c r="G320" i="15"/>
  <c r="G354" i="12"/>
  <c r="G286" i="16"/>
  <c r="G252" i="15"/>
  <c r="G354" i="15"/>
  <c r="G320" i="16"/>
  <c r="G354" i="16"/>
  <c r="G252" i="16"/>
  <c r="L141" i="16"/>
  <c r="L107" i="16"/>
  <c r="L209" i="15"/>
  <c r="L175" i="15"/>
  <c r="L141" i="15"/>
  <c r="L209" i="16"/>
  <c r="L175" i="16"/>
  <c r="L141" i="12"/>
  <c r="L175" i="12"/>
  <c r="L286" i="12"/>
  <c r="L209" i="12"/>
  <c r="L286" i="15"/>
  <c r="L320" i="12"/>
  <c r="L320" i="15"/>
  <c r="L354" i="12"/>
  <c r="L286" i="16"/>
  <c r="L252" i="15"/>
  <c r="L354" i="15"/>
  <c r="L320" i="16"/>
  <c r="L354" i="16"/>
  <c r="L252" i="16"/>
  <c r="J141" i="16"/>
  <c r="J107" i="16"/>
  <c r="J209" i="15"/>
  <c r="J175" i="15"/>
  <c r="J141" i="15"/>
  <c r="J175" i="16"/>
  <c r="J209" i="16"/>
  <c r="J141" i="12"/>
  <c r="J175" i="12"/>
  <c r="J286" i="12"/>
  <c r="J209" i="12"/>
  <c r="J286" i="15"/>
  <c r="J320" i="12"/>
  <c r="J286" i="16"/>
  <c r="J320" i="15"/>
  <c r="J354" i="12"/>
  <c r="J354" i="15"/>
  <c r="J320" i="16"/>
  <c r="J252" i="15"/>
  <c r="J354" i="16"/>
  <c r="J252" i="16"/>
  <c r="P141" i="16"/>
  <c r="P107" i="16"/>
  <c r="P209" i="15"/>
  <c r="P175" i="15"/>
  <c r="P141" i="15"/>
  <c r="P209" i="16"/>
  <c r="P175" i="16"/>
  <c r="P141" i="12"/>
  <c r="P175" i="12"/>
  <c r="P286" i="12"/>
  <c r="P286" i="15"/>
  <c r="P320" i="12"/>
  <c r="P209" i="12"/>
  <c r="P286" i="16"/>
  <c r="P320" i="15"/>
  <c r="P354" i="12"/>
  <c r="P354" i="15"/>
  <c r="P320" i="16"/>
  <c r="P252" i="15"/>
  <c r="P252" i="16"/>
  <c r="P354" i="16"/>
  <c r="N141" i="16"/>
  <c r="N107" i="16"/>
  <c r="N209" i="15"/>
  <c r="N175" i="15"/>
  <c r="N141" i="15"/>
  <c r="N175" i="16"/>
  <c r="N209" i="16"/>
  <c r="N141" i="12"/>
  <c r="N286" i="12"/>
  <c r="N175" i="12"/>
  <c r="N209" i="12"/>
  <c r="N286" i="15"/>
  <c r="N320" i="12"/>
  <c r="N320" i="15"/>
  <c r="N354" i="12"/>
  <c r="N286" i="16"/>
  <c r="N252" i="15"/>
  <c r="N354" i="15"/>
  <c r="N320" i="16"/>
  <c r="N354" i="16"/>
  <c r="N252" i="16"/>
  <c r="V141" i="16"/>
  <c r="V107" i="16"/>
  <c r="V209" i="15"/>
  <c r="V175" i="15"/>
  <c r="V141" i="15"/>
  <c r="V175" i="16"/>
  <c r="V209" i="16"/>
  <c r="V141" i="12"/>
  <c r="V286" i="12"/>
  <c r="V175" i="12"/>
  <c r="V209" i="12"/>
  <c r="V320" i="12"/>
  <c r="V286" i="15"/>
  <c r="V320" i="15"/>
  <c r="V354" i="12"/>
  <c r="V286" i="16"/>
  <c r="V252" i="15"/>
  <c r="V354" i="15"/>
  <c r="V320" i="16"/>
  <c r="V354" i="16"/>
  <c r="V252" i="16"/>
  <c r="T141" i="16"/>
  <c r="T107" i="16"/>
  <c r="T209" i="15"/>
  <c r="T175" i="15"/>
  <c r="T141" i="15"/>
  <c r="T209" i="16"/>
  <c r="T175" i="16"/>
  <c r="T141" i="12"/>
  <c r="T175" i="12"/>
  <c r="T286" i="12"/>
  <c r="T320" i="12"/>
  <c r="T209" i="12"/>
  <c r="T286" i="15"/>
  <c r="T320" i="15"/>
  <c r="T354" i="12"/>
  <c r="T286" i="16"/>
  <c r="T252" i="15"/>
  <c r="T354" i="15"/>
  <c r="T320" i="16"/>
  <c r="T354" i="16"/>
  <c r="T252" i="16"/>
  <c r="R141" i="16"/>
  <c r="R107" i="16"/>
  <c r="R209" i="15"/>
  <c r="R175" i="15"/>
  <c r="R141" i="15"/>
  <c r="R175" i="16"/>
  <c r="R209" i="16"/>
  <c r="R141" i="12"/>
  <c r="R175" i="12"/>
  <c r="R286" i="12"/>
  <c r="R209" i="12"/>
  <c r="R286" i="15"/>
  <c r="R320" i="12"/>
  <c r="R286" i="16"/>
  <c r="R320" i="15"/>
  <c r="R354" i="12"/>
  <c r="R354" i="15"/>
  <c r="R320" i="16"/>
  <c r="R252" i="15"/>
  <c r="R354" i="16"/>
  <c r="R252" i="16"/>
  <c r="Y141" i="16"/>
  <c r="Y107" i="16"/>
  <c r="Y209" i="15"/>
  <c r="Y175" i="15"/>
  <c r="Y141" i="15"/>
  <c r="Y209" i="16"/>
  <c r="Y175" i="16"/>
  <c r="Y141" i="12"/>
  <c r="Y175" i="12"/>
  <c r="Y286" i="12"/>
  <c r="Y209" i="12"/>
  <c r="Y286" i="15"/>
  <c r="Y320" i="12"/>
  <c r="Y286" i="16"/>
  <c r="Y320" i="15"/>
  <c r="Y354" i="12"/>
  <c r="Y252" i="15"/>
  <c r="Y354" i="15"/>
  <c r="Y320" i="16"/>
  <c r="Y354" i="16"/>
  <c r="Y252" i="16"/>
  <c r="W141" i="16"/>
  <c r="W107" i="16"/>
  <c r="W209" i="15"/>
  <c r="W175" i="15"/>
  <c r="W141" i="15"/>
  <c r="W175" i="16"/>
  <c r="W209" i="16"/>
  <c r="W141" i="12"/>
  <c r="W286" i="12"/>
  <c r="W175" i="12"/>
  <c r="W209" i="12"/>
  <c r="W320" i="12"/>
  <c r="W286" i="15"/>
  <c r="W320" i="15"/>
  <c r="W354" i="12"/>
  <c r="W286" i="16"/>
  <c r="W252" i="15"/>
  <c r="W354" i="15"/>
  <c r="W320" i="16"/>
  <c r="W354" i="16"/>
  <c r="W252" i="16"/>
  <c r="H142" i="16"/>
  <c r="H108" i="16"/>
  <c r="H210" i="15"/>
  <c r="H176" i="15"/>
  <c r="H142" i="15"/>
  <c r="H176" i="16"/>
  <c r="H210" i="16"/>
  <c r="H142" i="12"/>
  <c r="H287" i="12"/>
  <c r="H176" i="12"/>
  <c r="H210" i="12"/>
  <c r="H287" i="15"/>
  <c r="H321" i="12"/>
  <c r="H355" i="12"/>
  <c r="H287" i="16"/>
  <c r="H321" i="15"/>
  <c r="H253" i="15"/>
  <c r="H355" i="15"/>
  <c r="H321" i="16"/>
  <c r="H355" i="16"/>
  <c r="H253" i="16"/>
  <c r="F142" i="16"/>
  <c r="F108" i="16"/>
  <c r="F210" i="15"/>
  <c r="F176" i="15"/>
  <c r="F142" i="15"/>
  <c r="F210" i="16"/>
  <c r="F176" i="16"/>
  <c r="F142" i="12"/>
  <c r="F176" i="12"/>
  <c r="F287" i="12"/>
  <c r="F321" i="12"/>
  <c r="F210" i="12"/>
  <c r="F287" i="15"/>
  <c r="F287" i="16"/>
  <c r="F321" i="15"/>
  <c r="F355" i="12"/>
  <c r="F253" i="15"/>
  <c r="F355" i="15"/>
  <c r="F321" i="16"/>
  <c r="F355" i="16"/>
  <c r="F253" i="16"/>
  <c r="D142" i="16"/>
  <c r="D108" i="16"/>
  <c r="D210" i="15"/>
  <c r="D176" i="15"/>
  <c r="D142" i="15"/>
  <c r="D176" i="16"/>
  <c r="D210" i="16"/>
  <c r="D142" i="12"/>
  <c r="D176" i="12"/>
  <c r="D287" i="12"/>
  <c r="D210" i="12"/>
  <c r="D287" i="15"/>
  <c r="D321" i="12"/>
  <c r="D287" i="16"/>
  <c r="D355" i="12"/>
  <c r="D321" i="15"/>
  <c r="D355" i="15"/>
  <c r="D321" i="16"/>
  <c r="D253" i="15"/>
  <c r="D355" i="16"/>
  <c r="D253" i="16"/>
  <c r="M142" i="16"/>
  <c r="M108" i="16"/>
  <c r="M210" i="15"/>
  <c r="M176" i="15"/>
  <c r="M142" i="15"/>
  <c r="M210" i="16"/>
  <c r="M176" i="16"/>
  <c r="M142" i="12"/>
  <c r="M176" i="12"/>
  <c r="M287" i="12"/>
  <c r="M321" i="12"/>
  <c r="M210" i="12"/>
  <c r="M287" i="15"/>
  <c r="M321" i="15"/>
  <c r="M355" i="12"/>
  <c r="M287" i="16"/>
  <c r="M253" i="15"/>
  <c r="M355" i="15"/>
  <c r="M321" i="16"/>
  <c r="M355" i="16"/>
  <c r="M253" i="16"/>
  <c r="K142" i="16"/>
  <c r="K108" i="16"/>
  <c r="K210" i="15"/>
  <c r="K176" i="15"/>
  <c r="K142" i="15"/>
  <c r="K176" i="16"/>
  <c r="K210" i="16"/>
  <c r="K142" i="12"/>
  <c r="K176" i="12"/>
  <c r="K287" i="12"/>
  <c r="K210" i="12"/>
  <c r="K287" i="15"/>
  <c r="K321" i="12"/>
  <c r="K287" i="16"/>
  <c r="K321" i="15"/>
  <c r="K355" i="12"/>
  <c r="K355" i="15"/>
  <c r="K321" i="16"/>
  <c r="K253" i="15"/>
  <c r="K355" i="16"/>
  <c r="K253" i="16"/>
  <c r="S142" i="16"/>
  <c r="S108" i="16"/>
  <c r="S210" i="15"/>
  <c r="S176" i="15"/>
  <c r="S142" i="15"/>
  <c r="S176" i="16"/>
  <c r="S210" i="16"/>
  <c r="S142" i="12"/>
  <c r="S176" i="12"/>
  <c r="S287" i="12"/>
  <c r="S210" i="12"/>
  <c r="S287" i="15"/>
  <c r="S321" i="12"/>
  <c r="S287" i="16"/>
  <c r="S321" i="15"/>
  <c r="S355" i="12"/>
  <c r="S355" i="15"/>
  <c r="S321" i="16"/>
  <c r="S253" i="15"/>
  <c r="S355" i="16"/>
  <c r="S253" i="16"/>
  <c r="Q142" i="16"/>
  <c r="Q108" i="16"/>
  <c r="Q210" i="15"/>
  <c r="Q176" i="15"/>
  <c r="Q142" i="15"/>
  <c r="Q210" i="16"/>
  <c r="Q176" i="16"/>
  <c r="Q142" i="12"/>
  <c r="Q176" i="12"/>
  <c r="Q287" i="12"/>
  <c r="Q287" i="15"/>
  <c r="Q210" i="12"/>
  <c r="Q321" i="12"/>
  <c r="Q287" i="16"/>
  <c r="Q321" i="15"/>
  <c r="Q355" i="12"/>
  <c r="Q355" i="15"/>
  <c r="Q321" i="16"/>
  <c r="Q253" i="15"/>
  <c r="Q253" i="16"/>
  <c r="Q355" i="16"/>
  <c r="O142" i="16"/>
  <c r="O108" i="16"/>
  <c r="O210" i="15"/>
  <c r="O176" i="15"/>
  <c r="O142" i="15"/>
  <c r="O176" i="16"/>
  <c r="O210" i="16"/>
  <c r="O142" i="12"/>
  <c r="O287" i="12"/>
  <c r="O176" i="12"/>
  <c r="O210" i="12"/>
  <c r="O321" i="12"/>
  <c r="O287" i="15"/>
  <c r="O321" i="15"/>
  <c r="O355" i="12"/>
  <c r="O287" i="16"/>
  <c r="O253" i="15"/>
  <c r="O355" i="15"/>
  <c r="O321" i="16"/>
  <c r="O355" i="16"/>
  <c r="O253" i="16"/>
  <c r="Y142" i="16"/>
  <c r="Y108" i="16"/>
  <c r="Y210" i="15"/>
  <c r="Y176" i="15"/>
  <c r="Y142" i="15"/>
  <c r="Y210" i="16"/>
  <c r="Y176" i="16"/>
  <c r="Y142" i="12"/>
  <c r="Y176" i="12"/>
  <c r="Y287" i="12"/>
  <c r="Y287" i="15"/>
  <c r="Y321" i="12"/>
  <c r="Y210" i="12"/>
  <c r="Y287" i="16"/>
  <c r="Y321" i="15"/>
  <c r="Y355" i="12"/>
  <c r="Y355" i="15"/>
  <c r="Y321" i="16"/>
  <c r="Y253" i="15"/>
  <c r="Y253" i="16"/>
  <c r="Y355" i="16"/>
  <c r="W142" i="16"/>
  <c r="W108" i="16"/>
  <c r="W210" i="15"/>
  <c r="W176" i="15"/>
  <c r="W142" i="15"/>
  <c r="W176" i="16"/>
  <c r="W210" i="16"/>
  <c r="W142" i="12"/>
  <c r="W287" i="12"/>
  <c r="W176" i="12"/>
  <c r="W210" i="12"/>
  <c r="W287" i="15"/>
  <c r="W321" i="12"/>
  <c r="W321" i="15"/>
  <c r="W355" i="12"/>
  <c r="W287" i="16"/>
  <c r="W253" i="15"/>
  <c r="W355" i="15"/>
  <c r="W321" i="16"/>
  <c r="W355" i="16"/>
  <c r="W253" i="16"/>
  <c r="U142" i="16"/>
  <c r="U108" i="16"/>
  <c r="U210" i="15"/>
  <c r="U176" i="15"/>
  <c r="U142" i="15"/>
  <c r="U210" i="16"/>
  <c r="U176" i="16"/>
  <c r="U142" i="12"/>
  <c r="U176" i="12"/>
  <c r="U287" i="12"/>
  <c r="U210" i="12"/>
  <c r="U287" i="15"/>
  <c r="U321" i="12"/>
  <c r="U321" i="15"/>
  <c r="U355" i="12"/>
  <c r="U287" i="16"/>
  <c r="U253" i="15"/>
  <c r="U355" i="15"/>
  <c r="U321" i="16"/>
  <c r="U355" i="16"/>
  <c r="U253" i="16"/>
  <c r="B143" i="16"/>
  <c r="B109" i="16"/>
  <c r="B211" i="15"/>
  <c r="B177" i="15"/>
  <c r="B143" i="15"/>
  <c r="B177" i="16"/>
  <c r="B211" i="16"/>
  <c r="B143" i="12"/>
  <c r="B288" i="12"/>
  <c r="B177" i="12"/>
  <c r="B211" i="12"/>
  <c r="B288" i="15"/>
  <c r="B322" i="12"/>
  <c r="B356" i="12"/>
  <c r="B288" i="16"/>
  <c r="B322" i="15"/>
  <c r="B254" i="15"/>
  <c r="B356" i="15"/>
  <c r="B322" i="16"/>
  <c r="B356" i="16"/>
  <c r="B254" i="16"/>
  <c r="F143" i="16"/>
  <c r="F109" i="16"/>
  <c r="F211" i="15"/>
  <c r="F177" i="15"/>
  <c r="F143" i="15"/>
  <c r="F211" i="16"/>
  <c r="F177" i="16"/>
  <c r="F143" i="12"/>
  <c r="F177" i="12"/>
  <c r="F288" i="12"/>
  <c r="F322" i="12"/>
  <c r="F211" i="12"/>
  <c r="F288" i="15"/>
  <c r="F322" i="15"/>
  <c r="F356" i="12"/>
  <c r="F288" i="16"/>
  <c r="F254" i="15"/>
  <c r="F356" i="15"/>
  <c r="F322" i="16"/>
  <c r="F356" i="16"/>
  <c r="F254" i="16"/>
  <c r="D143" i="16"/>
  <c r="D109" i="16"/>
  <c r="D211" i="15"/>
  <c r="D177" i="15"/>
  <c r="D143" i="15"/>
  <c r="D177" i="16"/>
  <c r="D211" i="16"/>
  <c r="D143" i="12"/>
  <c r="D177" i="12"/>
  <c r="D288" i="12"/>
  <c r="D211" i="12"/>
  <c r="D288" i="15"/>
  <c r="D322" i="12"/>
  <c r="D288" i="16"/>
  <c r="D322" i="15"/>
  <c r="D356" i="12"/>
  <c r="D356" i="15"/>
  <c r="D322" i="16"/>
  <c r="D254" i="15"/>
  <c r="D356" i="16"/>
  <c r="D254" i="16"/>
  <c r="J143" i="16"/>
  <c r="J109" i="16"/>
  <c r="J211" i="15"/>
  <c r="J177" i="15"/>
  <c r="J143" i="15"/>
  <c r="J211" i="16"/>
  <c r="J177" i="16"/>
  <c r="J143" i="12"/>
  <c r="J177" i="12"/>
  <c r="J288" i="12"/>
  <c r="J288" i="15"/>
  <c r="J211" i="12"/>
  <c r="J322" i="12"/>
  <c r="J288" i="16"/>
  <c r="J322" i="15"/>
  <c r="J356" i="12"/>
  <c r="J356" i="15"/>
  <c r="J322" i="16"/>
  <c r="J254" i="15"/>
  <c r="J254" i="16"/>
  <c r="J356" i="16"/>
  <c r="H143" i="16"/>
  <c r="H109" i="16"/>
  <c r="H211" i="15"/>
  <c r="H177" i="15"/>
  <c r="H143" i="15"/>
  <c r="H177" i="16"/>
  <c r="H211" i="16"/>
  <c r="H143" i="12"/>
  <c r="H288" i="12"/>
  <c r="H177" i="12"/>
  <c r="H211" i="12"/>
  <c r="H322" i="12"/>
  <c r="H288" i="15"/>
  <c r="H322" i="15"/>
  <c r="H356" i="12"/>
  <c r="H288" i="16"/>
  <c r="H254" i="15"/>
  <c r="H356" i="15"/>
  <c r="H322" i="16"/>
  <c r="H356" i="16"/>
  <c r="H254" i="16"/>
  <c r="N143" i="16"/>
  <c r="N109" i="16"/>
  <c r="N211" i="15"/>
  <c r="N177" i="15"/>
  <c r="N143" i="15"/>
  <c r="N211" i="16"/>
  <c r="N177" i="16"/>
  <c r="N143" i="12"/>
  <c r="N177" i="12"/>
  <c r="N288" i="12"/>
  <c r="N211" i="12"/>
  <c r="N288" i="15"/>
  <c r="N322" i="12"/>
  <c r="N322" i="15"/>
  <c r="N356" i="12"/>
  <c r="N288" i="16"/>
  <c r="N254" i="15"/>
  <c r="N356" i="15"/>
  <c r="N322" i="16"/>
  <c r="N356" i="16"/>
  <c r="N254" i="16"/>
  <c r="L143" i="16"/>
  <c r="L109" i="16"/>
  <c r="L211" i="15"/>
  <c r="L177" i="15"/>
  <c r="L143" i="15"/>
  <c r="L177" i="16"/>
  <c r="L211" i="16"/>
  <c r="L143" i="12"/>
  <c r="L177" i="12"/>
  <c r="L288" i="12"/>
  <c r="L211" i="12"/>
  <c r="L288" i="15"/>
  <c r="L322" i="12"/>
  <c r="L288" i="16"/>
  <c r="L322" i="15"/>
  <c r="L356" i="12"/>
  <c r="L356" i="15"/>
  <c r="L322" i="16"/>
  <c r="L254" i="15"/>
  <c r="L356" i="16"/>
  <c r="L254" i="16"/>
  <c r="R143" i="16"/>
  <c r="R109" i="16"/>
  <c r="R211" i="15"/>
  <c r="R177" i="15"/>
  <c r="R143" i="15"/>
  <c r="R211" i="16"/>
  <c r="R177" i="16"/>
  <c r="R143" i="12"/>
  <c r="R177" i="12"/>
  <c r="R288" i="12"/>
  <c r="R288" i="15"/>
  <c r="R322" i="12"/>
  <c r="R211" i="12"/>
  <c r="R288" i="16"/>
  <c r="R322" i="15"/>
  <c r="R356" i="12"/>
  <c r="R356" i="15"/>
  <c r="R322" i="16"/>
  <c r="R254" i="15"/>
  <c r="R254" i="16"/>
  <c r="R356" i="16"/>
  <c r="P143" i="16"/>
  <c r="P109" i="16"/>
  <c r="P211" i="15"/>
  <c r="P177" i="15"/>
  <c r="P143" i="15"/>
  <c r="P177" i="16"/>
  <c r="P211" i="16"/>
  <c r="P143" i="12"/>
  <c r="P288" i="12"/>
  <c r="P177" i="12"/>
  <c r="P211" i="12"/>
  <c r="P288" i="15"/>
  <c r="P322" i="12"/>
  <c r="P322" i="15"/>
  <c r="P356" i="12"/>
  <c r="P288" i="16"/>
  <c r="P254" i="15"/>
  <c r="P356" i="15"/>
  <c r="P322" i="16"/>
  <c r="P356" i="16"/>
  <c r="P254" i="16"/>
  <c r="S143" i="16"/>
  <c r="S109" i="16"/>
  <c r="S211" i="15"/>
  <c r="S177" i="15"/>
  <c r="S143" i="15"/>
  <c r="S211" i="16"/>
  <c r="S177" i="16"/>
  <c r="S143" i="12"/>
  <c r="S177" i="12"/>
  <c r="S288" i="12"/>
  <c r="S288" i="15"/>
  <c r="S211" i="12"/>
  <c r="S322" i="12"/>
  <c r="S288" i="16"/>
  <c r="S322" i="15"/>
  <c r="S356" i="12"/>
  <c r="S356" i="15"/>
  <c r="S322" i="16"/>
  <c r="S254" i="15"/>
  <c r="S356" i="16"/>
  <c r="S254" i="16"/>
  <c r="W143" i="16"/>
  <c r="W109" i="16"/>
  <c r="W211" i="15"/>
  <c r="W177" i="15"/>
  <c r="W143" i="15"/>
  <c r="W211" i="16"/>
  <c r="W177" i="16"/>
  <c r="W143" i="12"/>
  <c r="W177" i="12"/>
  <c r="W288" i="12"/>
  <c r="W288" i="15"/>
  <c r="W322" i="12"/>
  <c r="W211" i="12"/>
  <c r="W322" i="15"/>
  <c r="W288" i="16"/>
  <c r="W356" i="12"/>
  <c r="W254" i="15"/>
  <c r="W356" i="15"/>
  <c r="W322" i="16"/>
  <c r="W356" i="16"/>
  <c r="W254" i="16"/>
  <c r="U143" i="16"/>
  <c r="U109" i="16"/>
  <c r="U211" i="15"/>
  <c r="U177" i="15"/>
  <c r="U143" i="15"/>
  <c r="U177" i="16"/>
  <c r="U211" i="16"/>
  <c r="U143" i="12"/>
  <c r="U177" i="12"/>
  <c r="U288" i="12"/>
  <c r="U211" i="12"/>
  <c r="U288" i="15"/>
  <c r="U322" i="12"/>
  <c r="U288" i="16"/>
  <c r="U322" i="15"/>
  <c r="U356" i="12"/>
  <c r="U254" i="15"/>
  <c r="U356" i="15"/>
  <c r="U322" i="16"/>
  <c r="U356" i="16"/>
  <c r="U254" i="16"/>
  <c r="Y143" i="16"/>
  <c r="Y109" i="16"/>
  <c r="Y211" i="15"/>
  <c r="Y177" i="15"/>
  <c r="Y143" i="15"/>
  <c r="Y177" i="16"/>
  <c r="Y211" i="16"/>
  <c r="Y143" i="12"/>
  <c r="Y288" i="12"/>
  <c r="Y177" i="12"/>
  <c r="Y211" i="12"/>
  <c r="Y322" i="12"/>
  <c r="Y288" i="15"/>
  <c r="Y322" i="15"/>
  <c r="Y356" i="12"/>
  <c r="Y288" i="16"/>
  <c r="Y254" i="15"/>
  <c r="Y356" i="15"/>
  <c r="Y322" i="16"/>
  <c r="Y356" i="16"/>
  <c r="Y254" i="16"/>
  <c r="E144" i="16"/>
  <c r="E110" i="16"/>
  <c r="E212" i="15"/>
  <c r="E178" i="15"/>
  <c r="E144" i="15"/>
  <c r="E178" i="16"/>
  <c r="E212" i="16"/>
  <c r="E144" i="12"/>
  <c r="E178" i="12"/>
  <c r="E289" i="12"/>
  <c r="E212" i="12"/>
  <c r="E289" i="15"/>
  <c r="E323" i="12"/>
  <c r="E289" i="16"/>
  <c r="E323" i="15"/>
  <c r="E357" i="12"/>
  <c r="E357" i="15"/>
  <c r="E323" i="16"/>
  <c r="E255" i="15"/>
  <c r="E357" i="16"/>
  <c r="E255" i="16"/>
  <c r="C144" i="16"/>
  <c r="C110" i="16"/>
  <c r="C212" i="15"/>
  <c r="C178" i="15"/>
  <c r="C144" i="15"/>
  <c r="C212" i="16"/>
  <c r="C178" i="16"/>
  <c r="C144" i="12"/>
  <c r="C178" i="12"/>
  <c r="C289" i="12"/>
  <c r="C289" i="15"/>
  <c r="C212" i="12"/>
  <c r="C323" i="12"/>
  <c r="C289" i="16"/>
  <c r="C323" i="15"/>
  <c r="C357" i="12"/>
  <c r="C357" i="15"/>
  <c r="C323" i="16"/>
  <c r="C255" i="15"/>
  <c r="C255" i="16"/>
  <c r="C357" i="16"/>
  <c r="J144" i="16"/>
  <c r="J110" i="16"/>
  <c r="J212" i="15"/>
  <c r="J178" i="15"/>
  <c r="J144" i="15"/>
  <c r="J178" i="16"/>
  <c r="J212" i="16"/>
  <c r="J144" i="12"/>
  <c r="J289" i="12"/>
  <c r="J178" i="12"/>
  <c r="J212" i="12"/>
  <c r="J289" i="15"/>
  <c r="J323" i="12"/>
  <c r="J357" i="12"/>
  <c r="J289" i="16"/>
  <c r="J323" i="15"/>
  <c r="J255" i="15"/>
  <c r="J357" i="15"/>
  <c r="J323" i="16"/>
  <c r="J357" i="16"/>
  <c r="J255" i="16"/>
  <c r="H144" i="16"/>
  <c r="H110" i="16"/>
  <c r="H212" i="15"/>
  <c r="H178" i="15"/>
  <c r="H144" i="15"/>
  <c r="H212" i="16"/>
  <c r="H178" i="16"/>
  <c r="H144" i="12"/>
  <c r="H178" i="12"/>
  <c r="H289" i="12"/>
  <c r="H323" i="12"/>
  <c r="H212" i="12"/>
  <c r="H289" i="15"/>
  <c r="H289" i="16"/>
  <c r="H323" i="15"/>
  <c r="H357" i="12"/>
  <c r="H255" i="15"/>
  <c r="H357" i="15"/>
  <c r="H323" i="16"/>
  <c r="H357" i="16"/>
  <c r="H255" i="16"/>
  <c r="P144" i="16"/>
  <c r="P110" i="16"/>
  <c r="P212" i="15"/>
  <c r="P178" i="15"/>
  <c r="P144" i="15"/>
  <c r="P212" i="16"/>
  <c r="P178" i="16"/>
  <c r="P144" i="12"/>
  <c r="P178" i="12"/>
  <c r="P289" i="12"/>
  <c r="P289" i="15"/>
  <c r="P323" i="12"/>
  <c r="P212" i="12"/>
  <c r="P323" i="15"/>
  <c r="P289" i="16"/>
  <c r="P357" i="12"/>
  <c r="P255" i="15"/>
  <c r="P357" i="15"/>
  <c r="P323" i="16"/>
  <c r="P357" i="16"/>
  <c r="P255" i="16"/>
  <c r="N144" i="16"/>
  <c r="N110" i="16"/>
  <c r="N212" i="15"/>
  <c r="N178" i="15"/>
  <c r="N144" i="15"/>
  <c r="N178" i="16"/>
  <c r="N212" i="16"/>
  <c r="N144" i="12"/>
  <c r="N178" i="12"/>
  <c r="N289" i="12"/>
  <c r="N212" i="12"/>
  <c r="N289" i="15"/>
  <c r="N323" i="12"/>
  <c r="N289" i="16"/>
  <c r="N323" i="15"/>
  <c r="N357" i="12"/>
  <c r="N255" i="15"/>
  <c r="N357" i="15"/>
  <c r="N323" i="16"/>
  <c r="N357" i="16"/>
  <c r="N255" i="16"/>
  <c r="L144" i="16"/>
  <c r="L110" i="16"/>
  <c r="L212" i="15"/>
  <c r="L178" i="15"/>
  <c r="L144" i="15"/>
  <c r="L212" i="16"/>
  <c r="L178" i="16"/>
  <c r="L144" i="12"/>
  <c r="L178" i="12"/>
  <c r="L289" i="12"/>
  <c r="L289" i="15"/>
  <c r="L212" i="12"/>
  <c r="L323" i="12"/>
  <c r="L289" i="16"/>
  <c r="L323" i="15"/>
  <c r="L357" i="12"/>
  <c r="L357" i="15"/>
  <c r="L323" i="16"/>
  <c r="L255" i="15"/>
  <c r="L357" i="16"/>
  <c r="L255" i="16"/>
  <c r="S144" i="16"/>
  <c r="S110" i="16"/>
  <c r="S212" i="15"/>
  <c r="S178" i="15"/>
  <c r="S144" i="15"/>
  <c r="S212" i="16"/>
  <c r="S178" i="16"/>
  <c r="S144" i="12"/>
  <c r="S178" i="12"/>
  <c r="S289" i="12"/>
  <c r="S289" i="15"/>
  <c r="S212" i="12"/>
  <c r="S323" i="12"/>
  <c r="S289" i="16"/>
  <c r="S323" i="15"/>
  <c r="S357" i="12"/>
  <c r="S357" i="15"/>
  <c r="S323" i="16"/>
  <c r="S255" i="15"/>
  <c r="S255" i="16"/>
  <c r="S357" i="16"/>
  <c r="Q144" i="16"/>
  <c r="Q110" i="16"/>
  <c r="Q212" i="15"/>
  <c r="Q178" i="15"/>
  <c r="Q144" i="15"/>
  <c r="Q178" i="16"/>
  <c r="Q212" i="16"/>
  <c r="Q144" i="12"/>
  <c r="Q289" i="12"/>
  <c r="Q178" i="12"/>
  <c r="Q212" i="12"/>
  <c r="Q323" i="12"/>
  <c r="Q289" i="15"/>
  <c r="Q323" i="15"/>
  <c r="Q357" i="12"/>
  <c r="Q289" i="16"/>
  <c r="Q255" i="15"/>
  <c r="Q357" i="15"/>
  <c r="Q323" i="16"/>
  <c r="Q357" i="16"/>
  <c r="Q255" i="16"/>
  <c r="W144" i="16"/>
  <c r="W110" i="16"/>
  <c r="W212" i="15"/>
  <c r="W178" i="15"/>
  <c r="W144" i="15"/>
  <c r="W212" i="16"/>
  <c r="W178" i="16"/>
  <c r="W144" i="12"/>
  <c r="W178" i="12"/>
  <c r="W289" i="12"/>
  <c r="W212" i="12"/>
  <c r="W289" i="15"/>
  <c r="W323" i="12"/>
  <c r="W323" i="15"/>
  <c r="W357" i="12"/>
  <c r="W289" i="16"/>
  <c r="W255" i="15"/>
  <c r="W357" i="15"/>
  <c r="W323" i="16"/>
  <c r="W357" i="16"/>
  <c r="W255" i="16"/>
  <c r="U144" i="16"/>
  <c r="U110" i="16"/>
  <c r="U212" i="15"/>
  <c r="U178" i="15"/>
  <c r="U144" i="15"/>
  <c r="U178" i="16"/>
  <c r="U212" i="16"/>
  <c r="U144" i="12"/>
  <c r="U178" i="12"/>
  <c r="U289" i="12"/>
  <c r="U212" i="12"/>
  <c r="U289" i="15"/>
  <c r="U323" i="12"/>
  <c r="U289" i="16"/>
  <c r="U323" i="15"/>
  <c r="U357" i="12"/>
  <c r="U357" i="15"/>
  <c r="U323" i="16"/>
  <c r="U255" i="15"/>
  <c r="U357" i="16"/>
  <c r="U255" i="16"/>
  <c r="Y144" i="16"/>
  <c r="Y110" i="16"/>
  <c r="Y212" i="15"/>
  <c r="Y178" i="15"/>
  <c r="Y144" i="15"/>
  <c r="Y178" i="16"/>
  <c r="Y212" i="16"/>
  <c r="Y144" i="12"/>
  <c r="Y289" i="12"/>
  <c r="Y178" i="12"/>
  <c r="Y212" i="12"/>
  <c r="Y289" i="15"/>
  <c r="Y323" i="12"/>
  <c r="Y323" i="15"/>
  <c r="Y357" i="12"/>
  <c r="Y289" i="16"/>
  <c r="Y255" i="15"/>
  <c r="Y357" i="15"/>
  <c r="Y323" i="16"/>
  <c r="Y357" i="16"/>
  <c r="Y255" i="16"/>
  <c r="D145" i="16"/>
  <c r="D111" i="16"/>
  <c r="D213" i="15"/>
  <c r="D179" i="15"/>
  <c r="D145" i="15"/>
  <c r="D213" i="16"/>
  <c r="D179" i="16"/>
  <c r="D145" i="12"/>
  <c r="D179" i="12"/>
  <c r="D290" i="12"/>
  <c r="D290" i="15"/>
  <c r="D324" i="12"/>
  <c r="D213" i="12"/>
  <c r="D290" i="16"/>
  <c r="D324" i="15"/>
  <c r="D358" i="12"/>
  <c r="D358" i="15"/>
  <c r="D324" i="16"/>
  <c r="D256" i="15"/>
  <c r="D256" i="16"/>
  <c r="D358" i="16"/>
  <c r="I145" i="16"/>
  <c r="I111" i="16"/>
  <c r="I213" i="15"/>
  <c r="I179" i="15"/>
  <c r="I145" i="15"/>
  <c r="I213" i="16"/>
  <c r="I179" i="16"/>
  <c r="I145" i="12"/>
  <c r="I179" i="12"/>
  <c r="I290" i="12"/>
  <c r="I290" i="15"/>
  <c r="I324" i="12"/>
  <c r="I213" i="12"/>
  <c r="I324" i="15"/>
  <c r="I290" i="16"/>
  <c r="I358" i="12"/>
  <c r="I256" i="15"/>
  <c r="I358" i="15"/>
  <c r="I324" i="16"/>
  <c r="I358" i="16"/>
  <c r="I256" i="16"/>
  <c r="G145" i="16"/>
  <c r="G111" i="16"/>
  <c r="G213" i="15"/>
  <c r="G179" i="15"/>
  <c r="G145" i="15"/>
  <c r="G179" i="16"/>
  <c r="G213" i="16"/>
  <c r="G145" i="12"/>
  <c r="G179" i="12"/>
  <c r="G290" i="12"/>
  <c r="G213" i="12"/>
  <c r="G290" i="15"/>
  <c r="G324" i="12"/>
  <c r="G290" i="16"/>
  <c r="G324" i="15"/>
  <c r="G358" i="12"/>
  <c r="G256" i="15"/>
  <c r="G358" i="15"/>
  <c r="G324" i="16"/>
  <c r="G358" i="16"/>
  <c r="G256" i="16"/>
  <c r="M145" i="16"/>
  <c r="M111" i="16"/>
  <c r="M213" i="15"/>
  <c r="M179" i="15"/>
  <c r="M145" i="15"/>
  <c r="M213" i="16"/>
  <c r="M179" i="16"/>
  <c r="M145" i="12"/>
  <c r="M179" i="12"/>
  <c r="M290" i="12"/>
  <c r="M213" i="12"/>
  <c r="M290" i="15"/>
  <c r="M324" i="12"/>
  <c r="M290" i="16"/>
  <c r="M324" i="15"/>
  <c r="M358" i="12"/>
  <c r="M256" i="15"/>
  <c r="M358" i="15"/>
  <c r="M324" i="16"/>
  <c r="M358" i="16"/>
  <c r="M256" i="16"/>
  <c r="K145" i="16"/>
  <c r="K111" i="16"/>
  <c r="K213" i="15"/>
  <c r="K179" i="15"/>
  <c r="K145" i="15"/>
  <c r="K179" i="16"/>
  <c r="K213" i="16"/>
  <c r="K145" i="12"/>
  <c r="K290" i="12"/>
  <c r="K179" i="12"/>
  <c r="K213" i="12"/>
  <c r="K324" i="12"/>
  <c r="K290" i="15"/>
  <c r="K324" i="15"/>
  <c r="K358" i="12"/>
  <c r="K290" i="16"/>
  <c r="K256" i="15"/>
  <c r="K358" i="15"/>
  <c r="K324" i="16"/>
  <c r="K358" i="16"/>
  <c r="K256" i="16"/>
  <c r="Q145" i="16"/>
  <c r="Q111" i="16"/>
  <c r="Q213" i="15"/>
  <c r="Q179" i="15"/>
  <c r="Q145" i="15"/>
  <c r="Q213" i="16"/>
  <c r="Q179" i="16"/>
  <c r="Q145" i="12"/>
  <c r="Q179" i="12"/>
  <c r="Q290" i="12"/>
  <c r="Q324" i="12"/>
  <c r="Q213" i="12"/>
  <c r="Q290" i="15"/>
  <c r="Q290" i="16"/>
  <c r="Q324" i="15"/>
  <c r="Q358" i="12"/>
  <c r="Q256" i="15"/>
  <c r="Q358" i="15"/>
  <c r="Q324" i="16"/>
  <c r="Q358" i="16"/>
  <c r="Q256" i="16"/>
  <c r="O145" i="16"/>
  <c r="O111" i="16"/>
  <c r="O213" i="15"/>
  <c r="O179" i="15"/>
  <c r="O145" i="15"/>
  <c r="O179" i="16"/>
  <c r="O213" i="16"/>
  <c r="O145" i="12"/>
  <c r="O179" i="12"/>
  <c r="O290" i="12"/>
  <c r="O213" i="12"/>
  <c r="O290" i="15"/>
  <c r="O324" i="12"/>
  <c r="O290" i="16"/>
  <c r="O358" i="12"/>
  <c r="O324" i="15"/>
  <c r="O358" i="15"/>
  <c r="O324" i="16"/>
  <c r="O256" i="15"/>
  <c r="O358" i="16"/>
  <c r="O256" i="16"/>
  <c r="U145" i="16"/>
  <c r="U111" i="16"/>
  <c r="U213" i="15"/>
  <c r="U179" i="15"/>
  <c r="U145" i="15"/>
  <c r="U213" i="16"/>
  <c r="U179" i="16"/>
  <c r="U145" i="12"/>
  <c r="U179" i="12"/>
  <c r="U290" i="12"/>
  <c r="U290" i="15"/>
  <c r="U213" i="12"/>
  <c r="U324" i="12"/>
  <c r="U290" i="16"/>
  <c r="U324" i="15"/>
  <c r="U358" i="12"/>
  <c r="U358" i="15"/>
  <c r="U324" i="16"/>
  <c r="U256" i="15"/>
  <c r="U358" i="16"/>
  <c r="U256" i="16"/>
  <c r="S145" i="16"/>
  <c r="S111" i="16"/>
  <c r="S213" i="15"/>
  <c r="S179" i="15"/>
  <c r="S145" i="15"/>
  <c r="S179" i="16"/>
  <c r="S213" i="16"/>
  <c r="S145" i="12"/>
  <c r="S290" i="12"/>
  <c r="S179" i="12"/>
  <c r="S213" i="12"/>
  <c r="S290" i="15"/>
  <c r="S324" i="12"/>
  <c r="S358" i="12"/>
  <c r="S290" i="16"/>
  <c r="S324" i="15"/>
  <c r="S256" i="15"/>
  <c r="S358" i="15"/>
  <c r="S324" i="16"/>
  <c r="S358" i="16"/>
  <c r="S256" i="16"/>
  <c r="Y145" i="16"/>
  <c r="Y111" i="16"/>
  <c r="Y213" i="15"/>
  <c r="Y179" i="15"/>
  <c r="Y145" i="15"/>
  <c r="Y213" i="16"/>
  <c r="Y179" i="16"/>
  <c r="Y145" i="12"/>
  <c r="Y179" i="12"/>
  <c r="Y290" i="12"/>
  <c r="Y290" i="15"/>
  <c r="Y324" i="12"/>
  <c r="Y213" i="12"/>
  <c r="Y324" i="15"/>
  <c r="Y290" i="16"/>
  <c r="Y358" i="12"/>
  <c r="Y256" i="15"/>
  <c r="Y358" i="15"/>
  <c r="Y324" i="16"/>
  <c r="Y358" i="16"/>
  <c r="Y256" i="16"/>
  <c r="W145" i="16"/>
  <c r="W111" i="16"/>
  <c r="W213" i="15"/>
  <c r="W179" i="15"/>
  <c r="W145" i="15"/>
  <c r="W179" i="16"/>
  <c r="W213" i="16"/>
  <c r="W145" i="12"/>
  <c r="W179" i="12"/>
  <c r="W290" i="12"/>
  <c r="W213" i="12"/>
  <c r="W290" i="15"/>
  <c r="W324" i="12"/>
  <c r="W290" i="16"/>
  <c r="W324" i="15"/>
  <c r="W358" i="12"/>
  <c r="W256" i="15"/>
  <c r="W358" i="15"/>
  <c r="W324" i="16"/>
  <c r="W358" i="16"/>
  <c r="W256" i="16"/>
  <c r="B146" i="16"/>
  <c r="B112" i="16"/>
  <c r="B214" i="15"/>
  <c r="B180" i="15"/>
  <c r="B146" i="15"/>
  <c r="B180" i="16"/>
  <c r="B214" i="16"/>
  <c r="B146" i="12"/>
  <c r="B180" i="12"/>
  <c r="B291" i="12"/>
  <c r="B214" i="12"/>
  <c r="B291" i="15"/>
  <c r="B325" i="12"/>
  <c r="B291" i="16"/>
  <c r="B325" i="15"/>
  <c r="B359" i="12"/>
  <c r="B359" i="15"/>
  <c r="B325" i="16"/>
  <c r="B257" i="15"/>
  <c r="B359" i="16"/>
  <c r="B257" i="16"/>
  <c r="D146" i="16"/>
  <c r="D112" i="16"/>
  <c r="D214" i="15"/>
  <c r="D180" i="15"/>
  <c r="D146" i="15"/>
  <c r="D180" i="16"/>
  <c r="D214" i="16"/>
  <c r="D146" i="12"/>
  <c r="D291" i="12"/>
  <c r="D180" i="12"/>
  <c r="D214" i="12"/>
  <c r="D325" i="12"/>
  <c r="D291" i="15"/>
  <c r="D325" i="15"/>
  <c r="D359" i="12"/>
  <c r="D291" i="16"/>
  <c r="D257" i="15"/>
  <c r="D359" i="15"/>
  <c r="D325" i="16"/>
  <c r="D359" i="16"/>
  <c r="D257" i="16"/>
  <c r="H146" i="16"/>
  <c r="H112" i="16"/>
  <c r="H214" i="15"/>
  <c r="H180" i="15"/>
  <c r="H146" i="15"/>
  <c r="H180" i="16"/>
  <c r="H214" i="16"/>
  <c r="H146" i="12"/>
  <c r="H180" i="12"/>
  <c r="H291" i="12"/>
  <c r="H214" i="12"/>
  <c r="H291" i="15"/>
  <c r="H325" i="12"/>
  <c r="H291" i="16"/>
  <c r="H359" i="12"/>
  <c r="H325" i="15"/>
  <c r="H359" i="15"/>
  <c r="H325" i="16"/>
  <c r="H257" i="15"/>
  <c r="H359" i="16"/>
  <c r="H257" i="16"/>
  <c r="F146" i="16"/>
  <c r="F112" i="16"/>
  <c r="F214" i="15"/>
  <c r="F180" i="15"/>
  <c r="F146" i="15"/>
  <c r="F214" i="16"/>
  <c r="F180" i="16"/>
  <c r="F146" i="12"/>
  <c r="F180" i="12"/>
  <c r="F291" i="12"/>
  <c r="F214" i="12"/>
  <c r="F291" i="15"/>
  <c r="F325" i="12"/>
  <c r="F291" i="16"/>
  <c r="F325" i="15"/>
  <c r="F359" i="12"/>
  <c r="F257" i="15"/>
  <c r="F359" i="15"/>
  <c r="F325" i="16"/>
  <c r="F359" i="16"/>
  <c r="F257" i="16"/>
  <c r="J146" i="16"/>
  <c r="J112" i="16"/>
  <c r="J214" i="15"/>
  <c r="J180" i="15"/>
  <c r="J146" i="15"/>
  <c r="J214" i="16"/>
  <c r="J180" i="16"/>
  <c r="J146" i="12"/>
  <c r="J180" i="12"/>
  <c r="J291" i="12"/>
  <c r="J325" i="12"/>
  <c r="J214" i="12"/>
  <c r="J291" i="15"/>
  <c r="J291" i="16"/>
  <c r="J325" i="15"/>
  <c r="J359" i="12"/>
  <c r="J257" i="15"/>
  <c r="J359" i="15"/>
  <c r="J325" i="16"/>
  <c r="J359" i="16"/>
  <c r="J257" i="16"/>
  <c r="O146" i="16"/>
  <c r="O112" i="16"/>
  <c r="O214" i="15"/>
  <c r="O180" i="15"/>
  <c r="O146" i="15"/>
  <c r="O180" i="16"/>
  <c r="O214" i="16"/>
  <c r="O146" i="12"/>
  <c r="O180" i="12"/>
  <c r="O291" i="12"/>
  <c r="O214" i="12"/>
  <c r="O291" i="15"/>
  <c r="O325" i="12"/>
  <c r="O291" i="16"/>
  <c r="O325" i="15"/>
  <c r="O359" i="12"/>
  <c r="O359" i="15"/>
  <c r="O325" i="16"/>
  <c r="O257" i="15"/>
  <c r="O359" i="16"/>
  <c r="O257" i="16"/>
  <c r="M146" i="16"/>
  <c r="M112" i="16"/>
  <c r="M214" i="15"/>
  <c r="M180" i="15"/>
  <c r="M146" i="15"/>
  <c r="M214" i="16"/>
  <c r="M180" i="16"/>
  <c r="M146" i="12"/>
  <c r="M180" i="12"/>
  <c r="M291" i="12"/>
  <c r="M291" i="15"/>
  <c r="M325" i="12"/>
  <c r="M214" i="12"/>
  <c r="M291" i="16"/>
  <c r="M325" i="15"/>
  <c r="M359" i="12"/>
  <c r="M359" i="15"/>
  <c r="M325" i="16"/>
  <c r="M257" i="15"/>
  <c r="M257" i="16"/>
  <c r="M359" i="16"/>
  <c r="S146" i="16"/>
  <c r="S112" i="16"/>
  <c r="S214" i="15"/>
  <c r="S180" i="15"/>
  <c r="S146" i="15"/>
  <c r="S180" i="16"/>
  <c r="S214" i="16"/>
  <c r="S146" i="12"/>
  <c r="S291" i="12"/>
  <c r="S180" i="12"/>
  <c r="S214" i="12"/>
  <c r="S325" i="12"/>
  <c r="S291" i="15"/>
  <c r="S325" i="15"/>
  <c r="S359" i="12"/>
  <c r="S291" i="16"/>
  <c r="S257" i="15"/>
  <c r="S359" i="15"/>
  <c r="S325" i="16"/>
  <c r="S359" i="16"/>
  <c r="S257" i="16"/>
  <c r="Q146" i="16"/>
  <c r="Q112" i="16"/>
  <c r="Q214" i="15"/>
  <c r="Q180" i="15"/>
  <c r="Q146" i="15"/>
  <c r="Q214" i="16"/>
  <c r="Q180" i="16"/>
  <c r="Q146" i="12"/>
  <c r="Q180" i="12"/>
  <c r="Q291" i="12"/>
  <c r="Q325" i="12"/>
  <c r="Q214" i="12"/>
  <c r="Q291" i="15"/>
  <c r="Q325" i="15"/>
  <c r="Q359" i="12"/>
  <c r="Q291" i="16"/>
  <c r="Q257" i="15"/>
  <c r="Q359" i="15"/>
  <c r="Q325" i="16"/>
  <c r="Q359" i="16"/>
  <c r="Q257" i="16"/>
  <c r="V146" i="16"/>
  <c r="V112" i="16"/>
  <c r="V214" i="15"/>
  <c r="V180" i="15"/>
  <c r="V146" i="15"/>
  <c r="V214" i="16"/>
  <c r="V180" i="16"/>
  <c r="V146" i="12"/>
  <c r="V180" i="12"/>
  <c r="V291" i="12"/>
  <c r="V214" i="12"/>
  <c r="V291" i="15"/>
  <c r="V325" i="12"/>
  <c r="V291" i="16"/>
  <c r="V325" i="15"/>
  <c r="V359" i="12"/>
  <c r="V257" i="15"/>
  <c r="V359" i="15"/>
  <c r="V325" i="16"/>
  <c r="V359" i="16"/>
  <c r="V257" i="16"/>
  <c r="T146" i="16"/>
  <c r="T112" i="16"/>
  <c r="T214" i="15"/>
  <c r="T180" i="15"/>
  <c r="T146" i="15"/>
  <c r="T180" i="16"/>
  <c r="T214" i="16"/>
  <c r="T146" i="12"/>
  <c r="T291" i="12"/>
  <c r="T180" i="12"/>
  <c r="T214" i="12"/>
  <c r="T325" i="12"/>
  <c r="T291" i="15"/>
  <c r="T325" i="15"/>
  <c r="T359" i="12"/>
  <c r="T291" i="16"/>
  <c r="T257" i="15"/>
  <c r="T359" i="15"/>
  <c r="T325" i="16"/>
  <c r="T359" i="16"/>
  <c r="T257" i="16"/>
  <c r="X146" i="16"/>
  <c r="X112" i="16"/>
  <c r="X214" i="15"/>
  <c r="X180" i="15"/>
  <c r="X146" i="15"/>
  <c r="X180" i="16"/>
  <c r="X214" i="16"/>
  <c r="X146" i="12"/>
  <c r="X180" i="12"/>
  <c r="X291" i="12"/>
  <c r="X214" i="12"/>
  <c r="X291" i="15"/>
  <c r="X325" i="12"/>
  <c r="X291" i="16"/>
  <c r="X359" i="12"/>
  <c r="X325" i="15"/>
  <c r="X359" i="15"/>
  <c r="X325" i="16"/>
  <c r="X257" i="15"/>
  <c r="X359" i="16"/>
  <c r="X257" i="16"/>
  <c r="B147" i="16"/>
  <c r="B113" i="16"/>
  <c r="B215" i="15"/>
  <c r="B181" i="15"/>
  <c r="B147" i="15"/>
  <c r="B181" i="16"/>
  <c r="B215" i="16"/>
  <c r="B147" i="12"/>
  <c r="B181" i="12"/>
  <c r="B292" i="12"/>
  <c r="B215" i="12"/>
  <c r="B292" i="15"/>
  <c r="B326" i="12"/>
  <c r="B292" i="16"/>
  <c r="B326" i="15"/>
  <c r="B360" i="12"/>
  <c r="B258" i="15"/>
  <c r="B360" i="15"/>
  <c r="B326" i="16"/>
  <c r="B360" i="16"/>
  <c r="B258" i="16"/>
  <c r="C147" i="16"/>
  <c r="C113" i="16"/>
  <c r="C215" i="15"/>
  <c r="C181" i="15"/>
  <c r="C147" i="15"/>
  <c r="C215" i="16"/>
  <c r="C181" i="16"/>
  <c r="C147" i="12"/>
  <c r="C181" i="12"/>
  <c r="C292" i="12"/>
  <c r="C326" i="12"/>
  <c r="C215" i="12"/>
  <c r="C292" i="15"/>
  <c r="C292" i="16"/>
  <c r="C326" i="15"/>
  <c r="C360" i="12"/>
  <c r="C258" i="15"/>
  <c r="C360" i="15"/>
  <c r="C326" i="16"/>
  <c r="C360" i="16"/>
  <c r="C258" i="16"/>
  <c r="F147" i="16"/>
  <c r="F113" i="16"/>
  <c r="F215" i="15"/>
  <c r="F181" i="15"/>
  <c r="F147" i="15"/>
  <c r="F215" i="16"/>
  <c r="F181" i="16"/>
  <c r="F147" i="12"/>
  <c r="F181" i="12"/>
  <c r="F292" i="12"/>
  <c r="F292" i="15"/>
  <c r="F326" i="12"/>
  <c r="F215" i="12"/>
  <c r="F292" i="16"/>
  <c r="F326" i="15"/>
  <c r="F360" i="12"/>
  <c r="F360" i="15"/>
  <c r="F326" i="16"/>
  <c r="F258" i="15"/>
  <c r="F258" i="16"/>
  <c r="F360" i="16"/>
  <c r="I147" i="16"/>
  <c r="I113" i="16"/>
  <c r="I215" i="15"/>
  <c r="I181" i="15"/>
  <c r="I147" i="15"/>
  <c r="I181" i="16"/>
  <c r="I215" i="16"/>
  <c r="I147" i="12"/>
  <c r="I181" i="12"/>
  <c r="I292" i="12"/>
  <c r="I215" i="12"/>
  <c r="I292" i="15"/>
  <c r="I326" i="12"/>
  <c r="I292" i="16"/>
  <c r="I326" i="15"/>
  <c r="I360" i="12"/>
  <c r="I258" i="15"/>
  <c r="I360" i="15"/>
  <c r="I326" i="16"/>
  <c r="I360" i="16"/>
  <c r="I258" i="16"/>
  <c r="L147" i="16"/>
  <c r="L113" i="16"/>
  <c r="L215" i="15"/>
  <c r="L181" i="15"/>
  <c r="L147" i="15"/>
  <c r="L181" i="16"/>
  <c r="L215" i="16"/>
  <c r="L147" i="12"/>
  <c r="L292" i="12"/>
  <c r="L181" i="12"/>
  <c r="L215" i="12"/>
  <c r="L326" i="12"/>
  <c r="L292" i="15"/>
  <c r="L326" i="15"/>
  <c r="L360" i="12"/>
  <c r="L292" i="16"/>
  <c r="L258" i="15"/>
  <c r="L360" i="15"/>
  <c r="L326" i="16"/>
  <c r="L360" i="16"/>
  <c r="L258" i="16"/>
  <c r="J147" i="16"/>
  <c r="J113" i="16"/>
  <c r="J215" i="15"/>
  <c r="J181" i="15"/>
  <c r="J147" i="15"/>
  <c r="J215" i="16"/>
  <c r="J181" i="16"/>
  <c r="J147" i="12"/>
  <c r="J181" i="12"/>
  <c r="J292" i="12"/>
  <c r="J326" i="12"/>
  <c r="J215" i="12"/>
  <c r="J292" i="15"/>
  <c r="J326" i="15"/>
  <c r="J360" i="12"/>
  <c r="J292" i="16"/>
  <c r="J258" i="15"/>
  <c r="J360" i="15"/>
  <c r="J326" i="16"/>
  <c r="J360" i="16"/>
  <c r="J258" i="16"/>
  <c r="M147" i="16"/>
  <c r="M113" i="16"/>
  <c r="M215" i="15"/>
  <c r="M181" i="15"/>
  <c r="M147" i="15"/>
  <c r="M181" i="16"/>
  <c r="M215" i="16"/>
  <c r="M147" i="12"/>
  <c r="M292" i="12"/>
  <c r="M181" i="12"/>
  <c r="M215" i="12"/>
  <c r="M326" i="12"/>
  <c r="M292" i="15"/>
  <c r="M326" i="15"/>
  <c r="M360" i="12"/>
  <c r="M292" i="16"/>
  <c r="M258" i="15"/>
  <c r="M360" i="15"/>
  <c r="M326" i="16"/>
  <c r="M360" i="16"/>
  <c r="M258" i="16"/>
  <c r="O147" i="16"/>
  <c r="O113" i="16"/>
  <c r="O215" i="15"/>
  <c r="O181" i="15"/>
  <c r="O147" i="15"/>
  <c r="O215" i="16"/>
  <c r="O181" i="16"/>
  <c r="O147" i="12"/>
  <c r="O181" i="12"/>
  <c r="O292" i="12"/>
  <c r="O215" i="12"/>
  <c r="O292" i="15"/>
  <c r="O326" i="12"/>
  <c r="O292" i="16"/>
  <c r="O326" i="15"/>
  <c r="O360" i="12"/>
  <c r="O258" i="15"/>
  <c r="O360" i="15"/>
  <c r="O326" i="16"/>
  <c r="O360" i="16"/>
  <c r="O258" i="16"/>
  <c r="Q147" i="16"/>
  <c r="Q113" i="16"/>
  <c r="Q215" i="15"/>
  <c r="Q181" i="15"/>
  <c r="Q147" i="15"/>
  <c r="Q181" i="16"/>
  <c r="Q215" i="16"/>
  <c r="Q147" i="12"/>
  <c r="Q181" i="12"/>
  <c r="Q292" i="12"/>
  <c r="Q215" i="12"/>
  <c r="Q292" i="15"/>
  <c r="Q326" i="12"/>
  <c r="Q292" i="16"/>
  <c r="Q360" i="12"/>
  <c r="Q326" i="15"/>
  <c r="Q360" i="15"/>
  <c r="Q258" i="15"/>
  <c r="Q326" i="16"/>
  <c r="Q360" i="16"/>
  <c r="Q258" i="16"/>
  <c r="S147" i="16"/>
  <c r="S113" i="16"/>
  <c r="S215" i="15"/>
  <c r="S181" i="15"/>
  <c r="S147" i="15"/>
  <c r="S215" i="16"/>
  <c r="S181" i="16"/>
  <c r="S147" i="12"/>
  <c r="S181" i="12"/>
  <c r="S292" i="12"/>
  <c r="S326" i="12"/>
  <c r="S215" i="12"/>
  <c r="S292" i="15"/>
  <c r="S292" i="16"/>
  <c r="S326" i="15"/>
  <c r="S360" i="12"/>
  <c r="S258" i="15"/>
  <c r="S360" i="15"/>
  <c r="S326" i="16"/>
  <c r="S360" i="16"/>
  <c r="S258" i="16"/>
  <c r="U147" i="16"/>
  <c r="U113" i="16"/>
  <c r="U215" i="15"/>
  <c r="U181" i="15"/>
  <c r="U147" i="15"/>
  <c r="U181" i="16"/>
  <c r="U215" i="16"/>
  <c r="U147" i="12"/>
  <c r="U292" i="12"/>
  <c r="U181" i="12"/>
  <c r="U215" i="12"/>
  <c r="U292" i="15"/>
  <c r="U326" i="12"/>
  <c r="U360" i="12"/>
  <c r="U292" i="16"/>
  <c r="U326" i="15"/>
  <c r="U258" i="15"/>
  <c r="U360" i="15"/>
  <c r="U326" i="16"/>
  <c r="U360" i="16"/>
  <c r="U258" i="16"/>
  <c r="X147" i="16"/>
  <c r="X113" i="16"/>
  <c r="X215" i="15"/>
  <c r="X181" i="15"/>
  <c r="X147" i="15"/>
  <c r="X181" i="16"/>
  <c r="X215" i="16"/>
  <c r="X147" i="12"/>
  <c r="X181" i="12"/>
  <c r="X292" i="12"/>
  <c r="X215" i="12"/>
  <c r="X292" i="15"/>
  <c r="X326" i="12"/>
  <c r="X292" i="16"/>
  <c r="X326" i="15"/>
  <c r="X360" i="12"/>
  <c r="X360" i="15"/>
  <c r="X326" i="16"/>
  <c r="X258" i="15"/>
  <c r="X360" i="16"/>
  <c r="X258" i="16"/>
  <c r="B148" i="16"/>
  <c r="B114" i="16"/>
  <c r="B216" i="15"/>
  <c r="B182" i="15"/>
  <c r="B148" i="15"/>
  <c r="B216" i="16"/>
  <c r="B182" i="16"/>
  <c r="B148" i="12"/>
  <c r="B182" i="12"/>
  <c r="B293" i="12"/>
  <c r="B216" i="12"/>
  <c r="B293" i="15"/>
  <c r="B327" i="12"/>
  <c r="B327" i="15"/>
  <c r="B361" i="12"/>
  <c r="B293" i="16"/>
  <c r="B259" i="15"/>
  <c r="B361" i="15"/>
  <c r="B327" i="16"/>
  <c r="B361" i="16"/>
  <c r="B259" i="16"/>
  <c r="C148" i="16"/>
  <c r="C114" i="16"/>
  <c r="C216" i="15"/>
  <c r="C182" i="15"/>
  <c r="C148" i="15"/>
  <c r="C216" i="16"/>
  <c r="C182" i="16"/>
  <c r="C148" i="12"/>
  <c r="C182" i="12"/>
  <c r="C293" i="12"/>
  <c r="C327" i="12"/>
  <c r="C216" i="12"/>
  <c r="C293" i="15"/>
  <c r="C327" i="15"/>
  <c r="C361" i="12"/>
  <c r="C293" i="16"/>
  <c r="C259" i="15"/>
  <c r="C361" i="15"/>
  <c r="C327" i="16"/>
  <c r="C361" i="16"/>
  <c r="C259" i="16"/>
  <c r="E148" i="16"/>
  <c r="E114" i="16"/>
  <c r="E216" i="15"/>
  <c r="E182" i="15"/>
  <c r="E148" i="15"/>
  <c r="E182" i="16"/>
  <c r="E216" i="16"/>
  <c r="E148" i="12"/>
  <c r="E293" i="12"/>
  <c r="E182" i="12"/>
  <c r="E216" i="12"/>
  <c r="E327" i="12"/>
  <c r="E293" i="15"/>
  <c r="E327" i="15"/>
  <c r="E361" i="12"/>
  <c r="E293" i="16"/>
  <c r="E259" i="15"/>
  <c r="E361" i="15"/>
  <c r="E327" i="16"/>
  <c r="E361" i="16"/>
  <c r="E259" i="16"/>
  <c r="G148" i="16"/>
  <c r="G114" i="16"/>
  <c r="G216" i="15"/>
  <c r="G182" i="15"/>
  <c r="G148" i="15"/>
  <c r="G216" i="16"/>
  <c r="G182" i="16"/>
  <c r="G148" i="12"/>
  <c r="G182" i="12"/>
  <c r="G293" i="12"/>
  <c r="G293" i="15"/>
  <c r="G216" i="12"/>
  <c r="G327" i="12"/>
  <c r="G293" i="16"/>
  <c r="G327" i="15"/>
  <c r="G361" i="12"/>
  <c r="G361" i="15"/>
  <c r="G327" i="16"/>
  <c r="G259" i="15"/>
  <c r="G259" i="16"/>
  <c r="G361" i="16"/>
  <c r="I148" i="16"/>
  <c r="I114" i="16"/>
  <c r="I216" i="15"/>
  <c r="I182" i="15"/>
  <c r="I148" i="15"/>
  <c r="I182" i="16"/>
  <c r="I216" i="16"/>
  <c r="I148" i="12"/>
  <c r="I182" i="12"/>
  <c r="I293" i="12"/>
  <c r="I216" i="12"/>
  <c r="I293" i="15"/>
  <c r="I327" i="12"/>
  <c r="I293" i="16"/>
  <c r="I327" i="15"/>
  <c r="I361" i="12"/>
  <c r="I361" i="15"/>
  <c r="I327" i="16"/>
  <c r="I259" i="15"/>
  <c r="I361" i="16"/>
  <c r="I259" i="16"/>
  <c r="K148" i="16"/>
  <c r="K114" i="16"/>
  <c r="K216" i="15"/>
  <c r="K182" i="15"/>
  <c r="K148" i="15"/>
  <c r="K216" i="16"/>
  <c r="K182" i="16"/>
  <c r="K148" i="12"/>
  <c r="K182" i="12"/>
  <c r="K293" i="12"/>
  <c r="K216" i="12"/>
  <c r="K293" i="15"/>
  <c r="K327" i="12"/>
  <c r="K327" i="15"/>
  <c r="K361" i="12"/>
  <c r="K293" i="16"/>
  <c r="K259" i="15"/>
  <c r="K361" i="15"/>
  <c r="K327" i="16"/>
  <c r="K361" i="16"/>
  <c r="K259" i="16"/>
  <c r="M148" i="16"/>
  <c r="M114" i="16"/>
  <c r="M216" i="15"/>
  <c r="M182" i="15"/>
  <c r="M148" i="15"/>
  <c r="M182" i="16"/>
  <c r="M216" i="16"/>
  <c r="M148" i="12"/>
  <c r="M293" i="12"/>
  <c r="M182" i="12"/>
  <c r="M216" i="12"/>
  <c r="M293" i="15"/>
  <c r="M327" i="12"/>
  <c r="M327" i="15"/>
  <c r="M361" i="12"/>
  <c r="M293" i="16"/>
  <c r="M259" i="15"/>
  <c r="M361" i="15"/>
  <c r="M327" i="16"/>
  <c r="M361" i="16"/>
  <c r="M259" i="16"/>
  <c r="O148" i="16"/>
  <c r="O114" i="16"/>
  <c r="O216" i="15"/>
  <c r="O182" i="15"/>
  <c r="O148" i="15"/>
  <c r="O216" i="16"/>
  <c r="O182" i="16"/>
  <c r="O148" i="12"/>
  <c r="O182" i="12"/>
  <c r="O293" i="12"/>
  <c r="O293" i="15"/>
  <c r="O327" i="12"/>
  <c r="O216" i="12"/>
  <c r="O293" i="16"/>
  <c r="O327" i="15"/>
  <c r="O361" i="12"/>
  <c r="O361" i="15"/>
  <c r="O327" i="16"/>
  <c r="O259" i="15"/>
  <c r="O259" i="16"/>
  <c r="O361" i="16"/>
  <c r="Q148" i="16"/>
  <c r="Q114" i="16"/>
  <c r="Q216" i="15"/>
  <c r="Q182" i="15"/>
  <c r="Q148" i="15"/>
  <c r="Q182" i="16"/>
  <c r="Q216" i="16"/>
  <c r="Q148" i="12"/>
  <c r="Q182" i="12"/>
  <c r="Q293" i="12"/>
  <c r="Q216" i="12"/>
  <c r="Q293" i="15"/>
  <c r="Q327" i="12"/>
  <c r="Q293" i="16"/>
  <c r="Q327" i="15"/>
  <c r="Q361" i="12"/>
  <c r="Q361" i="15"/>
  <c r="Q327" i="16"/>
  <c r="Q259" i="15"/>
  <c r="Q361" i="16"/>
  <c r="Q259" i="16"/>
  <c r="U148" i="16"/>
  <c r="U114" i="16"/>
  <c r="U216" i="15"/>
  <c r="U182" i="15"/>
  <c r="U148" i="15"/>
  <c r="U182" i="16"/>
  <c r="U216" i="16"/>
  <c r="U148" i="12"/>
  <c r="U293" i="12"/>
  <c r="U182" i="12"/>
  <c r="U216" i="12"/>
  <c r="U293" i="15"/>
  <c r="U327" i="12"/>
  <c r="U327" i="15"/>
  <c r="U361" i="12"/>
  <c r="U293" i="16"/>
  <c r="U259" i="15"/>
  <c r="U361" i="15"/>
  <c r="U327" i="16"/>
  <c r="U361" i="16"/>
  <c r="U259" i="16"/>
  <c r="W148" i="16"/>
  <c r="W114" i="16"/>
  <c r="W216" i="15"/>
  <c r="W182" i="15"/>
  <c r="W148" i="15"/>
  <c r="W216" i="16"/>
  <c r="W182" i="16"/>
  <c r="W148" i="12"/>
  <c r="W182" i="12"/>
  <c r="W293" i="12"/>
  <c r="W293" i="15"/>
  <c r="W327" i="12"/>
  <c r="W216" i="12"/>
  <c r="W293" i="16"/>
  <c r="W327" i="15"/>
  <c r="W361" i="12"/>
  <c r="W361" i="15"/>
  <c r="W327" i="16"/>
  <c r="W259" i="15"/>
  <c r="W259" i="16"/>
  <c r="W361" i="16"/>
  <c r="Y148" i="16"/>
  <c r="Y114" i="16"/>
  <c r="Y216" i="15"/>
  <c r="Y182" i="15"/>
  <c r="Y148" i="15"/>
  <c r="Y182" i="16"/>
  <c r="Y216" i="16"/>
  <c r="Y148" i="12"/>
  <c r="Y182" i="12"/>
  <c r="Y293" i="12"/>
  <c r="Y216" i="12"/>
  <c r="Y293" i="15"/>
  <c r="Y327" i="12"/>
  <c r="Y293" i="16"/>
  <c r="Y327" i="15"/>
  <c r="Y361" i="12"/>
  <c r="Y361" i="15"/>
  <c r="Y327" i="16"/>
  <c r="Y259" i="15"/>
  <c r="Y361" i="16"/>
  <c r="Y259" i="16"/>
  <c r="B149" i="16"/>
  <c r="B115" i="16"/>
  <c r="B217" i="15"/>
  <c r="B183" i="15"/>
  <c r="B149" i="15"/>
  <c r="B217" i="16"/>
  <c r="B183" i="16"/>
  <c r="B149" i="12"/>
  <c r="B183" i="12"/>
  <c r="B294" i="12"/>
  <c r="B294" i="15"/>
  <c r="B328" i="12"/>
  <c r="B217" i="12"/>
  <c r="B328" i="15"/>
  <c r="B294" i="16"/>
  <c r="B362" i="12"/>
  <c r="B260" i="15"/>
  <c r="B362" i="15"/>
  <c r="B328" i="16"/>
  <c r="B362" i="16"/>
  <c r="B260" i="16"/>
  <c r="D149" i="16"/>
  <c r="D115" i="16"/>
  <c r="D217" i="15"/>
  <c r="D183" i="15"/>
  <c r="D149" i="15"/>
  <c r="D217" i="16"/>
  <c r="D183" i="16"/>
  <c r="D149" i="12"/>
  <c r="D183" i="12"/>
  <c r="D294" i="12"/>
  <c r="D217" i="12"/>
  <c r="D294" i="15"/>
  <c r="D328" i="12"/>
  <c r="D328" i="15"/>
  <c r="D362" i="12"/>
  <c r="D294" i="16"/>
  <c r="D260" i="15"/>
  <c r="D362" i="15"/>
  <c r="D328" i="16"/>
  <c r="D362" i="16"/>
  <c r="D260" i="16"/>
  <c r="F149" i="16"/>
  <c r="F115" i="16"/>
  <c r="F217" i="15"/>
  <c r="F183" i="15"/>
  <c r="F149" i="15"/>
  <c r="F183" i="16"/>
  <c r="F217" i="16"/>
  <c r="F149" i="12"/>
  <c r="F294" i="12"/>
  <c r="F183" i="12"/>
  <c r="F217" i="12"/>
  <c r="F294" i="15"/>
  <c r="F328" i="12"/>
  <c r="F328" i="15"/>
  <c r="F362" i="12"/>
  <c r="F294" i="16"/>
  <c r="F260" i="15"/>
  <c r="F362" i="15"/>
  <c r="F328" i="16"/>
  <c r="F362" i="16"/>
  <c r="F260" i="16"/>
  <c r="H149" i="16"/>
  <c r="H115" i="16"/>
  <c r="H217" i="15"/>
  <c r="H183" i="15"/>
  <c r="H149" i="15"/>
  <c r="H217" i="16"/>
  <c r="H183" i="16"/>
  <c r="H149" i="12"/>
  <c r="H183" i="12"/>
  <c r="H294" i="12"/>
  <c r="H294" i="15"/>
  <c r="H328" i="12"/>
  <c r="H217" i="12"/>
  <c r="H294" i="16"/>
  <c r="H328" i="15"/>
  <c r="H362" i="12"/>
  <c r="H362" i="15"/>
  <c r="H328" i="16"/>
  <c r="H260" i="15"/>
  <c r="H260" i="16"/>
  <c r="H362" i="16"/>
  <c r="J149" i="16"/>
  <c r="J115" i="16"/>
  <c r="J217" i="15"/>
  <c r="J183" i="15"/>
  <c r="J149" i="15"/>
  <c r="J183" i="16"/>
  <c r="J217" i="16"/>
  <c r="J149" i="12"/>
  <c r="J183" i="12"/>
  <c r="J294" i="12"/>
  <c r="J217" i="12"/>
  <c r="J294" i="15"/>
  <c r="J328" i="12"/>
  <c r="J294" i="16"/>
  <c r="J328" i="15"/>
  <c r="J362" i="12"/>
  <c r="J362" i="15"/>
  <c r="J328" i="16"/>
  <c r="J260" i="15"/>
  <c r="J362" i="16"/>
  <c r="J260" i="16"/>
  <c r="L149" i="16"/>
  <c r="L115" i="16"/>
  <c r="L217" i="15"/>
  <c r="L183" i="15"/>
  <c r="L149" i="15"/>
  <c r="L217" i="16"/>
  <c r="L183" i="16"/>
  <c r="L149" i="12"/>
  <c r="L183" i="12"/>
  <c r="L294" i="12"/>
  <c r="L217" i="12"/>
  <c r="L294" i="15"/>
  <c r="L328" i="12"/>
  <c r="L328" i="15"/>
  <c r="L362" i="12"/>
  <c r="L294" i="16"/>
  <c r="L260" i="15"/>
  <c r="L362" i="15"/>
  <c r="L328" i="16"/>
  <c r="L362" i="16"/>
  <c r="L260" i="16"/>
  <c r="N149" i="16"/>
  <c r="N115" i="16"/>
  <c r="N217" i="15"/>
  <c r="N183" i="15"/>
  <c r="N149" i="15"/>
  <c r="N183" i="16"/>
  <c r="N217" i="16"/>
  <c r="N149" i="12"/>
  <c r="N294" i="12"/>
  <c r="N183" i="12"/>
  <c r="N217" i="12"/>
  <c r="N294" i="15"/>
  <c r="N328" i="12"/>
  <c r="N328" i="15"/>
  <c r="N362" i="12"/>
  <c r="N294" i="16"/>
  <c r="N260" i="15"/>
  <c r="N362" i="15"/>
  <c r="N328" i="16"/>
  <c r="N362" i="16"/>
  <c r="N260" i="16"/>
  <c r="P149" i="16"/>
  <c r="P115" i="16"/>
  <c r="P217" i="15"/>
  <c r="P183" i="15"/>
  <c r="P149" i="15"/>
  <c r="P217" i="16"/>
  <c r="P183" i="16"/>
  <c r="P149" i="12"/>
  <c r="P183" i="12"/>
  <c r="P294" i="12"/>
  <c r="P294" i="15"/>
  <c r="P328" i="12"/>
  <c r="P217" i="12"/>
  <c r="P294" i="16"/>
  <c r="P328" i="15"/>
  <c r="P362" i="12"/>
  <c r="P362" i="15"/>
  <c r="P328" i="16"/>
  <c r="P260" i="15"/>
  <c r="P260" i="16"/>
  <c r="P362" i="16"/>
  <c r="R149" i="16"/>
  <c r="R115" i="16"/>
  <c r="R217" i="15"/>
  <c r="R183" i="15"/>
  <c r="R149" i="15"/>
  <c r="R183" i="16"/>
  <c r="R217" i="16"/>
  <c r="R149" i="12"/>
  <c r="R183" i="12"/>
  <c r="R294" i="12"/>
  <c r="R217" i="12"/>
  <c r="R294" i="15"/>
  <c r="R328" i="12"/>
  <c r="R294" i="16"/>
  <c r="R328" i="15"/>
  <c r="R362" i="12"/>
  <c r="R362" i="15"/>
  <c r="R328" i="16"/>
  <c r="R260" i="15"/>
  <c r="R362" i="16"/>
  <c r="R260" i="16"/>
  <c r="T149" i="16"/>
  <c r="T115" i="16"/>
  <c r="T217" i="15"/>
  <c r="T183" i="15"/>
  <c r="T149" i="15"/>
  <c r="T217" i="16"/>
  <c r="T183" i="16"/>
  <c r="T149" i="12"/>
  <c r="T183" i="12"/>
  <c r="T294" i="12"/>
  <c r="T217" i="12"/>
  <c r="T294" i="15"/>
  <c r="T328" i="12"/>
  <c r="T328" i="15"/>
  <c r="T362" i="12"/>
  <c r="T294" i="16"/>
  <c r="T260" i="15"/>
  <c r="T362" i="15"/>
  <c r="T328" i="16"/>
  <c r="T362" i="16"/>
  <c r="T260" i="16"/>
  <c r="V149" i="16"/>
  <c r="V115" i="16"/>
  <c r="V217" i="15"/>
  <c r="V183" i="15"/>
  <c r="V149" i="15"/>
  <c r="V183" i="16"/>
  <c r="V217" i="16"/>
  <c r="V149" i="12"/>
  <c r="V294" i="12"/>
  <c r="V183" i="12"/>
  <c r="V217" i="12"/>
  <c r="V294" i="15"/>
  <c r="V328" i="12"/>
  <c r="V328" i="15"/>
  <c r="V362" i="12"/>
  <c r="V294" i="16"/>
  <c r="V260" i="15"/>
  <c r="V362" i="15"/>
  <c r="V328" i="16"/>
  <c r="V362" i="16"/>
  <c r="V260" i="16"/>
  <c r="X149" i="16"/>
  <c r="X115" i="16"/>
  <c r="X217" i="15"/>
  <c r="X183" i="15"/>
  <c r="X149" i="15"/>
  <c r="X217" i="16"/>
  <c r="X183" i="16"/>
  <c r="X149" i="12"/>
  <c r="X183" i="12"/>
  <c r="X294" i="12"/>
  <c r="X294" i="15"/>
  <c r="X328" i="12"/>
  <c r="X217" i="12"/>
  <c r="X294" i="16"/>
  <c r="X328" i="15"/>
  <c r="X362" i="12"/>
  <c r="X362" i="15"/>
  <c r="X328" i="16"/>
  <c r="X260" i="15"/>
  <c r="X260" i="16"/>
  <c r="X362" i="16"/>
  <c r="B150" i="16"/>
  <c r="B116" i="16"/>
  <c r="B218" i="15"/>
  <c r="B184" i="15"/>
  <c r="B150" i="15"/>
  <c r="B184" i="16"/>
  <c r="B218" i="16"/>
  <c r="B150" i="12"/>
  <c r="B295" i="12"/>
  <c r="B184" i="12"/>
  <c r="B218" i="12"/>
  <c r="B295" i="15"/>
  <c r="B329" i="12"/>
  <c r="B329" i="15"/>
  <c r="B363" i="12"/>
  <c r="B295" i="16"/>
  <c r="B261" i="15"/>
  <c r="B363" i="15"/>
  <c r="B329" i="16"/>
  <c r="B363" i="16"/>
  <c r="B261" i="16"/>
  <c r="E150" i="16"/>
  <c r="E116" i="16"/>
  <c r="E218" i="15"/>
  <c r="E184" i="15"/>
  <c r="E150" i="15"/>
  <c r="E218" i="16"/>
  <c r="E184" i="16"/>
  <c r="E150" i="12"/>
  <c r="E184" i="12"/>
  <c r="E295" i="12"/>
  <c r="E218" i="12"/>
  <c r="E295" i="15"/>
  <c r="E329" i="12"/>
  <c r="E329" i="15"/>
  <c r="E363" i="12"/>
  <c r="E295" i="16"/>
  <c r="E261" i="15"/>
  <c r="E363" i="15"/>
  <c r="E329" i="16"/>
  <c r="E363" i="16"/>
  <c r="E261" i="16"/>
  <c r="G150" i="16"/>
  <c r="G116" i="16"/>
  <c r="G218" i="15"/>
  <c r="G184" i="15"/>
  <c r="G150" i="15"/>
  <c r="G184" i="16"/>
  <c r="G218" i="16"/>
  <c r="G150" i="12"/>
  <c r="G295" i="12"/>
  <c r="G184" i="12"/>
  <c r="G218" i="12"/>
  <c r="G295" i="15"/>
  <c r="G329" i="12"/>
  <c r="G329" i="15"/>
  <c r="G363" i="12"/>
  <c r="G295" i="16"/>
  <c r="G261" i="15"/>
  <c r="G363" i="15"/>
  <c r="G329" i="16"/>
  <c r="G363" i="16"/>
  <c r="G261" i="16"/>
  <c r="I150" i="16"/>
  <c r="I116" i="16"/>
  <c r="I218" i="15"/>
  <c r="I184" i="15"/>
  <c r="I150" i="15"/>
  <c r="I218" i="16"/>
  <c r="I184" i="16"/>
  <c r="I150" i="12"/>
  <c r="I184" i="12"/>
  <c r="I295" i="12"/>
  <c r="I295" i="15"/>
  <c r="I329" i="12"/>
  <c r="I218" i="12"/>
  <c r="I295" i="16"/>
  <c r="I329" i="15"/>
  <c r="I363" i="12"/>
  <c r="I363" i="15"/>
  <c r="I329" i="16"/>
  <c r="I261" i="15"/>
  <c r="I261" i="16"/>
  <c r="I363" i="16"/>
  <c r="K150" i="16"/>
  <c r="K116" i="16"/>
  <c r="K218" i="15"/>
  <c r="K184" i="15"/>
  <c r="K150" i="15"/>
  <c r="K184" i="16"/>
  <c r="K218" i="16"/>
  <c r="K150" i="12"/>
  <c r="K184" i="12"/>
  <c r="K295" i="12"/>
  <c r="K218" i="12"/>
  <c r="K295" i="15"/>
  <c r="K329" i="12"/>
  <c r="K295" i="16"/>
  <c r="K329" i="15"/>
  <c r="K363" i="12"/>
  <c r="K363" i="15"/>
  <c r="K329" i="16"/>
  <c r="K261" i="15"/>
  <c r="K363" i="16"/>
  <c r="K261" i="16"/>
  <c r="M150" i="16"/>
  <c r="M116" i="16"/>
  <c r="M218" i="15"/>
  <c r="M184" i="15"/>
  <c r="M150" i="15"/>
  <c r="M218" i="16"/>
  <c r="M184" i="16"/>
  <c r="M150" i="12"/>
  <c r="M184" i="12"/>
  <c r="M295" i="12"/>
  <c r="M218" i="12"/>
  <c r="M295" i="15"/>
  <c r="M329" i="12"/>
  <c r="M329" i="15"/>
  <c r="M363" i="12"/>
  <c r="M295" i="16"/>
  <c r="M261" i="15"/>
  <c r="M363" i="15"/>
  <c r="M329" i="16"/>
  <c r="M363" i="16"/>
  <c r="M261" i="16"/>
  <c r="O150" i="16"/>
  <c r="O116" i="16"/>
  <c r="O218" i="15"/>
  <c r="O184" i="15"/>
  <c r="O150" i="15"/>
  <c r="O184" i="16"/>
  <c r="O218" i="16"/>
  <c r="O150" i="12"/>
  <c r="O295" i="12"/>
  <c r="O184" i="12"/>
  <c r="O218" i="12"/>
  <c r="O295" i="15"/>
  <c r="O329" i="12"/>
  <c r="O329" i="15"/>
  <c r="O363" i="12"/>
  <c r="O295" i="16"/>
  <c r="O261" i="15"/>
  <c r="O363" i="15"/>
  <c r="O329" i="16"/>
  <c r="O363" i="16"/>
  <c r="O261" i="16"/>
  <c r="Q150" i="16"/>
  <c r="Q116" i="16"/>
  <c r="Q218" i="15"/>
  <c r="Q184" i="15"/>
  <c r="Q150" i="15"/>
  <c r="Q218" i="16"/>
  <c r="Q184" i="16"/>
  <c r="Q150" i="12"/>
  <c r="Q184" i="12"/>
  <c r="Q295" i="12"/>
  <c r="Q295" i="15"/>
  <c r="Q329" i="12"/>
  <c r="Q218" i="12"/>
  <c r="Q295" i="16"/>
  <c r="Q329" i="15"/>
  <c r="Q363" i="12"/>
  <c r="Q363" i="15"/>
  <c r="Q329" i="16"/>
  <c r="Q261" i="15"/>
  <c r="Q261" i="16"/>
  <c r="Q363" i="16"/>
  <c r="S150" i="16"/>
  <c r="S116" i="16"/>
  <c r="S218" i="15"/>
  <c r="S184" i="15"/>
  <c r="S150" i="15"/>
  <c r="S184" i="16"/>
  <c r="S218" i="16"/>
  <c r="S150" i="12"/>
  <c r="S184" i="12"/>
  <c r="S295" i="12"/>
  <c r="S218" i="12"/>
  <c r="S295" i="15"/>
  <c r="S329" i="12"/>
  <c r="S295" i="16"/>
  <c r="S329" i="15"/>
  <c r="S363" i="12"/>
  <c r="S363" i="15"/>
  <c r="S329" i="16"/>
  <c r="S261" i="15"/>
  <c r="S363" i="16"/>
  <c r="S261" i="16"/>
  <c r="U150" i="16"/>
  <c r="U116" i="16"/>
  <c r="U218" i="15"/>
  <c r="U184" i="15"/>
  <c r="U150" i="15"/>
  <c r="U218" i="16"/>
  <c r="U184" i="16"/>
  <c r="U150" i="12"/>
  <c r="U184" i="12"/>
  <c r="U295" i="12"/>
  <c r="U218" i="12"/>
  <c r="U295" i="15"/>
  <c r="U329" i="12"/>
  <c r="U329" i="15"/>
  <c r="U363" i="12"/>
  <c r="U295" i="16"/>
  <c r="U261" i="15"/>
  <c r="U363" i="15"/>
  <c r="U329" i="16"/>
  <c r="U363" i="16"/>
  <c r="U261" i="16"/>
  <c r="W150" i="16"/>
  <c r="W116" i="16"/>
  <c r="W218" i="15"/>
  <c r="W184" i="15"/>
  <c r="W150" i="15"/>
  <c r="W184" i="16"/>
  <c r="W218" i="16"/>
  <c r="W150" i="12"/>
  <c r="W295" i="12"/>
  <c r="W184" i="12"/>
  <c r="W218" i="12"/>
  <c r="W295" i="15"/>
  <c r="W329" i="12"/>
  <c r="W329" i="15"/>
  <c r="W363" i="12"/>
  <c r="W295" i="16"/>
  <c r="W261" i="15"/>
  <c r="W363" i="15"/>
  <c r="W329" i="16"/>
  <c r="W363" i="16"/>
  <c r="W261" i="16"/>
  <c r="X150" i="16"/>
  <c r="X116" i="16"/>
  <c r="X218" i="15"/>
  <c r="X184" i="15"/>
  <c r="X150" i="15"/>
  <c r="X184" i="16"/>
  <c r="X218" i="16"/>
  <c r="X150" i="12"/>
  <c r="X295" i="12"/>
  <c r="X184" i="12"/>
  <c r="X218" i="12"/>
  <c r="X329" i="12"/>
  <c r="X295" i="15"/>
  <c r="X329" i="15"/>
  <c r="X363" i="12"/>
  <c r="X295" i="16"/>
  <c r="X261" i="15"/>
  <c r="X363" i="15"/>
  <c r="X329" i="16"/>
  <c r="X363" i="16"/>
  <c r="X261" i="16"/>
  <c r="B382" i="15"/>
  <c r="B416" i="15"/>
  <c r="B382" i="16"/>
  <c r="B450" i="15"/>
  <c r="B416" i="16"/>
  <c r="B484" i="15"/>
  <c r="B382" i="12"/>
  <c r="B450" i="16"/>
  <c r="B484" i="16"/>
  <c r="B598" i="12"/>
  <c r="B416" i="12"/>
  <c r="B632" i="12"/>
  <c r="B450" i="12"/>
  <c r="B484" i="12"/>
  <c r="B666" i="12"/>
  <c r="B632" i="15"/>
  <c r="B666" i="15"/>
  <c r="B632" i="16"/>
  <c r="B700" i="12"/>
  <c r="B598" i="15"/>
  <c r="B700" i="15"/>
  <c r="B666" i="16"/>
  <c r="B700" i="16"/>
  <c r="B598" i="16"/>
  <c r="D382" i="15"/>
  <c r="D416" i="15"/>
  <c r="D382" i="16"/>
  <c r="D416" i="16"/>
  <c r="D450" i="15"/>
  <c r="D484" i="15"/>
  <c r="D382" i="12"/>
  <c r="D450" i="16"/>
  <c r="D598" i="12"/>
  <c r="D416" i="12"/>
  <c r="D484" i="16"/>
  <c r="D450" i="12"/>
  <c r="D632" i="12"/>
  <c r="D632" i="15"/>
  <c r="D484" i="12"/>
  <c r="D666" i="12"/>
  <c r="D632" i="16"/>
  <c r="D666" i="15"/>
  <c r="D700" i="12"/>
  <c r="D700" i="15"/>
  <c r="D666" i="16"/>
  <c r="D598" i="15"/>
  <c r="D700" i="16"/>
  <c r="D598" i="16"/>
  <c r="H382" i="15"/>
  <c r="H416" i="15"/>
  <c r="H382" i="16"/>
  <c r="H450" i="15"/>
  <c r="H416" i="16"/>
  <c r="H484" i="15"/>
  <c r="H450" i="16"/>
  <c r="H382" i="12"/>
  <c r="H598" i="12"/>
  <c r="H416" i="12"/>
  <c r="H484" i="16"/>
  <c r="H450" i="12"/>
  <c r="H632" i="12"/>
  <c r="H484" i="12"/>
  <c r="H666" i="12"/>
  <c r="H632" i="15"/>
  <c r="H666" i="15"/>
  <c r="H700" i="12"/>
  <c r="H632" i="16"/>
  <c r="H598" i="15"/>
  <c r="H700" i="15"/>
  <c r="H666" i="16"/>
  <c r="H700" i="16"/>
  <c r="H598" i="16"/>
  <c r="E382" i="15"/>
  <c r="E416" i="15"/>
  <c r="E382" i="16"/>
  <c r="E450" i="15"/>
  <c r="E416" i="16"/>
  <c r="E484" i="15"/>
  <c r="E382" i="12"/>
  <c r="E450" i="16"/>
  <c r="E598" i="12"/>
  <c r="E484" i="16"/>
  <c r="E416" i="12"/>
  <c r="E450" i="12"/>
  <c r="E632" i="12"/>
  <c r="E484" i="12"/>
  <c r="E632" i="15"/>
  <c r="E666" i="12"/>
  <c r="E632" i="16"/>
  <c r="E666" i="15"/>
  <c r="E700" i="12"/>
  <c r="E666" i="16"/>
  <c r="E598" i="15"/>
  <c r="E700" i="15"/>
  <c r="E700" i="16"/>
  <c r="E598" i="16"/>
  <c r="M382" i="15"/>
  <c r="M416" i="15"/>
  <c r="M382" i="16"/>
  <c r="M416" i="16"/>
  <c r="M450" i="15"/>
  <c r="M484" i="15"/>
  <c r="M382" i="12"/>
  <c r="M450" i="16"/>
  <c r="M598" i="12"/>
  <c r="M484" i="16"/>
  <c r="M416" i="12"/>
  <c r="M450" i="12"/>
  <c r="M632" i="12"/>
  <c r="M484" i="12"/>
  <c r="M632" i="15"/>
  <c r="M666" i="12"/>
  <c r="M632" i="16"/>
  <c r="M666" i="15"/>
  <c r="M700" i="12"/>
  <c r="M666" i="16"/>
  <c r="M598" i="15"/>
  <c r="M700" i="15"/>
  <c r="M700" i="16"/>
  <c r="M598" i="16"/>
  <c r="K382" i="15"/>
  <c r="K416" i="15"/>
  <c r="K382" i="16"/>
  <c r="K416" i="16"/>
  <c r="K450" i="15"/>
  <c r="K484" i="15"/>
  <c r="K382" i="12"/>
  <c r="K450" i="16"/>
  <c r="K598" i="12"/>
  <c r="K416" i="12"/>
  <c r="K484" i="16"/>
  <c r="K450" i="12"/>
  <c r="K632" i="12"/>
  <c r="K632" i="15"/>
  <c r="K666" i="12"/>
  <c r="K484" i="12"/>
  <c r="K632" i="16"/>
  <c r="K666" i="15"/>
  <c r="K700" i="12"/>
  <c r="K700" i="15"/>
  <c r="K666" i="16"/>
  <c r="K598" i="15"/>
  <c r="K700" i="16"/>
  <c r="K598" i="16"/>
  <c r="T382" i="15"/>
  <c r="T416" i="15"/>
  <c r="T382" i="16"/>
  <c r="T416" i="16"/>
  <c r="T450" i="15"/>
  <c r="T484" i="15"/>
  <c r="T382" i="12"/>
  <c r="T450" i="16"/>
  <c r="T598" i="12"/>
  <c r="T416" i="12"/>
  <c r="T484" i="16"/>
  <c r="T450" i="12"/>
  <c r="T632" i="12"/>
  <c r="T632" i="15"/>
  <c r="T484" i="12"/>
  <c r="T666" i="12"/>
  <c r="T632" i="16"/>
  <c r="T666" i="15"/>
  <c r="T700" i="12"/>
  <c r="T700" i="15"/>
  <c r="T666" i="16"/>
  <c r="T598" i="15"/>
  <c r="T700" i="16"/>
  <c r="T598" i="16"/>
  <c r="R382" i="15"/>
  <c r="R416" i="15"/>
  <c r="R382" i="16"/>
  <c r="R450" i="15"/>
  <c r="R416" i="16"/>
  <c r="R484" i="15"/>
  <c r="R450" i="16"/>
  <c r="R382" i="12"/>
  <c r="R598" i="12"/>
  <c r="R416" i="12"/>
  <c r="R484" i="16"/>
  <c r="R450" i="12"/>
  <c r="R632" i="12"/>
  <c r="R484" i="12"/>
  <c r="R666" i="12"/>
  <c r="R632" i="15"/>
  <c r="R666" i="15"/>
  <c r="R700" i="12"/>
  <c r="R632" i="16"/>
  <c r="R598" i="15"/>
  <c r="R666" i="16"/>
  <c r="R700" i="15"/>
  <c r="R700" i="16"/>
  <c r="R598" i="16"/>
  <c r="P382" i="15"/>
  <c r="P416" i="15"/>
  <c r="P382" i="16"/>
  <c r="P450" i="15"/>
  <c r="P416" i="16"/>
  <c r="P484" i="15"/>
  <c r="P382" i="12"/>
  <c r="P450" i="16"/>
  <c r="P598" i="12"/>
  <c r="P416" i="12"/>
  <c r="P484" i="16"/>
  <c r="P632" i="12"/>
  <c r="P450" i="12"/>
  <c r="P484" i="12"/>
  <c r="P666" i="12"/>
  <c r="P632" i="15"/>
  <c r="P666" i="15"/>
  <c r="P632" i="16"/>
  <c r="P700" i="12"/>
  <c r="P598" i="15"/>
  <c r="P700" i="15"/>
  <c r="P666" i="16"/>
  <c r="P598" i="16"/>
  <c r="P700" i="16"/>
  <c r="X382" i="15"/>
  <c r="X416" i="15"/>
  <c r="X382" i="16"/>
  <c r="X450" i="15"/>
  <c r="X416" i="16"/>
  <c r="X484" i="15"/>
  <c r="X450" i="16"/>
  <c r="X382" i="12"/>
  <c r="X598" i="12"/>
  <c r="X416" i="12"/>
  <c r="X484" i="16"/>
  <c r="X450" i="12"/>
  <c r="X632" i="12"/>
  <c r="X484" i="12"/>
  <c r="X666" i="12"/>
  <c r="X632" i="15"/>
  <c r="X666" i="15"/>
  <c r="X700" i="12"/>
  <c r="X632" i="16"/>
  <c r="X598" i="15"/>
  <c r="X700" i="15"/>
  <c r="X666" i="16"/>
  <c r="X700" i="16"/>
  <c r="X598" i="16"/>
  <c r="V382" i="15"/>
  <c r="V416" i="15"/>
  <c r="V382" i="16"/>
  <c r="V416" i="16"/>
  <c r="V450" i="15"/>
  <c r="V382" i="12"/>
  <c r="V484" i="15"/>
  <c r="V450" i="16"/>
  <c r="V416" i="12"/>
  <c r="V484" i="16"/>
  <c r="V598" i="12"/>
  <c r="V450" i="12"/>
  <c r="V632" i="12"/>
  <c r="V632" i="15"/>
  <c r="V484" i="12"/>
  <c r="V666" i="12"/>
  <c r="V632" i="16"/>
  <c r="V700" i="12"/>
  <c r="V666" i="15"/>
  <c r="V598" i="15"/>
  <c r="V700" i="15"/>
  <c r="V666" i="16"/>
  <c r="V598" i="16"/>
  <c r="V700" i="16"/>
  <c r="Y382" i="15"/>
  <c r="Y416" i="15"/>
  <c r="Y382" i="16"/>
  <c r="Y450" i="15"/>
  <c r="Y416" i="16"/>
  <c r="Y484" i="15"/>
  <c r="Y382" i="12"/>
  <c r="Y450" i="16"/>
  <c r="Y598" i="12"/>
  <c r="Y416" i="12"/>
  <c r="Y484" i="16"/>
  <c r="Y632" i="12"/>
  <c r="Y450" i="12"/>
  <c r="Y484" i="12"/>
  <c r="Y632" i="15"/>
  <c r="Y666" i="12"/>
  <c r="Y666" i="15"/>
  <c r="Y700" i="12"/>
  <c r="Y632" i="16"/>
  <c r="Y598" i="15"/>
  <c r="Y700" i="15"/>
  <c r="Y666" i="16"/>
  <c r="Y700" i="16"/>
  <c r="Y598" i="16"/>
  <c r="L383" i="15"/>
  <c r="L417" i="15"/>
  <c r="L383" i="16"/>
  <c r="L451" i="15"/>
  <c r="L417" i="16"/>
  <c r="L485" i="15"/>
  <c r="L383" i="12"/>
  <c r="L451" i="16"/>
  <c r="L599" i="12"/>
  <c r="L417" i="12"/>
  <c r="L485" i="16"/>
  <c r="L451" i="12"/>
  <c r="L633" i="12"/>
  <c r="L633" i="15"/>
  <c r="L485" i="12"/>
  <c r="L667" i="12"/>
  <c r="L633" i="16"/>
  <c r="L667" i="15"/>
  <c r="L701" i="12"/>
  <c r="L701" i="15"/>
  <c r="L667" i="16"/>
  <c r="L599" i="15"/>
  <c r="L701" i="16"/>
  <c r="L599" i="16"/>
  <c r="J383" i="15"/>
  <c r="J417" i="15"/>
  <c r="J383" i="16"/>
  <c r="J451" i="15"/>
  <c r="J417" i="16"/>
  <c r="J383" i="12"/>
  <c r="J451" i="16"/>
  <c r="J485" i="15"/>
  <c r="J599" i="12"/>
  <c r="J417" i="12"/>
  <c r="J485" i="16"/>
  <c r="J633" i="12"/>
  <c r="J451" i="12"/>
  <c r="J485" i="12"/>
  <c r="J667" i="12"/>
  <c r="J633" i="15"/>
  <c r="J667" i="15"/>
  <c r="J701" i="12"/>
  <c r="J633" i="16"/>
  <c r="J599" i="15"/>
  <c r="J701" i="15"/>
  <c r="J667" i="16"/>
  <c r="J701" i="16"/>
  <c r="J599" i="16"/>
  <c r="H383" i="15"/>
  <c r="H417" i="15"/>
  <c r="H383" i="16"/>
  <c r="H451" i="15"/>
  <c r="H417" i="16"/>
  <c r="H485" i="15"/>
  <c r="H383" i="12"/>
  <c r="H451" i="16"/>
  <c r="H417" i="12"/>
  <c r="H485" i="16"/>
  <c r="H599" i="12"/>
  <c r="H451" i="12"/>
  <c r="H633" i="12"/>
  <c r="H485" i="12"/>
  <c r="H633" i="15"/>
  <c r="H667" i="12"/>
  <c r="H667" i="15"/>
  <c r="H701" i="12"/>
  <c r="H633" i="16"/>
  <c r="H599" i="15"/>
  <c r="H701" i="15"/>
  <c r="H667" i="16"/>
  <c r="H701" i="16"/>
  <c r="H599" i="16"/>
  <c r="F383" i="15"/>
  <c r="F417" i="15"/>
  <c r="F383" i="16"/>
  <c r="F417" i="16"/>
  <c r="F451" i="15"/>
  <c r="F485" i="15"/>
  <c r="F383" i="12"/>
  <c r="F451" i="16"/>
  <c r="F599" i="12"/>
  <c r="F485" i="16"/>
  <c r="F417" i="12"/>
  <c r="F451" i="12"/>
  <c r="F633" i="12"/>
  <c r="F485" i="12"/>
  <c r="F633" i="15"/>
  <c r="F667" i="12"/>
  <c r="F633" i="16"/>
  <c r="F667" i="15"/>
  <c r="F701" i="12"/>
  <c r="F667" i="16"/>
  <c r="F599" i="15"/>
  <c r="F701" i="15"/>
  <c r="F701" i="16"/>
  <c r="F599" i="16"/>
  <c r="D383" i="15"/>
  <c r="D417" i="15"/>
  <c r="D383" i="16"/>
  <c r="D417" i="16"/>
  <c r="D451" i="15"/>
  <c r="D485" i="15"/>
  <c r="D383" i="12"/>
  <c r="D451" i="16"/>
  <c r="D599" i="12"/>
  <c r="D417" i="12"/>
  <c r="D485" i="16"/>
  <c r="D451" i="12"/>
  <c r="D633" i="12"/>
  <c r="D633" i="15"/>
  <c r="D667" i="12"/>
  <c r="D485" i="12"/>
  <c r="D633" i="16"/>
  <c r="D667" i="15"/>
  <c r="D701" i="12"/>
  <c r="D701" i="15"/>
  <c r="D667" i="16"/>
  <c r="D599" i="15"/>
  <c r="D701" i="16"/>
  <c r="D599" i="16"/>
  <c r="V383" i="15"/>
  <c r="V417" i="15"/>
  <c r="V383" i="16"/>
  <c r="V417" i="16"/>
  <c r="V451" i="15"/>
  <c r="V485" i="15"/>
  <c r="V383" i="12"/>
  <c r="V451" i="16"/>
  <c r="V599" i="12"/>
  <c r="V485" i="16"/>
  <c r="V417" i="12"/>
  <c r="V451" i="12"/>
  <c r="V633" i="12"/>
  <c r="V485" i="12"/>
  <c r="V633" i="15"/>
  <c r="V667" i="12"/>
  <c r="V633" i="16"/>
  <c r="V667" i="15"/>
  <c r="V701" i="12"/>
  <c r="V667" i="16"/>
  <c r="V599" i="15"/>
  <c r="V701" i="15"/>
  <c r="V701" i="16"/>
  <c r="V599" i="16"/>
  <c r="T383" i="15"/>
  <c r="T417" i="15"/>
  <c r="T383" i="16"/>
  <c r="T417" i="16"/>
  <c r="T451" i="15"/>
  <c r="T485" i="15"/>
  <c r="T383" i="12"/>
  <c r="T451" i="16"/>
  <c r="T599" i="12"/>
  <c r="T417" i="12"/>
  <c r="T485" i="16"/>
  <c r="T451" i="12"/>
  <c r="T633" i="12"/>
  <c r="T633" i="15"/>
  <c r="T667" i="12"/>
  <c r="T485" i="12"/>
  <c r="T633" i="16"/>
  <c r="T667" i="15"/>
  <c r="T701" i="12"/>
  <c r="T701" i="15"/>
  <c r="T667" i="16"/>
  <c r="T599" i="15"/>
  <c r="T701" i="16"/>
  <c r="T599" i="16"/>
  <c r="R383" i="15"/>
  <c r="R417" i="15"/>
  <c r="R383" i="16"/>
  <c r="R451" i="15"/>
  <c r="R417" i="16"/>
  <c r="R485" i="15"/>
  <c r="R383" i="12"/>
  <c r="R451" i="16"/>
  <c r="R599" i="12"/>
  <c r="R417" i="12"/>
  <c r="R485" i="16"/>
  <c r="R633" i="12"/>
  <c r="R451" i="12"/>
  <c r="R485" i="12"/>
  <c r="R633" i="15"/>
  <c r="R667" i="12"/>
  <c r="R667" i="15"/>
  <c r="R701" i="12"/>
  <c r="R633" i="16"/>
  <c r="R599" i="15"/>
  <c r="R701" i="15"/>
  <c r="R667" i="16"/>
  <c r="R701" i="16"/>
  <c r="R599" i="16"/>
  <c r="P383" i="15"/>
  <c r="P417" i="15"/>
  <c r="P383" i="16"/>
  <c r="P451" i="15"/>
  <c r="P417" i="16"/>
  <c r="P383" i="12"/>
  <c r="P451" i="16"/>
  <c r="P485" i="15"/>
  <c r="P417" i="12"/>
  <c r="P485" i="16"/>
  <c r="P599" i="12"/>
  <c r="P451" i="12"/>
  <c r="P633" i="12"/>
  <c r="P667" i="12"/>
  <c r="P485" i="12"/>
  <c r="P633" i="15"/>
  <c r="P667" i="15"/>
  <c r="P701" i="12"/>
  <c r="P633" i="16"/>
  <c r="P599" i="15"/>
  <c r="P701" i="15"/>
  <c r="P667" i="16"/>
  <c r="P701" i="16"/>
  <c r="P599" i="16"/>
  <c r="N383" i="15"/>
  <c r="N417" i="15"/>
  <c r="N383" i="16"/>
  <c r="N451" i="15"/>
  <c r="N417" i="16"/>
  <c r="N485" i="15"/>
  <c r="N383" i="12"/>
  <c r="N451" i="16"/>
  <c r="N599" i="12"/>
  <c r="N485" i="16"/>
  <c r="N417" i="12"/>
  <c r="N451" i="12"/>
  <c r="N633" i="12"/>
  <c r="N485" i="12"/>
  <c r="N633" i="15"/>
  <c r="N667" i="12"/>
  <c r="N633" i="16"/>
  <c r="N667" i="15"/>
  <c r="N701" i="12"/>
  <c r="N667" i="16"/>
  <c r="N599" i="15"/>
  <c r="N701" i="15"/>
  <c r="N701" i="16"/>
  <c r="N599" i="16"/>
  <c r="Y383" i="15"/>
  <c r="Y417" i="15"/>
  <c r="Y383" i="16"/>
  <c r="Y451" i="15"/>
  <c r="Y417" i="16"/>
  <c r="Y485" i="15"/>
  <c r="Y383" i="12"/>
  <c r="Y451" i="16"/>
  <c r="Y599" i="12"/>
  <c r="Y417" i="12"/>
  <c r="Y485" i="16"/>
  <c r="Y633" i="12"/>
  <c r="Y451" i="12"/>
  <c r="Y485" i="12"/>
  <c r="Y667" i="12"/>
  <c r="Y633" i="15"/>
  <c r="Y667" i="15"/>
  <c r="Y633" i="16"/>
  <c r="Y701" i="12"/>
  <c r="Y599" i="15"/>
  <c r="Y701" i="15"/>
  <c r="Y667" i="16"/>
  <c r="Y599" i="16"/>
  <c r="Y701" i="16"/>
  <c r="W383" i="15"/>
  <c r="W417" i="15"/>
  <c r="W383" i="16"/>
  <c r="W417" i="16"/>
  <c r="W451" i="15"/>
  <c r="W485" i="15"/>
  <c r="W383" i="12"/>
  <c r="W451" i="16"/>
  <c r="W599" i="12"/>
  <c r="W417" i="12"/>
  <c r="W485" i="16"/>
  <c r="W451" i="12"/>
  <c r="W633" i="12"/>
  <c r="W633" i="15"/>
  <c r="W485" i="12"/>
  <c r="W667" i="12"/>
  <c r="W633" i="16"/>
  <c r="W667" i="15"/>
  <c r="W701" i="12"/>
  <c r="W599" i="15"/>
  <c r="W701" i="15"/>
  <c r="W667" i="16"/>
  <c r="W701" i="16"/>
  <c r="W599" i="16"/>
  <c r="I384" i="15"/>
  <c r="I418" i="15"/>
  <c r="I384" i="16"/>
  <c r="I452" i="15"/>
  <c r="I418" i="16"/>
  <c r="I384" i="12"/>
  <c r="I452" i="16"/>
  <c r="I486" i="15"/>
  <c r="I418" i="12"/>
  <c r="I486" i="16"/>
  <c r="I600" i="12"/>
  <c r="I452" i="12"/>
  <c r="I634" i="12"/>
  <c r="I668" i="12"/>
  <c r="I486" i="12"/>
  <c r="I634" i="15"/>
  <c r="I668" i="15"/>
  <c r="I702" i="12"/>
  <c r="I634" i="16"/>
  <c r="I600" i="15"/>
  <c r="I702" i="15"/>
  <c r="I668" i="16"/>
  <c r="I702" i="16"/>
  <c r="I600" i="16"/>
  <c r="G384" i="15"/>
  <c r="G418" i="15"/>
  <c r="G384" i="16"/>
  <c r="G452" i="15"/>
  <c r="G418" i="16"/>
  <c r="G486" i="15"/>
  <c r="G384" i="12"/>
  <c r="G452" i="16"/>
  <c r="G600" i="12"/>
  <c r="G486" i="16"/>
  <c r="G418" i="12"/>
  <c r="G452" i="12"/>
  <c r="G634" i="12"/>
  <c r="G486" i="12"/>
  <c r="G634" i="15"/>
  <c r="G668" i="12"/>
  <c r="G634" i="16"/>
  <c r="G668" i="15"/>
  <c r="G702" i="12"/>
  <c r="G668" i="16"/>
  <c r="G600" i="15"/>
  <c r="G702" i="15"/>
  <c r="G702" i="16"/>
  <c r="G600" i="16"/>
  <c r="E384" i="15"/>
  <c r="E418" i="15"/>
  <c r="E384" i="16"/>
  <c r="E452" i="15"/>
  <c r="E418" i="16"/>
  <c r="E486" i="15"/>
  <c r="E384" i="12"/>
  <c r="E452" i="16"/>
  <c r="E600" i="12"/>
  <c r="E418" i="12"/>
  <c r="E486" i="16"/>
  <c r="E452" i="12"/>
  <c r="E634" i="12"/>
  <c r="E634" i="15"/>
  <c r="E486" i="12"/>
  <c r="E668" i="12"/>
  <c r="E634" i="16"/>
  <c r="E668" i="15"/>
  <c r="E702" i="12"/>
  <c r="E702" i="15"/>
  <c r="E668" i="16"/>
  <c r="E600" i="15"/>
  <c r="E702" i="16"/>
  <c r="E600" i="16"/>
  <c r="C384" i="15"/>
  <c r="C418" i="15"/>
  <c r="C384" i="16"/>
  <c r="C452" i="15"/>
  <c r="C418" i="16"/>
  <c r="C384" i="12"/>
  <c r="C452" i="16"/>
  <c r="C486" i="15"/>
  <c r="C600" i="12"/>
  <c r="C418" i="12"/>
  <c r="C486" i="16"/>
  <c r="C634" i="12"/>
  <c r="C452" i="12"/>
  <c r="C486" i="12"/>
  <c r="C668" i="12"/>
  <c r="C634" i="15"/>
  <c r="C668" i="15"/>
  <c r="C702" i="12"/>
  <c r="C634" i="16"/>
  <c r="C600" i="15"/>
  <c r="C702" i="15"/>
  <c r="C668" i="16"/>
  <c r="C702" i="16"/>
  <c r="C600" i="16"/>
  <c r="O384" i="15"/>
  <c r="O418" i="15"/>
  <c r="O384" i="16"/>
  <c r="O418" i="16"/>
  <c r="O452" i="15"/>
  <c r="O486" i="15"/>
  <c r="O384" i="12"/>
  <c r="O452" i="16"/>
  <c r="O600" i="12"/>
  <c r="O486" i="16"/>
  <c r="O418" i="12"/>
  <c r="O452" i="12"/>
  <c r="O634" i="12"/>
  <c r="O486" i="12"/>
  <c r="O634" i="15"/>
  <c r="O668" i="12"/>
  <c r="O634" i="16"/>
  <c r="O668" i="15"/>
  <c r="O702" i="12"/>
  <c r="O668" i="16"/>
  <c r="O600" i="15"/>
  <c r="O702" i="15"/>
  <c r="O702" i="16"/>
  <c r="O600" i="16"/>
  <c r="M384" i="15"/>
  <c r="M418" i="15"/>
  <c r="M384" i="16"/>
  <c r="M418" i="16"/>
  <c r="M452" i="15"/>
  <c r="M486" i="15"/>
  <c r="M384" i="12"/>
  <c r="M452" i="16"/>
  <c r="M600" i="12"/>
  <c r="M418" i="12"/>
  <c r="M486" i="16"/>
  <c r="M452" i="12"/>
  <c r="M634" i="12"/>
  <c r="M634" i="15"/>
  <c r="M668" i="12"/>
  <c r="M486" i="12"/>
  <c r="M634" i="16"/>
  <c r="M668" i="15"/>
  <c r="M702" i="12"/>
  <c r="M702" i="15"/>
  <c r="M668" i="16"/>
  <c r="M600" i="15"/>
  <c r="M702" i="16"/>
  <c r="M600" i="16"/>
  <c r="K384" i="15"/>
  <c r="K418" i="15"/>
  <c r="K384" i="16"/>
  <c r="K452" i="15"/>
  <c r="K418" i="16"/>
  <c r="K486" i="15"/>
  <c r="K384" i="12"/>
  <c r="K452" i="16"/>
  <c r="K600" i="12"/>
  <c r="K418" i="12"/>
  <c r="K486" i="16"/>
  <c r="K634" i="12"/>
  <c r="K452" i="12"/>
  <c r="K486" i="12"/>
  <c r="K634" i="15"/>
  <c r="K668" i="12"/>
  <c r="K668" i="15"/>
  <c r="K702" i="12"/>
  <c r="K634" i="16"/>
  <c r="K600" i="15"/>
  <c r="K702" i="15"/>
  <c r="K668" i="16"/>
  <c r="K702" i="16"/>
  <c r="K600" i="16"/>
  <c r="X384" i="15"/>
  <c r="X418" i="15"/>
  <c r="X384" i="16"/>
  <c r="X418" i="16"/>
  <c r="X452" i="15"/>
  <c r="X384" i="12"/>
  <c r="X486" i="15"/>
  <c r="X452" i="16"/>
  <c r="X418" i="12"/>
  <c r="X486" i="16"/>
  <c r="X600" i="12"/>
  <c r="X452" i="12"/>
  <c r="X634" i="12"/>
  <c r="X634" i="15"/>
  <c r="X486" i="12"/>
  <c r="X668" i="12"/>
  <c r="X634" i="16"/>
  <c r="X702" i="12"/>
  <c r="X668" i="15"/>
  <c r="X600" i="15"/>
  <c r="X702" i="15"/>
  <c r="X668" i="16"/>
  <c r="X600" i="16"/>
  <c r="X702" i="16"/>
  <c r="V384" i="15"/>
  <c r="V418" i="15"/>
  <c r="V384" i="16"/>
  <c r="V418" i="16"/>
  <c r="V452" i="15"/>
  <c r="V486" i="15"/>
  <c r="V384" i="12"/>
  <c r="V452" i="16"/>
  <c r="V600" i="12"/>
  <c r="V418" i="12"/>
  <c r="V486" i="16"/>
  <c r="V452" i="12"/>
  <c r="V634" i="12"/>
  <c r="V634" i="15"/>
  <c r="V486" i="12"/>
  <c r="V668" i="12"/>
  <c r="V634" i="16"/>
  <c r="V668" i="15"/>
  <c r="V702" i="12"/>
  <c r="V702" i="15"/>
  <c r="V668" i="16"/>
  <c r="V600" i="15"/>
  <c r="V702" i="16"/>
  <c r="V600" i="16"/>
  <c r="T384" i="15"/>
  <c r="T418" i="15"/>
  <c r="T384" i="16"/>
  <c r="T452" i="15"/>
  <c r="T418" i="16"/>
  <c r="T486" i="15"/>
  <c r="T452" i="16"/>
  <c r="T384" i="12"/>
  <c r="T600" i="12"/>
  <c r="T418" i="12"/>
  <c r="T486" i="16"/>
  <c r="T452" i="12"/>
  <c r="T634" i="12"/>
  <c r="T486" i="12"/>
  <c r="T668" i="12"/>
  <c r="T634" i="15"/>
  <c r="T668" i="15"/>
  <c r="T702" i="12"/>
  <c r="T634" i="16"/>
  <c r="T600" i="15"/>
  <c r="T668" i="16"/>
  <c r="T702" i="15"/>
  <c r="T702" i="16"/>
  <c r="T600" i="16"/>
  <c r="R384" i="15"/>
  <c r="R418" i="15"/>
  <c r="R384" i="16"/>
  <c r="R452" i="15"/>
  <c r="R418" i="16"/>
  <c r="R486" i="15"/>
  <c r="R384" i="12"/>
  <c r="R452" i="16"/>
  <c r="R600" i="12"/>
  <c r="R418" i="12"/>
  <c r="R486" i="16"/>
  <c r="R634" i="12"/>
  <c r="R452" i="12"/>
  <c r="R486" i="12"/>
  <c r="R668" i="12"/>
  <c r="R634" i="15"/>
  <c r="R668" i="15"/>
  <c r="R634" i="16"/>
  <c r="R702" i="12"/>
  <c r="R600" i="15"/>
  <c r="R702" i="15"/>
  <c r="R668" i="16"/>
  <c r="R600" i="16"/>
  <c r="R702" i="16"/>
  <c r="Y384" i="15"/>
  <c r="Y418" i="15"/>
  <c r="Y384" i="16"/>
  <c r="Y452" i="15"/>
  <c r="Y418" i="16"/>
  <c r="Y384" i="12"/>
  <c r="Y452" i="16"/>
  <c r="Y486" i="15"/>
  <c r="Y418" i="12"/>
  <c r="Y486" i="16"/>
  <c r="Y600" i="12"/>
  <c r="Y452" i="12"/>
  <c r="Y634" i="12"/>
  <c r="Y668" i="12"/>
  <c r="Y486" i="12"/>
  <c r="Y634" i="15"/>
  <c r="Y668" i="15"/>
  <c r="Y702" i="12"/>
  <c r="Y634" i="16"/>
  <c r="Y600" i="15"/>
  <c r="Y702" i="15"/>
  <c r="Y668" i="16"/>
  <c r="Y702" i="16"/>
  <c r="Y600" i="16"/>
  <c r="I385" i="15"/>
  <c r="I419" i="15"/>
  <c r="I385" i="16"/>
  <c r="I419" i="16"/>
  <c r="I453" i="15"/>
  <c r="I487" i="15"/>
  <c r="I385" i="12"/>
  <c r="I453" i="16"/>
  <c r="I601" i="12"/>
  <c r="I419" i="12"/>
  <c r="I487" i="16"/>
  <c r="I453" i="12"/>
  <c r="I635" i="12"/>
  <c r="I635" i="15"/>
  <c r="I487" i="12"/>
  <c r="I669" i="12"/>
  <c r="I635" i="16"/>
  <c r="I669" i="15"/>
  <c r="I703" i="12"/>
  <c r="I601" i="15"/>
  <c r="I703" i="15"/>
  <c r="I669" i="16"/>
  <c r="I703" i="16"/>
  <c r="I601" i="16"/>
  <c r="G385" i="15"/>
  <c r="G419" i="15"/>
  <c r="G385" i="16"/>
  <c r="G419" i="16"/>
  <c r="G453" i="15"/>
  <c r="G385" i="12"/>
  <c r="G487" i="15"/>
  <c r="G453" i="16"/>
  <c r="G419" i="12"/>
  <c r="G487" i="16"/>
  <c r="G601" i="12"/>
  <c r="G453" i="12"/>
  <c r="G635" i="12"/>
  <c r="G635" i="15"/>
  <c r="G487" i="12"/>
  <c r="G669" i="12"/>
  <c r="G635" i="16"/>
  <c r="G703" i="12"/>
  <c r="G669" i="15"/>
  <c r="G703" i="15"/>
  <c r="G669" i="16"/>
  <c r="G601" i="15"/>
  <c r="G703" i="16"/>
  <c r="G601" i="16"/>
  <c r="E385" i="15"/>
  <c r="E419" i="15"/>
  <c r="E385" i="16"/>
  <c r="E453" i="15"/>
  <c r="E419" i="16"/>
  <c r="E487" i="15"/>
  <c r="E385" i="12"/>
  <c r="E453" i="16"/>
  <c r="E601" i="12"/>
  <c r="E419" i="12"/>
  <c r="E487" i="16"/>
  <c r="E635" i="12"/>
  <c r="E453" i="12"/>
  <c r="E487" i="12"/>
  <c r="E669" i="12"/>
  <c r="E635" i="15"/>
  <c r="E669" i="15"/>
  <c r="E635" i="16"/>
  <c r="E703" i="12"/>
  <c r="E601" i="15"/>
  <c r="E669" i="16"/>
  <c r="E703" i="15"/>
  <c r="E703" i="16"/>
  <c r="E601" i="16"/>
  <c r="C385" i="15"/>
  <c r="C419" i="15"/>
  <c r="C385" i="16"/>
  <c r="C453" i="15"/>
  <c r="C419" i="16"/>
  <c r="C487" i="15"/>
  <c r="C453" i="16"/>
  <c r="C385" i="12"/>
  <c r="C601" i="12"/>
  <c r="C419" i="12"/>
  <c r="C487" i="16"/>
  <c r="C453" i="12"/>
  <c r="C635" i="12"/>
  <c r="C487" i="12"/>
  <c r="C669" i="12"/>
  <c r="C635" i="15"/>
  <c r="C669" i="15"/>
  <c r="C703" i="12"/>
  <c r="C635" i="16"/>
  <c r="C601" i="15"/>
  <c r="C703" i="15"/>
  <c r="C669" i="16"/>
  <c r="C703" i="16"/>
  <c r="C601" i="16"/>
  <c r="O385" i="15"/>
  <c r="O419" i="15"/>
  <c r="O385" i="16"/>
  <c r="O419" i="16"/>
  <c r="O453" i="15"/>
  <c r="O487" i="15"/>
  <c r="O385" i="12"/>
  <c r="O453" i="16"/>
  <c r="O601" i="12"/>
  <c r="O419" i="12"/>
  <c r="O487" i="16"/>
  <c r="O453" i="12"/>
  <c r="O635" i="12"/>
  <c r="O635" i="15"/>
  <c r="O487" i="12"/>
  <c r="O669" i="12"/>
  <c r="O635" i="16"/>
  <c r="O669" i="15"/>
  <c r="O703" i="12"/>
  <c r="O703" i="15"/>
  <c r="O669" i="16"/>
  <c r="O601" i="15"/>
  <c r="O703" i="16"/>
  <c r="O601" i="16"/>
  <c r="M385" i="15"/>
  <c r="M419" i="15"/>
  <c r="M385" i="16"/>
  <c r="M453" i="15"/>
  <c r="M419" i="16"/>
  <c r="M487" i="15"/>
  <c r="M453" i="16"/>
  <c r="M385" i="12"/>
  <c r="M601" i="12"/>
  <c r="M419" i="12"/>
  <c r="M487" i="16"/>
  <c r="M453" i="12"/>
  <c r="M635" i="12"/>
  <c r="M487" i="12"/>
  <c r="M669" i="12"/>
  <c r="M635" i="15"/>
  <c r="M669" i="15"/>
  <c r="M703" i="12"/>
  <c r="M635" i="16"/>
  <c r="M601" i="15"/>
  <c r="M669" i="16"/>
  <c r="M703" i="15"/>
  <c r="M703" i="16"/>
  <c r="M601" i="16"/>
  <c r="K385" i="15"/>
  <c r="K419" i="15"/>
  <c r="K385" i="16"/>
  <c r="K453" i="15"/>
  <c r="K419" i="16"/>
  <c r="K487" i="15"/>
  <c r="K385" i="12"/>
  <c r="K453" i="16"/>
  <c r="K601" i="12"/>
  <c r="K419" i="12"/>
  <c r="K487" i="16"/>
  <c r="K635" i="12"/>
  <c r="K453" i="12"/>
  <c r="K487" i="12"/>
  <c r="K669" i="12"/>
  <c r="K635" i="15"/>
  <c r="K669" i="15"/>
  <c r="K635" i="16"/>
  <c r="K703" i="12"/>
  <c r="K601" i="15"/>
  <c r="K703" i="15"/>
  <c r="K669" i="16"/>
  <c r="K601" i="16"/>
  <c r="K703" i="16"/>
  <c r="V385" i="15"/>
  <c r="V419" i="15"/>
  <c r="V385" i="16"/>
  <c r="V419" i="16"/>
  <c r="V453" i="15"/>
  <c r="V487" i="15"/>
  <c r="V385" i="12"/>
  <c r="V453" i="16"/>
  <c r="V601" i="12"/>
  <c r="V419" i="12"/>
  <c r="V487" i="16"/>
  <c r="V453" i="12"/>
  <c r="V635" i="12"/>
  <c r="V635" i="15"/>
  <c r="V669" i="12"/>
  <c r="V487" i="12"/>
  <c r="V635" i="16"/>
  <c r="V669" i="15"/>
  <c r="V703" i="12"/>
  <c r="V703" i="15"/>
  <c r="V669" i="16"/>
  <c r="V601" i="15"/>
  <c r="V703" i="16"/>
  <c r="V601" i="16"/>
  <c r="T385" i="15"/>
  <c r="T419" i="15"/>
  <c r="T385" i="16"/>
  <c r="T453" i="15"/>
  <c r="T419" i="16"/>
  <c r="T487" i="15"/>
  <c r="T385" i="12"/>
  <c r="T453" i="16"/>
  <c r="T601" i="12"/>
  <c r="T419" i="12"/>
  <c r="T487" i="16"/>
  <c r="T635" i="12"/>
  <c r="T453" i="12"/>
  <c r="T487" i="12"/>
  <c r="T635" i="15"/>
  <c r="T669" i="12"/>
  <c r="T669" i="15"/>
  <c r="T703" i="12"/>
  <c r="T635" i="16"/>
  <c r="T601" i="15"/>
  <c r="T703" i="15"/>
  <c r="T669" i="16"/>
  <c r="T703" i="16"/>
  <c r="T601" i="16"/>
  <c r="R385" i="15"/>
  <c r="R419" i="15"/>
  <c r="R385" i="16"/>
  <c r="R453" i="15"/>
  <c r="R419" i="16"/>
  <c r="R385" i="12"/>
  <c r="R453" i="16"/>
  <c r="R487" i="15"/>
  <c r="R419" i="12"/>
  <c r="R487" i="16"/>
  <c r="R601" i="12"/>
  <c r="R453" i="12"/>
  <c r="R635" i="12"/>
  <c r="R669" i="12"/>
  <c r="R487" i="12"/>
  <c r="R635" i="15"/>
  <c r="R669" i="15"/>
  <c r="R703" i="12"/>
  <c r="R635" i="16"/>
  <c r="R601" i="15"/>
  <c r="R703" i="15"/>
  <c r="R669" i="16"/>
  <c r="R703" i="16"/>
  <c r="R601" i="16"/>
  <c r="Y385" i="15"/>
  <c r="Y419" i="15"/>
  <c r="Y385" i="16"/>
  <c r="Y419" i="16"/>
  <c r="Y453" i="15"/>
  <c r="Y487" i="15"/>
  <c r="Y385" i="12"/>
  <c r="Y453" i="16"/>
  <c r="Y601" i="12"/>
  <c r="Y419" i="12"/>
  <c r="Y487" i="16"/>
  <c r="Y453" i="12"/>
  <c r="Y635" i="12"/>
  <c r="Y635" i="15"/>
  <c r="Y487" i="12"/>
  <c r="Y669" i="12"/>
  <c r="Y635" i="16"/>
  <c r="Y669" i="15"/>
  <c r="Y703" i="12"/>
  <c r="Y601" i="15"/>
  <c r="Y703" i="15"/>
  <c r="Y669" i="16"/>
  <c r="Y703" i="16"/>
  <c r="Y601" i="16"/>
  <c r="W385" i="15"/>
  <c r="W419" i="15"/>
  <c r="W385" i="16"/>
  <c r="W419" i="16"/>
  <c r="W453" i="15"/>
  <c r="W385" i="12"/>
  <c r="W487" i="15"/>
  <c r="W453" i="16"/>
  <c r="W419" i="12"/>
  <c r="W487" i="16"/>
  <c r="W601" i="12"/>
  <c r="W453" i="12"/>
  <c r="W635" i="12"/>
  <c r="W635" i="15"/>
  <c r="W487" i="12"/>
  <c r="W669" i="12"/>
  <c r="W635" i="16"/>
  <c r="W703" i="12"/>
  <c r="W669" i="15"/>
  <c r="W703" i="15"/>
  <c r="W669" i="16"/>
  <c r="W601" i="15"/>
  <c r="W703" i="16"/>
  <c r="W601" i="16"/>
  <c r="G386" i="15"/>
  <c r="G420" i="15"/>
  <c r="G386" i="16"/>
  <c r="G454" i="15"/>
  <c r="G420" i="16"/>
  <c r="G488" i="15"/>
  <c r="G386" i="12"/>
  <c r="G454" i="16"/>
  <c r="G602" i="12"/>
  <c r="G420" i="12"/>
  <c r="G488" i="16"/>
  <c r="G454" i="12"/>
  <c r="G636" i="12"/>
  <c r="G488" i="12"/>
  <c r="G636" i="15"/>
  <c r="G670" i="12"/>
  <c r="G636" i="16"/>
  <c r="G670" i="15"/>
  <c r="G704" i="12"/>
  <c r="G704" i="15"/>
  <c r="G670" i="16"/>
  <c r="G602" i="15"/>
  <c r="G704" i="16"/>
  <c r="G602" i="16"/>
  <c r="E386" i="15"/>
  <c r="E420" i="15"/>
  <c r="E386" i="16"/>
  <c r="E454" i="15"/>
  <c r="E420" i="16"/>
  <c r="E386" i="12"/>
  <c r="E454" i="16"/>
  <c r="E488" i="15"/>
  <c r="E602" i="12"/>
  <c r="E420" i="12"/>
  <c r="E488" i="16"/>
  <c r="E636" i="12"/>
  <c r="E454" i="12"/>
  <c r="E488" i="12"/>
  <c r="E636" i="15"/>
  <c r="E670" i="12"/>
  <c r="E670" i="15"/>
  <c r="E704" i="12"/>
  <c r="E636" i="16"/>
  <c r="E602" i="15"/>
  <c r="E704" i="15"/>
  <c r="E670" i="16"/>
  <c r="E704" i="16"/>
  <c r="E602" i="16"/>
  <c r="C386" i="15"/>
  <c r="C420" i="15"/>
  <c r="C386" i="16"/>
  <c r="C454" i="15"/>
  <c r="C420" i="16"/>
  <c r="C488" i="15"/>
  <c r="C386" i="12"/>
  <c r="C454" i="16"/>
  <c r="C420" i="12"/>
  <c r="C488" i="16"/>
  <c r="C602" i="12"/>
  <c r="C454" i="12"/>
  <c r="C636" i="12"/>
  <c r="C488" i="12"/>
  <c r="C636" i="15"/>
  <c r="C670" i="12"/>
  <c r="C670" i="15"/>
  <c r="C704" i="12"/>
  <c r="C636" i="16"/>
  <c r="C602" i="15"/>
  <c r="C704" i="15"/>
  <c r="C670" i="16"/>
  <c r="C704" i="16"/>
  <c r="C602" i="16"/>
  <c r="K386" i="15"/>
  <c r="K420" i="15"/>
  <c r="K386" i="16"/>
  <c r="K454" i="15"/>
  <c r="K420" i="16"/>
  <c r="K386" i="12"/>
  <c r="K454" i="16"/>
  <c r="K488" i="15"/>
  <c r="K420" i="12"/>
  <c r="K488" i="16"/>
  <c r="K602" i="12"/>
  <c r="K454" i="12"/>
  <c r="K636" i="12"/>
  <c r="K636" i="15"/>
  <c r="K670" i="12"/>
  <c r="K488" i="12"/>
  <c r="K670" i="15"/>
  <c r="K704" i="12"/>
  <c r="K636" i="16"/>
  <c r="K602" i="15"/>
  <c r="K704" i="15"/>
  <c r="K670" i="16"/>
  <c r="K704" i="16"/>
  <c r="K602" i="16"/>
  <c r="I386" i="15"/>
  <c r="I420" i="15"/>
  <c r="I386" i="16"/>
  <c r="I454" i="15"/>
  <c r="I420" i="16"/>
  <c r="I488" i="15"/>
  <c r="I386" i="12"/>
  <c r="I454" i="16"/>
  <c r="I602" i="12"/>
  <c r="I488" i="16"/>
  <c r="I420" i="12"/>
  <c r="I454" i="12"/>
  <c r="I636" i="12"/>
  <c r="I488" i="12"/>
  <c r="I636" i="15"/>
  <c r="I670" i="12"/>
  <c r="I636" i="16"/>
  <c r="I670" i="15"/>
  <c r="I704" i="12"/>
  <c r="I670" i="16"/>
  <c r="I602" i="15"/>
  <c r="I704" i="15"/>
  <c r="I704" i="16"/>
  <c r="I602" i="16"/>
  <c r="R386" i="15"/>
  <c r="R420" i="15"/>
  <c r="R386" i="16"/>
  <c r="R420" i="16"/>
  <c r="R454" i="15"/>
  <c r="R488" i="15"/>
  <c r="R386" i="12"/>
  <c r="R454" i="16"/>
  <c r="R602" i="12"/>
  <c r="R420" i="12"/>
  <c r="R488" i="16"/>
  <c r="R454" i="12"/>
  <c r="R636" i="12"/>
  <c r="R636" i="15"/>
  <c r="R488" i="12"/>
  <c r="R670" i="12"/>
  <c r="R636" i="16"/>
  <c r="R670" i="15"/>
  <c r="R704" i="12"/>
  <c r="R602" i="15"/>
  <c r="R704" i="15"/>
  <c r="R670" i="16"/>
  <c r="R704" i="16"/>
  <c r="R602" i="16"/>
  <c r="P386" i="15"/>
  <c r="P420" i="15"/>
  <c r="P386" i="16"/>
  <c r="P420" i="16"/>
  <c r="P454" i="15"/>
  <c r="P386" i="12"/>
  <c r="P488" i="15"/>
  <c r="P454" i="16"/>
  <c r="P420" i="12"/>
  <c r="P488" i="16"/>
  <c r="P602" i="12"/>
  <c r="P454" i="12"/>
  <c r="P636" i="12"/>
  <c r="P636" i="15"/>
  <c r="P488" i="12"/>
  <c r="P670" i="12"/>
  <c r="P636" i="16"/>
  <c r="P704" i="12"/>
  <c r="P670" i="15"/>
  <c r="P704" i="15"/>
  <c r="P670" i="16"/>
  <c r="P602" i="15"/>
  <c r="P704" i="16"/>
  <c r="P602" i="16"/>
  <c r="N386" i="15"/>
  <c r="N420" i="15"/>
  <c r="N386" i="16"/>
  <c r="N454" i="15"/>
  <c r="N420" i="16"/>
  <c r="N488" i="15"/>
  <c r="N386" i="12"/>
  <c r="N454" i="16"/>
  <c r="N602" i="12"/>
  <c r="N420" i="12"/>
  <c r="N488" i="16"/>
  <c r="N636" i="12"/>
  <c r="N454" i="12"/>
  <c r="N488" i="12"/>
  <c r="N670" i="12"/>
  <c r="N636" i="15"/>
  <c r="N670" i="15"/>
  <c r="N636" i="16"/>
  <c r="N704" i="12"/>
  <c r="N602" i="15"/>
  <c r="N670" i="16"/>
  <c r="N704" i="15"/>
  <c r="N704" i="16"/>
  <c r="N602" i="16"/>
  <c r="X386" i="15"/>
  <c r="X420" i="15"/>
  <c r="X386" i="16"/>
  <c r="X420" i="16"/>
  <c r="X454" i="15"/>
  <c r="X488" i="15"/>
  <c r="X386" i="12"/>
  <c r="X454" i="16"/>
  <c r="X602" i="12"/>
  <c r="X420" i="12"/>
  <c r="X488" i="16"/>
  <c r="X454" i="12"/>
  <c r="X636" i="12"/>
  <c r="X636" i="15"/>
  <c r="X488" i="12"/>
  <c r="X670" i="12"/>
  <c r="X636" i="16"/>
  <c r="X670" i="15"/>
  <c r="X704" i="12"/>
  <c r="X704" i="15"/>
  <c r="X670" i="16"/>
  <c r="X602" i="15"/>
  <c r="X704" i="16"/>
  <c r="X602" i="16"/>
  <c r="V386" i="15"/>
  <c r="V420" i="15"/>
  <c r="V386" i="16"/>
  <c r="V454" i="15"/>
  <c r="V420" i="16"/>
  <c r="V488" i="15"/>
  <c r="V454" i="16"/>
  <c r="V386" i="12"/>
  <c r="V602" i="12"/>
  <c r="V420" i="12"/>
  <c r="V488" i="16"/>
  <c r="V454" i="12"/>
  <c r="V636" i="12"/>
  <c r="V488" i="12"/>
  <c r="V670" i="12"/>
  <c r="V636" i="15"/>
  <c r="V670" i="15"/>
  <c r="V704" i="12"/>
  <c r="V636" i="16"/>
  <c r="V602" i="15"/>
  <c r="V670" i="16"/>
  <c r="V704" i="15"/>
  <c r="V704" i="16"/>
  <c r="V602" i="16"/>
  <c r="T386" i="15"/>
  <c r="T420" i="15"/>
  <c r="T386" i="16"/>
  <c r="T454" i="15"/>
  <c r="T420" i="16"/>
  <c r="T488" i="15"/>
  <c r="T386" i="12"/>
  <c r="T454" i="16"/>
  <c r="T602" i="12"/>
  <c r="T420" i="12"/>
  <c r="T488" i="16"/>
  <c r="T636" i="12"/>
  <c r="T454" i="12"/>
  <c r="T488" i="12"/>
  <c r="T670" i="12"/>
  <c r="T636" i="15"/>
  <c r="T670" i="15"/>
  <c r="T636" i="16"/>
  <c r="T704" i="12"/>
  <c r="T602" i="15"/>
  <c r="T704" i="15"/>
  <c r="T670" i="16"/>
  <c r="T602" i="16"/>
  <c r="T704" i="16"/>
  <c r="Y386" i="15"/>
  <c r="Y420" i="15"/>
  <c r="Y386" i="16"/>
  <c r="Y454" i="15"/>
  <c r="Y420" i="16"/>
  <c r="Y488" i="15"/>
  <c r="Y386" i="12"/>
  <c r="Y454" i="16"/>
  <c r="Y602" i="12"/>
  <c r="Y488" i="16"/>
  <c r="Y420" i="12"/>
  <c r="Y454" i="12"/>
  <c r="Y636" i="12"/>
  <c r="Y488" i="12"/>
  <c r="Y636" i="15"/>
  <c r="Y670" i="12"/>
  <c r="Y636" i="16"/>
  <c r="Y670" i="15"/>
  <c r="Y704" i="12"/>
  <c r="Y670" i="16"/>
  <c r="Y602" i="15"/>
  <c r="Y704" i="15"/>
  <c r="Y704" i="16"/>
  <c r="Y602" i="16"/>
  <c r="E387" i="15"/>
  <c r="E421" i="15"/>
  <c r="E387" i="16"/>
  <c r="E455" i="15"/>
  <c r="E421" i="16"/>
  <c r="E489" i="15"/>
  <c r="E455" i="16"/>
  <c r="E387" i="12"/>
  <c r="E603" i="12"/>
  <c r="E421" i="12"/>
  <c r="E489" i="16"/>
  <c r="E455" i="12"/>
  <c r="E637" i="12"/>
  <c r="E489" i="12"/>
  <c r="E671" i="12"/>
  <c r="E637" i="15"/>
  <c r="E671" i="15"/>
  <c r="E705" i="12"/>
  <c r="E637" i="16"/>
  <c r="E603" i="15"/>
  <c r="E705" i="15"/>
  <c r="E671" i="16"/>
  <c r="E705" i="16"/>
  <c r="E603" i="16"/>
  <c r="C387" i="15"/>
  <c r="C421" i="15"/>
  <c r="C387" i="16"/>
  <c r="C421" i="16"/>
  <c r="C455" i="15"/>
  <c r="C387" i="12"/>
  <c r="C489" i="15"/>
  <c r="C455" i="16"/>
  <c r="C421" i="12"/>
  <c r="C489" i="16"/>
  <c r="C603" i="12"/>
  <c r="C455" i="12"/>
  <c r="C637" i="12"/>
  <c r="C637" i="15"/>
  <c r="C489" i="12"/>
  <c r="C671" i="12"/>
  <c r="C637" i="16"/>
  <c r="C705" i="12"/>
  <c r="C671" i="15"/>
  <c r="C603" i="15"/>
  <c r="C705" i="15"/>
  <c r="C671" i="16"/>
  <c r="C603" i="16"/>
  <c r="C705" i="16"/>
  <c r="H387" i="15"/>
  <c r="H421" i="15"/>
  <c r="H387" i="16"/>
  <c r="H421" i="16"/>
  <c r="H455" i="15"/>
  <c r="H489" i="15"/>
  <c r="H387" i="12"/>
  <c r="H455" i="16"/>
  <c r="H603" i="12"/>
  <c r="H421" i="12"/>
  <c r="H489" i="16"/>
  <c r="H455" i="12"/>
  <c r="H637" i="12"/>
  <c r="H637" i="15"/>
  <c r="H671" i="12"/>
  <c r="H489" i="12"/>
  <c r="H637" i="16"/>
  <c r="H671" i="15"/>
  <c r="H705" i="12"/>
  <c r="H705" i="15"/>
  <c r="H671" i="16"/>
  <c r="H603" i="15"/>
  <c r="H705" i="16"/>
  <c r="H603" i="16"/>
  <c r="F387" i="15"/>
  <c r="F421" i="15"/>
  <c r="F387" i="16"/>
  <c r="F455" i="15"/>
  <c r="F421" i="16"/>
  <c r="F489" i="15"/>
  <c r="F387" i="12"/>
  <c r="F455" i="16"/>
  <c r="F603" i="12"/>
  <c r="F421" i="12"/>
  <c r="F489" i="16"/>
  <c r="F637" i="12"/>
  <c r="F455" i="12"/>
  <c r="F489" i="12"/>
  <c r="F637" i="15"/>
  <c r="F671" i="12"/>
  <c r="F671" i="15"/>
  <c r="F705" i="12"/>
  <c r="F637" i="16"/>
  <c r="F603" i="15"/>
  <c r="F705" i="15"/>
  <c r="F671" i="16"/>
  <c r="F705" i="16"/>
  <c r="F603" i="16"/>
  <c r="K387" i="15"/>
  <c r="K421" i="15"/>
  <c r="K387" i="16"/>
  <c r="K421" i="16"/>
  <c r="K455" i="15"/>
  <c r="K489" i="15"/>
  <c r="K387" i="12"/>
  <c r="K455" i="16"/>
  <c r="K603" i="12"/>
  <c r="K421" i="12"/>
  <c r="K489" i="16"/>
  <c r="K455" i="12"/>
  <c r="K637" i="12"/>
  <c r="K637" i="15"/>
  <c r="K489" i="12"/>
  <c r="K671" i="12"/>
  <c r="K637" i="16"/>
  <c r="K671" i="15"/>
  <c r="K705" i="12"/>
  <c r="K603" i="15"/>
  <c r="K705" i="15"/>
  <c r="K671" i="16"/>
  <c r="K705" i="16"/>
  <c r="K603" i="16"/>
  <c r="Q387" i="15"/>
  <c r="Q421" i="15"/>
  <c r="Q387" i="16"/>
  <c r="Q421" i="16"/>
  <c r="Q455" i="15"/>
  <c r="Q489" i="15"/>
  <c r="Q387" i="12"/>
  <c r="Q455" i="16"/>
  <c r="Q603" i="12"/>
  <c r="Q421" i="12"/>
  <c r="Q489" i="16"/>
  <c r="Q455" i="12"/>
  <c r="Q637" i="12"/>
  <c r="Q637" i="15"/>
  <c r="Q489" i="12"/>
  <c r="Q671" i="12"/>
  <c r="Q637" i="16"/>
  <c r="Q671" i="15"/>
  <c r="Q705" i="12"/>
  <c r="Q705" i="15"/>
  <c r="Q671" i="16"/>
  <c r="Q603" i="15"/>
  <c r="Q705" i="16"/>
  <c r="Q603" i="16"/>
  <c r="O387" i="15"/>
  <c r="O421" i="15"/>
  <c r="O387" i="16"/>
  <c r="O455" i="15"/>
  <c r="O421" i="16"/>
  <c r="O489" i="15"/>
  <c r="O455" i="16"/>
  <c r="O387" i="12"/>
  <c r="O603" i="12"/>
  <c r="O421" i="12"/>
  <c r="O489" i="16"/>
  <c r="O455" i="12"/>
  <c r="O637" i="12"/>
  <c r="O489" i="12"/>
  <c r="O671" i="12"/>
  <c r="O637" i="15"/>
  <c r="O671" i="15"/>
  <c r="O705" i="12"/>
  <c r="O637" i="16"/>
  <c r="O603" i="15"/>
  <c r="O671" i="16"/>
  <c r="O705" i="15"/>
  <c r="O705" i="16"/>
  <c r="O603" i="16"/>
  <c r="M387" i="15"/>
  <c r="M421" i="15"/>
  <c r="M387" i="16"/>
  <c r="M455" i="15"/>
  <c r="M421" i="16"/>
  <c r="M489" i="15"/>
  <c r="M387" i="12"/>
  <c r="M455" i="16"/>
  <c r="M603" i="12"/>
  <c r="M421" i="12"/>
  <c r="M489" i="16"/>
  <c r="M637" i="12"/>
  <c r="M455" i="12"/>
  <c r="M489" i="12"/>
  <c r="M671" i="12"/>
  <c r="M637" i="15"/>
  <c r="M671" i="15"/>
  <c r="M637" i="16"/>
  <c r="M705" i="12"/>
  <c r="M603" i="15"/>
  <c r="M705" i="15"/>
  <c r="M671" i="16"/>
  <c r="M603" i="16"/>
  <c r="M705" i="16"/>
  <c r="V387" i="15"/>
  <c r="V421" i="15"/>
  <c r="V387" i="16"/>
  <c r="V455" i="15"/>
  <c r="V421" i="16"/>
  <c r="V489" i="15"/>
  <c r="V387" i="12"/>
  <c r="V455" i="16"/>
  <c r="V603" i="12"/>
  <c r="V421" i="12"/>
  <c r="V489" i="16"/>
  <c r="V637" i="12"/>
  <c r="V455" i="12"/>
  <c r="V489" i="12"/>
  <c r="V637" i="15"/>
  <c r="V671" i="12"/>
  <c r="V671" i="15"/>
  <c r="V705" i="12"/>
  <c r="V637" i="16"/>
  <c r="V603" i="15"/>
  <c r="V705" i="15"/>
  <c r="V671" i="16"/>
  <c r="V705" i="16"/>
  <c r="V603" i="16"/>
  <c r="T387" i="15"/>
  <c r="T421" i="15"/>
  <c r="T387" i="16"/>
  <c r="T455" i="15"/>
  <c r="T421" i="16"/>
  <c r="T387" i="12"/>
  <c r="T455" i="16"/>
  <c r="T489" i="15"/>
  <c r="T421" i="12"/>
  <c r="T489" i="16"/>
  <c r="T603" i="12"/>
  <c r="T455" i="12"/>
  <c r="T637" i="12"/>
  <c r="T637" i="15"/>
  <c r="T671" i="12"/>
  <c r="T489" i="12"/>
  <c r="T671" i="15"/>
  <c r="T705" i="12"/>
  <c r="T637" i="16"/>
  <c r="T603" i="15"/>
  <c r="T705" i="15"/>
  <c r="T671" i="16"/>
  <c r="T705" i="16"/>
  <c r="T603" i="16"/>
  <c r="R387" i="15"/>
  <c r="R421" i="15"/>
  <c r="R387" i="16"/>
  <c r="R455" i="15"/>
  <c r="R421" i="16"/>
  <c r="R489" i="15"/>
  <c r="R387" i="12"/>
  <c r="R455" i="16"/>
  <c r="R603" i="12"/>
  <c r="R489" i="16"/>
  <c r="R421" i="12"/>
  <c r="R455" i="12"/>
  <c r="R637" i="12"/>
  <c r="R489" i="12"/>
  <c r="R637" i="15"/>
  <c r="R671" i="12"/>
  <c r="R637" i="16"/>
  <c r="R671" i="15"/>
  <c r="R705" i="12"/>
  <c r="R671" i="16"/>
  <c r="R603" i="15"/>
  <c r="R705" i="15"/>
  <c r="R705" i="16"/>
  <c r="R603" i="16"/>
  <c r="X387" i="15"/>
  <c r="X421" i="15"/>
  <c r="X387" i="16"/>
  <c r="X421" i="16"/>
  <c r="X455" i="15"/>
  <c r="X489" i="15"/>
  <c r="X387" i="12"/>
  <c r="X455" i="16"/>
  <c r="X603" i="12"/>
  <c r="X421" i="12"/>
  <c r="X489" i="16"/>
  <c r="X455" i="12"/>
  <c r="X637" i="12"/>
  <c r="X637" i="15"/>
  <c r="X671" i="12"/>
  <c r="X489" i="12"/>
  <c r="X637" i="16"/>
  <c r="X671" i="15"/>
  <c r="X705" i="12"/>
  <c r="X705" i="15"/>
  <c r="X671" i="16"/>
  <c r="X603" i="15"/>
  <c r="X705" i="16"/>
  <c r="X603" i="16"/>
  <c r="F388" i="15"/>
  <c r="F422" i="15"/>
  <c r="F388" i="16"/>
  <c r="F456" i="15"/>
  <c r="F422" i="16"/>
  <c r="F490" i="15"/>
  <c r="F388" i="12"/>
  <c r="F456" i="16"/>
  <c r="F604" i="12"/>
  <c r="F422" i="12"/>
  <c r="F490" i="16"/>
  <c r="F638" i="12"/>
  <c r="F456" i="12"/>
  <c r="F490" i="12"/>
  <c r="F672" i="12"/>
  <c r="F638" i="15"/>
  <c r="F672" i="15"/>
  <c r="F638" i="16"/>
  <c r="F706" i="12"/>
  <c r="F604" i="15"/>
  <c r="F706" i="15"/>
  <c r="F672" i="16"/>
  <c r="F604" i="16"/>
  <c r="F706" i="16"/>
  <c r="D388" i="15"/>
  <c r="D422" i="15"/>
  <c r="D388" i="16"/>
  <c r="D422" i="16"/>
  <c r="D456" i="15"/>
  <c r="D490" i="15"/>
  <c r="D388" i="12"/>
  <c r="D456" i="16"/>
  <c r="D604" i="12"/>
  <c r="D422" i="12"/>
  <c r="D490" i="16"/>
  <c r="D456" i="12"/>
  <c r="D638" i="12"/>
  <c r="D638" i="15"/>
  <c r="D490" i="12"/>
  <c r="D672" i="12"/>
  <c r="D638" i="16"/>
  <c r="D672" i="15"/>
  <c r="D706" i="12"/>
  <c r="D604" i="15"/>
  <c r="D706" i="15"/>
  <c r="D672" i="16"/>
  <c r="D706" i="16"/>
  <c r="D604" i="16"/>
  <c r="K388" i="15"/>
  <c r="K422" i="15"/>
  <c r="K388" i="16"/>
  <c r="K456" i="15"/>
  <c r="K422" i="16"/>
  <c r="K490" i="15"/>
  <c r="K388" i="12"/>
  <c r="K456" i="16"/>
  <c r="K604" i="12"/>
  <c r="K490" i="16"/>
  <c r="K422" i="12"/>
  <c r="K456" i="12"/>
  <c r="K638" i="12"/>
  <c r="K490" i="12"/>
  <c r="K638" i="15"/>
  <c r="K672" i="12"/>
  <c r="K638" i="16"/>
  <c r="K672" i="15"/>
  <c r="K706" i="12"/>
  <c r="K672" i="16"/>
  <c r="K604" i="15"/>
  <c r="K706" i="15"/>
  <c r="K706" i="16"/>
  <c r="K604" i="16"/>
  <c r="I388" i="15"/>
  <c r="I422" i="15"/>
  <c r="I388" i="16"/>
  <c r="I456" i="15"/>
  <c r="I422" i="16"/>
  <c r="I490" i="15"/>
  <c r="I388" i="12"/>
  <c r="I456" i="16"/>
  <c r="I604" i="12"/>
  <c r="I422" i="12"/>
  <c r="I490" i="16"/>
  <c r="I456" i="12"/>
  <c r="I638" i="12"/>
  <c r="I490" i="12"/>
  <c r="I638" i="15"/>
  <c r="I672" i="12"/>
  <c r="I638" i="16"/>
  <c r="I672" i="15"/>
  <c r="I706" i="12"/>
  <c r="I706" i="15"/>
  <c r="I672" i="16"/>
  <c r="I604" i="15"/>
  <c r="I706" i="16"/>
  <c r="I604" i="16"/>
  <c r="G388" i="15"/>
  <c r="G422" i="15"/>
  <c r="G388" i="16"/>
  <c r="G456" i="15"/>
  <c r="G422" i="16"/>
  <c r="G388" i="12"/>
  <c r="G456" i="16"/>
  <c r="G490" i="15"/>
  <c r="G604" i="12"/>
  <c r="G422" i="12"/>
  <c r="G490" i="16"/>
  <c r="G638" i="12"/>
  <c r="G456" i="12"/>
  <c r="G490" i="12"/>
  <c r="G638" i="15"/>
  <c r="G672" i="12"/>
  <c r="G672" i="15"/>
  <c r="G706" i="12"/>
  <c r="G638" i="16"/>
  <c r="G604" i="15"/>
  <c r="G706" i="15"/>
  <c r="G672" i="16"/>
  <c r="G706" i="16"/>
  <c r="G604" i="16"/>
  <c r="O388" i="15"/>
  <c r="O422" i="15"/>
  <c r="O388" i="16"/>
  <c r="O456" i="15"/>
  <c r="O422" i="16"/>
  <c r="O490" i="15"/>
  <c r="O388" i="12"/>
  <c r="O456" i="16"/>
  <c r="O604" i="12"/>
  <c r="O422" i="12"/>
  <c r="O490" i="16"/>
  <c r="O638" i="12"/>
  <c r="O456" i="12"/>
  <c r="O490" i="12"/>
  <c r="O638" i="15"/>
  <c r="O672" i="12"/>
  <c r="O672" i="15"/>
  <c r="O706" i="12"/>
  <c r="O638" i="16"/>
  <c r="O604" i="15"/>
  <c r="O706" i="15"/>
  <c r="O672" i="16"/>
  <c r="O706" i="16"/>
  <c r="O604" i="16"/>
  <c r="M388" i="15"/>
  <c r="M422" i="15"/>
  <c r="M388" i="16"/>
  <c r="M456" i="15"/>
  <c r="M422" i="16"/>
  <c r="M388" i="12"/>
  <c r="M456" i="16"/>
  <c r="M490" i="15"/>
  <c r="M422" i="12"/>
  <c r="M490" i="16"/>
  <c r="M604" i="12"/>
  <c r="M456" i="12"/>
  <c r="M638" i="12"/>
  <c r="M638" i="15"/>
  <c r="M672" i="12"/>
  <c r="M490" i="12"/>
  <c r="M672" i="15"/>
  <c r="M706" i="12"/>
  <c r="M638" i="16"/>
  <c r="M604" i="15"/>
  <c r="M706" i="15"/>
  <c r="M672" i="16"/>
  <c r="M706" i="16"/>
  <c r="M604" i="16"/>
  <c r="U388" i="15"/>
  <c r="U422" i="15"/>
  <c r="U388" i="16"/>
  <c r="U456" i="15"/>
  <c r="U422" i="16"/>
  <c r="U490" i="15"/>
  <c r="U388" i="12"/>
  <c r="U456" i="16"/>
  <c r="U422" i="12"/>
  <c r="U490" i="16"/>
  <c r="U604" i="12"/>
  <c r="U456" i="12"/>
  <c r="U638" i="12"/>
  <c r="U490" i="12"/>
  <c r="U638" i="15"/>
  <c r="U672" i="12"/>
  <c r="U672" i="15"/>
  <c r="U706" i="12"/>
  <c r="U638" i="16"/>
  <c r="U604" i="15"/>
  <c r="U706" i="15"/>
  <c r="U672" i="16"/>
  <c r="U706" i="16"/>
  <c r="U604" i="16"/>
  <c r="S388" i="15"/>
  <c r="S422" i="15"/>
  <c r="S388" i="16"/>
  <c r="S422" i="16"/>
  <c r="S456" i="15"/>
  <c r="S490" i="15"/>
  <c r="S388" i="12"/>
  <c r="S456" i="16"/>
  <c r="S604" i="12"/>
  <c r="S490" i="16"/>
  <c r="S422" i="12"/>
  <c r="S456" i="12"/>
  <c r="S638" i="12"/>
  <c r="S490" i="12"/>
  <c r="S638" i="15"/>
  <c r="S672" i="12"/>
  <c r="S638" i="16"/>
  <c r="S672" i="15"/>
  <c r="S706" i="12"/>
  <c r="S672" i="16"/>
  <c r="S604" i="15"/>
  <c r="S706" i="15"/>
  <c r="S706" i="16"/>
  <c r="S604" i="16"/>
  <c r="Q388" i="15"/>
  <c r="Q422" i="15"/>
  <c r="Q388" i="16"/>
  <c r="Q422" i="16"/>
  <c r="Q456" i="15"/>
  <c r="Q490" i="15"/>
  <c r="Q388" i="12"/>
  <c r="Q456" i="16"/>
  <c r="Q604" i="12"/>
  <c r="Q422" i="12"/>
  <c r="Q490" i="16"/>
  <c r="Q456" i="12"/>
  <c r="Q638" i="12"/>
  <c r="Q638" i="15"/>
  <c r="Q672" i="12"/>
  <c r="Q490" i="12"/>
  <c r="Q638" i="16"/>
  <c r="Q672" i="15"/>
  <c r="Q706" i="12"/>
  <c r="Q706" i="15"/>
  <c r="Q672" i="16"/>
  <c r="Q604" i="15"/>
  <c r="Q706" i="16"/>
  <c r="Q604" i="16"/>
  <c r="W388" i="15"/>
  <c r="W422" i="15"/>
  <c r="W388" i="16"/>
  <c r="W456" i="15"/>
  <c r="W422" i="16"/>
  <c r="W388" i="12"/>
  <c r="W456" i="16"/>
  <c r="W490" i="15"/>
  <c r="W604" i="12"/>
  <c r="W422" i="12"/>
  <c r="W490" i="16"/>
  <c r="W638" i="12"/>
  <c r="W456" i="12"/>
  <c r="W490" i="12"/>
  <c r="W638" i="15"/>
  <c r="W672" i="12"/>
  <c r="W672" i="15"/>
  <c r="W706" i="12"/>
  <c r="W638" i="16"/>
  <c r="W604" i="15"/>
  <c r="W706" i="15"/>
  <c r="W672" i="16"/>
  <c r="W706" i="16"/>
  <c r="W604" i="16"/>
  <c r="B389" i="15"/>
  <c r="B423" i="15"/>
  <c r="B389" i="16"/>
  <c r="B457" i="15"/>
  <c r="B423" i="16"/>
  <c r="B491" i="15"/>
  <c r="B389" i="12"/>
  <c r="B457" i="16"/>
  <c r="B605" i="12"/>
  <c r="B491" i="16"/>
  <c r="B423" i="12"/>
  <c r="B457" i="12"/>
  <c r="B639" i="12"/>
  <c r="B491" i="12"/>
  <c r="B673" i="12"/>
  <c r="B639" i="15"/>
  <c r="B673" i="15"/>
  <c r="B707" i="12"/>
  <c r="B639" i="16"/>
  <c r="B605" i="15"/>
  <c r="B707" i="15"/>
  <c r="B673" i="16"/>
  <c r="B707" i="16"/>
  <c r="B605" i="16"/>
  <c r="G389" i="15"/>
  <c r="G423" i="15"/>
  <c r="G389" i="16"/>
  <c r="G457" i="15"/>
  <c r="G423" i="16"/>
  <c r="G491" i="15"/>
  <c r="G457" i="16"/>
  <c r="G389" i="12"/>
  <c r="G605" i="12"/>
  <c r="G423" i="12"/>
  <c r="G491" i="16"/>
  <c r="G457" i="12"/>
  <c r="G639" i="12"/>
  <c r="G491" i="12"/>
  <c r="G639" i="15"/>
  <c r="G673" i="12"/>
  <c r="G673" i="15"/>
  <c r="G707" i="12"/>
  <c r="G639" i="16"/>
  <c r="G605" i="15"/>
  <c r="G707" i="15"/>
  <c r="G673" i="16"/>
  <c r="G707" i="16"/>
  <c r="G605" i="16"/>
  <c r="E389" i="15"/>
  <c r="E423" i="15"/>
  <c r="E389" i="16"/>
  <c r="E423" i="16"/>
  <c r="E457" i="15"/>
  <c r="E389" i="12"/>
  <c r="E491" i="15"/>
  <c r="E457" i="16"/>
  <c r="E423" i="12"/>
  <c r="E491" i="16"/>
  <c r="E605" i="12"/>
  <c r="E457" i="12"/>
  <c r="E639" i="12"/>
  <c r="E639" i="15"/>
  <c r="E491" i="12"/>
  <c r="E673" i="12"/>
  <c r="E639" i="16"/>
  <c r="E707" i="12"/>
  <c r="E673" i="15"/>
  <c r="E605" i="15"/>
  <c r="E707" i="15"/>
  <c r="E673" i="16"/>
  <c r="E605" i="16"/>
  <c r="E707" i="16"/>
  <c r="C389" i="15"/>
  <c r="C423" i="15"/>
  <c r="C389" i="16"/>
  <c r="C423" i="16"/>
  <c r="C457" i="15"/>
  <c r="C491" i="15"/>
  <c r="C389" i="12"/>
  <c r="C457" i="16"/>
  <c r="C605" i="12"/>
  <c r="C423" i="12"/>
  <c r="C491" i="16"/>
  <c r="C457" i="12"/>
  <c r="C639" i="12"/>
  <c r="C639" i="15"/>
  <c r="C491" i="12"/>
  <c r="C673" i="12"/>
  <c r="C639" i="16"/>
  <c r="C673" i="15"/>
  <c r="C707" i="12"/>
  <c r="C707" i="15"/>
  <c r="C673" i="16"/>
  <c r="C605" i="15"/>
  <c r="C707" i="16"/>
  <c r="C605" i="16"/>
  <c r="P389" i="15"/>
  <c r="P423" i="15"/>
  <c r="P389" i="16"/>
  <c r="P457" i="15"/>
  <c r="P423" i="16"/>
  <c r="P389" i="12"/>
  <c r="P457" i="16"/>
  <c r="P491" i="15"/>
  <c r="P605" i="12"/>
  <c r="P423" i="12"/>
  <c r="P491" i="16"/>
  <c r="P639" i="12"/>
  <c r="P457" i="12"/>
  <c r="P491" i="12"/>
  <c r="P673" i="12"/>
  <c r="P639" i="15"/>
  <c r="P673" i="15"/>
  <c r="P707" i="12"/>
  <c r="P639" i="16"/>
  <c r="P605" i="15"/>
  <c r="P707" i="15"/>
  <c r="P673" i="16"/>
  <c r="P707" i="16"/>
  <c r="P605" i="16"/>
  <c r="N389" i="15"/>
  <c r="N423" i="15"/>
  <c r="N389" i="16"/>
  <c r="N457" i="15"/>
  <c r="N423" i="16"/>
  <c r="N491" i="15"/>
  <c r="N389" i="12"/>
  <c r="N457" i="16"/>
  <c r="N423" i="12"/>
  <c r="N491" i="16"/>
  <c r="N605" i="12"/>
  <c r="N457" i="12"/>
  <c r="N639" i="12"/>
  <c r="N491" i="12"/>
  <c r="N639" i="15"/>
  <c r="N673" i="12"/>
  <c r="N673" i="15"/>
  <c r="N707" i="12"/>
  <c r="N639" i="16"/>
  <c r="N605" i="15"/>
  <c r="N707" i="15"/>
  <c r="N673" i="16"/>
  <c r="N707" i="16"/>
  <c r="N605" i="16"/>
  <c r="L389" i="15"/>
  <c r="L423" i="15"/>
  <c r="L389" i="16"/>
  <c r="L423" i="16"/>
  <c r="L457" i="15"/>
  <c r="L491" i="15"/>
  <c r="L389" i="12"/>
  <c r="L457" i="16"/>
  <c r="L605" i="12"/>
  <c r="L491" i="16"/>
  <c r="L423" i="12"/>
  <c r="L457" i="12"/>
  <c r="L639" i="12"/>
  <c r="L491" i="12"/>
  <c r="L639" i="15"/>
  <c r="L673" i="12"/>
  <c r="L639" i="16"/>
  <c r="L673" i="15"/>
  <c r="L707" i="12"/>
  <c r="L673" i="16"/>
  <c r="L605" i="15"/>
  <c r="L707" i="15"/>
  <c r="L707" i="16"/>
  <c r="L605" i="16"/>
  <c r="J389" i="15"/>
  <c r="J423" i="15"/>
  <c r="J389" i="16"/>
  <c r="J423" i="16"/>
  <c r="J457" i="15"/>
  <c r="J491" i="15"/>
  <c r="J389" i="12"/>
  <c r="J457" i="16"/>
  <c r="J605" i="12"/>
  <c r="J423" i="12"/>
  <c r="J491" i="16"/>
  <c r="J457" i="12"/>
  <c r="J639" i="12"/>
  <c r="J639" i="15"/>
  <c r="J673" i="12"/>
  <c r="J491" i="12"/>
  <c r="J639" i="16"/>
  <c r="J673" i="15"/>
  <c r="J707" i="12"/>
  <c r="J707" i="15"/>
  <c r="J673" i="16"/>
  <c r="J605" i="15"/>
  <c r="J707" i="16"/>
  <c r="J605" i="16"/>
  <c r="H389" i="15"/>
  <c r="H423" i="15"/>
  <c r="H389" i="16"/>
  <c r="H457" i="15"/>
  <c r="H423" i="16"/>
  <c r="H491" i="15"/>
  <c r="H389" i="12"/>
  <c r="H457" i="16"/>
  <c r="H605" i="12"/>
  <c r="H423" i="12"/>
  <c r="H491" i="16"/>
  <c r="H639" i="12"/>
  <c r="H457" i="12"/>
  <c r="H491" i="12"/>
  <c r="H639" i="15"/>
  <c r="H673" i="12"/>
  <c r="H673" i="15"/>
  <c r="H707" i="12"/>
  <c r="H639" i="16"/>
  <c r="H605" i="15"/>
  <c r="H707" i="15"/>
  <c r="H673" i="16"/>
  <c r="H707" i="16"/>
  <c r="H605" i="16"/>
  <c r="V389" i="15"/>
  <c r="V423" i="15"/>
  <c r="V389" i="16"/>
  <c r="V457" i="15"/>
  <c r="V423" i="16"/>
  <c r="V389" i="12"/>
  <c r="V457" i="16"/>
  <c r="V491" i="15"/>
  <c r="V423" i="12"/>
  <c r="V491" i="16"/>
  <c r="V605" i="12"/>
  <c r="V457" i="12"/>
  <c r="V639" i="12"/>
  <c r="V673" i="12"/>
  <c r="V491" i="12"/>
  <c r="V639" i="15"/>
  <c r="V673" i="15"/>
  <c r="V707" i="12"/>
  <c r="V639" i="16"/>
  <c r="V605" i="15"/>
  <c r="V707" i="15"/>
  <c r="V673" i="16"/>
  <c r="V707" i="16"/>
  <c r="V605" i="16"/>
  <c r="T389" i="15"/>
  <c r="T423" i="15"/>
  <c r="T389" i="16"/>
  <c r="T457" i="15"/>
  <c r="T423" i="16"/>
  <c r="T491" i="15"/>
  <c r="T389" i="12"/>
  <c r="T457" i="16"/>
  <c r="T605" i="12"/>
  <c r="T491" i="16"/>
  <c r="T423" i="12"/>
  <c r="T457" i="12"/>
  <c r="T639" i="12"/>
  <c r="T491" i="12"/>
  <c r="T639" i="15"/>
  <c r="T673" i="12"/>
  <c r="T639" i="16"/>
  <c r="T673" i="15"/>
  <c r="T707" i="12"/>
  <c r="T673" i="16"/>
  <c r="T605" i="15"/>
  <c r="T707" i="15"/>
  <c r="T707" i="16"/>
  <c r="T605" i="16"/>
  <c r="R389" i="15"/>
  <c r="R423" i="15"/>
  <c r="R389" i="16"/>
  <c r="R457" i="15"/>
  <c r="R423" i="16"/>
  <c r="R491" i="15"/>
  <c r="R389" i="12"/>
  <c r="R457" i="16"/>
  <c r="R605" i="12"/>
  <c r="R423" i="12"/>
  <c r="R491" i="16"/>
  <c r="R457" i="12"/>
  <c r="R639" i="12"/>
  <c r="R639" i="15"/>
  <c r="R491" i="12"/>
  <c r="R673" i="12"/>
  <c r="R639" i="16"/>
  <c r="R673" i="15"/>
  <c r="R707" i="12"/>
  <c r="R707" i="15"/>
  <c r="R673" i="16"/>
  <c r="R605" i="15"/>
  <c r="R707" i="16"/>
  <c r="R605" i="16"/>
  <c r="B390" i="15"/>
  <c r="B424" i="15"/>
  <c r="B390" i="16"/>
  <c r="B458" i="15"/>
  <c r="B424" i="16"/>
  <c r="B390" i="12"/>
  <c r="B492" i="15"/>
  <c r="B458" i="16"/>
  <c r="B606" i="12"/>
  <c r="B424" i="12"/>
  <c r="B492" i="16"/>
  <c r="B458" i="12"/>
  <c r="B640" i="12"/>
  <c r="B640" i="15"/>
  <c r="B492" i="12"/>
  <c r="B674" i="12"/>
  <c r="B640" i="16"/>
  <c r="B674" i="15"/>
  <c r="B708" i="12"/>
  <c r="B708" i="15"/>
  <c r="B674" i="16"/>
  <c r="B606" i="15"/>
  <c r="B708" i="16"/>
  <c r="B606" i="16"/>
  <c r="X389" i="15"/>
  <c r="X423" i="15"/>
  <c r="X389" i="16"/>
  <c r="X457" i="15"/>
  <c r="X423" i="16"/>
  <c r="X491" i="15"/>
  <c r="X389" i="12"/>
  <c r="X457" i="16"/>
  <c r="X605" i="12"/>
  <c r="X423" i="12"/>
  <c r="X491" i="16"/>
  <c r="X639" i="12"/>
  <c r="X457" i="12"/>
  <c r="X491" i="12"/>
  <c r="X639" i="15"/>
  <c r="X673" i="12"/>
  <c r="X673" i="15"/>
  <c r="X707" i="12"/>
  <c r="X639" i="16"/>
  <c r="X605" i="15"/>
  <c r="X707" i="15"/>
  <c r="X673" i="16"/>
  <c r="X707" i="16"/>
  <c r="X605" i="16"/>
  <c r="G390" i="15"/>
  <c r="G424" i="15"/>
  <c r="G390" i="16"/>
  <c r="G458" i="15"/>
  <c r="G424" i="16"/>
  <c r="G492" i="15"/>
  <c r="G390" i="12"/>
  <c r="G458" i="16"/>
  <c r="G424" i="12"/>
  <c r="G492" i="16"/>
  <c r="G606" i="12"/>
  <c r="G458" i="12"/>
  <c r="G640" i="12"/>
  <c r="G492" i="12"/>
  <c r="G640" i="15"/>
  <c r="G674" i="12"/>
  <c r="G674" i="15"/>
  <c r="G708" i="12"/>
  <c r="G640" i="16"/>
  <c r="G606" i="15"/>
  <c r="G708" i="15"/>
  <c r="G674" i="16"/>
  <c r="G708" i="16"/>
  <c r="G606" i="16"/>
  <c r="E390" i="15"/>
  <c r="E424" i="15"/>
  <c r="E390" i="16"/>
  <c r="E424" i="16"/>
  <c r="E458" i="15"/>
  <c r="E492" i="15"/>
  <c r="E390" i="12"/>
  <c r="E458" i="16"/>
  <c r="E606" i="12"/>
  <c r="E492" i="16"/>
  <c r="E424" i="12"/>
  <c r="E458" i="12"/>
  <c r="E640" i="12"/>
  <c r="E492" i="12"/>
  <c r="E640" i="15"/>
  <c r="E674" i="12"/>
  <c r="E640" i="16"/>
  <c r="E674" i="15"/>
  <c r="E708" i="12"/>
  <c r="E674" i="16"/>
  <c r="E606" i="15"/>
  <c r="E708" i="15"/>
  <c r="E708" i="16"/>
  <c r="E606" i="16"/>
  <c r="O390" i="15"/>
  <c r="O424" i="15"/>
  <c r="O390" i="16"/>
  <c r="O458" i="15"/>
  <c r="O424" i="16"/>
  <c r="O390" i="12"/>
  <c r="O458" i="16"/>
  <c r="O492" i="15"/>
  <c r="O424" i="12"/>
  <c r="O492" i="16"/>
  <c r="O606" i="12"/>
  <c r="O458" i="12"/>
  <c r="O640" i="12"/>
  <c r="O674" i="12"/>
  <c r="O492" i="12"/>
  <c r="O640" i="15"/>
  <c r="O674" i="15"/>
  <c r="O708" i="12"/>
  <c r="O640" i="16"/>
  <c r="O606" i="15"/>
  <c r="O708" i="15"/>
  <c r="O674" i="16"/>
  <c r="O708" i="16"/>
  <c r="O606" i="16"/>
  <c r="M390" i="15"/>
  <c r="M424" i="15"/>
  <c r="M390" i="16"/>
  <c r="M458" i="15"/>
  <c r="M424" i="16"/>
  <c r="M492" i="15"/>
  <c r="M390" i="12"/>
  <c r="M458" i="16"/>
  <c r="M606" i="12"/>
  <c r="M492" i="16"/>
  <c r="M424" i="12"/>
  <c r="M458" i="12"/>
  <c r="M640" i="12"/>
  <c r="M492" i="12"/>
  <c r="M640" i="15"/>
  <c r="M674" i="12"/>
  <c r="M640" i="16"/>
  <c r="M674" i="15"/>
  <c r="M708" i="12"/>
  <c r="M674" i="16"/>
  <c r="M606" i="15"/>
  <c r="M708" i="15"/>
  <c r="M708" i="16"/>
  <c r="M606" i="16"/>
  <c r="K390" i="15"/>
  <c r="K424" i="15"/>
  <c r="K390" i="16"/>
  <c r="K458" i="15"/>
  <c r="K424" i="16"/>
  <c r="K492" i="15"/>
  <c r="K390" i="12"/>
  <c r="K458" i="16"/>
  <c r="K606" i="12"/>
  <c r="K424" i="12"/>
  <c r="K492" i="16"/>
  <c r="K458" i="12"/>
  <c r="K640" i="12"/>
  <c r="K640" i="15"/>
  <c r="K492" i="12"/>
  <c r="K674" i="12"/>
  <c r="K640" i="16"/>
  <c r="K674" i="15"/>
  <c r="K708" i="12"/>
  <c r="K708" i="15"/>
  <c r="K674" i="16"/>
  <c r="K606" i="15"/>
  <c r="K708" i="16"/>
  <c r="K606" i="16"/>
  <c r="I390" i="15"/>
  <c r="I424" i="15"/>
  <c r="I390" i="16"/>
  <c r="I458" i="15"/>
  <c r="I424" i="16"/>
  <c r="I390" i="12"/>
  <c r="I458" i="16"/>
  <c r="I492" i="15"/>
  <c r="I606" i="12"/>
  <c r="I424" i="12"/>
  <c r="I492" i="16"/>
  <c r="I640" i="12"/>
  <c r="I458" i="12"/>
  <c r="I492" i="12"/>
  <c r="I674" i="12"/>
  <c r="I640" i="15"/>
  <c r="I674" i="15"/>
  <c r="I708" i="12"/>
  <c r="I640" i="16"/>
  <c r="I606" i="15"/>
  <c r="I708" i="15"/>
  <c r="I674" i="16"/>
  <c r="I708" i="16"/>
  <c r="I606" i="16"/>
  <c r="R390" i="15"/>
  <c r="R424" i="15"/>
  <c r="R390" i="16"/>
  <c r="R458" i="15"/>
  <c r="R424" i="16"/>
  <c r="R492" i="15"/>
  <c r="R390" i="12"/>
  <c r="R458" i="16"/>
  <c r="R606" i="12"/>
  <c r="R424" i="12"/>
  <c r="R492" i="16"/>
  <c r="R640" i="12"/>
  <c r="R458" i="12"/>
  <c r="R492" i="12"/>
  <c r="R674" i="12"/>
  <c r="R640" i="15"/>
  <c r="R674" i="15"/>
  <c r="R640" i="16"/>
  <c r="R708" i="12"/>
  <c r="R606" i="15"/>
  <c r="R674" i="16"/>
  <c r="R708" i="15"/>
  <c r="R708" i="16"/>
  <c r="R606" i="16"/>
  <c r="P390" i="15"/>
  <c r="P424" i="15"/>
  <c r="P390" i="16"/>
  <c r="P458" i="15"/>
  <c r="P424" i="16"/>
  <c r="P492" i="15"/>
  <c r="P458" i="16"/>
  <c r="P390" i="12"/>
  <c r="P606" i="12"/>
  <c r="P424" i="12"/>
  <c r="P492" i="16"/>
  <c r="P458" i="12"/>
  <c r="P640" i="12"/>
  <c r="P492" i="12"/>
  <c r="P640" i="15"/>
  <c r="P674" i="12"/>
  <c r="P674" i="15"/>
  <c r="P708" i="12"/>
  <c r="P640" i="16"/>
  <c r="P606" i="15"/>
  <c r="P708" i="15"/>
  <c r="P674" i="16"/>
  <c r="P708" i="16"/>
  <c r="P606" i="16"/>
  <c r="V390" i="15"/>
  <c r="V424" i="15"/>
  <c r="V390" i="16"/>
  <c r="V424" i="16"/>
  <c r="V458" i="15"/>
  <c r="V492" i="15"/>
  <c r="V390" i="12"/>
  <c r="V458" i="16"/>
  <c r="V606" i="12"/>
  <c r="V424" i="12"/>
  <c r="V492" i="16"/>
  <c r="V458" i="12"/>
  <c r="V640" i="12"/>
  <c r="V640" i="15"/>
  <c r="V492" i="12"/>
  <c r="V674" i="12"/>
  <c r="V640" i="16"/>
  <c r="V674" i="15"/>
  <c r="V708" i="12"/>
  <c r="V606" i="15"/>
  <c r="V708" i="15"/>
  <c r="V674" i="16"/>
  <c r="V708" i="16"/>
  <c r="V606" i="16"/>
  <c r="T390" i="15"/>
  <c r="T424" i="15"/>
  <c r="T390" i="16"/>
  <c r="T424" i="16"/>
  <c r="T458" i="15"/>
  <c r="T390" i="12"/>
  <c r="T492" i="15"/>
  <c r="T458" i="16"/>
  <c r="T424" i="12"/>
  <c r="T492" i="16"/>
  <c r="T606" i="12"/>
  <c r="T458" i="12"/>
  <c r="T640" i="12"/>
  <c r="T492" i="12"/>
  <c r="T640" i="15"/>
  <c r="T674" i="12"/>
  <c r="T640" i="16"/>
  <c r="T708" i="12"/>
  <c r="T674" i="15"/>
  <c r="T708" i="15"/>
  <c r="T674" i="16"/>
  <c r="T606" i="15"/>
  <c r="T708" i="16"/>
  <c r="T606" i="16"/>
  <c r="Y390" i="15"/>
  <c r="Y424" i="15"/>
  <c r="Y390" i="16"/>
  <c r="Y458" i="15"/>
  <c r="Y424" i="16"/>
  <c r="Y390" i="12"/>
  <c r="Y458" i="16"/>
  <c r="Y492" i="15"/>
  <c r="Y606" i="12"/>
  <c r="Y424" i="12"/>
  <c r="Y492" i="16"/>
  <c r="Y640" i="12"/>
  <c r="Y458" i="12"/>
  <c r="Y492" i="12"/>
  <c r="Y674" i="12"/>
  <c r="Y640" i="15"/>
  <c r="Y674" i="15"/>
  <c r="Y708" i="12"/>
  <c r="Y640" i="16"/>
  <c r="Y606" i="15"/>
  <c r="Y708" i="15"/>
  <c r="Y674" i="16"/>
  <c r="Y708" i="16"/>
  <c r="Y606" i="16"/>
  <c r="F391" i="15"/>
  <c r="F425" i="15"/>
  <c r="F391" i="16"/>
  <c r="F459" i="15"/>
  <c r="F425" i="16"/>
  <c r="F493" i="15"/>
  <c r="F391" i="12"/>
  <c r="F459" i="16"/>
  <c r="F607" i="12"/>
  <c r="F493" i="16"/>
  <c r="F425" i="12"/>
  <c r="F459" i="12"/>
  <c r="F641" i="12"/>
  <c r="F493" i="12"/>
  <c r="F641" i="15"/>
  <c r="F675" i="12"/>
  <c r="F641" i="16"/>
  <c r="F675" i="15"/>
  <c r="F709" i="12"/>
  <c r="F675" i="16"/>
  <c r="F607" i="15"/>
  <c r="F709" i="15"/>
  <c r="F709" i="16"/>
  <c r="F607" i="16"/>
  <c r="D391" i="15"/>
  <c r="D425" i="15"/>
  <c r="D391" i="16"/>
  <c r="D459" i="15"/>
  <c r="D425" i="16"/>
  <c r="D493" i="15"/>
  <c r="D391" i="12"/>
  <c r="D459" i="16"/>
  <c r="D607" i="12"/>
  <c r="D425" i="12"/>
  <c r="D493" i="16"/>
  <c r="D459" i="12"/>
  <c r="D641" i="12"/>
  <c r="D641" i="15"/>
  <c r="D493" i="12"/>
  <c r="D675" i="12"/>
  <c r="D641" i="16"/>
  <c r="D675" i="15"/>
  <c r="D709" i="12"/>
  <c r="D709" i="15"/>
  <c r="D675" i="16"/>
  <c r="D607" i="15"/>
  <c r="D709" i="16"/>
  <c r="D607" i="16"/>
  <c r="L391" i="15"/>
  <c r="L425" i="15"/>
  <c r="L391" i="16"/>
  <c r="L425" i="16"/>
  <c r="L459" i="15"/>
  <c r="L493" i="15"/>
  <c r="L391" i="12"/>
  <c r="L459" i="16"/>
  <c r="L607" i="12"/>
  <c r="L425" i="12"/>
  <c r="L493" i="16"/>
  <c r="L459" i="12"/>
  <c r="L641" i="12"/>
  <c r="L641" i="15"/>
  <c r="L675" i="12"/>
  <c r="L493" i="12"/>
  <c r="L641" i="16"/>
  <c r="L675" i="15"/>
  <c r="L709" i="12"/>
  <c r="L709" i="15"/>
  <c r="L675" i="16"/>
  <c r="L607" i="15"/>
  <c r="L709" i="16"/>
  <c r="L607" i="16"/>
  <c r="J391" i="15"/>
  <c r="J425" i="15"/>
  <c r="J391" i="16"/>
  <c r="J459" i="15"/>
  <c r="J425" i="16"/>
  <c r="J493" i="15"/>
  <c r="J391" i="12"/>
  <c r="J459" i="16"/>
  <c r="J607" i="12"/>
  <c r="J425" i="12"/>
  <c r="J493" i="16"/>
  <c r="J641" i="12"/>
  <c r="J459" i="12"/>
  <c r="J493" i="12"/>
  <c r="J641" i="15"/>
  <c r="J675" i="12"/>
  <c r="J675" i="15"/>
  <c r="J709" i="12"/>
  <c r="J641" i="16"/>
  <c r="J607" i="15"/>
  <c r="J709" i="15"/>
  <c r="J675" i="16"/>
  <c r="J709" i="16"/>
  <c r="J607" i="16"/>
  <c r="H391" i="15"/>
  <c r="H425" i="15"/>
  <c r="H391" i="16"/>
  <c r="H459" i="15"/>
  <c r="H425" i="16"/>
  <c r="H391" i="12"/>
  <c r="H459" i="16"/>
  <c r="H493" i="15"/>
  <c r="H425" i="12"/>
  <c r="H493" i="16"/>
  <c r="H607" i="12"/>
  <c r="H459" i="12"/>
  <c r="H641" i="12"/>
  <c r="H675" i="12"/>
  <c r="H493" i="12"/>
  <c r="H641" i="15"/>
  <c r="H675" i="15"/>
  <c r="H709" i="12"/>
  <c r="H641" i="16"/>
  <c r="H607" i="15"/>
  <c r="H709" i="15"/>
  <c r="H675" i="16"/>
  <c r="H709" i="16"/>
  <c r="H607" i="16"/>
  <c r="S391" i="15"/>
  <c r="S425" i="15"/>
  <c r="S391" i="16"/>
  <c r="S459" i="15"/>
  <c r="S425" i="16"/>
  <c r="S493" i="15"/>
  <c r="S459" i="16"/>
  <c r="S391" i="12"/>
  <c r="S607" i="12"/>
  <c r="S425" i="12"/>
  <c r="S493" i="16"/>
  <c r="S459" i="12"/>
  <c r="S641" i="12"/>
  <c r="S493" i="12"/>
  <c r="S675" i="12"/>
  <c r="S641" i="15"/>
  <c r="S675" i="15"/>
  <c r="S709" i="12"/>
  <c r="S641" i="16"/>
  <c r="S607" i="15"/>
  <c r="S675" i="16"/>
  <c r="S709" i="15"/>
  <c r="S709" i="16"/>
  <c r="S607" i="16"/>
  <c r="Q391" i="15"/>
  <c r="Q425" i="15"/>
  <c r="Q391" i="16"/>
  <c r="Q459" i="15"/>
  <c r="Q425" i="16"/>
  <c r="Q493" i="15"/>
  <c r="Q391" i="12"/>
  <c r="Q459" i="16"/>
  <c r="Q607" i="12"/>
  <c r="Q425" i="12"/>
  <c r="Q493" i="16"/>
  <c r="Q641" i="12"/>
  <c r="Q459" i="12"/>
  <c r="Q493" i="12"/>
  <c r="Q641" i="15"/>
  <c r="Q675" i="12"/>
  <c r="Q675" i="15"/>
  <c r="Q641" i="16"/>
  <c r="Q709" i="12"/>
  <c r="Q607" i="15"/>
  <c r="Q709" i="15"/>
  <c r="Q675" i="16"/>
  <c r="Q607" i="16"/>
  <c r="Q709" i="16"/>
  <c r="O391" i="15"/>
  <c r="O425" i="15"/>
  <c r="O391" i="16"/>
  <c r="O425" i="16"/>
  <c r="O459" i="15"/>
  <c r="O493" i="15"/>
  <c r="O391" i="12"/>
  <c r="O459" i="16"/>
  <c r="O607" i="12"/>
  <c r="O425" i="12"/>
  <c r="O493" i="16"/>
  <c r="O459" i="12"/>
  <c r="O641" i="12"/>
  <c r="O641" i="15"/>
  <c r="O493" i="12"/>
  <c r="O675" i="12"/>
  <c r="O641" i="16"/>
  <c r="O675" i="15"/>
  <c r="O709" i="12"/>
  <c r="O607" i="15"/>
  <c r="O709" i="15"/>
  <c r="O675" i="16"/>
  <c r="O709" i="16"/>
  <c r="O607" i="16"/>
  <c r="M391" i="15"/>
  <c r="M425" i="15"/>
  <c r="M391" i="16"/>
  <c r="M425" i="16"/>
  <c r="M459" i="15"/>
  <c r="M391" i="12"/>
  <c r="M493" i="15"/>
  <c r="M459" i="16"/>
  <c r="M425" i="12"/>
  <c r="M493" i="16"/>
  <c r="M607" i="12"/>
  <c r="M459" i="12"/>
  <c r="M641" i="12"/>
  <c r="M493" i="12"/>
  <c r="M641" i="15"/>
  <c r="M675" i="12"/>
  <c r="M641" i="16"/>
  <c r="M709" i="12"/>
  <c r="M675" i="15"/>
  <c r="M709" i="15"/>
  <c r="M675" i="16"/>
  <c r="M607" i="15"/>
  <c r="M709" i="16"/>
  <c r="M607" i="16"/>
  <c r="U391" i="15"/>
  <c r="U425" i="15"/>
  <c r="U391" i="16"/>
  <c r="U425" i="16"/>
  <c r="U459" i="15"/>
  <c r="U493" i="15"/>
  <c r="U391" i="12"/>
  <c r="U459" i="16"/>
  <c r="U607" i="12"/>
  <c r="U425" i="12"/>
  <c r="U493" i="16"/>
  <c r="U459" i="12"/>
  <c r="U641" i="12"/>
  <c r="U493" i="12"/>
  <c r="U641" i="15"/>
  <c r="U675" i="12"/>
  <c r="U641" i="16"/>
  <c r="U675" i="15"/>
  <c r="U709" i="12"/>
  <c r="U709" i="15"/>
  <c r="U675" i="16"/>
  <c r="U607" i="15"/>
  <c r="U709" i="16"/>
  <c r="U607" i="16"/>
  <c r="B392" i="15"/>
  <c r="B426" i="15"/>
  <c r="B392" i="16"/>
  <c r="B426" i="16"/>
  <c r="B460" i="15"/>
  <c r="B494" i="15"/>
  <c r="B392" i="12"/>
  <c r="B460" i="16"/>
  <c r="B608" i="12"/>
  <c r="B494" i="16"/>
  <c r="B426" i="12"/>
  <c r="B460" i="12"/>
  <c r="B642" i="12"/>
  <c r="B494" i="12"/>
  <c r="B642" i="15"/>
  <c r="B676" i="12"/>
  <c r="B642" i="16"/>
  <c r="B676" i="15"/>
  <c r="B710" i="12"/>
  <c r="B608" i="15"/>
  <c r="B710" i="15"/>
  <c r="B676" i="16"/>
  <c r="B710" i="16"/>
  <c r="B608" i="16"/>
  <c r="X391" i="15"/>
  <c r="X425" i="15"/>
  <c r="X391" i="16"/>
  <c r="X459" i="15"/>
  <c r="X425" i="16"/>
  <c r="X391" i="12"/>
  <c r="X459" i="16"/>
  <c r="X493" i="15"/>
  <c r="X425" i="12"/>
  <c r="X493" i="16"/>
  <c r="X607" i="12"/>
  <c r="X459" i="12"/>
  <c r="X641" i="12"/>
  <c r="X675" i="12"/>
  <c r="X493" i="12"/>
  <c r="X641" i="15"/>
  <c r="X675" i="15"/>
  <c r="X709" i="12"/>
  <c r="X641" i="16"/>
  <c r="X607" i="15"/>
  <c r="X709" i="15"/>
  <c r="X675" i="16"/>
  <c r="X709" i="16"/>
  <c r="X607" i="16"/>
  <c r="E392" i="15"/>
  <c r="E426" i="15"/>
  <c r="E392" i="16"/>
  <c r="E426" i="16"/>
  <c r="E460" i="15"/>
  <c r="E494" i="15"/>
  <c r="E392" i="12"/>
  <c r="E460" i="16"/>
  <c r="E608" i="12"/>
  <c r="E426" i="12"/>
  <c r="E494" i="16"/>
  <c r="E460" i="12"/>
  <c r="E642" i="12"/>
  <c r="E642" i="15"/>
  <c r="E676" i="12"/>
  <c r="E494" i="12"/>
  <c r="E642" i="16"/>
  <c r="E676" i="15"/>
  <c r="E710" i="12"/>
  <c r="E710" i="15"/>
  <c r="E676" i="16"/>
  <c r="E608" i="15"/>
  <c r="E710" i="16"/>
  <c r="E608" i="16"/>
  <c r="C392" i="15"/>
  <c r="C426" i="15"/>
  <c r="C392" i="16"/>
  <c r="C460" i="15"/>
  <c r="C426" i="16"/>
  <c r="C494" i="15"/>
  <c r="C392" i="12"/>
  <c r="C460" i="16"/>
  <c r="C608" i="12"/>
  <c r="C426" i="12"/>
  <c r="C494" i="16"/>
  <c r="C642" i="12"/>
  <c r="C460" i="12"/>
  <c r="C494" i="12"/>
  <c r="C642" i="15"/>
  <c r="C676" i="12"/>
  <c r="C676" i="15"/>
  <c r="C710" i="12"/>
  <c r="C642" i="16"/>
  <c r="C608" i="15"/>
  <c r="C710" i="15"/>
  <c r="C676" i="16"/>
  <c r="C710" i="16"/>
  <c r="C608" i="16"/>
  <c r="F392" i="15"/>
  <c r="F426" i="15"/>
  <c r="F392" i="16"/>
  <c r="F426" i="16"/>
  <c r="F460" i="15"/>
  <c r="F392" i="12"/>
  <c r="F494" i="15"/>
  <c r="F460" i="16"/>
  <c r="F426" i="12"/>
  <c r="F494" i="16"/>
  <c r="F608" i="12"/>
  <c r="F460" i="12"/>
  <c r="F642" i="12"/>
  <c r="F494" i="12"/>
  <c r="F642" i="15"/>
  <c r="F676" i="12"/>
  <c r="F642" i="16"/>
  <c r="F710" i="12"/>
  <c r="F676" i="15"/>
  <c r="F710" i="15"/>
  <c r="F676" i="16"/>
  <c r="F608" i="15"/>
  <c r="F710" i="16"/>
  <c r="F608" i="16"/>
  <c r="J392" i="15"/>
  <c r="J426" i="15"/>
  <c r="J392" i="16"/>
  <c r="J460" i="15"/>
  <c r="J426" i="16"/>
  <c r="J494" i="15"/>
  <c r="J392" i="12"/>
  <c r="J460" i="16"/>
  <c r="J608" i="12"/>
  <c r="J426" i="12"/>
  <c r="J494" i="16"/>
  <c r="J642" i="12"/>
  <c r="J460" i="12"/>
  <c r="J494" i="12"/>
  <c r="J642" i="15"/>
  <c r="J676" i="12"/>
  <c r="J676" i="15"/>
  <c r="J642" i="16"/>
  <c r="J710" i="12"/>
  <c r="J608" i="15"/>
  <c r="J710" i="15"/>
  <c r="J676" i="16"/>
  <c r="J608" i="16"/>
  <c r="J710" i="16"/>
  <c r="H392" i="15"/>
  <c r="H426" i="15"/>
  <c r="H392" i="16"/>
  <c r="H426" i="16"/>
  <c r="H460" i="15"/>
  <c r="H494" i="15"/>
  <c r="H392" i="12"/>
  <c r="H460" i="16"/>
  <c r="H608" i="12"/>
  <c r="H426" i="12"/>
  <c r="H494" i="16"/>
  <c r="H460" i="12"/>
  <c r="H642" i="12"/>
  <c r="H642" i="15"/>
  <c r="H494" i="12"/>
  <c r="H676" i="12"/>
  <c r="H642" i="16"/>
  <c r="H676" i="15"/>
  <c r="H710" i="12"/>
  <c r="H608" i="15"/>
  <c r="H710" i="15"/>
  <c r="H676" i="16"/>
  <c r="H710" i="16"/>
  <c r="H608" i="16"/>
  <c r="M392" i="15"/>
  <c r="M426" i="15"/>
  <c r="M392" i="16"/>
  <c r="M460" i="15"/>
  <c r="M426" i="16"/>
  <c r="M494" i="15"/>
  <c r="M392" i="12"/>
  <c r="M460" i="16"/>
  <c r="M608" i="12"/>
  <c r="M426" i="12"/>
  <c r="M494" i="16"/>
  <c r="M460" i="12"/>
  <c r="M642" i="12"/>
  <c r="M642" i="15"/>
  <c r="M494" i="12"/>
  <c r="M676" i="12"/>
  <c r="M642" i="16"/>
  <c r="M676" i="15"/>
  <c r="M710" i="12"/>
  <c r="M710" i="15"/>
  <c r="M676" i="16"/>
  <c r="M608" i="15"/>
  <c r="M710" i="16"/>
  <c r="M608" i="16"/>
  <c r="R392" i="15"/>
  <c r="R426" i="15"/>
  <c r="R392" i="16"/>
  <c r="R460" i="15"/>
  <c r="R426" i="16"/>
  <c r="R494" i="15"/>
  <c r="R460" i="16"/>
  <c r="R392" i="12"/>
  <c r="R608" i="12"/>
  <c r="R426" i="12"/>
  <c r="R494" i="16"/>
  <c r="R460" i="12"/>
  <c r="R642" i="12"/>
  <c r="R494" i="12"/>
  <c r="R642" i="15"/>
  <c r="R676" i="12"/>
  <c r="R676" i="15"/>
  <c r="R710" i="12"/>
  <c r="R642" i="16"/>
  <c r="R608" i="15"/>
  <c r="R710" i="15"/>
  <c r="R676" i="16"/>
  <c r="R710" i="16"/>
  <c r="R608" i="16"/>
  <c r="P392" i="15"/>
  <c r="P426" i="15"/>
  <c r="P392" i="16"/>
  <c r="P426" i="16"/>
  <c r="P460" i="15"/>
  <c r="P392" i="12"/>
  <c r="P494" i="15"/>
  <c r="P460" i="16"/>
  <c r="P426" i="12"/>
  <c r="P494" i="16"/>
  <c r="P608" i="12"/>
  <c r="P460" i="12"/>
  <c r="P642" i="12"/>
  <c r="P642" i="15"/>
  <c r="P494" i="12"/>
  <c r="P676" i="12"/>
  <c r="P642" i="16"/>
  <c r="P710" i="12"/>
  <c r="P676" i="15"/>
  <c r="P608" i="15"/>
  <c r="P710" i="15"/>
  <c r="P676" i="16"/>
  <c r="P608" i="16"/>
  <c r="P710" i="16"/>
  <c r="B393" i="15"/>
  <c r="B427" i="15"/>
  <c r="B393" i="16"/>
  <c r="B427" i="16"/>
  <c r="B461" i="15"/>
  <c r="B495" i="15"/>
  <c r="B393" i="12"/>
  <c r="B461" i="16"/>
  <c r="B427" i="12"/>
  <c r="B609" i="12"/>
  <c r="B495" i="16"/>
  <c r="B461" i="12"/>
  <c r="B643" i="12"/>
  <c r="B643" i="15"/>
  <c r="B495" i="12"/>
  <c r="B677" i="12"/>
  <c r="B643" i="16"/>
  <c r="B711" i="12"/>
  <c r="B677" i="15"/>
  <c r="B677" i="16"/>
  <c r="B609" i="15"/>
  <c r="B711" i="15"/>
  <c r="B609" i="16"/>
  <c r="B711" i="16"/>
  <c r="X392" i="15"/>
  <c r="X426" i="15"/>
  <c r="X392" i="16"/>
  <c r="X426" i="16"/>
  <c r="X460" i="15"/>
  <c r="X494" i="15"/>
  <c r="X392" i="12"/>
  <c r="X460" i="16"/>
  <c r="X608" i="12"/>
  <c r="X426" i="12"/>
  <c r="X494" i="16"/>
  <c r="X460" i="12"/>
  <c r="X642" i="12"/>
  <c r="X642" i="15"/>
  <c r="X494" i="12"/>
  <c r="X676" i="12"/>
  <c r="X642" i="16"/>
  <c r="X676" i="15"/>
  <c r="X710" i="12"/>
  <c r="X608" i="15"/>
  <c r="X710" i="15"/>
  <c r="X676" i="16"/>
  <c r="X710" i="16"/>
  <c r="X608" i="16"/>
  <c r="V392" i="15"/>
  <c r="V426" i="15"/>
  <c r="V392" i="16"/>
  <c r="V426" i="16"/>
  <c r="V460" i="15"/>
  <c r="V392" i="12"/>
  <c r="V494" i="15"/>
  <c r="V460" i="16"/>
  <c r="V426" i="12"/>
  <c r="V494" i="16"/>
  <c r="V608" i="12"/>
  <c r="V460" i="12"/>
  <c r="V642" i="12"/>
  <c r="V494" i="12"/>
  <c r="V642" i="15"/>
  <c r="V676" i="12"/>
  <c r="V642" i="16"/>
  <c r="V710" i="12"/>
  <c r="V676" i="15"/>
  <c r="V710" i="15"/>
  <c r="V676" i="16"/>
  <c r="V608" i="15"/>
  <c r="V710" i="16"/>
  <c r="V608" i="16"/>
  <c r="T392" i="15"/>
  <c r="T426" i="15"/>
  <c r="T392" i="16"/>
  <c r="T460" i="15"/>
  <c r="T426" i="16"/>
  <c r="T494" i="15"/>
  <c r="T392" i="12"/>
  <c r="T460" i="16"/>
  <c r="T608" i="12"/>
  <c r="T426" i="12"/>
  <c r="T494" i="16"/>
  <c r="T642" i="12"/>
  <c r="T460" i="12"/>
  <c r="T494" i="12"/>
  <c r="T676" i="12"/>
  <c r="T642" i="15"/>
  <c r="T676" i="15"/>
  <c r="T642" i="16"/>
  <c r="T710" i="12"/>
  <c r="T608" i="15"/>
  <c r="T676" i="16"/>
  <c r="T710" i="15"/>
  <c r="T710" i="16"/>
  <c r="T608" i="16"/>
  <c r="G393" i="15"/>
  <c r="G427" i="15"/>
  <c r="G393" i="16"/>
  <c r="G427" i="16"/>
  <c r="G461" i="15"/>
  <c r="G495" i="15"/>
  <c r="G393" i="12"/>
  <c r="G461" i="16"/>
  <c r="G609" i="12"/>
  <c r="G427" i="12"/>
  <c r="G495" i="16"/>
  <c r="G461" i="12"/>
  <c r="G643" i="12"/>
  <c r="G495" i="12"/>
  <c r="G643" i="15"/>
  <c r="G677" i="12"/>
  <c r="G643" i="16"/>
  <c r="G677" i="15"/>
  <c r="G711" i="12"/>
  <c r="G711" i="15"/>
  <c r="G677" i="16"/>
  <c r="G609" i="15"/>
  <c r="G711" i="16"/>
  <c r="G609" i="16"/>
  <c r="E393" i="15"/>
  <c r="E427" i="15"/>
  <c r="E393" i="16"/>
  <c r="E461" i="15"/>
  <c r="E427" i="16"/>
  <c r="E495" i="15"/>
  <c r="E461" i="16"/>
  <c r="E393" i="12"/>
  <c r="E609" i="12"/>
  <c r="E427" i="12"/>
  <c r="E495" i="16"/>
  <c r="E461" i="12"/>
  <c r="E643" i="12"/>
  <c r="E495" i="12"/>
  <c r="E677" i="12"/>
  <c r="E643" i="15"/>
  <c r="E677" i="15"/>
  <c r="E711" i="12"/>
  <c r="E643" i="16"/>
  <c r="E609" i="15"/>
  <c r="E677" i="16"/>
  <c r="E711" i="15"/>
  <c r="E711" i="16"/>
  <c r="E609" i="16"/>
  <c r="C393" i="15"/>
  <c r="C427" i="15"/>
  <c r="C393" i="16"/>
  <c r="C461" i="15"/>
  <c r="C427" i="16"/>
  <c r="C495" i="15"/>
  <c r="C393" i="12"/>
  <c r="C461" i="16"/>
  <c r="C609" i="12"/>
  <c r="C427" i="12"/>
  <c r="C495" i="16"/>
  <c r="C643" i="12"/>
  <c r="C461" i="12"/>
  <c r="C495" i="12"/>
  <c r="C643" i="15"/>
  <c r="C677" i="12"/>
  <c r="C677" i="15"/>
  <c r="C643" i="16"/>
  <c r="C711" i="12"/>
  <c r="C609" i="15"/>
  <c r="C711" i="15"/>
  <c r="C677" i="16"/>
  <c r="C609" i="16"/>
  <c r="C711" i="16"/>
  <c r="K393" i="15"/>
  <c r="K427" i="15"/>
  <c r="K393" i="16"/>
  <c r="K461" i="15"/>
  <c r="K427" i="16"/>
  <c r="K495" i="15"/>
  <c r="K461" i="16"/>
  <c r="K393" i="12"/>
  <c r="K609" i="12"/>
  <c r="K427" i="12"/>
  <c r="K495" i="16"/>
  <c r="K461" i="12"/>
  <c r="K643" i="12"/>
  <c r="K495" i="12"/>
  <c r="K643" i="15"/>
  <c r="K677" i="12"/>
  <c r="K677" i="15"/>
  <c r="K711" i="12"/>
  <c r="K643" i="16"/>
  <c r="K609" i="15"/>
  <c r="K711" i="15"/>
  <c r="K677" i="16"/>
  <c r="K711" i="16"/>
  <c r="K609" i="16"/>
  <c r="I393" i="15"/>
  <c r="I427" i="15"/>
  <c r="I393" i="16"/>
  <c r="I427" i="16"/>
  <c r="I461" i="15"/>
  <c r="I393" i="12"/>
  <c r="I495" i="15"/>
  <c r="I461" i="16"/>
  <c r="I427" i="12"/>
  <c r="I495" i="16"/>
  <c r="I609" i="12"/>
  <c r="I461" i="12"/>
  <c r="I643" i="12"/>
  <c r="I643" i="15"/>
  <c r="I495" i="12"/>
  <c r="I677" i="12"/>
  <c r="I643" i="16"/>
  <c r="I711" i="12"/>
  <c r="I677" i="15"/>
  <c r="I609" i="15"/>
  <c r="I711" i="15"/>
  <c r="I677" i="16"/>
  <c r="I609" i="16"/>
  <c r="I711" i="16"/>
  <c r="P393" i="15"/>
  <c r="P427" i="15"/>
  <c r="P393" i="16"/>
  <c r="P427" i="16"/>
  <c r="P461" i="15"/>
  <c r="P495" i="15"/>
  <c r="P393" i="12"/>
  <c r="P461" i="16"/>
  <c r="P609" i="12"/>
  <c r="P495" i="16"/>
  <c r="P427" i="12"/>
  <c r="P461" i="12"/>
  <c r="P643" i="12"/>
  <c r="P495" i="12"/>
  <c r="P643" i="15"/>
  <c r="P677" i="12"/>
  <c r="P643" i="16"/>
  <c r="P677" i="15"/>
  <c r="P711" i="12"/>
  <c r="P677" i="16"/>
  <c r="P609" i="15"/>
  <c r="P711" i="15"/>
  <c r="P711" i="16"/>
  <c r="P609" i="16"/>
  <c r="N393" i="15"/>
  <c r="N427" i="15"/>
  <c r="N393" i="16"/>
  <c r="N427" i="16"/>
  <c r="N461" i="15"/>
  <c r="N495" i="15"/>
  <c r="N393" i="12"/>
  <c r="N461" i="16"/>
  <c r="N609" i="12"/>
  <c r="N427" i="12"/>
  <c r="N495" i="16"/>
  <c r="N461" i="12"/>
  <c r="N643" i="12"/>
  <c r="N643" i="15"/>
  <c r="N677" i="12"/>
  <c r="N495" i="12"/>
  <c r="N643" i="16"/>
  <c r="N677" i="15"/>
  <c r="N711" i="12"/>
  <c r="N711" i="15"/>
  <c r="N677" i="16"/>
  <c r="N609" i="15"/>
  <c r="N711" i="16"/>
  <c r="N609" i="16"/>
  <c r="U393" i="15"/>
  <c r="U427" i="15"/>
  <c r="U393" i="16"/>
  <c r="U461" i="15"/>
  <c r="U427" i="16"/>
  <c r="U495" i="15"/>
  <c r="U461" i="16"/>
  <c r="U393" i="12"/>
  <c r="U609" i="12"/>
  <c r="U427" i="12"/>
  <c r="U495" i="16"/>
  <c r="U461" i="12"/>
  <c r="U643" i="12"/>
  <c r="U495" i="12"/>
  <c r="U677" i="12"/>
  <c r="U643" i="15"/>
  <c r="U677" i="15"/>
  <c r="U711" i="12"/>
  <c r="U643" i="16"/>
  <c r="U609" i="15"/>
  <c r="U677" i="16"/>
  <c r="U711" i="15"/>
  <c r="U711" i="16"/>
  <c r="U609" i="16"/>
  <c r="S393" i="15"/>
  <c r="S427" i="15"/>
  <c r="S393" i="16"/>
  <c r="S461" i="15"/>
  <c r="S427" i="16"/>
  <c r="S495" i="15"/>
  <c r="S393" i="12"/>
  <c r="S461" i="16"/>
  <c r="S609" i="12"/>
  <c r="S427" i="12"/>
  <c r="S495" i="16"/>
  <c r="S643" i="12"/>
  <c r="S461" i="12"/>
  <c r="S495" i="12"/>
  <c r="S643" i="15"/>
  <c r="S677" i="12"/>
  <c r="S677" i="15"/>
  <c r="S643" i="16"/>
  <c r="S711" i="12"/>
  <c r="S609" i="15"/>
  <c r="S711" i="15"/>
  <c r="S677" i="16"/>
  <c r="S609" i="16"/>
  <c r="S711" i="16"/>
  <c r="Q393" i="15"/>
  <c r="Q427" i="15"/>
  <c r="Q393" i="16"/>
  <c r="Q427" i="16"/>
  <c r="Q461" i="15"/>
  <c r="Q495" i="15"/>
  <c r="Q393" i="12"/>
  <c r="Q461" i="16"/>
  <c r="Q609" i="12"/>
  <c r="Q427" i="12"/>
  <c r="Q495" i="16"/>
  <c r="Q461" i="12"/>
  <c r="Q643" i="12"/>
  <c r="Q643" i="15"/>
  <c r="Q495" i="12"/>
  <c r="Q677" i="12"/>
  <c r="Q643" i="16"/>
  <c r="Q677" i="15"/>
  <c r="Q711" i="12"/>
  <c r="Q609" i="15"/>
  <c r="Q711" i="15"/>
  <c r="Q677" i="16"/>
  <c r="Q711" i="16"/>
  <c r="Q609" i="16"/>
  <c r="X393" i="15"/>
  <c r="X427" i="15"/>
  <c r="X393" i="16"/>
  <c r="X461" i="15"/>
  <c r="X427" i="16"/>
  <c r="X495" i="15"/>
  <c r="X393" i="12"/>
  <c r="X461" i="16"/>
  <c r="X609" i="12"/>
  <c r="X495" i="16"/>
  <c r="X427" i="12"/>
  <c r="X461" i="12"/>
  <c r="X643" i="12"/>
  <c r="X495" i="12"/>
  <c r="X643" i="15"/>
  <c r="X677" i="12"/>
  <c r="X643" i="16"/>
  <c r="X677" i="15"/>
  <c r="X711" i="12"/>
  <c r="X677" i="16"/>
  <c r="X609" i="15"/>
  <c r="X711" i="15"/>
  <c r="X711" i="16"/>
  <c r="X609" i="16"/>
  <c r="V393" i="15"/>
  <c r="V427" i="15"/>
  <c r="V393" i="16"/>
  <c r="V461" i="15"/>
  <c r="V427" i="16"/>
  <c r="V495" i="15"/>
  <c r="V393" i="12"/>
  <c r="V461" i="16"/>
  <c r="V609" i="12"/>
  <c r="V427" i="12"/>
  <c r="V495" i="16"/>
  <c r="V461" i="12"/>
  <c r="V643" i="12"/>
  <c r="V643" i="15"/>
  <c r="V495" i="12"/>
  <c r="V677" i="12"/>
  <c r="V643" i="16"/>
  <c r="V677" i="15"/>
  <c r="V711" i="12"/>
  <c r="V711" i="15"/>
  <c r="V677" i="16"/>
  <c r="V609" i="15"/>
  <c r="V711" i="16"/>
  <c r="V609" i="16"/>
  <c r="H394" i="15"/>
  <c r="H428" i="15"/>
  <c r="H394" i="16"/>
  <c r="H428" i="16"/>
  <c r="H462" i="15"/>
  <c r="H394" i="12"/>
  <c r="H496" i="15"/>
  <c r="H462" i="16"/>
  <c r="H428" i="12"/>
  <c r="H496" i="16"/>
  <c r="H610" i="12"/>
  <c r="H462" i="12"/>
  <c r="H644" i="12"/>
  <c r="H496" i="12"/>
  <c r="H644" i="15"/>
  <c r="H678" i="12"/>
  <c r="H644" i="16"/>
  <c r="H712" i="12"/>
  <c r="H678" i="15"/>
  <c r="H712" i="15"/>
  <c r="H678" i="16"/>
  <c r="H610" i="15"/>
  <c r="H712" i="16"/>
  <c r="H610" i="16"/>
  <c r="F394" i="15"/>
  <c r="F428" i="15"/>
  <c r="F394" i="16"/>
  <c r="F462" i="15"/>
  <c r="F428" i="16"/>
  <c r="F496" i="15"/>
  <c r="F394" i="12"/>
  <c r="F462" i="16"/>
  <c r="F610" i="12"/>
  <c r="F428" i="12"/>
  <c r="F496" i="16"/>
  <c r="F644" i="12"/>
  <c r="F462" i="12"/>
  <c r="F496" i="12"/>
  <c r="F678" i="12"/>
  <c r="F644" i="15"/>
  <c r="F678" i="15"/>
  <c r="F644" i="16"/>
  <c r="F712" i="12"/>
  <c r="F610" i="15"/>
  <c r="F678" i="16"/>
  <c r="F712" i="15"/>
  <c r="F712" i="16"/>
  <c r="F610" i="16"/>
  <c r="D394" i="15"/>
  <c r="D428" i="15"/>
  <c r="D394" i="16"/>
  <c r="D462" i="15"/>
  <c r="D428" i="16"/>
  <c r="D496" i="15"/>
  <c r="D462" i="16"/>
  <c r="D394" i="12"/>
  <c r="D610" i="12"/>
  <c r="D428" i="12"/>
  <c r="D496" i="16"/>
  <c r="D462" i="12"/>
  <c r="D644" i="12"/>
  <c r="D496" i="12"/>
  <c r="D644" i="15"/>
  <c r="D678" i="12"/>
  <c r="D678" i="15"/>
  <c r="D712" i="12"/>
  <c r="D644" i="16"/>
  <c r="D610" i="15"/>
  <c r="D712" i="15"/>
  <c r="D678" i="16"/>
  <c r="D712" i="16"/>
  <c r="D610" i="16"/>
  <c r="O394" i="15"/>
  <c r="O428" i="15"/>
  <c r="O394" i="16"/>
  <c r="O462" i="15"/>
  <c r="O428" i="16"/>
  <c r="O496" i="15"/>
  <c r="O394" i="12"/>
  <c r="O462" i="16"/>
  <c r="O610" i="12"/>
  <c r="O428" i="12"/>
  <c r="O496" i="16"/>
  <c r="O462" i="12"/>
  <c r="O644" i="12"/>
  <c r="O644" i="15"/>
  <c r="O496" i="12"/>
  <c r="O678" i="12"/>
  <c r="O644" i="16"/>
  <c r="O678" i="15"/>
  <c r="O712" i="12"/>
  <c r="O712" i="15"/>
  <c r="O678" i="16"/>
  <c r="O610" i="15"/>
  <c r="O712" i="16"/>
  <c r="O610" i="16"/>
  <c r="M394" i="15"/>
  <c r="M428" i="15"/>
  <c r="M394" i="16"/>
  <c r="M462" i="15"/>
  <c r="M428" i="16"/>
  <c r="M394" i="12"/>
  <c r="M462" i="16"/>
  <c r="M496" i="15"/>
  <c r="M610" i="12"/>
  <c r="M428" i="12"/>
  <c r="M496" i="16"/>
  <c r="M644" i="12"/>
  <c r="M462" i="12"/>
  <c r="M496" i="12"/>
  <c r="M678" i="12"/>
  <c r="M644" i="15"/>
  <c r="M678" i="15"/>
  <c r="M712" i="12"/>
  <c r="M644" i="16"/>
  <c r="M610" i="15"/>
  <c r="M712" i="15"/>
  <c r="M678" i="16"/>
  <c r="M712" i="16"/>
  <c r="M610" i="16"/>
  <c r="K394" i="15"/>
  <c r="K428" i="15"/>
  <c r="K394" i="16"/>
  <c r="K462" i="15"/>
  <c r="K428" i="16"/>
  <c r="K496" i="15"/>
  <c r="K394" i="12"/>
  <c r="K462" i="16"/>
  <c r="K428" i="12"/>
  <c r="K496" i="16"/>
  <c r="K610" i="12"/>
  <c r="K462" i="12"/>
  <c r="K644" i="12"/>
  <c r="K496" i="12"/>
  <c r="K644" i="15"/>
  <c r="K678" i="12"/>
  <c r="K678" i="15"/>
  <c r="K712" i="12"/>
  <c r="K644" i="16"/>
  <c r="K610" i="15"/>
  <c r="K712" i="15"/>
  <c r="K678" i="16"/>
  <c r="K712" i="16"/>
  <c r="K610" i="16"/>
  <c r="I394" i="15"/>
  <c r="I428" i="15"/>
  <c r="I394" i="16"/>
  <c r="I428" i="16"/>
  <c r="I462" i="15"/>
  <c r="I496" i="15"/>
  <c r="I394" i="12"/>
  <c r="I462" i="16"/>
  <c r="I610" i="12"/>
  <c r="I496" i="16"/>
  <c r="I428" i="12"/>
  <c r="I462" i="12"/>
  <c r="I644" i="12"/>
  <c r="I496" i="12"/>
  <c r="I644" i="15"/>
  <c r="I678" i="12"/>
  <c r="I644" i="16"/>
  <c r="I678" i="15"/>
  <c r="I712" i="12"/>
  <c r="I678" i="16"/>
  <c r="I610" i="15"/>
  <c r="I712" i="15"/>
  <c r="I712" i="16"/>
  <c r="I610" i="16"/>
  <c r="W394" i="15"/>
  <c r="W428" i="15"/>
  <c r="W394" i="16"/>
  <c r="W428" i="16"/>
  <c r="W462" i="15"/>
  <c r="W496" i="15"/>
  <c r="W394" i="12"/>
  <c r="W462" i="16"/>
  <c r="W610" i="12"/>
  <c r="W428" i="12"/>
  <c r="W496" i="16"/>
  <c r="W462" i="12"/>
  <c r="W644" i="12"/>
  <c r="W644" i="15"/>
  <c r="W678" i="12"/>
  <c r="W496" i="12"/>
  <c r="W644" i="16"/>
  <c r="W678" i="15"/>
  <c r="W712" i="12"/>
  <c r="W712" i="15"/>
  <c r="W678" i="16"/>
  <c r="W610" i="15"/>
  <c r="W712" i="16"/>
  <c r="W610" i="16"/>
  <c r="U394" i="15"/>
  <c r="U428" i="15"/>
  <c r="U394" i="16"/>
  <c r="U462" i="15"/>
  <c r="U428" i="16"/>
  <c r="U496" i="15"/>
  <c r="U394" i="12"/>
  <c r="U462" i="16"/>
  <c r="U610" i="12"/>
  <c r="U428" i="12"/>
  <c r="U496" i="16"/>
  <c r="U644" i="12"/>
  <c r="U462" i="12"/>
  <c r="U496" i="12"/>
  <c r="U644" i="15"/>
  <c r="U678" i="12"/>
  <c r="U678" i="15"/>
  <c r="U712" i="12"/>
  <c r="U644" i="16"/>
  <c r="U610" i="15"/>
  <c r="U712" i="15"/>
  <c r="U678" i="16"/>
  <c r="U712" i="16"/>
  <c r="U610" i="16"/>
  <c r="S394" i="15"/>
  <c r="S428" i="15"/>
  <c r="S394" i="16"/>
  <c r="S462" i="15"/>
  <c r="S428" i="16"/>
  <c r="S394" i="12"/>
  <c r="S462" i="16"/>
  <c r="S496" i="15"/>
  <c r="S428" i="12"/>
  <c r="S496" i="16"/>
  <c r="S610" i="12"/>
  <c r="S462" i="12"/>
  <c r="S644" i="12"/>
  <c r="S678" i="12"/>
  <c r="S496" i="12"/>
  <c r="S644" i="15"/>
  <c r="S678" i="15"/>
  <c r="S712" i="12"/>
  <c r="S644" i="16"/>
  <c r="S610" i="15"/>
  <c r="S712" i="15"/>
  <c r="S678" i="16"/>
  <c r="S610" i="16"/>
  <c r="S712" i="16"/>
  <c r="Q394" i="15"/>
  <c r="Q428" i="15"/>
  <c r="Q394" i="16"/>
  <c r="Q462" i="15"/>
  <c r="Q428" i="16"/>
  <c r="Q496" i="15"/>
  <c r="Q394" i="12"/>
  <c r="Q462" i="16"/>
  <c r="Q610" i="12"/>
  <c r="Q496" i="16"/>
  <c r="Q428" i="12"/>
  <c r="Q462" i="12"/>
  <c r="Q644" i="12"/>
  <c r="Q496" i="12"/>
  <c r="Q644" i="15"/>
  <c r="Q678" i="12"/>
  <c r="Q644" i="16"/>
  <c r="Q678" i="15"/>
  <c r="Q712" i="12"/>
  <c r="Q678" i="16"/>
  <c r="Q610" i="15"/>
  <c r="Q712" i="15"/>
  <c r="Q712" i="16"/>
  <c r="Q610" i="16"/>
  <c r="B395" i="15"/>
  <c r="B429" i="15"/>
  <c r="B395" i="16"/>
  <c r="B463" i="15"/>
  <c r="B429" i="16"/>
  <c r="B497" i="15"/>
  <c r="B395" i="12"/>
  <c r="B463" i="16"/>
  <c r="B611" i="12"/>
  <c r="B497" i="16"/>
  <c r="B429" i="12"/>
  <c r="B463" i="12"/>
  <c r="B645" i="12"/>
  <c r="B497" i="12"/>
  <c r="B645" i="15"/>
  <c r="B679" i="12"/>
  <c r="B679" i="15"/>
  <c r="B713" i="12"/>
  <c r="B645" i="16"/>
  <c r="B611" i="15"/>
  <c r="B713" i="15"/>
  <c r="B679" i="16"/>
  <c r="B713" i="16"/>
  <c r="B611" i="16"/>
  <c r="F395" i="15"/>
  <c r="F429" i="15"/>
  <c r="F395" i="16"/>
  <c r="F463" i="15"/>
  <c r="F429" i="16"/>
  <c r="F395" i="12"/>
  <c r="F463" i="16"/>
  <c r="F497" i="15"/>
  <c r="F611" i="12"/>
  <c r="F429" i="12"/>
  <c r="F497" i="16"/>
  <c r="F645" i="12"/>
  <c r="F463" i="12"/>
  <c r="F497" i="12"/>
  <c r="F679" i="12"/>
  <c r="F645" i="15"/>
  <c r="F679" i="15"/>
  <c r="F713" i="12"/>
  <c r="F645" i="16"/>
  <c r="F611" i="15"/>
  <c r="F713" i="15"/>
  <c r="F679" i="16"/>
  <c r="F713" i="16"/>
  <c r="F611" i="16"/>
  <c r="D395" i="15"/>
  <c r="D429" i="15"/>
  <c r="D395" i="16"/>
  <c r="D463" i="15"/>
  <c r="D429" i="16"/>
  <c r="D497" i="15"/>
  <c r="D395" i="12"/>
  <c r="D463" i="16"/>
  <c r="D429" i="12"/>
  <c r="D497" i="16"/>
  <c r="D611" i="12"/>
  <c r="D463" i="12"/>
  <c r="D645" i="12"/>
  <c r="D497" i="12"/>
  <c r="D645" i="15"/>
  <c r="D679" i="12"/>
  <c r="D679" i="15"/>
  <c r="D713" i="12"/>
  <c r="D645" i="16"/>
  <c r="D611" i="15"/>
  <c r="D713" i="15"/>
  <c r="D679" i="16"/>
  <c r="D611" i="16"/>
  <c r="D713" i="16"/>
  <c r="H395" i="15"/>
  <c r="H429" i="15"/>
  <c r="H395" i="16"/>
  <c r="H463" i="15"/>
  <c r="H429" i="16"/>
  <c r="H497" i="15"/>
  <c r="H395" i="12"/>
  <c r="H463" i="16"/>
  <c r="H611" i="12"/>
  <c r="H429" i="12"/>
  <c r="H497" i="16"/>
  <c r="H463" i="12"/>
  <c r="H645" i="12"/>
  <c r="H645" i="15"/>
  <c r="H497" i="12"/>
  <c r="H679" i="12"/>
  <c r="H645" i="16"/>
  <c r="H679" i="15"/>
  <c r="H713" i="12"/>
  <c r="H713" i="15"/>
  <c r="H679" i="16"/>
  <c r="H611" i="15"/>
  <c r="H713" i="16"/>
  <c r="H611" i="16"/>
  <c r="L395" i="15"/>
  <c r="L429" i="15"/>
  <c r="L395" i="16"/>
  <c r="L463" i="15"/>
  <c r="L429" i="16"/>
  <c r="L395" i="12"/>
  <c r="L463" i="16"/>
  <c r="L497" i="15"/>
  <c r="L429" i="12"/>
  <c r="L497" i="16"/>
  <c r="L611" i="12"/>
  <c r="L463" i="12"/>
  <c r="L645" i="12"/>
  <c r="L679" i="12"/>
  <c r="L497" i="12"/>
  <c r="L645" i="15"/>
  <c r="L679" i="15"/>
  <c r="L713" i="12"/>
  <c r="L645" i="16"/>
  <c r="L611" i="15"/>
  <c r="L713" i="15"/>
  <c r="L679" i="16"/>
  <c r="L713" i="16"/>
  <c r="L611" i="16"/>
  <c r="J395" i="15"/>
  <c r="J429" i="15"/>
  <c r="J395" i="16"/>
  <c r="J463" i="15"/>
  <c r="J429" i="16"/>
  <c r="J497" i="15"/>
  <c r="J395" i="12"/>
  <c r="J463" i="16"/>
  <c r="J611" i="12"/>
  <c r="J497" i="16"/>
  <c r="J429" i="12"/>
  <c r="J463" i="12"/>
  <c r="J645" i="12"/>
  <c r="J497" i="12"/>
  <c r="J645" i="15"/>
  <c r="J679" i="12"/>
  <c r="J645" i="16"/>
  <c r="J679" i="15"/>
  <c r="J713" i="12"/>
  <c r="J679" i="16"/>
  <c r="J611" i="15"/>
  <c r="J713" i="15"/>
  <c r="J713" i="16"/>
  <c r="J611" i="16"/>
  <c r="T395" i="15"/>
  <c r="T429" i="15"/>
  <c r="T395" i="16"/>
  <c r="T463" i="15"/>
  <c r="T429" i="16"/>
  <c r="T497" i="15"/>
  <c r="T395" i="12"/>
  <c r="T463" i="16"/>
  <c r="T429" i="12"/>
  <c r="T497" i="16"/>
  <c r="T611" i="12"/>
  <c r="T463" i="12"/>
  <c r="T645" i="12"/>
  <c r="T497" i="12"/>
  <c r="T645" i="15"/>
  <c r="T679" i="12"/>
  <c r="T679" i="15"/>
  <c r="T713" i="12"/>
  <c r="T645" i="16"/>
  <c r="T611" i="15"/>
  <c r="T713" i="15"/>
  <c r="T679" i="16"/>
  <c r="T713" i="16"/>
  <c r="T611" i="16"/>
  <c r="R395" i="15"/>
  <c r="R429" i="15"/>
  <c r="R395" i="16"/>
  <c r="R429" i="16"/>
  <c r="R463" i="15"/>
  <c r="R497" i="15"/>
  <c r="R395" i="12"/>
  <c r="R463" i="16"/>
  <c r="R611" i="12"/>
  <c r="R497" i="16"/>
  <c r="R429" i="12"/>
  <c r="R463" i="12"/>
  <c r="R645" i="12"/>
  <c r="R497" i="12"/>
  <c r="R645" i="15"/>
  <c r="R679" i="12"/>
  <c r="R645" i="16"/>
  <c r="R679" i="15"/>
  <c r="R713" i="12"/>
  <c r="R679" i="16"/>
  <c r="R611" i="15"/>
  <c r="R713" i="15"/>
  <c r="R713" i="16"/>
  <c r="R611" i="16"/>
  <c r="P395" i="15"/>
  <c r="P429" i="15"/>
  <c r="P395" i="16"/>
  <c r="P429" i="16"/>
  <c r="P463" i="15"/>
  <c r="P497" i="15"/>
  <c r="P395" i="12"/>
  <c r="P463" i="16"/>
  <c r="P611" i="12"/>
  <c r="P429" i="12"/>
  <c r="P497" i="16"/>
  <c r="P463" i="12"/>
  <c r="P645" i="12"/>
  <c r="P645" i="15"/>
  <c r="P679" i="12"/>
  <c r="P497" i="12"/>
  <c r="P645" i="16"/>
  <c r="P679" i="15"/>
  <c r="P713" i="12"/>
  <c r="P713" i="15"/>
  <c r="P679" i="16"/>
  <c r="P611" i="15"/>
  <c r="P713" i="16"/>
  <c r="P611" i="16"/>
  <c r="N395" i="15"/>
  <c r="N429" i="15"/>
  <c r="N395" i="16"/>
  <c r="N463" i="15"/>
  <c r="N429" i="16"/>
  <c r="N497" i="15"/>
  <c r="N395" i="12"/>
  <c r="N463" i="16"/>
  <c r="N611" i="12"/>
  <c r="N429" i="12"/>
  <c r="N497" i="16"/>
  <c r="N645" i="12"/>
  <c r="N463" i="12"/>
  <c r="N497" i="12"/>
  <c r="N645" i="15"/>
  <c r="N679" i="12"/>
  <c r="N679" i="15"/>
  <c r="N713" i="12"/>
  <c r="N645" i="16"/>
  <c r="N611" i="15"/>
  <c r="N713" i="15"/>
  <c r="N679" i="16"/>
  <c r="N713" i="16"/>
  <c r="N611" i="16"/>
  <c r="W395" i="15"/>
  <c r="W429" i="15"/>
  <c r="W395" i="16"/>
  <c r="W463" i="15"/>
  <c r="W429" i="16"/>
  <c r="W497" i="15"/>
  <c r="W463" i="16"/>
  <c r="W395" i="12"/>
  <c r="W611" i="12"/>
  <c r="W429" i="12"/>
  <c r="W497" i="16"/>
  <c r="W463" i="12"/>
  <c r="W645" i="12"/>
  <c r="W497" i="12"/>
  <c r="W679" i="12"/>
  <c r="W645" i="15"/>
  <c r="W679" i="15"/>
  <c r="W713" i="12"/>
  <c r="W645" i="16"/>
  <c r="W611" i="15"/>
  <c r="W679" i="16"/>
  <c r="W713" i="15"/>
  <c r="W713" i="16"/>
  <c r="W611" i="16"/>
  <c r="U395" i="15"/>
  <c r="U429" i="15"/>
  <c r="U395" i="16"/>
  <c r="U463" i="15"/>
  <c r="U429" i="16"/>
  <c r="U497" i="15"/>
  <c r="U395" i="12"/>
  <c r="U463" i="16"/>
  <c r="U611" i="12"/>
  <c r="U429" i="12"/>
  <c r="U497" i="16"/>
  <c r="U645" i="12"/>
  <c r="U463" i="12"/>
  <c r="U497" i="12"/>
  <c r="U645" i="15"/>
  <c r="U679" i="12"/>
  <c r="U679" i="15"/>
  <c r="U645" i="16"/>
  <c r="U713" i="12"/>
  <c r="U611" i="15"/>
  <c r="U713" i="15"/>
  <c r="U679" i="16"/>
  <c r="U713" i="16"/>
  <c r="U611" i="16"/>
  <c r="X395" i="15"/>
  <c r="X429" i="15"/>
  <c r="X395" i="16"/>
  <c r="X463" i="15"/>
  <c r="X429" i="16"/>
  <c r="X497" i="15"/>
  <c r="X395" i="12"/>
  <c r="X463" i="16"/>
  <c r="X611" i="12"/>
  <c r="X429" i="12"/>
  <c r="X497" i="16"/>
  <c r="X463" i="12"/>
  <c r="X645" i="12"/>
  <c r="X645" i="15"/>
  <c r="X497" i="12"/>
  <c r="X679" i="12"/>
  <c r="X645" i="16"/>
  <c r="X679" i="15"/>
  <c r="X713" i="12"/>
  <c r="X713" i="15"/>
  <c r="X679" i="16"/>
  <c r="X611" i="15"/>
  <c r="X713" i="16"/>
  <c r="X611" i="16"/>
  <c r="F396" i="15"/>
  <c r="F430" i="15"/>
  <c r="F396" i="16"/>
  <c r="F464" i="15"/>
  <c r="F430" i="16"/>
  <c r="F498" i="15"/>
  <c r="F464" i="16"/>
  <c r="F396" i="12"/>
  <c r="F612" i="12"/>
  <c r="F430" i="12"/>
  <c r="F498" i="16"/>
  <c r="F464" i="12"/>
  <c r="F646" i="12"/>
  <c r="F498" i="12"/>
  <c r="F646" i="15"/>
  <c r="F680" i="12"/>
  <c r="F680" i="15"/>
  <c r="F714" i="12"/>
  <c r="F646" i="16"/>
  <c r="F612" i="15"/>
  <c r="F714" i="15"/>
  <c r="F680" i="16"/>
  <c r="F714" i="16"/>
  <c r="F612" i="16"/>
  <c r="D396" i="15"/>
  <c r="D430" i="15"/>
  <c r="D396" i="16"/>
  <c r="D430" i="16"/>
  <c r="D464" i="15"/>
  <c r="D396" i="12"/>
  <c r="D498" i="15"/>
  <c r="D464" i="16"/>
  <c r="D430" i="12"/>
  <c r="D498" i="16"/>
  <c r="D612" i="12"/>
  <c r="D464" i="12"/>
  <c r="D646" i="12"/>
  <c r="D646" i="15"/>
  <c r="D498" i="12"/>
  <c r="D680" i="12"/>
  <c r="D646" i="16"/>
  <c r="D714" i="12"/>
  <c r="D680" i="15"/>
  <c r="D612" i="15"/>
  <c r="D714" i="15"/>
  <c r="D680" i="16"/>
  <c r="D714" i="16"/>
  <c r="D612" i="16"/>
  <c r="O396" i="15"/>
  <c r="O430" i="15"/>
  <c r="O396" i="16"/>
  <c r="O464" i="15"/>
  <c r="O430" i="16"/>
  <c r="O396" i="12"/>
  <c r="O464" i="16"/>
  <c r="O498" i="15"/>
  <c r="O612" i="12"/>
  <c r="O430" i="12"/>
  <c r="O498" i="16"/>
  <c r="O646" i="12"/>
  <c r="O464" i="12"/>
  <c r="O498" i="12"/>
  <c r="O680" i="12"/>
  <c r="O646" i="15"/>
  <c r="O680" i="15"/>
  <c r="O714" i="12"/>
  <c r="O646" i="16"/>
  <c r="O612" i="15"/>
  <c r="O714" i="15"/>
  <c r="O680" i="16"/>
  <c r="O714" i="16"/>
  <c r="O612" i="16"/>
  <c r="M396" i="15"/>
  <c r="M430" i="15"/>
  <c r="M396" i="16"/>
  <c r="M464" i="15"/>
  <c r="M430" i="16"/>
  <c r="M498" i="15"/>
  <c r="M396" i="12"/>
  <c r="M464" i="16"/>
  <c r="M430" i="12"/>
  <c r="M498" i="16"/>
  <c r="M612" i="12"/>
  <c r="M464" i="12"/>
  <c r="M646" i="12"/>
  <c r="M498" i="12"/>
  <c r="M646" i="15"/>
  <c r="M680" i="12"/>
  <c r="M680" i="15"/>
  <c r="M714" i="12"/>
  <c r="M646" i="16"/>
  <c r="M612" i="15"/>
  <c r="M714" i="15"/>
  <c r="M680" i="16"/>
  <c r="M714" i="16"/>
  <c r="M612" i="16"/>
  <c r="K396" i="15"/>
  <c r="K430" i="15"/>
  <c r="K396" i="16"/>
  <c r="K430" i="16"/>
  <c r="K464" i="15"/>
  <c r="K498" i="15"/>
  <c r="K396" i="12"/>
  <c r="K464" i="16"/>
  <c r="K612" i="12"/>
  <c r="K498" i="16"/>
  <c r="K430" i="12"/>
  <c r="K464" i="12"/>
  <c r="K646" i="12"/>
  <c r="K498" i="12"/>
  <c r="K646" i="15"/>
  <c r="K680" i="12"/>
  <c r="K646" i="16"/>
  <c r="K680" i="15"/>
  <c r="K714" i="12"/>
  <c r="K680" i="16"/>
  <c r="K612" i="15"/>
  <c r="K714" i="15"/>
  <c r="K714" i="16"/>
  <c r="K612" i="16"/>
  <c r="I396" i="15"/>
  <c r="I430" i="15"/>
  <c r="I396" i="16"/>
  <c r="I430" i="16"/>
  <c r="I464" i="15"/>
  <c r="I498" i="15"/>
  <c r="I396" i="12"/>
  <c r="I464" i="16"/>
  <c r="I612" i="12"/>
  <c r="I430" i="12"/>
  <c r="I498" i="16"/>
  <c r="I464" i="12"/>
  <c r="I646" i="12"/>
  <c r="I646" i="15"/>
  <c r="I680" i="12"/>
  <c r="I498" i="12"/>
  <c r="I646" i="16"/>
  <c r="I680" i="15"/>
  <c r="I714" i="12"/>
  <c r="I714" i="15"/>
  <c r="I680" i="16"/>
  <c r="I612" i="15"/>
  <c r="I714" i="16"/>
  <c r="I612" i="16"/>
  <c r="G396" i="15"/>
  <c r="G430" i="15"/>
  <c r="G396" i="16"/>
  <c r="G464" i="15"/>
  <c r="G430" i="16"/>
  <c r="G498" i="15"/>
  <c r="G396" i="12"/>
  <c r="G464" i="16"/>
  <c r="G612" i="12"/>
  <c r="G430" i="12"/>
  <c r="G498" i="16"/>
  <c r="G646" i="12"/>
  <c r="G464" i="12"/>
  <c r="G498" i="12"/>
  <c r="G646" i="15"/>
  <c r="G680" i="12"/>
  <c r="G680" i="15"/>
  <c r="G714" i="12"/>
  <c r="G646" i="16"/>
  <c r="G612" i="15"/>
  <c r="G714" i="15"/>
  <c r="G680" i="16"/>
  <c r="G714" i="16"/>
  <c r="G612" i="16"/>
  <c r="S396" i="15"/>
  <c r="S430" i="15"/>
  <c r="S396" i="16"/>
  <c r="S464" i="15"/>
  <c r="S430" i="16"/>
  <c r="S498" i="15"/>
  <c r="S396" i="12"/>
  <c r="S464" i="16"/>
  <c r="S612" i="12"/>
  <c r="S498" i="16"/>
  <c r="S430" i="12"/>
  <c r="S464" i="12"/>
  <c r="S646" i="12"/>
  <c r="S498" i="12"/>
  <c r="S646" i="15"/>
  <c r="S680" i="12"/>
  <c r="S646" i="16"/>
  <c r="S680" i="15"/>
  <c r="S714" i="12"/>
  <c r="S680" i="16"/>
  <c r="S612" i="15"/>
  <c r="S714" i="15"/>
  <c r="S714" i="16"/>
  <c r="S612" i="16"/>
  <c r="Q396" i="15"/>
  <c r="Q430" i="15"/>
  <c r="Q396" i="16"/>
  <c r="Q464" i="15"/>
  <c r="Q430" i="16"/>
  <c r="Q498" i="15"/>
  <c r="Q396" i="12"/>
  <c r="Q464" i="16"/>
  <c r="Q612" i="12"/>
  <c r="Q430" i="12"/>
  <c r="Q498" i="16"/>
  <c r="Q464" i="12"/>
  <c r="Q646" i="12"/>
  <c r="Q646" i="15"/>
  <c r="Q498" i="12"/>
  <c r="Q680" i="12"/>
  <c r="Q646" i="16"/>
  <c r="Q680" i="15"/>
  <c r="Q714" i="12"/>
  <c r="Q714" i="15"/>
  <c r="Q680" i="16"/>
  <c r="Q612" i="15"/>
  <c r="Q714" i="16"/>
  <c r="Q612" i="16"/>
  <c r="Y396" i="15"/>
  <c r="Y430" i="15"/>
  <c r="Y396" i="16"/>
  <c r="Y430" i="16"/>
  <c r="Y464" i="15"/>
  <c r="Y498" i="15"/>
  <c r="Y396" i="12"/>
  <c r="Y464" i="16"/>
  <c r="Y612" i="12"/>
  <c r="Y430" i="12"/>
  <c r="Y498" i="16"/>
  <c r="Y464" i="12"/>
  <c r="Y646" i="12"/>
  <c r="Y646" i="15"/>
  <c r="Y680" i="12"/>
  <c r="Y498" i="12"/>
  <c r="Y646" i="16"/>
  <c r="Y680" i="15"/>
  <c r="Y714" i="12"/>
  <c r="Y714" i="15"/>
  <c r="Y680" i="16"/>
  <c r="Y612" i="15"/>
  <c r="Y714" i="16"/>
  <c r="Y612" i="16"/>
  <c r="W396" i="15"/>
  <c r="W430" i="15"/>
  <c r="W396" i="16"/>
  <c r="W464" i="15"/>
  <c r="W430" i="16"/>
  <c r="W498" i="15"/>
  <c r="W396" i="12"/>
  <c r="W464" i="16"/>
  <c r="W612" i="12"/>
  <c r="W430" i="12"/>
  <c r="W498" i="16"/>
  <c r="W646" i="12"/>
  <c r="W464" i="12"/>
  <c r="W498" i="12"/>
  <c r="W646" i="15"/>
  <c r="W680" i="12"/>
  <c r="W680" i="15"/>
  <c r="W714" i="12"/>
  <c r="W646" i="16"/>
  <c r="W612" i="15"/>
  <c r="W714" i="15"/>
  <c r="W680" i="16"/>
  <c r="W714" i="16"/>
  <c r="W612" i="16"/>
  <c r="U396" i="15"/>
  <c r="U430" i="15"/>
  <c r="U396" i="16"/>
  <c r="U464" i="15"/>
  <c r="U430" i="16"/>
  <c r="U396" i="12"/>
  <c r="U464" i="16"/>
  <c r="U498" i="15"/>
  <c r="U430" i="12"/>
  <c r="U498" i="16"/>
  <c r="U612" i="12"/>
  <c r="U464" i="12"/>
  <c r="U646" i="12"/>
  <c r="U680" i="12"/>
  <c r="U498" i="12"/>
  <c r="U646" i="15"/>
  <c r="U680" i="15"/>
  <c r="U714" i="12"/>
  <c r="U646" i="16"/>
  <c r="U612" i="15"/>
  <c r="U714" i="15"/>
  <c r="U680" i="16"/>
  <c r="U714" i="16"/>
  <c r="U612" i="16"/>
  <c r="H397" i="15"/>
  <c r="H431" i="15"/>
  <c r="H397" i="16"/>
  <c r="H465" i="15"/>
  <c r="H431" i="16"/>
  <c r="H397" i="12"/>
  <c r="H465" i="16"/>
  <c r="H499" i="15"/>
  <c r="H613" i="12"/>
  <c r="H431" i="12"/>
  <c r="H499" i="16"/>
  <c r="H647" i="12"/>
  <c r="H465" i="12"/>
  <c r="H499" i="12"/>
  <c r="H681" i="12"/>
  <c r="H647" i="15"/>
  <c r="H681" i="15"/>
  <c r="H715" i="12"/>
  <c r="H647" i="16"/>
  <c r="H613" i="15"/>
  <c r="H715" i="15"/>
  <c r="H681" i="16"/>
  <c r="H715" i="16"/>
  <c r="H613" i="16"/>
  <c r="F397" i="15"/>
  <c r="F431" i="15"/>
  <c r="F397" i="16"/>
  <c r="F465" i="15"/>
  <c r="F431" i="16"/>
  <c r="F499" i="15"/>
  <c r="F397" i="12"/>
  <c r="F465" i="16"/>
  <c r="F431" i="12"/>
  <c r="F499" i="16"/>
  <c r="F613" i="12"/>
  <c r="F465" i="12"/>
  <c r="F647" i="12"/>
  <c r="F499" i="12"/>
  <c r="F647" i="15"/>
  <c r="F681" i="12"/>
  <c r="F681" i="15"/>
  <c r="F715" i="12"/>
  <c r="F647" i="16"/>
  <c r="F613" i="15"/>
  <c r="F715" i="15"/>
  <c r="F681" i="16"/>
  <c r="F715" i="16"/>
  <c r="F613" i="16"/>
  <c r="D397" i="15"/>
  <c r="D431" i="15"/>
  <c r="D397" i="16"/>
  <c r="D431" i="16"/>
  <c r="D465" i="15"/>
  <c r="D499" i="15"/>
  <c r="D397" i="12"/>
  <c r="D465" i="16"/>
  <c r="D613" i="12"/>
  <c r="D499" i="16"/>
  <c r="D431" i="12"/>
  <c r="D465" i="12"/>
  <c r="D647" i="12"/>
  <c r="D499" i="12"/>
  <c r="D647" i="15"/>
  <c r="D681" i="12"/>
  <c r="D647" i="16"/>
  <c r="D681" i="15"/>
  <c r="D715" i="12"/>
  <c r="D681" i="16"/>
  <c r="D613" i="15"/>
  <c r="D715" i="15"/>
  <c r="D715" i="16"/>
  <c r="D613" i="16"/>
  <c r="L397" i="15"/>
  <c r="L431" i="15"/>
  <c r="L397" i="16"/>
  <c r="L465" i="15"/>
  <c r="L431" i="16"/>
  <c r="L499" i="15"/>
  <c r="L397" i="12"/>
  <c r="L465" i="16"/>
  <c r="L613" i="12"/>
  <c r="L499" i="16"/>
  <c r="L431" i="12"/>
  <c r="L465" i="12"/>
  <c r="L647" i="12"/>
  <c r="L499" i="12"/>
  <c r="L647" i="15"/>
  <c r="L681" i="12"/>
  <c r="L647" i="16"/>
  <c r="L681" i="15"/>
  <c r="L715" i="12"/>
  <c r="L681" i="16"/>
  <c r="L613" i="15"/>
  <c r="L715" i="15"/>
  <c r="L715" i="16"/>
  <c r="L613" i="16"/>
  <c r="J397" i="15"/>
  <c r="J431" i="15"/>
  <c r="J397" i="16"/>
  <c r="J465" i="15"/>
  <c r="J431" i="16"/>
  <c r="J499" i="15"/>
  <c r="J397" i="12"/>
  <c r="J465" i="16"/>
  <c r="J613" i="12"/>
  <c r="J431" i="12"/>
  <c r="J499" i="16"/>
  <c r="J465" i="12"/>
  <c r="J647" i="12"/>
  <c r="J647" i="15"/>
  <c r="J499" i="12"/>
  <c r="J681" i="12"/>
  <c r="J647" i="16"/>
  <c r="J681" i="15"/>
  <c r="J715" i="12"/>
  <c r="J715" i="15"/>
  <c r="J681" i="16"/>
  <c r="J613" i="15"/>
  <c r="J715" i="16"/>
  <c r="J613" i="16"/>
  <c r="P397" i="15"/>
  <c r="P431" i="15"/>
  <c r="P397" i="16"/>
  <c r="P465" i="15"/>
  <c r="P431" i="16"/>
  <c r="P499" i="15"/>
  <c r="P397" i="12"/>
  <c r="P465" i="16"/>
  <c r="P613" i="12"/>
  <c r="P431" i="12"/>
  <c r="P499" i="16"/>
  <c r="P647" i="12"/>
  <c r="P465" i="12"/>
  <c r="P499" i="12"/>
  <c r="P647" i="15"/>
  <c r="P681" i="12"/>
  <c r="P681" i="15"/>
  <c r="P715" i="12"/>
  <c r="P647" i="16"/>
  <c r="P613" i="15"/>
  <c r="P715" i="15"/>
  <c r="P681" i="16"/>
  <c r="P715" i="16"/>
  <c r="P613" i="16"/>
  <c r="N397" i="15"/>
  <c r="N431" i="15"/>
  <c r="N397" i="16"/>
  <c r="N465" i="15"/>
  <c r="N431" i="16"/>
  <c r="N397" i="12"/>
  <c r="N465" i="16"/>
  <c r="N499" i="15"/>
  <c r="N431" i="12"/>
  <c r="N499" i="16"/>
  <c r="N613" i="12"/>
  <c r="N465" i="12"/>
  <c r="N647" i="12"/>
  <c r="N681" i="12"/>
  <c r="N499" i="12"/>
  <c r="N647" i="15"/>
  <c r="N681" i="15"/>
  <c r="N715" i="12"/>
  <c r="N647" i="16"/>
  <c r="N613" i="15"/>
  <c r="N715" i="15"/>
  <c r="N681" i="16"/>
  <c r="N715" i="16"/>
  <c r="N613" i="16"/>
  <c r="T397" i="15"/>
  <c r="T431" i="15"/>
  <c r="T397" i="16"/>
  <c r="T431" i="16"/>
  <c r="T465" i="15"/>
  <c r="T499" i="15"/>
  <c r="T397" i="12"/>
  <c r="T465" i="16"/>
  <c r="T613" i="12"/>
  <c r="T499" i="16"/>
  <c r="T431" i="12"/>
  <c r="T465" i="12"/>
  <c r="T647" i="12"/>
  <c r="T499" i="12"/>
  <c r="T647" i="15"/>
  <c r="T681" i="12"/>
  <c r="T647" i="16"/>
  <c r="T681" i="15"/>
  <c r="T715" i="12"/>
  <c r="T681" i="16"/>
  <c r="T613" i="15"/>
  <c r="T715" i="15"/>
  <c r="T715" i="16"/>
  <c r="T613" i="16"/>
  <c r="R397" i="15"/>
  <c r="R431" i="15"/>
  <c r="R397" i="16"/>
  <c r="R431" i="16"/>
  <c r="R465" i="15"/>
  <c r="R499" i="15"/>
  <c r="R397" i="12"/>
  <c r="R465" i="16"/>
  <c r="R613" i="12"/>
  <c r="R431" i="12"/>
  <c r="R499" i="16"/>
  <c r="R465" i="12"/>
  <c r="R647" i="12"/>
  <c r="R647" i="15"/>
  <c r="R681" i="12"/>
  <c r="R499" i="12"/>
  <c r="R647" i="16"/>
  <c r="R681" i="15"/>
  <c r="R715" i="12"/>
  <c r="R715" i="15"/>
  <c r="R681" i="16"/>
  <c r="R613" i="15"/>
  <c r="R715" i="16"/>
  <c r="R613" i="16"/>
  <c r="X397" i="15"/>
  <c r="X431" i="15"/>
  <c r="X397" i="16"/>
  <c r="X465" i="15"/>
  <c r="X431" i="16"/>
  <c r="X397" i="12"/>
  <c r="X465" i="16"/>
  <c r="X499" i="15"/>
  <c r="X613" i="12"/>
  <c r="X431" i="12"/>
  <c r="X499" i="16"/>
  <c r="X647" i="12"/>
  <c r="X465" i="12"/>
  <c r="X499" i="12"/>
  <c r="X681" i="12"/>
  <c r="X647" i="15"/>
  <c r="X681" i="15"/>
  <c r="X715" i="12"/>
  <c r="X647" i="16"/>
  <c r="X613" i="15"/>
  <c r="X715" i="15"/>
  <c r="X681" i="16"/>
  <c r="X715" i="16"/>
  <c r="X613" i="16"/>
  <c r="V397" i="15"/>
  <c r="V431" i="15"/>
  <c r="V397" i="16"/>
  <c r="V465" i="15"/>
  <c r="V431" i="16"/>
  <c r="V499" i="15"/>
  <c r="V397" i="12"/>
  <c r="V465" i="16"/>
  <c r="V431" i="12"/>
  <c r="V499" i="16"/>
  <c r="V613" i="12"/>
  <c r="V465" i="12"/>
  <c r="V647" i="12"/>
  <c r="V499" i="12"/>
  <c r="V647" i="15"/>
  <c r="V681" i="12"/>
  <c r="V681" i="15"/>
  <c r="V715" i="12"/>
  <c r="V647" i="16"/>
  <c r="V613" i="15"/>
  <c r="V715" i="15"/>
  <c r="V681" i="16"/>
  <c r="V715" i="16"/>
  <c r="V613" i="16"/>
  <c r="B398" i="15"/>
  <c r="B432" i="15"/>
  <c r="B398" i="16"/>
  <c r="B466" i="15"/>
  <c r="B432" i="16"/>
  <c r="B500" i="15"/>
  <c r="B398" i="12"/>
  <c r="B466" i="16"/>
  <c r="B614" i="12"/>
  <c r="B432" i="12"/>
  <c r="B500" i="16"/>
  <c r="B466" i="12"/>
  <c r="B648" i="12"/>
  <c r="B648" i="15"/>
  <c r="B682" i="12"/>
  <c r="B500" i="12"/>
  <c r="B648" i="16"/>
  <c r="B682" i="15"/>
  <c r="B716" i="12"/>
  <c r="B716" i="15"/>
  <c r="B682" i="16"/>
  <c r="B614" i="15"/>
  <c r="B716" i="16"/>
  <c r="B614" i="16"/>
  <c r="H398" i="15"/>
  <c r="H432" i="15"/>
  <c r="H398" i="16"/>
  <c r="H466" i="15"/>
  <c r="H432" i="16"/>
  <c r="H500" i="15"/>
  <c r="H466" i="16"/>
  <c r="H398" i="12"/>
  <c r="H614" i="12"/>
  <c r="H432" i="12"/>
  <c r="H500" i="16"/>
  <c r="H466" i="12"/>
  <c r="H648" i="12"/>
  <c r="H500" i="12"/>
  <c r="H648" i="15"/>
  <c r="H682" i="12"/>
  <c r="H682" i="15"/>
  <c r="H716" i="12"/>
  <c r="H648" i="16"/>
  <c r="H614" i="15"/>
  <c r="H716" i="15"/>
  <c r="H682" i="16"/>
  <c r="H716" i="16"/>
  <c r="H614" i="16"/>
  <c r="F398" i="15"/>
  <c r="F432" i="15"/>
  <c r="F398" i="16"/>
  <c r="F432" i="16"/>
  <c r="F466" i="15"/>
  <c r="F398" i="12"/>
  <c r="F500" i="15"/>
  <c r="F466" i="16"/>
  <c r="F432" i="12"/>
  <c r="F500" i="16"/>
  <c r="F614" i="12"/>
  <c r="F466" i="12"/>
  <c r="F648" i="12"/>
  <c r="F648" i="15"/>
  <c r="F500" i="12"/>
  <c r="F682" i="12"/>
  <c r="F648" i="16"/>
  <c r="F716" i="12"/>
  <c r="F682" i="15"/>
  <c r="F614" i="15"/>
  <c r="F716" i="15"/>
  <c r="F682" i="16"/>
  <c r="F716" i="16"/>
  <c r="F614" i="16"/>
  <c r="D398" i="15"/>
  <c r="D432" i="15"/>
  <c r="D398" i="16"/>
  <c r="D432" i="16"/>
  <c r="D466" i="15"/>
  <c r="D500" i="15"/>
  <c r="D398" i="12"/>
  <c r="D466" i="16"/>
  <c r="D614" i="12"/>
  <c r="D432" i="12"/>
  <c r="D500" i="16"/>
  <c r="D466" i="12"/>
  <c r="D648" i="12"/>
  <c r="D500" i="12"/>
  <c r="D648" i="15"/>
  <c r="D682" i="12"/>
  <c r="D648" i="16"/>
  <c r="D682" i="15"/>
  <c r="D716" i="12"/>
  <c r="D716" i="15"/>
  <c r="D682" i="16"/>
  <c r="D614" i="15"/>
  <c r="D716" i="16"/>
  <c r="D614" i="16"/>
  <c r="L398" i="15"/>
  <c r="L432" i="15"/>
  <c r="L398" i="16"/>
  <c r="L432" i="16"/>
  <c r="L466" i="15"/>
  <c r="L398" i="12"/>
  <c r="L500" i="15"/>
  <c r="L466" i="16"/>
  <c r="L432" i="12"/>
  <c r="L500" i="16"/>
  <c r="L614" i="12"/>
  <c r="L466" i="12"/>
  <c r="L648" i="12"/>
  <c r="L500" i="12"/>
  <c r="L648" i="15"/>
  <c r="L682" i="12"/>
  <c r="L648" i="16"/>
  <c r="L716" i="12"/>
  <c r="L682" i="15"/>
  <c r="L716" i="15"/>
  <c r="L682" i="16"/>
  <c r="L614" i="15"/>
  <c r="L716" i="16"/>
  <c r="L614" i="16"/>
  <c r="J398" i="15"/>
  <c r="J432" i="15"/>
  <c r="J398" i="16"/>
  <c r="J466" i="15"/>
  <c r="J432" i="16"/>
  <c r="J500" i="15"/>
  <c r="J398" i="12"/>
  <c r="J466" i="16"/>
  <c r="J614" i="12"/>
  <c r="J432" i="12"/>
  <c r="J500" i="16"/>
  <c r="J648" i="12"/>
  <c r="J466" i="12"/>
  <c r="J500" i="12"/>
  <c r="J682" i="12"/>
  <c r="J648" i="15"/>
  <c r="J682" i="15"/>
  <c r="J648" i="16"/>
  <c r="J716" i="12"/>
  <c r="J614" i="15"/>
  <c r="J682" i="16"/>
  <c r="J716" i="15"/>
  <c r="J716" i="16"/>
  <c r="J614" i="16"/>
  <c r="O398" i="15"/>
  <c r="O432" i="15"/>
  <c r="O398" i="16"/>
  <c r="O466" i="15"/>
  <c r="O432" i="16"/>
  <c r="O500" i="15"/>
  <c r="O398" i="12"/>
  <c r="O466" i="16"/>
  <c r="O432" i="12"/>
  <c r="O500" i="16"/>
  <c r="O614" i="12"/>
  <c r="O466" i="12"/>
  <c r="O648" i="12"/>
  <c r="O500" i="12"/>
  <c r="O648" i="15"/>
  <c r="O682" i="12"/>
  <c r="O682" i="15"/>
  <c r="O716" i="12"/>
  <c r="O648" i="16"/>
  <c r="O614" i="15"/>
  <c r="O716" i="15"/>
  <c r="O682" i="16"/>
  <c r="O716" i="16"/>
  <c r="O614" i="16"/>
  <c r="M398" i="15"/>
  <c r="M432" i="15"/>
  <c r="M398" i="16"/>
  <c r="M432" i="16"/>
  <c r="M466" i="15"/>
  <c r="M500" i="15"/>
  <c r="M398" i="12"/>
  <c r="M466" i="16"/>
  <c r="M614" i="12"/>
  <c r="M500" i="16"/>
  <c r="M432" i="12"/>
  <c r="M466" i="12"/>
  <c r="M648" i="12"/>
  <c r="M500" i="12"/>
  <c r="M648" i="15"/>
  <c r="M682" i="12"/>
  <c r="M648" i="16"/>
  <c r="M682" i="15"/>
  <c r="M716" i="12"/>
  <c r="M682" i="16"/>
  <c r="M614" i="15"/>
  <c r="M716" i="15"/>
  <c r="M716" i="16"/>
  <c r="M614" i="16"/>
  <c r="S398" i="15"/>
  <c r="S432" i="15"/>
  <c r="S398" i="16"/>
  <c r="S466" i="15"/>
  <c r="S432" i="16"/>
  <c r="S500" i="15"/>
  <c r="S398" i="12"/>
  <c r="S466" i="16"/>
  <c r="S614" i="12"/>
  <c r="S432" i="12"/>
  <c r="S500" i="16"/>
  <c r="S466" i="12"/>
  <c r="S648" i="12"/>
  <c r="S648" i="15"/>
  <c r="S500" i="12"/>
  <c r="S682" i="12"/>
  <c r="S648" i="16"/>
  <c r="S682" i="15"/>
  <c r="S716" i="12"/>
  <c r="S716" i="15"/>
  <c r="S682" i="16"/>
  <c r="S614" i="15"/>
  <c r="S716" i="16"/>
  <c r="S614" i="16"/>
  <c r="Q398" i="15"/>
  <c r="Q432" i="15"/>
  <c r="Q398" i="16"/>
  <c r="Q466" i="15"/>
  <c r="Q432" i="16"/>
  <c r="Q398" i="12"/>
  <c r="Q466" i="16"/>
  <c r="Q500" i="15"/>
  <c r="Q614" i="12"/>
  <c r="Q432" i="12"/>
  <c r="Q500" i="16"/>
  <c r="Q648" i="12"/>
  <c r="Q466" i="12"/>
  <c r="Q500" i="12"/>
  <c r="Q682" i="12"/>
  <c r="Q648" i="15"/>
  <c r="Q682" i="15"/>
  <c r="Q716" i="12"/>
  <c r="Q648" i="16"/>
  <c r="Q614" i="15"/>
  <c r="Q716" i="15"/>
  <c r="Q682" i="16"/>
  <c r="Q716" i="16"/>
  <c r="Q614" i="16"/>
  <c r="W398" i="15"/>
  <c r="W432" i="15"/>
  <c r="W398" i="16"/>
  <c r="W466" i="15"/>
  <c r="W432" i="16"/>
  <c r="W398" i="12"/>
  <c r="W466" i="16"/>
  <c r="W500" i="15"/>
  <c r="W432" i="12"/>
  <c r="W500" i="16"/>
  <c r="W614" i="12"/>
  <c r="W466" i="12"/>
  <c r="W648" i="12"/>
  <c r="W682" i="12"/>
  <c r="W500" i="12"/>
  <c r="W648" i="15"/>
  <c r="W682" i="15"/>
  <c r="W716" i="12"/>
  <c r="W648" i="16"/>
  <c r="W614" i="15"/>
  <c r="W716" i="15"/>
  <c r="W682" i="16"/>
  <c r="W716" i="16"/>
  <c r="W614" i="16"/>
  <c r="U398" i="15"/>
  <c r="U432" i="15"/>
  <c r="U398" i="16"/>
  <c r="U466" i="15"/>
  <c r="U432" i="16"/>
  <c r="U500" i="15"/>
  <c r="U398" i="12"/>
  <c r="U466" i="16"/>
  <c r="U614" i="12"/>
  <c r="U500" i="16"/>
  <c r="U432" i="12"/>
  <c r="U466" i="12"/>
  <c r="U648" i="12"/>
  <c r="U500" i="12"/>
  <c r="U648" i="15"/>
  <c r="U682" i="12"/>
  <c r="U648" i="16"/>
  <c r="U682" i="15"/>
  <c r="U716" i="12"/>
  <c r="U682" i="16"/>
  <c r="U614" i="15"/>
  <c r="U716" i="15"/>
  <c r="U716" i="16"/>
  <c r="U614" i="16"/>
  <c r="Y398" i="15"/>
  <c r="Y432" i="15"/>
  <c r="Y398" i="16"/>
  <c r="Y466" i="15"/>
  <c r="Y432" i="16"/>
  <c r="Y500" i="15"/>
  <c r="Y398" i="12"/>
  <c r="Y466" i="16"/>
  <c r="Y614" i="12"/>
  <c r="Y432" i="12"/>
  <c r="Y500" i="16"/>
  <c r="Y648" i="12"/>
  <c r="Y466" i="12"/>
  <c r="Y500" i="12"/>
  <c r="Y648" i="15"/>
  <c r="Y682" i="12"/>
  <c r="Y682" i="15"/>
  <c r="Y716" i="12"/>
  <c r="Y648" i="16"/>
  <c r="Y614" i="15"/>
  <c r="Y716" i="15"/>
  <c r="Y682" i="16"/>
  <c r="Y716" i="16"/>
  <c r="Y614" i="16"/>
  <c r="F399" i="15"/>
  <c r="F433" i="15"/>
  <c r="F399" i="16"/>
  <c r="F433" i="16"/>
  <c r="F467" i="15"/>
  <c r="F501" i="15"/>
  <c r="F399" i="12"/>
  <c r="F467" i="16"/>
  <c r="F615" i="12"/>
  <c r="F501" i="16"/>
  <c r="F433" i="12"/>
  <c r="F467" i="12"/>
  <c r="F649" i="12"/>
  <c r="F501" i="12"/>
  <c r="F649" i="15"/>
  <c r="F683" i="12"/>
  <c r="F649" i="16"/>
  <c r="F683" i="15"/>
  <c r="F717" i="12"/>
  <c r="F683" i="16"/>
  <c r="F615" i="15"/>
  <c r="F717" i="15"/>
  <c r="F717" i="16"/>
  <c r="F615" i="16"/>
  <c r="D399" i="15"/>
  <c r="D433" i="15"/>
  <c r="D399" i="16"/>
  <c r="D433" i="16"/>
  <c r="D467" i="15"/>
  <c r="D501" i="15"/>
  <c r="D399" i="12"/>
  <c r="D467" i="16"/>
  <c r="D615" i="12"/>
  <c r="D433" i="12"/>
  <c r="D501" i="16"/>
  <c r="D467" i="12"/>
  <c r="D649" i="12"/>
  <c r="D649" i="15"/>
  <c r="D683" i="12"/>
  <c r="D501" i="12"/>
  <c r="D649" i="16"/>
  <c r="D683" i="15"/>
  <c r="D717" i="12"/>
  <c r="D717" i="15"/>
  <c r="D683" i="16"/>
  <c r="D615" i="15"/>
  <c r="D717" i="16"/>
  <c r="D615" i="16"/>
  <c r="J399" i="15"/>
  <c r="J433" i="15"/>
  <c r="J399" i="16"/>
  <c r="J467" i="15"/>
  <c r="J433" i="16"/>
  <c r="J399" i="12"/>
  <c r="J467" i="16"/>
  <c r="J501" i="15"/>
  <c r="J615" i="12"/>
  <c r="J433" i="12"/>
  <c r="J501" i="16"/>
  <c r="J649" i="12"/>
  <c r="J467" i="12"/>
  <c r="J501" i="12"/>
  <c r="J683" i="12"/>
  <c r="J649" i="15"/>
  <c r="J683" i="15"/>
  <c r="J717" i="12"/>
  <c r="J649" i="16"/>
  <c r="J615" i="15"/>
  <c r="J717" i="15"/>
  <c r="J683" i="16"/>
  <c r="J717" i="16"/>
  <c r="J615" i="16"/>
  <c r="H399" i="15"/>
  <c r="H433" i="15"/>
  <c r="H399" i="16"/>
  <c r="H467" i="15"/>
  <c r="H433" i="16"/>
  <c r="H501" i="15"/>
  <c r="H399" i="12"/>
  <c r="H467" i="16"/>
  <c r="H433" i="12"/>
  <c r="H501" i="16"/>
  <c r="H615" i="12"/>
  <c r="H467" i="12"/>
  <c r="H649" i="12"/>
  <c r="H501" i="12"/>
  <c r="H649" i="15"/>
  <c r="H683" i="12"/>
  <c r="H683" i="15"/>
  <c r="H717" i="12"/>
  <c r="H649" i="16"/>
  <c r="H615" i="15"/>
  <c r="H717" i="15"/>
  <c r="H683" i="16"/>
  <c r="H717" i="16"/>
  <c r="H615" i="16"/>
  <c r="N399" i="15"/>
  <c r="N433" i="15"/>
  <c r="N399" i="16"/>
  <c r="N467" i="15"/>
  <c r="N433" i="16"/>
  <c r="N501" i="15"/>
  <c r="N399" i="12"/>
  <c r="N467" i="16"/>
  <c r="N615" i="12"/>
  <c r="N501" i="16"/>
  <c r="N433" i="12"/>
  <c r="N467" i="12"/>
  <c r="N649" i="12"/>
  <c r="N501" i="12"/>
  <c r="N649" i="15"/>
  <c r="N683" i="12"/>
  <c r="N649" i="16"/>
  <c r="N683" i="15"/>
  <c r="N717" i="12"/>
  <c r="N683" i="16"/>
  <c r="N615" i="15"/>
  <c r="N717" i="15"/>
  <c r="N717" i="16"/>
  <c r="N615" i="16"/>
  <c r="L399" i="15"/>
  <c r="L433" i="15"/>
  <c r="L399" i="16"/>
  <c r="L467" i="15"/>
  <c r="L433" i="16"/>
  <c r="L501" i="15"/>
  <c r="L399" i="12"/>
  <c r="L467" i="16"/>
  <c r="L615" i="12"/>
  <c r="L433" i="12"/>
  <c r="L501" i="16"/>
  <c r="L467" i="12"/>
  <c r="L649" i="12"/>
  <c r="L649" i="15"/>
  <c r="L501" i="12"/>
  <c r="L683" i="12"/>
  <c r="L649" i="16"/>
  <c r="L683" i="15"/>
  <c r="L717" i="12"/>
  <c r="L717" i="15"/>
  <c r="L683" i="16"/>
  <c r="L615" i="15"/>
  <c r="L717" i="16"/>
  <c r="L615" i="16"/>
  <c r="S399" i="15"/>
  <c r="S433" i="15"/>
  <c r="S399" i="16"/>
  <c r="S467" i="15"/>
  <c r="S433" i="16"/>
  <c r="S501" i="15"/>
  <c r="S399" i="12"/>
  <c r="S467" i="16"/>
  <c r="S615" i="12"/>
  <c r="S433" i="12"/>
  <c r="S501" i="16"/>
  <c r="S649" i="12"/>
  <c r="S467" i="12"/>
  <c r="S501" i="12"/>
  <c r="S683" i="12"/>
  <c r="S649" i="15"/>
  <c r="S683" i="15"/>
  <c r="S649" i="16"/>
  <c r="S717" i="12"/>
  <c r="S615" i="15"/>
  <c r="S683" i="16"/>
  <c r="S717" i="15"/>
  <c r="S717" i="16"/>
  <c r="S615" i="16"/>
  <c r="Q399" i="15"/>
  <c r="Q433" i="15"/>
  <c r="Q399" i="16"/>
  <c r="Q467" i="15"/>
  <c r="Q433" i="16"/>
  <c r="Q501" i="15"/>
  <c r="Q467" i="16"/>
  <c r="Q399" i="12"/>
  <c r="Q615" i="12"/>
  <c r="Q433" i="12"/>
  <c r="Q501" i="16"/>
  <c r="Q467" i="12"/>
  <c r="Q649" i="12"/>
  <c r="Q501" i="12"/>
  <c r="Q649" i="15"/>
  <c r="Q683" i="12"/>
  <c r="Q683" i="15"/>
  <c r="Q717" i="12"/>
  <c r="Q649" i="16"/>
  <c r="Q615" i="15"/>
  <c r="Q717" i="15"/>
  <c r="Q683" i="16"/>
  <c r="Q717" i="16"/>
  <c r="Q615" i="16"/>
  <c r="O399" i="15"/>
  <c r="O433" i="15"/>
  <c r="O399" i="16"/>
  <c r="O433" i="16"/>
  <c r="O467" i="15"/>
  <c r="O399" i="12"/>
  <c r="O501" i="15"/>
  <c r="O467" i="16"/>
  <c r="O433" i="12"/>
  <c r="O501" i="16"/>
  <c r="O615" i="12"/>
  <c r="O467" i="12"/>
  <c r="O649" i="12"/>
  <c r="O649" i="15"/>
  <c r="O501" i="12"/>
  <c r="O683" i="12"/>
  <c r="O649" i="16"/>
  <c r="O717" i="12"/>
  <c r="O683" i="15"/>
  <c r="O615" i="15"/>
  <c r="O717" i="15"/>
  <c r="O683" i="16"/>
  <c r="O717" i="16"/>
  <c r="O615" i="16"/>
  <c r="V399" i="15"/>
  <c r="V433" i="15"/>
  <c r="V399" i="16"/>
  <c r="V433" i="16"/>
  <c r="V467" i="15"/>
  <c r="V501" i="15"/>
  <c r="V399" i="12"/>
  <c r="V467" i="16"/>
  <c r="V615" i="12"/>
  <c r="V501" i="16"/>
  <c r="V433" i="12"/>
  <c r="V467" i="12"/>
  <c r="V649" i="12"/>
  <c r="V501" i="12"/>
  <c r="V649" i="15"/>
  <c r="V683" i="12"/>
  <c r="V649" i="16"/>
  <c r="V683" i="15"/>
  <c r="V717" i="12"/>
  <c r="V615" i="15"/>
  <c r="V717" i="15"/>
  <c r="V683" i="16"/>
  <c r="V717" i="16"/>
  <c r="V615" i="16"/>
  <c r="T399" i="15"/>
  <c r="T433" i="15"/>
  <c r="T399" i="16"/>
  <c r="T433" i="16"/>
  <c r="T467" i="15"/>
  <c r="T501" i="15"/>
  <c r="T399" i="12"/>
  <c r="T467" i="16"/>
  <c r="T615" i="12"/>
  <c r="T433" i="12"/>
  <c r="T501" i="16"/>
  <c r="T467" i="12"/>
  <c r="T649" i="12"/>
  <c r="T649" i="15"/>
  <c r="T683" i="12"/>
  <c r="T501" i="12"/>
  <c r="T649" i="16"/>
  <c r="T683" i="15"/>
  <c r="T717" i="12"/>
  <c r="T717" i="15"/>
  <c r="T683" i="16"/>
  <c r="T615" i="15"/>
  <c r="T717" i="16"/>
  <c r="T615" i="16"/>
  <c r="Y399" i="15"/>
  <c r="Y433" i="15"/>
  <c r="Y399" i="16"/>
  <c r="Y467" i="15"/>
  <c r="Y433" i="16"/>
  <c r="Y501" i="15"/>
  <c r="Y399" i="12"/>
  <c r="Y467" i="16"/>
  <c r="Y615" i="12"/>
  <c r="Y433" i="12"/>
  <c r="Y501" i="16"/>
  <c r="Y649" i="12"/>
  <c r="Y467" i="12"/>
  <c r="Y501" i="12"/>
  <c r="Y649" i="15"/>
  <c r="Y683" i="12"/>
  <c r="Y683" i="15"/>
  <c r="Y649" i="16"/>
  <c r="Y717" i="12"/>
  <c r="Y615" i="15"/>
  <c r="Y717" i="15"/>
  <c r="Y683" i="16"/>
  <c r="Y717" i="16"/>
  <c r="Y615" i="16"/>
  <c r="F400" i="15"/>
  <c r="F434" i="15"/>
  <c r="F400" i="16"/>
  <c r="F434" i="16"/>
  <c r="F468" i="15"/>
  <c r="F502" i="15"/>
  <c r="F400" i="12"/>
  <c r="F468" i="16"/>
  <c r="F616" i="12"/>
  <c r="F434" i="12"/>
  <c r="F502" i="16"/>
  <c r="F468" i="12"/>
  <c r="F650" i="12"/>
  <c r="F502" i="12"/>
  <c r="F650" i="15"/>
  <c r="F684" i="12"/>
  <c r="F650" i="16"/>
  <c r="F684" i="15"/>
  <c r="F718" i="12"/>
  <c r="F718" i="15"/>
  <c r="F684" i="16"/>
  <c r="F616" i="15"/>
  <c r="F718" i="16"/>
  <c r="F616" i="16"/>
  <c r="D400" i="15"/>
  <c r="D434" i="15"/>
  <c r="D400" i="16"/>
  <c r="D468" i="15"/>
  <c r="D434" i="16"/>
  <c r="D502" i="15"/>
  <c r="D468" i="16"/>
  <c r="D400" i="12"/>
  <c r="D616" i="12"/>
  <c r="D434" i="12"/>
  <c r="D502" i="16"/>
  <c r="D468" i="12"/>
  <c r="D650" i="12"/>
  <c r="D502" i="12"/>
  <c r="D684" i="12"/>
  <c r="D650" i="15"/>
  <c r="D684" i="15"/>
  <c r="D718" i="12"/>
  <c r="D650" i="16"/>
  <c r="D616" i="15"/>
  <c r="D718" i="15"/>
  <c r="D684" i="16"/>
  <c r="D718" i="16"/>
  <c r="D616" i="16"/>
  <c r="K400" i="15"/>
  <c r="K434" i="15"/>
  <c r="K400" i="16"/>
  <c r="K468" i="15"/>
  <c r="K434" i="16"/>
  <c r="K502" i="15"/>
  <c r="K400" i="12"/>
  <c r="K468" i="16"/>
  <c r="K616" i="12"/>
  <c r="K434" i="12"/>
  <c r="K502" i="16"/>
  <c r="K650" i="12"/>
  <c r="K468" i="12"/>
  <c r="K502" i="12"/>
  <c r="K650" i="15"/>
  <c r="K684" i="12"/>
  <c r="K684" i="15"/>
  <c r="K718" i="12"/>
  <c r="K650" i="16"/>
  <c r="K616" i="15"/>
  <c r="K684" i="16"/>
  <c r="K718" i="15"/>
  <c r="K718" i="16"/>
  <c r="K616" i="16"/>
  <c r="I400" i="15"/>
  <c r="I434" i="15"/>
  <c r="I400" i="16"/>
  <c r="I468" i="15"/>
  <c r="I434" i="16"/>
  <c r="I400" i="12"/>
  <c r="I468" i="16"/>
  <c r="I502" i="15"/>
  <c r="I434" i="12"/>
  <c r="I502" i="16"/>
  <c r="I616" i="12"/>
  <c r="I468" i="12"/>
  <c r="I650" i="12"/>
  <c r="I684" i="12"/>
  <c r="I502" i="12"/>
  <c r="I650" i="15"/>
  <c r="I684" i="15"/>
  <c r="I718" i="12"/>
  <c r="I650" i="16"/>
  <c r="I616" i="15"/>
  <c r="I718" i="15"/>
  <c r="I684" i="16"/>
  <c r="I718" i="16"/>
  <c r="I616" i="16"/>
  <c r="G400" i="15"/>
  <c r="G434" i="15"/>
  <c r="G400" i="16"/>
  <c r="G468" i="15"/>
  <c r="G434" i="16"/>
  <c r="G502" i="15"/>
  <c r="G400" i="12"/>
  <c r="G468" i="16"/>
  <c r="G616" i="12"/>
  <c r="G502" i="16"/>
  <c r="G434" i="12"/>
  <c r="G468" i="12"/>
  <c r="G650" i="12"/>
  <c r="G502" i="12"/>
  <c r="G650" i="15"/>
  <c r="G684" i="12"/>
  <c r="G650" i="16"/>
  <c r="G684" i="15"/>
  <c r="G718" i="12"/>
  <c r="G616" i="15"/>
  <c r="G718" i="15"/>
  <c r="G684" i="16"/>
  <c r="G718" i="16"/>
  <c r="G616" i="16"/>
  <c r="M400" i="15"/>
  <c r="M434" i="15"/>
  <c r="M400" i="16"/>
  <c r="M434" i="16"/>
  <c r="M468" i="15"/>
  <c r="M502" i="15"/>
  <c r="M400" i="12"/>
  <c r="M468" i="16"/>
  <c r="M616" i="12"/>
  <c r="M434" i="12"/>
  <c r="M502" i="16"/>
  <c r="M468" i="12"/>
  <c r="M650" i="12"/>
  <c r="M650" i="15"/>
  <c r="M684" i="12"/>
  <c r="M502" i="12"/>
  <c r="M650" i="16"/>
  <c r="M684" i="15"/>
  <c r="M718" i="12"/>
  <c r="M718" i="15"/>
  <c r="M684" i="16"/>
  <c r="M616" i="15"/>
  <c r="M718" i="16"/>
  <c r="M616" i="16"/>
  <c r="Q400" i="15"/>
  <c r="Q434" i="15"/>
  <c r="Q400" i="16"/>
  <c r="Q468" i="15"/>
  <c r="Q434" i="16"/>
  <c r="Q502" i="15"/>
  <c r="Q468" i="16"/>
  <c r="Q400" i="12"/>
  <c r="Q434" i="12"/>
  <c r="Q502" i="16"/>
  <c r="Q616" i="12"/>
  <c r="Q468" i="12"/>
  <c r="Q650" i="12"/>
  <c r="Q502" i="12"/>
  <c r="Q650" i="15"/>
  <c r="Q684" i="12"/>
  <c r="Q684" i="15"/>
  <c r="Q718" i="12"/>
  <c r="Q650" i="16"/>
  <c r="Q616" i="15"/>
  <c r="Q718" i="15"/>
  <c r="Q684" i="16"/>
  <c r="Q718" i="16"/>
  <c r="Q616" i="16"/>
  <c r="O400" i="15"/>
  <c r="O434" i="15"/>
  <c r="O400" i="16"/>
  <c r="O434" i="16"/>
  <c r="O468" i="15"/>
  <c r="O400" i="12"/>
  <c r="O502" i="15"/>
  <c r="O468" i="16"/>
  <c r="O616" i="12"/>
  <c r="O502" i="16"/>
  <c r="O434" i="12"/>
  <c r="O468" i="12"/>
  <c r="O650" i="12"/>
  <c r="O502" i="12"/>
  <c r="O650" i="15"/>
  <c r="O684" i="12"/>
  <c r="O650" i="16"/>
  <c r="O684" i="15"/>
  <c r="O718" i="12"/>
  <c r="O616" i="15"/>
  <c r="O718" i="15"/>
  <c r="O684" i="16"/>
  <c r="O718" i="16"/>
  <c r="O616" i="16"/>
  <c r="S400" i="15"/>
  <c r="S434" i="15"/>
  <c r="S400" i="16"/>
  <c r="S468" i="15"/>
  <c r="S434" i="16"/>
  <c r="S468" i="16"/>
  <c r="S502" i="15"/>
  <c r="S400" i="12"/>
  <c r="S616" i="12"/>
  <c r="S434" i="12"/>
  <c r="S502" i="16"/>
  <c r="S650" i="12"/>
  <c r="S468" i="12"/>
  <c r="S502" i="12"/>
  <c r="S684" i="12"/>
  <c r="S650" i="15"/>
  <c r="S684" i="15"/>
  <c r="S718" i="12"/>
  <c r="S650" i="16"/>
  <c r="S616" i="15"/>
  <c r="S684" i="16"/>
  <c r="S718" i="15"/>
  <c r="S718" i="16"/>
  <c r="S616" i="16"/>
  <c r="X400" i="15"/>
  <c r="X434" i="15"/>
  <c r="X400" i="16"/>
  <c r="X434" i="16"/>
  <c r="X468" i="15"/>
  <c r="X502" i="15"/>
  <c r="X400" i="12"/>
  <c r="X468" i="16"/>
  <c r="X434" i="12"/>
  <c r="X502" i="16"/>
  <c r="X616" i="12"/>
  <c r="X468" i="12"/>
  <c r="X650" i="12"/>
  <c r="X650" i="15"/>
  <c r="X502" i="12"/>
  <c r="X684" i="12"/>
  <c r="X650" i="16"/>
  <c r="X718" i="12"/>
  <c r="X684" i="15"/>
  <c r="X684" i="16"/>
  <c r="X616" i="15"/>
  <c r="X718" i="15"/>
  <c r="X718" i="16"/>
  <c r="X616" i="16"/>
  <c r="V400" i="15"/>
  <c r="V434" i="15"/>
  <c r="V400" i="16"/>
  <c r="V434" i="16"/>
  <c r="V468" i="15"/>
  <c r="V502" i="15"/>
  <c r="V400" i="12"/>
  <c r="V468" i="16"/>
  <c r="V616" i="12"/>
  <c r="V434" i="12"/>
  <c r="V502" i="16"/>
  <c r="V468" i="12"/>
  <c r="V650" i="12"/>
  <c r="V502" i="12"/>
  <c r="V650" i="15"/>
  <c r="V684" i="12"/>
  <c r="V650" i="16"/>
  <c r="V684" i="15"/>
  <c r="V718" i="12"/>
  <c r="V718" i="15"/>
  <c r="V684" i="16"/>
  <c r="V616" i="15"/>
  <c r="V718" i="16"/>
  <c r="V616" i="16"/>
  <c r="B401" i="15"/>
  <c r="B435" i="15"/>
  <c r="B401" i="16"/>
  <c r="B435" i="16"/>
  <c r="B469" i="15"/>
  <c r="B503" i="15"/>
  <c r="B401" i="12"/>
  <c r="B469" i="16"/>
  <c r="B617" i="12"/>
  <c r="B435" i="12"/>
  <c r="B503" i="16"/>
  <c r="B469" i="12"/>
  <c r="B651" i="12"/>
  <c r="B651" i="15"/>
  <c r="B503" i="12"/>
  <c r="B685" i="12"/>
  <c r="B651" i="16"/>
  <c r="B685" i="15"/>
  <c r="B719" i="12"/>
  <c r="B685" i="16"/>
  <c r="B617" i="15"/>
  <c r="B719" i="15"/>
  <c r="B617" i="16"/>
  <c r="B719" i="16"/>
  <c r="L401" i="15"/>
  <c r="L435" i="15"/>
  <c r="L401" i="16"/>
  <c r="L469" i="15"/>
  <c r="L435" i="16"/>
  <c r="L469" i="16"/>
  <c r="L503" i="15"/>
  <c r="L401" i="12"/>
  <c r="L617" i="12"/>
  <c r="L435" i="12"/>
  <c r="L503" i="16"/>
  <c r="L651" i="12"/>
  <c r="L469" i="12"/>
  <c r="L503" i="12"/>
  <c r="L685" i="12"/>
  <c r="L651" i="15"/>
  <c r="L685" i="15"/>
  <c r="L719" i="12"/>
  <c r="L651" i="16"/>
  <c r="L617" i="15"/>
  <c r="L685" i="16"/>
  <c r="L719" i="15"/>
  <c r="L719" i="16"/>
  <c r="L617" i="16"/>
  <c r="J401" i="15"/>
  <c r="J435" i="15"/>
  <c r="J401" i="16"/>
  <c r="J469" i="15"/>
  <c r="J435" i="16"/>
  <c r="J503" i="15"/>
  <c r="J469" i="16"/>
  <c r="J401" i="12"/>
  <c r="J435" i="12"/>
  <c r="J503" i="16"/>
  <c r="J617" i="12"/>
  <c r="J469" i="12"/>
  <c r="J651" i="12"/>
  <c r="J503" i="12"/>
  <c r="J651" i="15"/>
  <c r="J685" i="12"/>
  <c r="J685" i="15"/>
  <c r="J719" i="12"/>
  <c r="J651" i="16"/>
  <c r="J617" i="15"/>
  <c r="J719" i="15"/>
  <c r="J685" i="16"/>
  <c r="J719" i="16"/>
  <c r="J617" i="16"/>
  <c r="H401" i="15"/>
  <c r="H435" i="15"/>
  <c r="H401" i="16"/>
  <c r="H435" i="16"/>
  <c r="H469" i="15"/>
  <c r="H401" i="12"/>
  <c r="H503" i="15"/>
  <c r="H469" i="16"/>
  <c r="H617" i="12"/>
  <c r="H503" i="16"/>
  <c r="H435" i="12"/>
  <c r="H469" i="12"/>
  <c r="H651" i="12"/>
  <c r="H503" i="12"/>
  <c r="H651" i="15"/>
  <c r="H685" i="12"/>
  <c r="H651" i="16"/>
  <c r="H685" i="15"/>
  <c r="H719" i="12"/>
  <c r="H617" i="15"/>
  <c r="H719" i="15"/>
  <c r="H685" i="16"/>
  <c r="H719" i="16"/>
  <c r="H617" i="16"/>
  <c r="F401" i="15"/>
  <c r="F435" i="15"/>
  <c r="F401" i="16"/>
  <c r="F435" i="16"/>
  <c r="F469" i="15"/>
  <c r="F503" i="15"/>
  <c r="F401" i="12"/>
  <c r="F469" i="16"/>
  <c r="F617" i="12"/>
  <c r="F435" i="12"/>
  <c r="F503" i="16"/>
  <c r="F469" i="12"/>
  <c r="F651" i="12"/>
  <c r="F651" i="15"/>
  <c r="F685" i="12"/>
  <c r="F503" i="12"/>
  <c r="F651" i="16"/>
  <c r="F685" i="15"/>
  <c r="F719" i="12"/>
  <c r="F719" i="15"/>
  <c r="F685" i="16"/>
  <c r="F617" i="15"/>
  <c r="F719" i="16"/>
  <c r="F617" i="16"/>
  <c r="D401" i="15"/>
  <c r="D435" i="15"/>
  <c r="D401" i="16"/>
  <c r="D469" i="15"/>
  <c r="D435" i="16"/>
  <c r="D503" i="15"/>
  <c r="D469" i="16"/>
  <c r="D401" i="12"/>
  <c r="D617" i="12"/>
  <c r="D435" i="12"/>
  <c r="D503" i="16"/>
  <c r="D651" i="12"/>
  <c r="D469" i="12"/>
  <c r="D503" i="12"/>
  <c r="D651" i="15"/>
  <c r="D685" i="12"/>
  <c r="D685" i="15"/>
  <c r="D719" i="12"/>
  <c r="D651" i="16"/>
  <c r="D617" i="15"/>
  <c r="D685" i="16"/>
  <c r="D719" i="15"/>
  <c r="D719" i="16"/>
  <c r="D617" i="16"/>
  <c r="Q401" i="15"/>
  <c r="Q435" i="15"/>
  <c r="Q401" i="16"/>
  <c r="Q435" i="16"/>
  <c r="Q469" i="15"/>
  <c r="Q503" i="15"/>
  <c r="Q401" i="12"/>
  <c r="Q469" i="16"/>
  <c r="Q435" i="12"/>
  <c r="Q503" i="16"/>
  <c r="Q617" i="12"/>
  <c r="Q469" i="12"/>
  <c r="Q651" i="12"/>
  <c r="Q651" i="15"/>
  <c r="Q503" i="12"/>
  <c r="Q685" i="12"/>
  <c r="Q651" i="16"/>
  <c r="Q719" i="12"/>
  <c r="Q685" i="15"/>
  <c r="Q685" i="16"/>
  <c r="Q617" i="15"/>
  <c r="Q719" i="15"/>
  <c r="Q719" i="16"/>
  <c r="Q617" i="16"/>
  <c r="O401" i="15"/>
  <c r="O435" i="15"/>
  <c r="O401" i="16"/>
  <c r="O435" i="16"/>
  <c r="O469" i="15"/>
  <c r="O503" i="15"/>
  <c r="O401" i="12"/>
  <c r="O469" i="16"/>
  <c r="O617" i="12"/>
  <c r="O435" i="12"/>
  <c r="O503" i="16"/>
  <c r="O469" i="12"/>
  <c r="O651" i="12"/>
  <c r="O503" i="12"/>
  <c r="O651" i="15"/>
  <c r="O685" i="12"/>
  <c r="O651" i="16"/>
  <c r="O685" i="15"/>
  <c r="O719" i="12"/>
  <c r="O719" i="15"/>
  <c r="O685" i="16"/>
  <c r="O617" i="15"/>
  <c r="O719" i="16"/>
  <c r="O617" i="16"/>
  <c r="M401" i="15"/>
  <c r="M435" i="15"/>
  <c r="M401" i="16"/>
  <c r="M469" i="15"/>
  <c r="M435" i="16"/>
  <c r="M503" i="15"/>
  <c r="M401" i="12"/>
  <c r="M469" i="16"/>
  <c r="M617" i="12"/>
  <c r="M435" i="12"/>
  <c r="M503" i="16"/>
  <c r="M469" i="12"/>
  <c r="M651" i="12"/>
  <c r="M503" i="12"/>
  <c r="M685" i="12"/>
  <c r="M651" i="15"/>
  <c r="M685" i="15"/>
  <c r="M719" i="12"/>
  <c r="M651" i="16"/>
  <c r="M617" i="15"/>
  <c r="M719" i="15"/>
  <c r="M685" i="16"/>
  <c r="M719" i="16"/>
  <c r="M617" i="16"/>
  <c r="S401" i="15"/>
  <c r="S435" i="15"/>
  <c r="S401" i="16"/>
  <c r="S469" i="15"/>
  <c r="S435" i="16"/>
  <c r="S503" i="15"/>
  <c r="S401" i="12"/>
  <c r="S469" i="16"/>
  <c r="S617" i="12"/>
  <c r="S435" i="12"/>
  <c r="S503" i="16"/>
  <c r="S469" i="12"/>
  <c r="S651" i="12"/>
  <c r="S503" i="12"/>
  <c r="S651" i="15"/>
  <c r="S685" i="12"/>
  <c r="S685" i="15"/>
  <c r="S719" i="12"/>
  <c r="S651" i="16"/>
  <c r="S617" i="15"/>
  <c r="S719" i="15"/>
  <c r="S685" i="16"/>
  <c r="S719" i="16"/>
  <c r="S617" i="16"/>
  <c r="Y401" i="15"/>
  <c r="Y435" i="15"/>
  <c r="Y401" i="16"/>
  <c r="Y435" i="16"/>
  <c r="Y469" i="15"/>
  <c r="Y503" i="15"/>
  <c r="Y401" i="12"/>
  <c r="Y469" i="16"/>
  <c r="Y617" i="12"/>
  <c r="Y435" i="12"/>
  <c r="Y503" i="16"/>
  <c r="Y469" i="12"/>
  <c r="Y651" i="12"/>
  <c r="Y651" i="15"/>
  <c r="Y503" i="12"/>
  <c r="Y685" i="12"/>
  <c r="Y651" i="16"/>
  <c r="Y685" i="15"/>
  <c r="Y719" i="12"/>
  <c r="Y685" i="16"/>
  <c r="Y617" i="15"/>
  <c r="Y719" i="15"/>
  <c r="Y719" i="16"/>
  <c r="Y617" i="16"/>
  <c r="W401" i="15"/>
  <c r="W435" i="15"/>
  <c r="W401" i="16"/>
  <c r="W435" i="16"/>
  <c r="W469" i="15"/>
  <c r="W503" i="15"/>
  <c r="W401" i="12"/>
  <c r="W469" i="16"/>
  <c r="W435" i="12"/>
  <c r="W503" i="16"/>
  <c r="W617" i="12"/>
  <c r="W469" i="12"/>
  <c r="W651" i="12"/>
  <c r="W503" i="12"/>
  <c r="W651" i="15"/>
  <c r="W685" i="12"/>
  <c r="W651" i="16"/>
  <c r="W719" i="12"/>
  <c r="W685" i="15"/>
  <c r="W719" i="15"/>
  <c r="W685" i="16"/>
  <c r="W617" i="15"/>
  <c r="W719" i="16"/>
  <c r="W617" i="16"/>
  <c r="U401" i="15"/>
  <c r="U435" i="15"/>
  <c r="U401" i="16"/>
  <c r="U469" i="15"/>
  <c r="U435" i="16"/>
  <c r="U503" i="15"/>
  <c r="U401" i="12"/>
  <c r="U469" i="16"/>
  <c r="U617" i="12"/>
  <c r="U435" i="12"/>
  <c r="U503" i="16"/>
  <c r="U651" i="12"/>
  <c r="U469" i="12"/>
  <c r="U503" i="12"/>
  <c r="U685" i="12"/>
  <c r="U651" i="15"/>
  <c r="U685" i="15"/>
  <c r="U651" i="16"/>
  <c r="U719" i="12"/>
  <c r="U617" i="15"/>
  <c r="U719" i="15"/>
  <c r="U685" i="16"/>
  <c r="U719" i="16"/>
  <c r="U617" i="16"/>
  <c r="F402" i="15"/>
  <c r="F436" i="15"/>
  <c r="F402" i="16"/>
  <c r="F470" i="15"/>
  <c r="F436" i="16"/>
  <c r="F504" i="15"/>
  <c r="F402" i="12"/>
  <c r="F470" i="16"/>
  <c r="F618" i="12"/>
  <c r="F436" i="12"/>
  <c r="F504" i="16"/>
  <c r="F470" i="12"/>
  <c r="F652" i="12"/>
  <c r="F504" i="12"/>
  <c r="F686" i="12"/>
  <c r="F652" i="15"/>
  <c r="F686" i="15"/>
  <c r="F720" i="12"/>
  <c r="F652" i="16"/>
  <c r="F618" i="15"/>
  <c r="F720" i="15"/>
  <c r="F686" i="16"/>
  <c r="F720" i="16"/>
  <c r="F618" i="16"/>
  <c r="D402" i="15"/>
  <c r="D436" i="15"/>
  <c r="D402" i="16"/>
  <c r="D470" i="15"/>
  <c r="D436" i="16"/>
  <c r="D504" i="15"/>
  <c r="D402" i="12"/>
  <c r="D470" i="16"/>
  <c r="D618" i="12"/>
  <c r="D436" i="12"/>
  <c r="D504" i="16"/>
  <c r="D652" i="12"/>
  <c r="D470" i="12"/>
  <c r="D504" i="12"/>
  <c r="D652" i="15"/>
  <c r="D686" i="12"/>
  <c r="D686" i="15"/>
  <c r="D652" i="16"/>
  <c r="D720" i="12"/>
  <c r="D618" i="15"/>
  <c r="D720" i="15"/>
  <c r="D686" i="16"/>
  <c r="D720" i="16"/>
  <c r="D618" i="16"/>
  <c r="J402" i="15"/>
  <c r="J436" i="15"/>
  <c r="J402" i="16"/>
  <c r="J436" i="16"/>
  <c r="J470" i="15"/>
  <c r="J504" i="15"/>
  <c r="J402" i="12"/>
  <c r="J470" i="16"/>
  <c r="J436" i="12"/>
  <c r="J504" i="16"/>
  <c r="J618" i="12"/>
  <c r="J470" i="12"/>
  <c r="J652" i="12"/>
  <c r="J652" i="15"/>
  <c r="J504" i="12"/>
  <c r="J686" i="12"/>
  <c r="J652" i="16"/>
  <c r="J720" i="12"/>
  <c r="J686" i="15"/>
  <c r="J686" i="16"/>
  <c r="J618" i="15"/>
  <c r="J720" i="15"/>
  <c r="J720" i="16"/>
  <c r="J618" i="16"/>
  <c r="H402" i="15"/>
  <c r="H436" i="15"/>
  <c r="H402" i="16"/>
  <c r="H436" i="16"/>
  <c r="H470" i="15"/>
  <c r="H504" i="15"/>
  <c r="H402" i="12"/>
  <c r="H470" i="16"/>
  <c r="H618" i="12"/>
  <c r="H436" i="12"/>
  <c r="H504" i="16"/>
  <c r="H470" i="12"/>
  <c r="H652" i="12"/>
  <c r="H504" i="12"/>
  <c r="H652" i="15"/>
  <c r="H686" i="12"/>
  <c r="H652" i="16"/>
  <c r="H686" i="15"/>
  <c r="H720" i="12"/>
  <c r="H720" i="15"/>
  <c r="H686" i="16"/>
  <c r="H618" i="15"/>
  <c r="H720" i="16"/>
  <c r="H618" i="16"/>
  <c r="N402" i="15"/>
  <c r="N436" i="15"/>
  <c r="N402" i="16"/>
  <c r="N470" i="15"/>
  <c r="N436" i="16"/>
  <c r="N504" i="15"/>
  <c r="N402" i="12"/>
  <c r="N470" i="16"/>
  <c r="N618" i="12"/>
  <c r="N436" i="12"/>
  <c r="N504" i="16"/>
  <c r="N652" i="12"/>
  <c r="N470" i="12"/>
  <c r="N504" i="12"/>
  <c r="N686" i="12"/>
  <c r="N652" i="15"/>
  <c r="N686" i="15"/>
  <c r="N652" i="16"/>
  <c r="N720" i="12"/>
  <c r="N618" i="15"/>
  <c r="N720" i="15"/>
  <c r="N686" i="16"/>
  <c r="N720" i="16"/>
  <c r="N618" i="16"/>
  <c r="L402" i="15"/>
  <c r="L436" i="15"/>
  <c r="L402" i="16"/>
  <c r="L470" i="15"/>
  <c r="L436" i="16"/>
  <c r="L504" i="15"/>
  <c r="L402" i="12"/>
  <c r="L470" i="16"/>
  <c r="L618" i="12"/>
  <c r="L436" i="12"/>
  <c r="L504" i="16"/>
  <c r="L470" i="12"/>
  <c r="L652" i="12"/>
  <c r="L504" i="12"/>
  <c r="L652" i="15"/>
  <c r="L686" i="12"/>
  <c r="L686" i="15"/>
  <c r="L720" i="12"/>
  <c r="L652" i="16"/>
  <c r="L618" i="15"/>
  <c r="L720" i="15"/>
  <c r="L686" i="16"/>
  <c r="L720" i="16"/>
  <c r="L618" i="16"/>
  <c r="S402" i="15"/>
  <c r="S436" i="15"/>
  <c r="S402" i="16"/>
  <c r="S470" i="15"/>
  <c r="S436" i="16"/>
  <c r="S504" i="15"/>
  <c r="S470" i="16"/>
  <c r="S402" i="12"/>
  <c r="S436" i="12"/>
  <c r="S504" i="16"/>
  <c r="S618" i="12"/>
  <c r="S470" i="12"/>
  <c r="S652" i="12"/>
  <c r="S504" i="12"/>
  <c r="S652" i="15"/>
  <c r="S686" i="12"/>
  <c r="S686" i="15"/>
  <c r="S720" i="12"/>
  <c r="S652" i="16"/>
  <c r="S618" i="15"/>
  <c r="S720" i="15"/>
  <c r="S686" i="16"/>
  <c r="S618" i="16"/>
  <c r="S720" i="16"/>
  <c r="Q402" i="15"/>
  <c r="Q436" i="15"/>
  <c r="Q402" i="16"/>
  <c r="Q436" i="16"/>
  <c r="Q470" i="15"/>
  <c r="Q402" i="12"/>
  <c r="Q504" i="15"/>
  <c r="Q470" i="16"/>
  <c r="Q618" i="12"/>
  <c r="Q504" i="16"/>
  <c r="Q436" i="12"/>
  <c r="Q470" i="12"/>
  <c r="Q652" i="12"/>
  <c r="Q504" i="12"/>
  <c r="Q652" i="15"/>
  <c r="Q686" i="12"/>
  <c r="Q652" i="16"/>
  <c r="Q686" i="15"/>
  <c r="Q720" i="12"/>
  <c r="Q618" i="15"/>
  <c r="Q720" i="15"/>
  <c r="Q686" i="16"/>
  <c r="Q720" i="16"/>
  <c r="Q618" i="16"/>
  <c r="O402" i="15"/>
  <c r="O436" i="15"/>
  <c r="O402" i="16"/>
  <c r="O436" i="16"/>
  <c r="O470" i="15"/>
  <c r="O504" i="15"/>
  <c r="O402" i="12"/>
  <c r="O470" i="16"/>
  <c r="O618" i="12"/>
  <c r="O436" i="12"/>
  <c r="O504" i="16"/>
  <c r="O470" i="12"/>
  <c r="O652" i="12"/>
  <c r="O652" i="15"/>
  <c r="O686" i="12"/>
  <c r="O504" i="12"/>
  <c r="O652" i="16"/>
  <c r="O686" i="15"/>
  <c r="O720" i="12"/>
  <c r="O720" i="15"/>
  <c r="O686" i="16"/>
  <c r="O618" i="15"/>
  <c r="O720" i="16"/>
  <c r="O618" i="16"/>
  <c r="V402" i="15"/>
  <c r="V436" i="15"/>
  <c r="V402" i="16"/>
  <c r="V470" i="15"/>
  <c r="V436" i="16"/>
  <c r="V504" i="15"/>
  <c r="V402" i="12"/>
  <c r="V470" i="16"/>
  <c r="V618" i="12"/>
  <c r="V436" i="12"/>
  <c r="V504" i="16"/>
  <c r="V470" i="12"/>
  <c r="V652" i="12"/>
  <c r="V504" i="12"/>
  <c r="V686" i="12"/>
  <c r="V652" i="15"/>
  <c r="V686" i="15"/>
  <c r="V720" i="12"/>
  <c r="V652" i="16"/>
  <c r="V618" i="15"/>
  <c r="V720" i="15"/>
  <c r="V686" i="16"/>
  <c r="V720" i="16"/>
  <c r="V618" i="16"/>
  <c r="T402" i="15"/>
  <c r="T436" i="15"/>
  <c r="T402" i="16"/>
  <c r="T470" i="15"/>
  <c r="T436" i="16"/>
  <c r="T504" i="15"/>
  <c r="T402" i="12"/>
  <c r="T470" i="16"/>
  <c r="T618" i="12"/>
  <c r="T436" i="12"/>
  <c r="T504" i="16"/>
  <c r="T652" i="12"/>
  <c r="T470" i="12"/>
  <c r="T504" i="12"/>
  <c r="T652" i="15"/>
  <c r="T686" i="12"/>
  <c r="T686" i="15"/>
  <c r="T652" i="16"/>
  <c r="T720" i="12"/>
  <c r="T618" i="15"/>
  <c r="T720" i="15"/>
  <c r="T686" i="16"/>
  <c r="T720" i="16"/>
  <c r="T618" i="16"/>
  <c r="X402" i="15"/>
  <c r="X436" i="15"/>
  <c r="X402" i="16"/>
  <c r="X436" i="16"/>
  <c r="X470" i="15"/>
  <c r="X504" i="15"/>
  <c r="X402" i="12"/>
  <c r="X470" i="16"/>
  <c r="X618" i="12"/>
  <c r="X436" i="12"/>
  <c r="X504" i="16"/>
  <c r="X470" i="12"/>
  <c r="X652" i="12"/>
  <c r="X504" i="12"/>
  <c r="X652" i="15"/>
  <c r="X686" i="12"/>
  <c r="X652" i="16"/>
  <c r="X686" i="15"/>
  <c r="X720" i="12"/>
  <c r="X720" i="15"/>
  <c r="X686" i="16"/>
  <c r="X618" i="15"/>
  <c r="X720" i="16"/>
  <c r="X618" i="16"/>
  <c r="F403" i="15"/>
  <c r="F437" i="15"/>
  <c r="F403" i="16"/>
  <c r="F471" i="15"/>
  <c r="F437" i="16"/>
  <c r="F505" i="15"/>
  <c r="F471" i="16"/>
  <c r="F403" i="12"/>
  <c r="F619" i="12"/>
  <c r="F437" i="12"/>
  <c r="F505" i="16"/>
  <c r="F653" i="12"/>
  <c r="F471" i="12"/>
  <c r="F505" i="12"/>
  <c r="F653" i="15"/>
  <c r="F687" i="12"/>
  <c r="F687" i="15"/>
  <c r="F721" i="12"/>
  <c r="F653" i="16"/>
  <c r="F619" i="15"/>
  <c r="F687" i="16"/>
  <c r="F721" i="15"/>
  <c r="F721" i="16"/>
  <c r="F619" i="16"/>
  <c r="D403" i="15"/>
  <c r="D437" i="15"/>
  <c r="D403" i="16"/>
  <c r="D471" i="15"/>
  <c r="D437" i="16"/>
  <c r="D471" i="16"/>
  <c r="D505" i="15"/>
  <c r="D403" i="12"/>
  <c r="D437" i="12"/>
  <c r="D505" i="16"/>
  <c r="D619" i="12"/>
  <c r="D471" i="12"/>
  <c r="D653" i="12"/>
  <c r="D687" i="12"/>
  <c r="D505" i="12"/>
  <c r="D653" i="15"/>
  <c r="D687" i="15"/>
  <c r="D721" i="12"/>
  <c r="D653" i="16"/>
  <c r="D619" i="15"/>
  <c r="D721" i="15"/>
  <c r="D687" i="16"/>
  <c r="D619" i="16"/>
  <c r="D721" i="16"/>
  <c r="I403" i="15"/>
  <c r="I437" i="15"/>
  <c r="I403" i="16"/>
  <c r="I437" i="16"/>
  <c r="I471" i="15"/>
  <c r="I505" i="15"/>
  <c r="I403" i="12"/>
  <c r="I471" i="16"/>
  <c r="I437" i="12"/>
  <c r="I505" i="16"/>
  <c r="I619" i="12"/>
  <c r="I471" i="12"/>
  <c r="I653" i="12"/>
  <c r="I505" i="12"/>
  <c r="I653" i="15"/>
  <c r="I687" i="12"/>
  <c r="I653" i="16"/>
  <c r="I721" i="12"/>
  <c r="I687" i="15"/>
  <c r="I721" i="15"/>
  <c r="I687" i="16"/>
  <c r="I619" i="15"/>
  <c r="I721" i="16"/>
  <c r="I619" i="16"/>
  <c r="G403" i="15"/>
  <c r="G437" i="15"/>
  <c r="G403" i="16"/>
  <c r="G471" i="15"/>
  <c r="G437" i="16"/>
  <c r="G505" i="15"/>
  <c r="G403" i="12"/>
  <c r="G471" i="16"/>
  <c r="G619" i="12"/>
  <c r="G437" i="12"/>
  <c r="G505" i="16"/>
  <c r="G653" i="12"/>
  <c r="G471" i="12"/>
  <c r="G505" i="12"/>
  <c r="G687" i="12"/>
  <c r="G653" i="15"/>
  <c r="G687" i="15"/>
  <c r="G653" i="16"/>
  <c r="G721" i="12"/>
  <c r="G619" i="15"/>
  <c r="G721" i="15"/>
  <c r="G687" i="16"/>
  <c r="G721" i="16"/>
  <c r="G619" i="16"/>
  <c r="K403" i="15"/>
  <c r="K437" i="15"/>
  <c r="K403" i="16"/>
  <c r="K437" i="16"/>
  <c r="K471" i="15"/>
  <c r="K505" i="15"/>
  <c r="K403" i="12"/>
  <c r="K471" i="16"/>
  <c r="K619" i="12"/>
  <c r="K437" i="12"/>
  <c r="K505" i="16"/>
  <c r="K471" i="12"/>
  <c r="K653" i="12"/>
  <c r="K653" i="15"/>
  <c r="K505" i="12"/>
  <c r="K687" i="12"/>
  <c r="K653" i="16"/>
  <c r="K687" i="15"/>
  <c r="K721" i="12"/>
  <c r="K687" i="16"/>
  <c r="K619" i="15"/>
  <c r="K721" i="15"/>
  <c r="K721" i="16"/>
  <c r="K619" i="16"/>
  <c r="P403" i="15"/>
  <c r="P437" i="15"/>
  <c r="P403" i="16"/>
  <c r="P471" i="15"/>
  <c r="P437" i="16"/>
  <c r="P403" i="12"/>
  <c r="P505" i="15"/>
  <c r="P471" i="16"/>
  <c r="P619" i="12"/>
  <c r="P437" i="12"/>
  <c r="P505" i="16"/>
  <c r="P471" i="12"/>
  <c r="P653" i="12"/>
  <c r="P653" i="15"/>
  <c r="P505" i="12"/>
  <c r="P687" i="12"/>
  <c r="P653" i="16"/>
  <c r="P687" i="15"/>
  <c r="P721" i="12"/>
  <c r="P721" i="15"/>
  <c r="P687" i="16"/>
  <c r="P619" i="15"/>
  <c r="P721" i="16"/>
  <c r="P619" i="16"/>
  <c r="N403" i="15"/>
  <c r="N437" i="15"/>
  <c r="N403" i="16"/>
  <c r="N471" i="15"/>
  <c r="N437" i="16"/>
  <c r="N471" i="16"/>
  <c r="N505" i="15"/>
  <c r="N403" i="12"/>
  <c r="N619" i="12"/>
  <c r="N437" i="12"/>
  <c r="N505" i="16"/>
  <c r="N653" i="12"/>
  <c r="N471" i="12"/>
  <c r="N505" i="12"/>
  <c r="N687" i="12"/>
  <c r="N653" i="15"/>
  <c r="N687" i="15"/>
  <c r="N721" i="12"/>
  <c r="N653" i="16"/>
  <c r="N619" i="15"/>
  <c r="N687" i="16"/>
  <c r="N721" i="15"/>
  <c r="N721" i="16"/>
  <c r="N619" i="16"/>
  <c r="T403" i="15"/>
  <c r="T437" i="15"/>
  <c r="T403" i="16"/>
  <c r="T471" i="15"/>
  <c r="T437" i="16"/>
  <c r="T471" i="16"/>
  <c r="T505" i="15"/>
  <c r="T403" i="12"/>
  <c r="T437" i="12"/>
  <c r="T505" i="16"/>
  <c r="T619" i="12"/>
  <c r="T471" i="12"/>
  <c r="T653" i="12"/>
  <c r="T687" i="12"/>
  <c r="T505" i="12"/>
  <c r="T653" i="15"/>
  <c r="T687" i="15"/>
  <c r="T721" i="12"/>
  <c r="T653" i="16"/>
  <c r="T619" i="15"/>
  <c r="T721" i="15"/>
  <c r="T687" i="16"/>
  <c r="T619" i="16"/>
  <c r="T721" i="16"/>
  <c r="R403" i="15"/>
  <c r="R437" i="15"/>
  <c r="R403" i="16"/>
  <c r="R471" i="15"/>
  <c r="R437" i="16"/>
  <c r="R505" i="15"/>
  <c r="R403" i="12"/>
  <c r="R471" i="16"/>
  <c r="R619" i="12"/>
  <c r="R505" i="16"/>
  <c r="R437" i="12"/>
  <c r="R471" i="12"/>
  <c r="R653" i="12"/>
  <c r="R505" i="12"/>
  <c r="R653" i="15"/>
  <c r="R687" i="12"/>
  <c r="R653" i="16"/>
  <c r="R687" i="15"/>
  <c r="R721" i="12"/>
  <c r="R619" i="15"/>
  <c r="R721" i="15"/>
  <c r="R687" i="16"/>
  <c r="R721" i="16"/>
  <c r="R619" i="16"/>
  <c r="X403" i="15"/>
  <c r="X437" i="15"/>
  <c r="X403" i="16"/>
  <c r="X437" i="16"/>
  <c r="X471" i="15"/>
  <c r="X505" i="15"/>
  <c r="X403" i="12"/>
  <c r="X471" i="16"/>
  <c r="X619" i="12"/>
  <c r="X437" i="12"/>
  <c r="X505" i="16"/>
  <c r="X471" i="12"/>
  <c r="X653" i="12"/>
  <c r="X653" i="15"/>
  <c r="X687" i="12"/>
  <c r="X505" i="12"/>
  <c r="X653" i="16"/>
  <c r="X687" i="15"/>
  <c r="X721" i="12"/>
  <c r="X721" i="15"/>
  <c r="X687" i="16"/>
  <c r="X619" i="15"/>
  <c r="X721" i="16"/>
  <c r="X619" i="16"/>
  <c r="V403" i="15"/>
  <c r="V437" i="15"/>
  <c r="V403" i="16"/>
  <c r="V471" i="15"/>
  <c r="V437" i="16"/>
  <c r="V505" i="15"/>
  <c r="V471" i="16"/>
  <c r="V403" i="12"/>
  <c r="V619" i="12"/>
  <c r="V437" i="12"/>
  <c r="V505" i="16"/>
  <c r="V653" i="12"/>
  <c r="V471" i="12"/>
  <c r="V505" i="12"/>
  <c r="V653" i="15"/>
  <c r="V687" i="12"/>
  <c r="V687" i="15"/>
  <c r="V721" i="12"/>
  <c r="V653" i="16"/>
  <c r="V619" i="15"/>
  <c r="V687" i="16"/>
  <c r="V721" i="15"/>
  <c r="V721" i="16"/>
  <c r="V619" i="16"/>
  <c r="B404" i="15"/>
  <c r="B438" i="15"/>
  <c r="B404" i="16"/>
  <c r="B472" i="15"/>
  <c r="B438" i="16"/>
  <c r="B472" i="16"/>
  <c r="B506" i="15"/>
  <c r="B404" i="12"/>
  <c r="B620" i="12"/>
  <c r="B438" i="12"/>
  <c r="B506" i="16"/>
  <c r="B654" i="12"/>
  <c r="B472" i="12"/>
  <c r="B506" i="12"/>
  <c r="B688" i="12"/>
  <c r="B654" i="15"/>
  <c r="B688" i="15"/>
  <c r="B722" i="12"/>
  <c r="B654" i="16"/>
  <c r="B620" i="15"/>
  <c r="B688" i="16"/>
  <c r="B722" i="15"/>
  <c r="B722" i="16"/>
  <c r="B620" i="16"/>
  <c r="G404" i="15"/>
  <c r="G438" i="15"/>
  <c r="G404" i="16"/>
  <c r="G472" i="15"/>
  <c r="G438" i="16"/>
  <c r="G472" i="16"/>
  <c r="G506" i="15"/>
  <c r="G404" i="12"/>
  <c r="G620" i="12"/>
  <c r="G438" i="12"/>
  <c r="G506" i="16"/>
  <c r="G654" i="12"/>
  <c r="G472" i="12"/>
  <c r="G506" i="12"/>
  <c r="G688" i="12"/>
  <c r="G654" i="15"/>
  <c r="G688" i="15"/>
  <c r="G722" i="12"/>
  <c r="G654" i="16"/>
  <c r="G620" i="15"/>
  <c r="G688" i="16"/>
  <c r="G722" i="15"/>
  <c r="G722" i="16"/>
  <c r="G620" i="16"/>
  <c r="E404" i="15"/>
  <c r="E438" i="15"/>
  <c r="E404" i="16"/>
  <c r="E472" i="15"/>
  <c r="E438" i="16"/>
  <c r="E506" i="15"/>
  <c r="E472" i="16"/>
  <c r="E404" i="12"/>
  <c r="E438" i="12"/>
  <c r="E506" i="16"/>
  <c r="E620" i="12"/>
  <c r="E472" i="12"/>
  <c r="E654" i="12"/>
  <c r="E506" i="12"/>
  <c r="E654" i="15"/>
  <c r="E688" i="12"/>
  <c r="E688" i="15"/>
  <c r="E722" i="12"/>
  <c r="E654" i="16"/>
  <c r="E620" i="15"/>
  <c r="E722" i="15"/>
  <c r="E688" i="16"/>
  <c r="E620" i="16"/>
  <c r="E722" i="16"/>
  <c r="C404" i="15"/>
  <c r="C438" i="15"/>
  <c r="C404" i="16"/>
  <c r="C438" i="16"/>
  <c r="C472" i="15"/>
  <c r="C404" i="12"/>
  <c r="C506" i="15"/>
  <c r="C472" i="16"/>
  <c r="C620" i="12"/>
  <c r="C506" i="16"/>
  <c r="C438" i="12"/>
  <c r="C472" i="12"/>
  <c r="C654" i="12"/>
  <c r="C506" i="12"/>
  <c r="C654" i="15"/>
  <c r="C688" i="12"/>
  <c r="C654" i="16"/>
  <c r="C688" i="15"/>
  <c r="C722" i="12"/>
  <c r="C620" i="15"/>
  <c r="C722" i="15"/>
  <c r="C688" i="16"/>
  <c r="C722" i="16"/>
  <c r="C620" i="16"/>
  <c r="I404" i="15"/>
  <c r="I438" i="15"/>
  <c r="I404" i="16"/>
  <c r="I472" i="15"/>
  <c r="I438" i="16"/>
  <c r="I404" i="12"/>
  <c r="I506" i="15"/>
  <c r="I472" i="16"/>
  <c r="I620" i="12"/>
  <c r="I438" i="12"/>
  <c r="I506" i="16"/>
  <c r="I472" i="12"/>
  <c r="I654" i="12"/>
  <c r="I654" i="15"/>
  <c r="I506" i="12"/>
  <c r="I688" i="12"/>
  <c r="I654" i="16"/>
  <c r="I688" i="15"/>
  <c r="I722" i="12"/>
  <c r="I722" i="15"/>
  <c r="I688" i="16"/>
  <c r="I620" i="15"/>
  <c r="I722" i="16"/>
  <c r="I620" i="16"/>
  <c r="M404" i="15"/>
  <c r="M438" i="15"/>
  <c r="M404" i="16"/>
  <c r="M472" i="15"/>
  <c r="M438" i="16"/>
  <c r="M472" i="16"/>
  <c r="M506" i="15"/>
  <c r="M404" i="12"/>
  <c r="M438" i="12"/>
  <c r="M506" i="16"/>
  <c r="M620" i="12"/>
  <c r="M472" i="12"/>
  <c r="M654" i="12"/>
  <c r="M688" i="12"/>
  <c r="M506" i="12"/>
  <c r="M654" i="15"/>
  <c r="M688" i="15"/>
  <c r="M722" i="12"/>
  <c r="M654" i="16"/>
  <c r="M620" i="15"/>
  <c r="M722" i="15"/>
  <c r="M688" i="16"/>
  <c r="M620" i="16"/>
  <c r="M722" i="16"/>
  <c r="K404" i="15"/>
  <c r="K438" i="15"/>
  <c r="K404" i="16"/>
  <c r="K472" i="15"/>
  <c r="K438" i="16"/>
  <c r="K506" i="15"/>
  <c r="K404" i="12"/>
  <c r="K472" i="16"/>
  <c r="K620" i="12"/>
  <c r="K506" i="16"/>
  <c r="K438" i="12"/>
  <c r="K472" i="12"/>
  <c r="K654" i="12"/>
  <c r="K506" i="12"/>
  <c r="K654" i="15"/>
  <c r="K688" i="12"/>
  <c r="K654" i="16"/>
  <c r="K688" i="15"/>
  <c r="K722" i="12"/>
  <c r="K620" i="15"/>
  <c r="K722" i="15"/>
  <c r="K688" i="16"/>
  <c r="K722" i="16"/>
  <c r="K620" i="16"/>
  <c r="P404" i="15"/>
  <c r="P438" i="15"/>
  <c r="P404" i="16"/>
  <c r="P472" i="15"/>
  <c r="P438" i="16"/>
  <c r="P506" i="15"/>
  <c r="P404" i="12"/>
  <c r="P472" i="16"/>
  <c r="P620" i="12"/>
  <c r="P438" i="12"/>
  <c r="P506" i="16"/>
  <c r="P654" i="12"/>
  <c r="P472" i="12"/>
  <c r="P506" i="12"/>
  <c r="P688" i="12"/>
  <c r="P654" i="15"/>
  <c r="P688" i="15"/>
  <c r="P654" i="16"/>
  <c r="P722" i="12"/>
  <c r="P620" i="15"/>
  <c r="P722" i="15"/>
  <c r="P688" i="16"/>
  <c r="P722" i="16"/>
  <c r="P620" i="16"/>
  <c r="N404" i="15"/>
  <c r="N438" i="15"/>
  <c r="N404" i="16"/>
  <c r="N472" i="15"/>
  <c r="N438" i="16"/>
  <c r="N506" i="15"/>
  <c r="N404" i="12"/>
  <c r="N472" i="16"/>
  <c r="N620" i="12"/>
  <c r="N438" i="12"/>
  <c r="N506" i="16"/>
  <c r="N472" i="12"/>
  <c r="N654" i="12"/>
  <c r="N506" i="12"/>
  <c r="N654" i="15"/>
  <c r="N688" i="12"/>
  <c r="N688" i="15"/>
  <c r="N722" i="12"/>
  <c r="N654" i="16"/>
  <c r="N620" i="15"/>
  <c r="N722" i="15"/>
  <c r="N688" i="16"/>
  <c r="N722" i="16"/>
  <c r="N620" i="16"/>
  <c r="T404" i="15"/>
  <c r="T438" i="15"/>
  <c r="T404" i="16"/>
  <c r="T438" i="16"/>
  <c r="T472" i="15"/>
  <c r="T506" i="15"/>
  <c r="T404" i="12"/>
  <c r="T472" i="16"/>
  <c r="T620" i="12"/>
  <c r="T438" i="12"/>
  <c r="T506" i="16"/>
  <c r="T472" i="12"/>
  <c r="T654" i="12"/>
  <c r="T654" i="15"/>
  <c r="T506" i="12"/>
  <c r="T688" i="12"/>
  <c r="T654" i="16"/>
  <c r="T688" i="15"/>
  <c r="T722" i="12"/>
  <c r="T688" i="16"/>
  <c r="T620" i="15"/>
  <c r="T722" i="15"/>
  <c r="T722" i="16"/>
  <c r="T620" i="16"/>
  <c r="R404" i="15"/>
  <c r="R438" i="15"/>
  <c r="R404" i="16"/>
  <c r="R438" i="16"/>
  <c r="R472" i="15"/>
  <c r="R506" i="15"/>
  <c r="R404" i="12"/>
  <c r="R472" i="16"/>
  <c r="R438" i="12"/>
  <c r="R506" i="16"/>
  <c r="R620" i="12"/>
  <c r="R472" i="12"/>
  <c r="R654" i="12"/>
  <c r="R506" i="12"/>
  <c r="R654" i="15"/>
  <c r="R688" i="12"/>
  <c r="R654" i="16"/>
  <c r="R722" i="12"/>
  <c r="R688" i="15"/>
  <c r="R722" i="15"/>
  <c r="R688" i="16"/>
  <c r="R620" i="15"/>
  <c r="R722" i="16"/>
  <c r="R620" i="16"/>
  <c r="X404" i="15"/>
  <c r="X438" i="15"/>
  <c r="X404" i="16"/>
  <c r="X472" i="15"/>
  <c r="X438" i="16"/>
  <c r="X506" i="15"/>
  <c r="X404" i="12"/>
  <c r="X472" i="16"/>
  <c r="X620" i="12"/>
  <c r="X438" i="12"/>
  <c r="X506" i="16"/>
  <c r="X472" i="12"/>
  <c r="X654" i="12"/>
  <c r="X506" i="12"/>
  <c r="X688" i="12"/>
  <c r="X654" i="15"/>
  <c r="X688" i="15"/>
  <c r="X722" i="12"/>
  <c r="X654" i="16"/>
  <c r="X620" i="15"/>
  <c r="X722" i="15"/>
  <c r="X688" i="16"/>
  <c r="X722" i="16"/>
  <c r="X620" i="16"/>
  <c r="V404" i="15"/>
  <c r="V438" i="15"/>
  <c r="V404" i="16"/>
  <c r="V472" i="15"/>
  <c r="V438" i="16"/>
  <c r="V506" i="15"/>
  <c r="V404" i="12"/>
  <c r="V472" i="16"/>
  <c r="V620" i="12"/>
  <c r="V438" i="12"/>
  <c r="V506" i="16"/>
  <c r="V654" i="12"/>
  <c r="V472" i="12"/>
  <c r="V506" i="12"/>
  <c r="V654" i="15"/>
  <c r="V688" i="12"/>
  <c r="V688" i="15"/>
  <c r="V654" i="16"/>
  <c r="V722" i="12"/>
  <c r="V620" i="15"/>
  <c r="V722" i="15"/>
  <c r="V688" i="16"/>
  <c r="V722" i="16"/>
  <c r="V620" i="16"/>
  <c r="G405" i="15"/>
  <c r="G439" i="15"/>
  <c r="G405" i="16"/>
  <c r="G473" i="15"/>
  <c r="G439" i="16"/>
  <c r="G507" i="15"/>
  <c r="G405" i="12"/>
  <c r="G473" i="16"/>
  <c r="G621" i="12"/>
  <c r="G439" i="12"/>
  <c r="G507" i="16"/>
  <c r="G473" i="12"/>
  <c r="G655" i="12"/>
  <c r="G507" i="12"/>
  <c r="G655" i="15"/>
  <c r="G689" i="12"/>
  <c r="G689" i="15"/>
  <c r="G723" i="12"/>
  <c r="G655" i="16"/>
  <c r="G621" i="15"/>
  <c r="G723" i="15"/>
  <c r="G689" i="16"/>
  <c r="G723" i="16"/>
  <c r="G621" i="16"/>
  <c r="E405" i="15"/>
  <c r="E439" i="15"/>
  <c r="E405" i="16"/>
  <c r="E439" i="16"/>
  <c r="E473" i="15"/>
  <c r="E507" i="15"/>
  <c r="E405" i="12"/>
  <c r="E473" i="16"/>
  <c r="E439" i="12"/>
  <c r="E507" i="16"/>
  <c r="E621" i="12"/>
  <c r="E473" i="12"/>
  <c r="E655" i="12"/>
  <c r="E655" i="15"/>
  <c r="E507" i="12"/>
  <c r="E689" i="12"/>
  <c r="E655" i="16"/>
  <c r="E723" i="12"/>
  <c r="E689" i="15"/>
  <c r="E689" i="16"/>
  <c r="E621" i="15"/>
  <c r="E723" i="15"/>
  <c r="E723" i="16"/>
  <c r="E621" i="16"/>
  <c r="C405" i="15"/>
  <c r="C439" i="15"/>
  <c r="C405" i="16"/>
  <c r="C439" i="16"/>
  <c r="C473" i="15"/>
  <c r="C507" i="15"/>
  <c r="C405" i="12"/>
  <c r="C473" i="16"/>
  <c r="C621" i="12"/>
  <c r="C439" i="12"/>
  <c r="C507" i="16"/>
  <c r="C473" i="12"/>
  <c r="C655" i="12"/>
  <c r="C507" i="12"/>
  <c r="C655" i="15"/>
  <c r="C689" i="12"/>
  <c r="C655" i="16"/>
  <c r="C689" i="15"/>
  <c r="C723" i="12"/>
  <c r="C723" i="15"/>
  <c r="C689" i="16"/>
  <c r="C621" i="15"/>
  <c r="C723" i="16"/>
  <c r="C621" i="16"/>
  <c r="I405" i="15"/>
  <c r="I439" i="15"/>
  <c r="I405" i="16"/>
  <c r="I473" i="15"/>
  <c r="I439" i="16"/>
  <c r="I507" i="15"/>
  <c r="I405" i="12"/>
  <c r="I473" i="16"/>
  <c r="I621" i="12"/>
  <c r="I439" i="12"/>
  <c r="I507" i="16"/>
  <c r="I655" i="12"/>
  <c r="I473" i="12"/>
  <c r="I507" i="12"/>
  <c r="I689" i="12"/>
  <c r="I655" i="15"/>
  <c r="I689" i="15"/>
  <c r="I655" i="16"/>
  <c r="I723" i="12"/>
  <c r="I621" i="15"/>
  <c r="I723" i="15"/>
  <c r="I689" i="16"/>
  <c r="I723" i="16"/>
  <c r="I621" i="16"/>
  <c r="M405" i="15"/>
  <c r="M439" i="15"/>
  <c r="M405" i="16"/>
  <c r="M439" i="16"/>
  <c r="M473" i="15"/>
  <c r="M507" i="15"/>
  <c r="M405" i="12"/>
  <c r="M473" i="16"/>
  <c r="M621" i="12"/>
  <c r="M439" i="12"/>
  <c r="M507" i="16"/>
  <c r="M473" i="12"/>
  <c r="M655" i="12"/>
  <c r="M655" i="15"/>
  <c r="M507" i="12"/>
  <c r="M689" i="12"/>
  <c r="M655" i="16"/>
  <c r="M689" i="15"/>
  <c r="M723" i="12"/>
  <c r="M689" i="16"/>
  <c r="M621" i="15"/>
  <c r="M723" i="15"/>
  <c r="M723" i="16"/>
  <c r="M621" i="16"/>
  <c r="K405" i="15"/>
  <c r="K439" i="15"/>
  <c r="K405" i="16"/>
  <c r="K439" i="16"/>
  <c r="K473" i="15"/>
  <c r="K507" i="15"/>
  <c r="K405" i="12"/>
  <c r="K473" i="16"/>
  <c r="K439" i="12"/>
  <c r="K507" i="16"/>
  <c r="K621" i="12"/>
  <c r="K473" i="12"/>
  <c r="K655" i="12"/>
  <c r="K507" i="12"/>
  <c r="K655" i="15"/>
  <c r="K689" i="12"/>
  <c r="K655" i="16"/>
  <c r="K723" i="12"/>
  <c r="K689" i="15"/>
  <c r="K723" i="15"/>
  <c r="K689" i="16"/>
  <c r="K621" i="15"/>
  <c r="K723" i="16"/>
  <c r="K621" i="16"/>
  <c r="N405" i="15"/>
  <c r="N439" i="15"/>
  <c r="N405" i="16"/>
  <c r="N473" i="15"/>
  <c r="N439" i="16"/>
  <c r="N507" i="15"/>
  <c r="N473" i="16"/>
  <c r="N405" i="12"/>
  <c r="N439" i="12"/>
  <c r="N507" i="16"/>
  <c r="N621" i="12"/>
  <c r="N473" i="12"/>
  <c r="N655" i="12"/>
  <c r="N507" i="12"/>
  <c r="N655" i="15"/>
  <c r="N689" i="12"/>
  <c r="N689" i="15"/>
  <c r="N723" i="12"/>
  <c r="N655" i="16"/>
  <c r="N621" i="15"/>
  <c r="N723" i="15"/>
  <c r="N689" i="16"/>
  <c r="N621" i="16"/>
  <c r="N723" i="16"/>
  <c r="Q405" i="15"/>
  <c r="Q439" i="15"/>
  <c r="Q405" i="16"/>
  <c r="Q473" i="15"/>
  <c r="Q439" i="16"/>
  <c r="Q507" i="15"/>
  <c r="Q405" i="12"/>
  <c r="Q473" i="16"/>
  <c r="Q621" i="12"/>
  <c r="Q439" i="12"/>
  <c r="Q507" i="16"/>
  <c r="Q473" i="12"/>
  <c r="Q655" i="12"/>
  <c r="Q507" i="12"/>
  <c r="Q689" i="12"/>
  <c r="Q655" i="15"/>
  <c r="Q689" i="15"/>
  <c r="Q723" i="12"/>
  <c r="Q655" i="16"/>
  <c r="Q621" i="15"/>
  <c r="Q723" i="15"/>
  <c r="Q689" i="16"/>
  <c r="Q723" i="16"/>
  <c r="Q621" i="16"/>
  <c r="U405" i="15"/>
  <c r="U439" i="15"/>
  <c r="U405" i="16"/>
  <c r="U439" i="16"/>
  <c r="U473" i="15"/>
  <c r="U507" i="15"/>
  <c r="U405" i="12"/>
  <c r="U473" i="16"/>
  <c r="U439" i="12"/>
  <c r="U507" i="16"/>
  <c r="U621" i="12"/>
  <c r="U473" i="12"/>
  <c r="U655" i="12"/>
  <c r="U655" i="15"/>
  <c r="U507" i="12"/>
  <c r="U689" i="12"/>
  <c r="U655" i="16"/>
  <c r="U723" i="12"/>
  <c r="U689" i="15"/>
  <c r="U689" i="16"/>
  <c r="U621" i="15"/>
  <c r="U723" i="15"/>
  <c r="U723" i="16"/>
  <c r="U621" i="16"/>
  <c r="S405" i="15"/>
  <c r="S439" i="15"/>
  <c r="S405" i="16"/>
  <c r="S439" i="16"/>
  <c r="S473" i="15"/>
  <c r="S507" i="15"/>
  <c r="S405" i="12"/>
  <c r="S473" i="16"/>
  <c r="S621" i="12"/>
  <c r="S439" i="12"/>
  <c r="S507" i="16"/>
  <c r="S473" i="12"/>
  <c r="S655" i="12"/>
  <c r="S507" i="12"/>
  <c r="S655" i="15"/>
  <c r="S689" i="12"/>
  <c r="S655" i="16"/>
  <c r="S689" i="15"/>
  <c r="S723" i="12"/>
  <c r="S723" i="15"/>
  <c r="S689" i="16"/>
  <c r="S621" i="15"/>
  <c r="S723" i="16"/>
  <c r="S621" i="16"/>
  <c r="X405" i="15"/>
  <c r="X439" i="15"/>
  <c r="X405" i="16"/>
  <c r="X473" i="15"/>
  <c r="X439" i="16"/>
  <c r="X507" i="15"/>
  <c r="X473" i="16"/>
  <c r="X405" i="12"/>
  <c r="X621" i="12"/>
  <c r="X439" i="12"/>
  <c r="X507" i="16"/>
  <c r="X655" i="12"/>
  <c r="X473" i="12"/>
  <c r="X507" i="12"/>
  <c r="X655" i="15"/>
  <c r="X689" i="12"/>
  <c r="X689" i="15"/>
  <c r="X723" i="12"/>
  <c r="X655" i="16"/>
  <c r="X621" i="15"/>
  <c r="X689" i="16"/>
  <c r="X723" i="15"/>
  <c r="X723" i="16"/>
  <c r="X621" i="16"/>
  <c r="V405" i="15"/>
  <c r="V439" i="15"/>
  <c r="V405" i="16"/>
  <c r="V473" i="15"/>
  <c r="V439" i="16"/>
  <c r="V473" i="16"/>
  <c r="V507" i="15"/>
  <c r="V405" i="12"/>
  <c r="V439" i="12"/>
  <c r="V507" i="16"/>
  <c r="V621" i="12"/>
  <c r="V473" i="12"/>
  <c r="V655" i="12"/>
  <c r="V689" i="12"/>
  <c r="V507" i="12"/>
  <c r="V655" i="15"/>
  <c r="V689" i="15"/>
  <c r="V723" i="12"/>
  <c r="V655" i="16"/>
  <c r="V621" i="15"/>
  <c r="V723" i="15"/>
  <c r="V689" i="16"/>
  <c r="V621" i="16"/>
  <c r="V723" i="16"/>
  <c r="F406" i="15"/>
  <c r="F440" i="15"/>
  <c r="F406" i="16"/>
  <c r="F440" i="16"/>
  <c r="F474" i="15"/>
  <c r="F508" i="15"/>
  <c r="F406" i="12"/>
  <c r="F474" i="16"/>
  <c r="F622" i="12"/>
  <c r="F440" i="12"/>
  <c r="F508" i="16"/>
  <c r="F474" i="12"/>
  <c r="F656" i="12"/>
  <c r="F656" i="15"/>
  <c r="F508" i="12"/>
  <c r="F690" i="12"/>
  <c r="F656" i="16"/>
  <c r="F690" i="15"/>
  <c r="F724" i="12"/>
  <c r="F690" i="16"/>
  <c r="F622" i="15"/>
  <c r="F724" i="15"/>
  <c r="F724" i="16"/>
  <c r="F622" i="16"/>
  <c r="D406" i="15"/>
  <c r="D440" i="15"/>
  <c r="D406" i="16"/>
  <c r="D440" i="16"/>
  <c r="D474" i="15"/>
  <c r="D508" i="15"/>
  <c r="D406" i="12"/>
  <c r="D474" i="16"/>
  <c r="D440" i="12"/>
  <c r="D508" i="16"/>
  <c r="D622" i="12"/>
  <c r="D474" i="12"/>
  <c r="D656" i="12"/>
  <c r="D508" i="12"/>
  <c r="D656" i="15"/>
  <c r="D690" i="12"/>
  <c r="D656" i="16"/>
  <c r="D724" i="12"/>
  <c r="D690" i="15"/>
  <c r="D724" i="15"/>
  <c r="D690" i="16"/>
  <c r="D622" i="15"/>
  <c r="D724" i="16"/>
  <c r="D622" i="16"/>
  <c r="I406" i="15"/>
  <c r="I440" i="15"/>
  <c r="I406" i="16"/>
  <c r="I474" i="15"/>
  <c r="I440" i="16"/>
  <c r="I474" i="16"/>
  <c r="I508" i="15"/>
  <c r="I406" i="12"/>
  <c r="I622" i="12"/>
  <c r="I440" i="12"/>
  <c r="I508" i="16"/>
  <c r="I656" i="12"/>
  <c r="I474" i="12"/>
  <c r="I508" i="12"/>
  <c r="I690" i="12"/>
  <c r="I656" i="15"/>
  <c r="I690" i="15"/>
  <c r="I724" i="12"/>
  <c r="I656" i="16"/>
  <c r="I622" i="15"/>
  <c r="I690" i="16"/>
  <c r="I724" i="15"/>
  <c r="I724" i="16"/>
  <c r="I622" i="16"/>
  <c r="G406" i="15"/>
  <c r="G440" i="15"/>
  <c r="G406" i="16"/>
  <c r="G474" i="15"/>
  <c r="G440" i="16"/>
  <c r="G508" i="15"/>
  <c r="G474" i="16"/>
  <c r="G406" i="12"/>
  <c r="G440" i="12"/>
  <c r="G508" i="16"/>
  <c r="G622" i="12"/>
  <c r="G474" i="12"/>
  <c r="G656" i="12"/>
  <c r="G508" i="12"/>
  <c r="G656" i="15"/>
  <c r="G690" i="12"/>
  <c r="G690" i="15"/>
  <c r="G724" i="12"/>
  <c r="G656" i="16"/>
  <c r="G622" i="15"/>
  <c r="G724" i="15"/>
  <c r="G690" i="16"/>
  <c r="G622" i="16"/>
  <c r="G724" i="16"/>
  <c r="K406" i="15"/>
  <c r="K440" i="15"/>
  <c r="K406" i="16"/>
  <c r="K474" i="15"/>
  <c r="K440" i="16"/>
  <c r="K406" i="12"/>
  <c r="K508" i="15"/>
  <c r="K474" i="16"/>
  <c r="K622" i="12"/>
  <c r="K440" i="12"/>
  <c r="K508" i="16"/>
  <c r="K474" i="12"/>
  <c r="K656" i="12"/>
  <c r="K656" i="15"/>
  <c r="K508" i="12"/>
  <c r="K690" i="12"/>
  <c r="K656" i="16"/>
  <c r="K690" i="15"/>
  <c r="K724" i="12"/>
  <c r="K724" i="15"/>
  <c r="K690" i="16"/>
  <c r="K622" i="15"/>
  <c r="K724" i="16"/>
  <c r="K622" i="16"/>
  <c r="O406" i="15"/>
  <c r="O440" i="15"/>
  <c r="O406" i="16"/>
  <c r="O474" i="15"/>
  <c r="O440" i="16"/>
  <c r="O474" i="16"/>
  <c r="O508" i="15"/>
  <c r="O406" i="12"/>
  <c r="O440" i="12"/>
  <c r="O508" i="16"/>
  <c r="O622" i="12"/>
  <c r="O474" i="12"/>
  <c r="O656" i="12"/>
  <c r="O690" i="12"/>
  <c r="O508" i="12"/>
  <c r="O656" i="15"/>
  <c r="O690" i="15"/>
  <c r="O724" i="12"/>
  <c r="O656" i="16"/>
  <c r="O622" i="15"/>
  <c r="O724" i="15"/>
  <c r="O690" i="16"/>
  <c r="O622" i="16"/>
  <c r="O724" i="16"/>
  <c r="M406" i="15"/>
  <c r="M440" i="15"/>
  <c r="M406" i="16"/>
  <c r="M474" i="15"/>
  <c r="M440" i="16"/>
  <c r="M508" i="15"/>
  <c r="M406" i="12"/>
  <c r="M474" i="16"/>
  <c r="M622" i="12"/>
  <c r="M508" i="16"/>
  <c r="M440" i="12"/>
  <c r="M474" i="12"/>
  <c r="M656" i="12"/>
  <c r="M508" i="12"/>
  <c r="M656" i="15"/>
  <c r="M690" i="12"/>
  <c r="M656" i="16"/>
  <c r="M690" i="15"/>
  <c r="M724" i="12"/>
  <c r="M622" i="15"/>
  <c r="M724" i="15"/>
  <c r="M690" i="16"/>
  <c r="M724" i="16"/>
  <c r="M622" i="16"/>
  <c r="R406" i="15"/>
  <c r="R440" i="15"/>
  <c r="R406" i="16"/>
  <c r="R474" i="15"/>
  <c r="R440" i="16"/>
  <c r="R508" i="15"/>
  <c r="R406" i="12"/>
  <c r="R474" i="16"/>
  <c r="R622" i="12"/>
  <c r="R440" i="12"/>
  <c r="R508" i="16"/>
  <c r="R656" i="12"/>
  <c r="R474" i="12"/>
  <c r="R508" i="12"/>
  <c r="R690" i="12"/>
  <c r="R656" i="15"/>
  <c r="R690" i="15"/>
  <c r="R656" i="16"/>
  <c r="R724" i="12"/>
  <c r="R622" i="15"/>
  <c r="R724" i="15"/>
  <c r="R690" i="16"/>
  <c r="R724" i="16"/>
  <c r="R622" i="16"/>
  <c r="P406" i="15"/>
  <c r="P440" i="15"/>
  <c r="P406" i="16"/>
  <c r="P474" i="15"/>
  <c r="P440" i="16"/>
  <c r="P508" i="15"/>
  <c r="P406" i="12"/>
  <c r="P474" i="16"/>
  <c r="P622" i="12"/>
  <c r="P440" i="12"/>
  <c r="P508" i="16"/>
  <c r="P474" i="12"/>
  <c r="P656" i="12"/>
  <c r="P508" i="12"/>
  <c r="P656" i="15"/>
  <c r="P690" i="12"/>
  <c r="P690" i="15"/>
  <c r="P724" i="12"/>
  <c r="P656" i="16"/>
  <c r="P622" i="15"/>
  <c r="P724" i="15"/>
  <c r="P690" i="16"/>
  <c r="P724" i="16"/>
  <c r="P622" i="16"/>
  <c r="V406" i="15"/>
  <c r="V440" i="15"/>
  <c r="V406" i="16"/>
  <c r="V440" i="16"/>
  <c r="V474" i="15"/>
  <c r="V508" i="15"/>
  <c r="V406" i="12"/>
  <c r="V474" i="16"/>
  <c r="V622" i="12"/>
  <c r="V440" i="12"/>
  <c r="V508" i="16"/>
  <c r="V474" i="12"/>
  <c r="V656" i="12"/>
  <c r="V656" i="15"/>
  <c r="V508" i="12"/>
  <c r="V690" i="12"/>
  <c r="V656" i="16"/>
  <c r="V690" i="15"/>
  <c r="V724" i="12"/>
  <c r="V690" i="16"/>
  <c r="V622" i="15"/>
  <c r="V724" i="15"/>
  <c r="V724" i="16"/>
  <c r="V622" i="16"/>
  <c r="T406" i="15"/>
  <c r="T440" i="15"/>
  <c r="T406" i="16"/>
  <c r="T440" i="16"/>
  <c r="T474" i="15"/>
  <c r="T508" i="15"/>
  <c r="T406" i="12"/>
  <c r="T474" i="16"/>
  <c r="T440" i="12"/>
  <c r="T508" i="16"/>
  <c r="T622" i="12"/>
  <c r="T474" i="12"/>
  <c r="T656" i="12"/>
  <c r="T508" i="12"/>
  <c r="T656" i="15"/>
  <c r="T690" i="12"/>
  <c r="T656" i="16"/>
  <c r="T724" i="12"/>
  <c r="T690" i="15"/>
  <c r="T724" i="15"/>
  <c r="T690" i="16"/>
  <c r="T622" i="15"/>
  <c r="T724" i="16"/>
  <c r="T622" i="16"/>
  <c r="Y406" i="15"/>
  <c r="Y440" i="15"/>
  <c r="Y406" i="16"/>
  <c r="Y474" i="15"/>
  <c r="Y440" i="16"/>
  <c r="Y474" i="16"/>
  <c r="Y508" i="15"/>
  <c r="Y406" i="12"/>
  <c r="Y622" i="12"/>
  <c r="Y440" i="12"/>
  <c r="Y508" i="16"/>
  <c r="Y656" i="12"/>
  <c r="Y474" i="12"/>
  <c r="Y508" i="12"/>
  <c r="Y690" i="12"/>
  <c r="Y656" i="15"/>
  <c r="Y690" i="15"/>
  <c r="Y724" i="12"/>
  <c r="Y656" i="16"/>
  <c r="Y622" i="15"/>
  <c r="Y690" i="16"/>
  <c r="Y724" i="15"/>
  <c r="Y724" i="16"/>
  <c r="Y622" i="16"/>
  <c r="E407" i="15"/>
  <c r="E441" i="15"/>
  <c r="E407" i="16"/>
  <c r="E441" i="16"/>
  <c r="E475" i="15"/>
  <c r="E509" i="15"/>
  <c r="E407" i="12"/>
  <c r="E475" i="16"/>
  <c r="E623" i="12"/>
  <c r="E441" i="12"/>
  <c r="E509" i="16"/>
  <c r="E475" i="12"/>
  <c r="E657" i="12"/>
  <c r="E509" i="12"/>
  <c r="E657" i="15"/>
  <c r="E691" i="12"/>
  <c r="E657" i="16"/>
  <c r="E691" i="15"/>
  <c r="E725" i="12"/>
  <c r="E725" i="15"/>
  <c r="E691" i="16"/>
  <c r="E623" i="15"/>
  <c r="E725" i="16"/>
  <c r="E623" i="16"/>
  <c r="C407" i="15"/>
  <c r="C441" i="15"/>
  <c r="C407" i="16"/>
  <c r="C475" i="15"/>
  <c r="C441" i="16"/>
  <c r="C509" i="15"/>
  <c r="C407" i="12"/>
  <c r="C475" i="16"/>
  <c r="C623" i="12"/>
  <c r="C441" i="12"/>
  <c r="C509" i="16"/>
  <c r="C475" i="12"/>
  <c r="C657" i="12"/>
  <c r="C509" i="12"/>
  <c r="C691" i="12"/>
  <c r="C657" i="15"/>
  <c r="C691" i="15"/>
  <c r="C725" i="12"/>
  <c r="C657" i="16"/>
  <c r="C623" i="15"/>
  <c r="C725" i="15"/>
  <c r="C691" i="16"/>
  <c r="C725" i="16"/>
  <c r="C623" i="16"/>
  <c r="G407" i="15"/>
  <c r="G441" i="15"/>
  <c r="G407" i="16"/>
  <c r="G441" i="16"/>
  <c r="G475" i="15"/>
  <c r="G509" i="15"/>
  <c r="G407" i="12"/>
  <c r="G475" i="16"/>
  <c r="G441" i="12"/>
  <c r="G509" i="16"/>
  <c r="G623" i="12"/>
  <c r="G475" i="12"/>
  <c r="G657" i="12"/>
  <c r="G657" i="15"/>
  <c r="G509" i="12"/>
  <c r="G691" i="12"/>
  <c r="G657" i="16"/>
  <c r="G725" i="12"/>
  <c r="G691" i="15"/>
  <c r="G691" i="16"/>
  <c r="G623" i="15"/>
  <c r="G725" i="15"/>
  <c r="G725" i="16"/>
  <c r="G623" i="16"/>
  <c r="K407" i="15"/>
  <c r="K441" i="15"/>
  <c r="K407" i="16"/>
  <c r="K475" i="15"/>
  <c r="K441" i="16"/>
  <c r="K509" i="15"/>
  <c r="K407" i="12"/>
  <c r="K475" i="16"/>
  <c r="K623" i="12"/>
  <c r="K441" i="12"/>
  <c r="K509" i="16"/>
  <c r="K657" i="12"/>
  <c r="K475" i="12"/>
  <c r="K509" i="12"/>
  <c r="K691" i="12"/>
  <c r="K657" i="15"/>
  <c r="K691" i="15"/>
  <c r="K657" i="16"/>
  <c r="K725" i="12"/>
  <c r="K623" i="15"/>
  <c r="K725" i="15"/>
  <c r="K691" i="16"/>
  <c r="K725" i="16"/>
  <c r="K623" i="16"/>
  <c r="I407" i="15"/>
  <c r="I441" i="15"/>
  <c r="I407" i="16"/>
  <c r="I475" i="15"/>
  <c r="I441" i="16"/>
  <c r="I509" i="15"/>
  <c r="I407" i="12"/>
  <c r="I475" i="16"/>
  <c r="I623" i="12"/>
  <c r="I441" i="12"/>
  <c r="I509" i="16"/>
  <c r="I475" i="12"/>
  <c r="I657" i="12"/>
  <c r="I509" i="12"/>
  <c r="I657" i="15"/>
  <c r="I691" i="12"/>
  <c r="I691" i="15"/>
  <c r="I725" i="12"/>
  <c r="I657" i="16"/>
  <c r="I623" i="15"/>
  <c r="I725" i="15"/>
  <c r="I691" i="16"/>
  <c r="I725" i="16"/>
  <c r="I623" i="16"/>
  <c r="M407" i="15"/>
  <c r="M441" i="15"/>
  <c r="M407" i="16"/>
  <c r="M441" i="16"/>
  <c r="M475" i="15"/>
  <c r="M509" i="15"/>
  <c r="M407" i="12"/>
  <c r="M475" i="16"/>
  <c r="M441" i="12"/>
  <c r="M509" i="16"/>
  <c r="M623" i="12"/>
  <c r="M475" i="12"/>
  <c r="M657" i="12"/>
  <c r="M509" i="12"/>
  <c r="M657" i="15"/>
  <c r="M691" i="12"/>
  <c r="M657" i="16"/>
  <c r="M725" i="12"/>
  <c r="M691" i="15"/>
  <c r="M725" i="15"/>
  <c r="M691" i="16"/>
  <c r="M623" i="15"/>
  <c r="M725" i="16"/>
  <c r="M623" i="16"/>
  <c r="P407" i="15"/>
  <c r="P441" i="15"/>
  <c r="P407" i="16"/>
  <c r="P475" i="15"/>
  <c r="P441" i="16"/>
  <c r="P509" i="15"/>
  <c r="P475" i="16"/>
  <c r="P407" i="12"/>
  <c r="P441" i="12"/>
  <c r="P509" i="16"/>
  <c r="P623" i="12"/>
  <c r="P475" i="12"/>
  <c r="P657" i="12"/>
  <c r="P509" i="12"/>
  <c r="P657" i="15"/>
  <c r="P691" i="12"/>
  <c r="P691" i="15"/>
  <c r="P725" i="12"/>
  <c r="P657" i="16"/>
  <c r="P623" i="15"/>
  <c r="P725" i="15"/>
  <c r="P691" i="16"/>
  <c r="P623" i="16"/>
  <c r="P725" i="16"/>
  <c r="S407" i="15"/>
  <c r="S441" i="15"/>
  <c r="S407" i="16"/>
  <c r="S475" i="15"/>
  <c r="S441" i="16"/>
  <c r="S509" i="15"/>
  <c r="S407" i="12"/>
  <c r="S475" i="16"/>
  <c r="S623" i="12"/>
  <c r="S441" i="12"/>
  <c r="S509" i="16"/>
  <c r="S475" i="12"/>
  <c r="S657" i="12"/>
  <c r="S509" i="12"/>
  <c r="S691" i="12"/>
  <c r="S657" i="15"/>
  <c r="S691" i="15"/>
  <c r="S725" i="12"/>
  <c r="S657" i="16"/>
  <c r="S623" i="15"/>
  <c r="S725" i="15"/>
  <c r="S691" i="16"/>
  <c r="S725" i="16"/>
  <c r="S623" i="16"/>
  <c r="Q407" i="15"/>
  <c r="Q441" i="15"/>
  <c r="Q407" i="16"/>
  <c r="Q475" i="15"/>
  <c r="Q441" i="16"/>
  <c r="Q509" i="15"/>
  <c r="Q407" i="12"/>
  <c r="Q475" i="16"/>
  <c r="Q623" i="12"/>
  <c r="Q441" i="12"/>
  <c r="Q509" i="16"/>
  <c r="Q657" i="12"/>
  <c r="Q475" i="12"/>
  <c r="Q509" i="12"/>
  <c r="Q657" i="15"/>
  <c r="Q691" i="12"/>
  <c r="Q691" i="15"/>
  <c r="Q657" i="16"/>
  <c r="Q725" i="12"/>
  <c r="Q623" i="15"/>
  <c r="Q725" i="15"/>
  <c r="Q691" i="16"/>
  <c r="Q725" i="16"/>
  <c r="Q623" i="16"/>
  <c r="T407" i="15"/>
  <c r="T441" i="15"/>
  <c r="T407" i="16"/>
  <c r="T475" i="15"/>
  <c r="T441" i="16"/>
  <c r="T407" i="12"/>
  <c r="T509" i="15"/>
  <c r="T475" i="16"/>
  <c r="T623" i="12"/>
  <c r="T441" i="12"/>
  <c r="T509" i="16"/>
  <c r="T475" i="12"/>
  <c r="T657" i="12"/>
  <c r="T657" i="15"/>
  <c r="T509" i="12"/>
  <c r="T691" i="12"/>
  <c r="T657" i="16"/>
  <c r="T691" i="15"/>
  <c r="T725" i="12"/>
  <c r="T725" i="15"/>
  <c r="T691" i="16"/>
  <c r="T623" i="15"/>
  <c r="T725" i="16"/>
  <c r="T623" i="16"/>
  <c r="W407" i="15"/>
  <c r="W441" i="15"/>
  <c r="W407" i="16"/>
  <c r="W441" i="16"/>
  <c r="W475" i="15"/>
  <c r="W509" i="15"/>
  <c r="W407" i="12"/>
  <c r="W475" i="16"/>
  <c r="W441" i="12"/>
  <c r="W509" i="16"/>
  <c r="W623" i="12"/>
  <c r="W475" i="12"/>
  <c r="W657" i="12"/>
  <c r="W657" i="15"/>
  <c r="W509" i="12"/>
  <c r="W691" i="12"/>
  <c r="W657" i="16"/>
  <c r="W725" i="12"/>
  <c r="W691" i="15"/>
  <c r="W691" i="16"/>
  <c r="W623" i="15"/>
  <c r="W725" i="15"/>
  <c r="W725" i="16"/>
  <c r="W623" i="16"/>
  <c r="B408" i="15"/>
  <c r="B442" i="15"/>
  <c r="B408" i="16"/>
  <c r="B442" i="16"/>
  <c r="B476" i="15"/>
  <c r="B510" i="15"/>
  <c r="B408" i="12"/>
  <c r="B476" i="16"/>
  <c r="B624" i="12"/>
  <c r="B510" i="16"/>
  <c r="B442" i="12"/>
  <c r="B476" i="12"/>
  <c r="B658" i="12"/>
  <c r="B510" i="12"/>
  <c r="B658" i="15"/>
  <c r="B692" i="12"/>
  <c r="B658" i="16"/>
  <c r="B692" i="15"/>
  <c r="B726" i="12"/>
  <c r="B624" i="15"/>
  <c r="B726" i="15"/>
  <c r="B692" i="16"/>
  <c r="B726" i="16"/>
  <c r="B624" i="16"/>
  <c r="F408" i="15"/>
  <c r="F442" i="15"/>
  <c r="F408" i="16"/>
  <c r="F442" i="16"/>
  <c r="F476" i="15"/>
  <c r="F510" i="15"/>
  <c r="F408" i="12"/>
  <c r="F476" i="16"/>
  <c r="F442" i="12"/>
  <c r="F510" i="16"/>
  <c r="F624" i="12"/>
  <c r="F476" i="12"/>
  <c r="F658" i="12"/>
  <c r="F510" i="12"/>
  <c r="F658" i="15"/>
  <c r="F692" i="12"/>
  <c r="F658" i="16"/>
  <c r="F726" i="12"/>
  <c r="F692" i="15"/>
  <c r="F726" i="15"/>
  <c r="F692" i="16"/>
  <c r="F624" i="15"/>
  <c r="F726" i="16"/>
  <c r="F624" i="16"/>
  <c r="D408" i="15"/>
  <c r="D442" i="15"/>
  <c r="D408" i="16"/>
  <c r="D476" i="15"/>
  <c r="D442" i="16"/>
  <c r="D510" i="15"/>
  <c r="D408" i="12"/>
  <c r="D476" i="16"/>
  <c r="D624" i="12"/>
  <c r="D442" i="12"/>
  <c r="D510" i="16"/>
  <c r="D658" i="12"/>
  <c r="D476" i="12"/>
  <c r="D510" i="12"/>
  <c r="D692" i="12"/>
  <c r="D658" i="15"/>
  <c r="D692" i="15"/>
  <c r="D658" i="16"/>
  <c r="D726" i="12"/>
  <c r="D624" i="15"/>
  <c r="D726" i="15"/>
  <c r="D692" i="16"/>
  <c r="D726" i="16"/>
  <c r="D624" i="16"/>
  <c r="I408" i="15"/>
  <c r="I442" i="15"/>
  <c r="I408" i="16"/>
  <c r="I476" i="15"/>
  <c r="I442" i="16"/>
  <c r="I510" i="15"/>
  <c r="I476" i="16"/>
  <c r="I408" i="12"/>
  <c r="I442" i="12"/>
  <c r="I510" i="16"/>
  <c r="I624" i="12"/>
  <c r="I476" i="12"/>
  <c r="I658" i="12"/>
  <c r="I510" i="12"/>
  <c r="I658" i="15"/>
  <c r="I692" i="12"/>
  <c r="I692" i="15"/>
  <c r="I726" i="12"/>
  <c r="I658" i="16"/>
  <c r="I624" i="15"/>
  <c r="I726" i="15"/>
  <c r="I692" i="16"/>
  <c r="I624" i="16"/>
  <c r="I726" i="16"/>
  <c r="G408" i="15"/>
  <c r="G442" i="15"/>
  <c r="G408" i="16"/>
  <c r="G442" i="16"/>
  <c r="G476" i="15"/>
  <c r="G408" i="12"/>
  <c r="G510" i="15"/>
  <c r="G476" i="16"/>
  <c r="G624" i="12"/>
  <c r="G510" i="16"/>
  <c r="G442" i="12"/>
  <c r="G476" i="12"/>
  <c r="G658" i="12"/>
  <c r="G510" i="12"/>
  <c r="G658" i="15"/>
  <c r="G692" i="12"/>
  <c r="G658" i="16"/>
  <c r="G692" i="15"/>
  <c r="G726" i="12"/>
  <c r="G624" i="15"/>
  <c r="G726" i="15"/>
  <c r="G692" i="16"/>
  <c r="G726" i="16"/>
  <c r="G624" i="16"/>
  <c r="K408" i="15"/>
  <c r="K442" i="15"/>
  <c r="K408" i="16"/>
  <c r="K476" i="15"/>
  <c r="K442" i="16"/>
  <c r="K476" i="16"/>
  <c r="K510" i="15"/>
  <c r="K408" i="12"/>
  <c r="K624" i="12"/>
  <c r="K442" i="12"/>
  <c r="K510" i="16"/>
  <c r="K658" i="12"/>
  <c r="K476" i="12"/>
  <c r="K510" i="12"/>
  <c r="K692" i="12"/>
  <c r="K658" i="15"/>
  <c r="K692" i="15"/>
  <c r="K726" i="12"/>
  <c r="K658" i="16"/>
  <c r="K624" i="15"/>
  <c r="K692" i="16"/>
  <c r="K726" i="15"/>
  <c r="K726" i="16"/>
  <c r="K624" i="16"/>
  <c r="O408" i="15"/>
  <c r="O442" i="15"/>
  <c r="O408" i="16"/>
  <c r="O442" i="16"/>
  <c r="O476" i="15"/>
  <c r="O510" i="15"/>
  <c r="O408" i="12"/>
  <c r="O476" i="16"/>
  <c r="O624" i="12"/>
  <c r="O510" i="16"/>
  <c r="O442" i="12"/>
  <c r="O476" i="12"/>
  <c r="O658" i="12"/>
  <c r="O510" i="12"/>
  <c r="O658" i="15"/>
  <c r="O692" i="12"/>
  <c r="O658" i="16"/>
  <c r="O692" i="15"/>
  <c r="O726" i="12"/>
  <c r="O624" i="15"/>
  <c r="O726" i="15"/>
  <c r="O692" i="16"/>
  <c r="O726" i="16"/>
  <c r="O624" i="16"/>
  <c r="M408" i="15"/>
  <c r="M442" i="15"/>
  <c r="M408" i="16"/>
  <c r="M476" i="15"/>
  <c r="M442" i="16"/>
  <c r="M408" i="12"/>
  <c r="M510" i="15"/>
  <c r="M476" i="16"/>
  <c r="M624" i="12"/>
  <c r="M442" i="12"/>
  <c r="M510" i="16"/>
  <c r="M476" i="12"/>
  <c r="M658" i="12"/>
  <c r="M658" i="15"/>
  <c r="M510" i="12"/>
  <c r="M692" i="12"/>
  <c r="M658" i="16"/>
  <c r="M692" i="15"/>
  <c r="M726" i="12"/>
  <c r="M726" i="15"/>
  <c r="M692" i="16"/>
  <c r="M624" i="15"/>
  <c r="M726" i="16"/>
  <c r="M624" i="16"/>
  <c r="Q408" i="15"/>
  <c r="Q442" i="15"/>
  <c r="Q408" i="16"/>
  <c r="Q476" i="15"/>
  <c r="Q442" i="16"/>
  <c r="Q476" i="16"/>
  <c r="Q510" i="15"/>
  <c r="Q408" i="12"/>
  <c r="Q442" i="12"/>
  <c r="Q510" i="16"/>
  <c r="Q624" i="12"/>
  <c r="Q476" i="12"/>
  <c r="Q658" i="12"/>
  <c r="Q692" i="12"/>
  <c r="Q510" i="12"/>
  <c r="Q658" i="15"/>
  <c r="Q692" i="15"/>
  <c r="Q726" i="12"/>
  <c r="Q658" i="16"/>
  <c r="Q624" i="15"/>
  <c r="Q726" i="15"/>
  <c r="Q692" i="16"/>
  <c r="Q624" i="16"/>
  <c r="Q726" i="16"/>
  <c r="T408" i="15"/>
  <c r="T442" i="15"/>
  <c r="T408" i="16"/>
  <c r="T476" i="15"/>
  <c r="T442" i="16"/>
  <c r="T510" i="15"/>
  <c r="T408" i="12"/>
  <c r="T476" i="16"/>
  <c r="T624" i="12"/>
  <c r="T442" i="12"/>
  <c r="T510" i="16"/>
  <c r="T658" i="12"/>
  <c r="T476" i="12"/>
  <c r="T510" i="12"/>
  <c r="T692" i="12"/>
  <c r="T658" i="15"/>
  <c r="T692" i="15"/>
  <c r="T658" i="16"/>
  <c r="T726" i="12"/>
  <c r="T624" i="15"/>
  <c r="T726" i="15"/>
  <c r="T692" i="16"/>
  <c r="T726" i="16"/>
  <c r="T624" i="16"/>
  <c r="V408" i="15"/>
  <c r="V442" i="15"/>
  <c r="V408" i="16"/>
  <c r="V442" i="16"/>
  <c r="V476" i="15"/>
  <c r="V510" i="15"/>
  <c r="V408" i="12"/>
  <c r="V476" i="16"/>
  <c r="V442" i="12"/>
  <c r="V510" i="16"/>
  <c r="V624" i="12"/>
  <c r="V476" i="12"/>
  <c r="V658" i="12"/>
  <c r="V510" i="12"/>
  <c r="V658" i="15"/>
  <c r="V692" i="12"/>
  <c r="V658" i="16"/>
  <c r="V726" i="12"/>
  <c r="V692" i="15"/>
  <c r="V726" i="15"/>
  <c r="V692" i="16"/>
  <c r="V624" i="15"/>
  <c r="V726" i="16"/>
  <c r="V624" i="16"/>
  <c r="Y408" i="15"/>
  <c r="Y442" i="15"/>
  <c r="Y408" i="16"/>
  <c r="Y476" i="15"/>
  <c r="Y442" i="16"/>
  <c r="Y510" i="15"/>
  <c r="Y476" i="16"/>
  <c r="Y408" i="12"/>
  <c r="Y442" i="12"/>
  <c r="Y510" i="16"/>
  <c r="Y624" i="12"/>
  <c r="Y476" i="12"/>
  <c r="Y658" i="12"/>
  <c r="Y510" i="12"/>
  <c r="Y658" i="15"/>
  <c r="Y692" i="12"/>
  <c r="Y692" i="15"/>
  <c r="Y726" i="12"/>
  <c r="Y658" i="16"/>
  <c r="Y624" i="15"/>
  <c r="Y726" i="15"/>
  <c r="Y692" i="16"/>
  <c r="Y624" i="16"/>
  <c r="Y726" i="16"/>
  <c r="W408" i="15"/>
  <c r="W442" i="15"/>
  <c r="W408" i="16"/>
  <c r="W442" i="16"/>
  <c r="W476" i="15"/>
  <c r="W408" i="12"/>
  <c r="W510" i="15"/>
  <c r="W476" i="16"/>
  <c r="W624" i="12"/>
  <c r="W442" i="12"/>
  <c r="W510" i="16"/>
  <c r="W476" i="12"/>
  <c r="W658" i="12"/>
  <c r="W510" i="12"/>
  <c r="W658" i="15"/>
  <c r="W692" i="12"/>
  <c r="W658" i="16"/>
  <c r="W692" i="15"/>
  <c r="W726" i="12"/>
  <c r="W624" i="15"/>
  <c r="W726" i="15"/>
  <c r="W692" i="16"/>
  <c r="W726" i="16"/>
  <c r="W624" i="16"/>
  <c r="E409" i="15"/>
  <c r="E443" i="15"/>
  <c r="E409" i="16"/>
  <c r="E477" i="15"/>
  <c r="E443" i="16"/>
  <c r="E511" i="15"/>
  <c r="E409" i="12"/>
  <c r="E477" i="16"/>
  <c r="E625" i="12"/>
  <c r="E511" i="16"/>
  <c r="E443" i="12"/>
  <c r="E477" i="12"/>
  <c r="E659" i="12"/>
  <c r="E511" i="12"/>
  <c r="E693" i="12"/>
  <c r="E659" i="15"/>
  <c r="E693" i="15"/>
  <c r="E727" i="12"/>
  <c r="E659" i="16"/>
  <c r="E625" i="15"/>
  <c r="E727" i="15"/>
  <c r="E693" i="16"/>
  <c r="E727" i="16"/>
  <c r="E625" i="16"/>
  <c r="C409" i="15"/>
  <c r="C443" i="15"/>
  <c r="C409" i="16"/>
  <c r="C477" i="15"/>
  <c r="C443" i="16"/>
  <c r="C511" i="15"/>
  <c r="C409" i="12"/>
  <c r="C477" i="16"/>
  <c r="C625" i="12"/>
  <c r="C443" i="12"/>
  <c r="C511" i="16"/>
  <c r="C659" i="12"/>
  <c r="C477" i="12"/>
  <c r="C511" i="12"/>
  <c r="C659" i="15"/>
  <c r="C693" i="12"/>
  <c r="C693" i="15"/>
  <c r="C659" i="16"/>
  <c r="C727" i="12"/>
  <c r="C625" i="15"/>
  <c r="C727" i="15"/>
  <c r="C693" i="16"/>
  <c r="C727" i="16"/>
  <c r="C625" i="16"/>
  <c r="F409" i="15"/>
  <c r="F443" i="15"/>
  <c r="F409" i="16"/>
  <c r="F477" i="15"/>
  <c r="F443" i="16"/>
  <c r="F409" i="12"/>
  <c r="F511" i="15"/>
  <c r="F477" i="16"/>
  <c r="F625" i="12"/>
  <c r="F443" i="12"/>
  <c r="F511" i="16"/>
  <c r="F477" i="12"/>
  <c r="F659" i="12"/>
  <c r="F659" i="15"/>
  <c r="F511" i="12"/>
  <c r="F693" i="12"/>
  <c r="F659" i="16"/>
  <c r="F693" i="15"/>
  <c r="F727" i="12"/>
  <c r="F727" i="15"/>
  <c r="F693" i="16"/>
  <c r="F625" i="15"/>
  <c r="F727" i="16"/>
  <c r="F625" i="16"/>
  <c r="H409" i="15"/>
  <c r="H443" i="15"/>
  <c r="H409" i="16"/>
  <c r="H443" i="16"/>
  <c r="H477" i="15"/>
  <c r="H511" i="15"/>
  <c r="H409" i="12"/>
  <c r="H477" i="16"/>
  <c r="H625" i="12"/>
  <c r="H511" i="16"/>
  <c r="H443" i="12"/>
  <c r="H477" i="12"/>
  <c r="H659" i="12"/>
  <c r="H511" i="12"/>
  <c r="H659" i="15"/>
  <c r="H693" i="12"/>
  <c r="H659" i="16"/>
  <c r="H693" i="15"/>
  <c r="H727" i="12"/>
  <c r="H625" i="15"/>
  <c r="H727" i="15"/>
  <c r="H693" i="16"/>
  <c r="H727" i="16"/>
  <c r="H625" i="16"/>
  <c r="J409" i="15"/>
  <c r="J443" i="15"/>
  <c r="J409" i="16"/>
  <c r="J477" i="15"/>
  <c r="J443" i="16"/>
  <c r="J477" i="16"/>
  <c r="J511" i="15"/>
  <c r="J409" i="12"/>
  <c r="J443" i="12"/>
  <c r="J625" i="12"/>
  <c r="J511" i="16"/>
  <c r="J477" i="12"/>
  <c r="J659" i="12"/>
  <c r="J693" i="12"/>
  <c r="J511" i="12"/>
  <c r="J659" i="15"/>
  <c r="J693" i="15"/>
  <c r="J727" i="12"/>
  <c r="J659" i="16"/>
  <c r="J625" i="15"/>
  <c r="J727" i="15"/>
  <c r="J693" i="16"/>
  <c r="J625" i="16"/>
  <c r="J727" i="16"/>
  <c r="L409" i="15"/>
  <c r="L443" i="15"/>
  <c r="L409" i="16"/>
  <c r="L477" i="15"/>
  <c r="L443" i="16"/>
  <c r="L511" i="15"/>
  <c r="L477" i="16"/>
  <c r="L409" i="12"/>
  <c r="L625" i="12"/>
  <c r="L443" i="12"/>
  <c r="L511" i="16"/>
  <c r="L659" i="12"/>
  <c r="L477" i="12"/>
  <c r="L511" i="12"/>
  <c r="L659" i="15"/>
  <c r="L693" i="12"/>
  <c r="L693" i="15"/>
  <c r="L727" i="12"/>
  <c r="L659" i="16"/>
  <c r="L625" i="15"/>
  <c r="L693" i="16"/>
  <c r="L727" i="15"/>
  <c r="L727" i="16"/>
  <c r="L625" i="16"/>
  <c r="O409" i="15"/>
  <c r="O443" i="15"/>
  <c r="O409" i="16"/>
  <c r="O443" i="16"/>
  <c r="O477" i="15"/>
  <c r="O511" i="15"/>
  <c r="O409" i="12"/>
  <c r="O477" i="16"/>
  <c r="O443" i="12"/>
  <c r="O625" i="12"/>
  <c r="O511" i="16"/>
  <c r="O477" i="12"/>
  <c r="O659" i="12"/>
  <c r="O511" i="12"/>
  <c r="O659" i="15"/>
  <c r="O693" i="12"/>
  <c r="O659" i="16"/>
  <c r="O727" i="12"/>
  <c r="O693" i="15"/>
  <c r="O727" i="15"/>
  <c r="O693" i="16"/>
  <c r="O625" i="15"/>
  <c r="O727" i="16"/>
  <c r="O625" i="16"/>
  <c r="R409" i="15"/>
  <c r="R443" i="15"/>
  <c r="R409" i="16"/>
  <c r="R477" i="15"/>
  <c r="R443" i="16"/>
  <c r="R511" i="15"/>
  <c r="R477" i="16"/>
  <c r="R409" i="12"/>
  <c r="R443" i="12"/>
  <c r="R625" i="12"/>
  <c r="R511" i="16"/>
  <c r="R477" i="12"/>
  <c r="R659" i="12"/>
  <c r="R511" i="12"/>
  <c r="R659" i="15"/>
  <c r="R693" i="12"/>
  <c r="R693" i="15"/>
  <c r="R727" i="12"/>
  <c r="R659" i="16"/>
  <c r="R625" i="15"/>
  <c r="R727" i="15"/>
  <c r="R693" i="16"/>
  <c r="R625" i="16"/>
  <c r="R727" i="16"/>
  <c r="U409" i="15"/>
  <c r="U443" i="15"/>
  <c r="U409" i="16"/>
  <c r="U477" i="15"/>
  <c r="U443" i="16"/>
  <c r="U511" i="15"/>
  <c r="U409" i="12"/>
  <c r="U477" i="16"/>
  <c r="U625" i="12"/>
  <c r="U511" i="16"/>
  <c r="U443" i="12"/>
  <c r="U477" i="12"/>
  <c r="U659" i="12"/>
  <c r="U511" i="12"/>
  <c r="U693" i="12"/>
  <c r="U659" i="15"/>
  <c r="U693" i="15"/>
  <c r="U727" i="12"/>
  <c r="U659" i="16"/>
  <c r="U625" i="15"/>
  <c r="U727" i="15"/>
  <c r="U693" i="16"/>
  <c r="U727" i="16"/>
  <c r="U625" i="16"/>
  <c r="S409" i="15"/>
  <c r="S443" i="15"/>
  <c r="S409" i="16"/>
  <c r="S477" i="15"/>
  <c r="S443" i="16"/>
  <c r="S511" i="15"/>
  <c r="S409" i="12"/>
  <c r="S477" i="16"/>
  <c r="S511" i="16"/>
  <c r="S625" i="12"/>
  <c r="S443" i="12"/>
  <c r="S659" i="12"/>
  <c r="S477" i="12"/>
  <c r="S511" i="12"/>
  <c r="S659" i="15"/>
  <c r="S693" i="12"/>
  <c r="S693" i="15"/>
  <c r="S659" i="16"/>
  <c r="S727" i="12"/>
  <c r="S625" i="15"/>
  <c r="S727" i="15"/>
  <c r="S693" i="16"/>
  <c r="S727" i="16"/>
  <c r="S625" i="16"/>
  <c r="V409" i="15"/>
  <c r="V443" i="15"/>
  <c r="V409" i="16"/>
  <c r="V477" i="15"/>
  <c r="V443" i="16"/>
  <c r="V409" i="12"/>
  <c r="V511" i="15"/>
  <c r="V477" i="16"/>
  <c r="V625" i="12"/>
  <c r="V443" i="12"/>
  <c r="V511" i="16"/>
  <c r="V477" i="12"/>
  <c r="V659" i="12"/>
  <c r="V659" i="15"/>
  <c r="V511" i="12"/>
  <c r="V693" i="12"/>
  <c r="V659" i="16"/>
  <c r="V693" i="15"/>
  <c r="V727" i="12"/>
  <c r="V727" i="15"/>
  <c r="V693" i="16"/>
  <c r="V625" i="15"/>
  <c r="V727" i="16"/>
  <c r="V625" i="16"/>
  <c r="X409" i="15"/>
  <c r="X443" i="15"/>
  <c r="X409" i="16"/>
  <c r="X443" i="16"/>
  <c r="X477" i="15"/>
  <c r="X511" i="15"/>
  <c r="X409" i="12"/>
  <c r="X477" i="16"/>
  <c r="X625" i="12"/>
  <c r="X511" i="16"/>
  <c r="X443" i="12"/>
  <c r="X477" i="12"/>
  <c r="X659" i="12"/>
  <c r="X511" i="12"/>
  <c r="X659" i="15"/>
  <c r="X693" i="12"/>
  <c r="X659" i="16"/>
  <c r="X693" i="15"/>
  <c r="X727" i="12"/>
  <c r="X625" i="15"/>
  <c r="X727" i="15"/>
  <c r="X693" i="16"/>
  <c r="X727" i="16"/>
  <c r="X625" i="16"/>
  <c r="D410" i="15"/>
  <c r="D444" i="15"/>
  <c r="D410" i="16"/>
  <c r="D478" i="15"/>
  <c r="D444" i="16"/>
  <c r="D512" i="15"/>
  <c r="D410" i="12"/>
  <c r="D478" i="16"/>
  <c r="D626" i="12"/>
  <c r="D512" i="16"/>
  <c r="D444" i="12"/>
  <c r="D478" i="12"/>
  <c r="D660" i="12"/>
  <c r="D512" i="12"/>
  <c r="D660" i="15"/>
  <c r="D694" i="12"/>
  <c r="D694" i="15"/>
  <c r="D728" i="12"/>
  <c r="D660" i="16"/>
  <c r="D626" i="15"/>
  <c r="D728" i="15"/>
  <c r="D694" i="16"/>
  <c r="D728" i="16"/>
  <c r="D626" i="16"/>
  <c r="G410" i="15"/>
  <c r="G444" i="15"/>
  <c r="G410" i="16"/>
  <c r="G478" i="15"/>
  <c r="G444" i="16"/>
  <c r="G512" i="15"/>
  <c r="G410" i="12"/>
  <c r="G478" i="16"/>
  <c r="G626" i="12"/>
  <c r="G444" i="12"/>
  <c r="G512" i="16"/>
  <c r="G478" i="12"/>
  <c r="G660" i="12"/>
  <c r="G660" i="15"/>
  <c r="G694" i="12"/>
  <c r="G512" i="12"/>
  <c r="G660" i="16"/>
  <c r="G694" i="15"/>
  <c r="G728" i="12"/>
  <c r="G728" i="15"/>
  <c r="G694" i="16"/>
  <c r="G626" i="15"/>
  <c r="G728" i="16"/>
  <c r="G626" i="16"/>
  <c r="E410" i="15"/>
  <c r="E444" i="15"/>
  <c r="E410" i="16"/>
  <c r="E478" i="15"/>
  <c r="E444" i="16"/>
  <c r="E512" i="15"/>
  <c r="E478" i="16"/>
  <c r="E410" i="12"/>
  <c r="E626" i="12"/>
  <c r="E444" i="12"/>
  <c r="E512" i="16"/>
  <c r="E660" i="12"/>
  <c r="E478" i="12"/>
  <c r="E512" i="12"/>
  <c r="E660" i="15"/>
  <c r="E694" i="12"/>
  <c r="E694" i="15"/>
  <c r="E728" i="12"/>
  <c r="E660" i="16"/>
  <c r="E626" i="15"/>
  <c r="E694" i="16"/>
  <c r="E728" i="15"/>
  <c r="E728" i="16"/>
  <c r="E626" i="16"/>
  <c r="I410" i="15"/>
  <c r="I444" i="15"/>
  <c r="I410" i="16"/>
  <c r="I444" i="16"/>
  <c r="I478" i="15"/>
  <c r="I410" i="12"/>
  <c r="I512" i="15"/>
  <c r="I478" i="16"/>
  <c r="I626" i="12"/>
  <c r="I512" i="16"/>
  <c r="I444" i="12"/>
  <c r="I478" i="12"/>
  <c r="I660" i="12"/>
  <c r="I512" i="12"/>
  <c r="I660" i="15"/>
  <c r="I694" i="12"/>
  <c r="I660" i="16"/>
  <c r="I694" i="15"/>
  <c r="I728" i="12"/>
  <c r="I626" i="15"/>
  <c r="I728" i="15"/>
  <c r="I694" i="16"/>
  <c r="I728" i="16"/>
  <c r="I626" i="16"/>
  <c r="L410" i="15"/>
  <c r="L444" i="15"/>
  <c r="L410" i="16"/>
  <c r="L478" i="15"/>
  <c r="L444" i="16"/>
  <c r="L512" i="15"/>
  <c r="L410" i="12"/>
  <c r="L478" i="16"/>
  <c r="L512" i="16"/>
  <c r="L626" i="12"/>
  <c r="L444" i="12"/>
  <c r="L660" i="12"/>
  <c r="L478" i="12"/>
  <c r="L512" i="12"/>
  <c r="L660" i="15"/>
  <c r="L694" i="12"/>
  <c r="L694" i="15"/>
  <c r="L660" i="16"/>
  <c r="L728" i="12"/>
  <c r="L626" i="15"/>
  <c r="L728" i="15"/>
  <c r="L694" i="16"/>
  <c r="L728" i="16"/>
  <c r="L626" i="16"/>
  <c r="O410" i="15"/>
  <c r="O444" i="15"/>
  <c r="O410" i="16"/>
  <c r="O478" i="15"/>
  <c r="O444" i="16"/>
  <c r="O410" i="12"/>
  <c r="O512" i="15"/>
  <c r="O478" i="16"/>
  <c r="O626" i="12"/>
  <c r="O444" i="12"/>
  <c r="O512" i="16"/>
  <c r="O478" i="12"/>
  <c r="O660" i="12"/>
  <c r="O660" i="15"/>
  <c r="O512" i="12"/>
  <c r="O694" i="12"/>
  <c r="O660" i="16"/>
  <c r="O694" i="15"/>
  <c r="O728" i="12"/>
  <c r="O728" i="15"/>
  <c r="O694" i="16"/>
  <c r="O626" i="15"/>
  <c r="O728" i="16"/>
  <c r="O626" i="16"/>
  <c r="M410" i="15"/>
  <c r="M444" i="15"/>
  <c r="M410" i="16"/>
  <c r="M478" i="15"/>
  <c r="M444" i="16"/>
  <c r="M478" i="16"/>
  <c r="M512" i="15"/>
  <c r="M410" i="12"/>
  <c r="M626" i="12"/>
  <c r="M444" i="12"/>
  <c r="M512" i="16"/>
  <c r="M660" i="12"/>
  <c r="M478" i="12"/>
  <c r="M512" i="12"/>
  <c r="M694" i="12"/>
  <c r="M660" i="15"/>
  <c r="M694" i="15"/>
  <c r="M728" i="12"/>
  <c r="M660" i="16"/>
  <c r="M626" i="15"/>
  <c r="M694" i="16"/>
  <c r="M728" i="15"/>
  <c r="M728" i="16"/>
  <c r="M626" i="16"/>
  <c r="Q410" i="15"/>
  <c r="Q444" i="15"/>
  <c r="Q410" i="16"/>
  <c r="Q444" i="16"/>
  <c r="Q478" i="15"/>
  <c r="Q512" i="15"/>
  <c r="Q410" i="12"/>
  <c r="Q478" i="16"/>
  <c r="Q626" i="12"/>
  <c r="Q512" i="16"/>
  <c r="Q444" i="12"/>
  <c r="Q478" i="12"/>
  <c r="Q660" i="12"/>
  <c r="Q512" i="12"/>
  <c r="Q660" i="15"/>
  <c r="Q694" i="12"/>
  <c r="Q660" i="16"/>
  <c r="Q694" i="15"/>
  <c r="Q728" i="12"/>
  <c r="Q626" i="15"/>
  <c r="Q728" i="15"/>
  <c r="Q694" i="16"/>
  <c r="Q728" i="16"/>
  <c r="Q626" i="16"/>
  <c r="U410" i="15"/>
  <c r="U444" i="15"/>
  <c r="U410" i="16"/>
  <c r="U478" i="15"/>
  <c r="U444" i="16"/>
  <c r="U512" i="15"/>
  <c r="U478" i="16"/>
  <c r="U410" i="12"/>
  <c r="U626" i="12"/>
  <c r="U444" i="12"/>
  <c r="U512" i="16"/>
  <c r="U660" i="12"/>
  <c r="U478" i="12"/>
  <c r="U512" i="12"/>
  <c r="U660" i="15"/>
  <c r="U694" i="12"/>
  <c r="U694" i="15"/>
  <c r="U728" i="12"/>
  <c r="U660" i="16"/>
  <c r="U626" i="15"/>
  <c r="U694" i="16"/>
  <c r="U728" i="15"/>
  <c r="U728" i="16"/>
  <c r="U626" i="16"/>
  <c r="S410" i="15"/>
  <c r="S444" i="15"/>
  <c r="S410" i="16"/>
  <c r="S478" i="15"/>
  <c r="S444" i="16"/>
  <c r="S478" i="16"/>
  <c r="S512" i="15"/>
  <c r="S410" i="12"/>
  <c r="S444" i="12"/>
  <c r="S626" i="12"/>
  <c r="S512" i="16"/>
  <c r="S478" i="12"/>
  <c r="S660" i="12"/>
  <c r="S694" i="12"/>
  <c r="S512" i="12"/>
  <c r="S660" i="15"/>
  <c r="S694" i="15"/>
  <c r="S728" i="12"/>
  <c r="S660" i="16"/>
  <c r="S626" i="15"/>
  <c r="S728" i="15"/>
  <c r="S694" i="16"/>
  <c r="S626" i="16"/>
  <c r="S728" i="16"/>
  <c r="V410" i="15"/>
  <c r="V444" i="15"/>
  <c r="V410" i="16"/>
  <c r="V478" i="15"/>
  <c r="V444" i="16"/>
  <c r="V512" i="15"/>
  <c r="V410" i="12"/>
  <c r="V478" i="16"/>
  <c r="V512" i="16"/>
  <c r="V626" i="12"/>
  <c r="V444" i="12"/>
  <c r="V660" i="12"/>
  <c r="V478" i="12"/>
  <c r="V512" i="12"/>
  <c r="V694" i="12"/>
  <c r="V660" i="15"/>
  <c r="V694" i="15"/>
  <c r="V660" i="16"/>
  <c r="V728" i="12"/>
  <c r="V626" i="15"/>
  <c r="V728" i="15"/>
  <c r="V694" i="16"/>
  <c r="V728" i="16"/>
  <c r="V626" i="16"/>
  <c r="X410" i="15"/>
  <c r="X444" i="15"/>
  <c r="X410" i="16"/>
  <c r="X444" i="16"/>
  <c r="X478" i="15"/>
  <c r="X512" i="15"/>
  <c r="X410" i="12"/>
  <c r="X478" i="16"/>
  <c r="X444" i="12"/>
  <c r="X626" i="12"/>
  <c r="X512" i="16"/>
  <c r="X478" i="12"/>
  <c r="X660" i="12"/>
  <c r="X512" i="12"/>
  <c r="X660" i="15"/>
  <c r="X694" i="12"/>
  <c r="X660" i="16"/>
  <c r="X728" i="12"/>
  <c r="X694" i="15"/>
  <c r="X728" i="15"/>
  <c r="X694" i="16"/>
  <c r="X626" i="15"/>
  <c r="X728" i="16"/>
  <c r="X626" i="16"/>
  <c r="D411" i="15"/>
  <c r="D445" i="15"/>
  <c r="D411" i="16"/>
  <c r="D479" i="15"/>
  <c r="D445" i="16"/>
  <c r="D513" i="15"/>
  <c r="D479" i="16"/>
  <c r="D411" i="12"/>
  <c r="D445" i="12"/>
  <c r="D627" i="12"/>
  <c r="D513" i="16"/>
  <c r="D479" i="12"/>
  <c r="D661" i="12"/>
  <c r="D513" i="12"/>
  <c r="D661" i="15"/>
  <c r="D695" i="12"/>
  <c r="D695" i="15"/>
  <c r="D729" i="12"/>
  <c r="D661" i="16"/>
  <c r="D627" i="15"/>
  <c r="D729" i="15"/>
  <c r="D695" i="16"/>
  <c r="D627" i="16"/>
  <c r="D729" i="16"/>
  <c r="F411" i="15"/>
  <c r="F445" i="15"/>
  <c r="F411" i="16"/>
  <c r="F479" i="15"/>
  <c r="F445" i="16"/>
  <c r="F479" i="16"/>
  <c r="F513" i="15"/>
  <c r="F411" i="12"/>
  <c r="F627" i="12"/>
  <c r="F445" i="12"/>
  <c r="F513" i="16"/>
  <c r="F661" i="12"/>
  <c r="F479" i="12"/>
  <c r="F513" i="12"/>
  <c r="F695" i="12"/>
  <c r="F661" i="15"/>
  <c r="F695" i="15"/>
  <c r="F729" i="12"/>
  <c r="F661" i="16"/>
  <c r="F627" i="15"/>
  <c r="F695" i="16"/>
  <c r="F729" i="15"/>
  <c r="F729" i="16"/>
  <c r="F627" i="16"/>
  <c r="H411" i="15"/>
  <c r="H445" i="15"/>
  <c r="H411" i="16"/>
  <c r="H479" i="15"/>
  <c r="H445" i="16"/>
  <c r="H411" i="12"/>
  <c r="H513" i="15"/>
  <c r="H479" i="16"/>
  <c r="H627" i="12"/>
  <c r="H445" i="12"/>
  <c r="H513" i="16"/>
  <c r="H479" i="12"/>
  <c r="H661" i="12"/>
  <c r="H661" i="15"/>
  <c r="H513" i="12"/>
  <c r="H695" i="12"/>
  <c r="H661" i="16"/>
  <c r="H695" i="15"/>
  <c r="H729" i="12"/>
  <c r="H729" i="15"/>
  <c r="H695" i="16"/>
  <c r="H627" i="15"/>
  <c r="H729" i="16"/>
  <c r="H627" i="16"/>
  <c r="J411" i="15"/>
  <c r="J445" i="15"/>
  <c r="J411" i="16"/>
  <c r="J445" i="16"/>
  <c r="J479" i="15"/>
  <c r="J513" i="15"/>
  <c r="J411" i="12"/>
  <c r="J479" i="16"/>
  <c r="J627" i="12"/>
  <c r="J513" i="16"/>
  <c r="J445" i="12"/>
  <c r="J479" i="12"/>
  <c r="J661" i="12"/>
  <c r="J513" i="12"/>
  <c r="J661" i="15"/>
  <c r="J695" i="12"/>
  <c r="J661" i="16"/>
  <c r="J695" i="15"/>
  <c r="J729" i="12"/>
  <c r="J627" i="15"/>
  <c r="J729" i="15"/>
  <c r="J695" i="16"/>
  <c r="J729" i="16"/>
  <c r="J627" i="16"/>
  <c r="L411" i="15"/>
  <c r="L445" i="15"/>
  <c r="L411" i="16"/>
  <c r="L479" i="15"/>
  <c r="L445" i="16"/>
  <c r="L479" i="16"/>
  <c r="L513" i="15"/>
  <c r="L411" i="12"/>
  <c r="L445" i="12"/>
  <c r="L627" i="12"/>
  <c r="L513" i="16"/>
  <c r="L479" i="12"/>
  <c r="L661" i="12"/>
  <c r="L695" i="12"/>
  <c r="L513" i="12"/>
  <c r="L661" i="15"/>
  <c r="L695" i="15"/>
  <c r="L729" i="12"/>
  <c r="L661" i="16"/>
  <c r="L627" i="15"/>
  <c r="L729" i="15"/>
  <c r="L695" i="16"/>
  <c r="L627" i="16"/>
  <c r="L729" i="16"/>
  <c r="N411" i="15"/>
  <c r="N445" i="15"/>
  <c r="N411" i="16"/>
  <c r="N479" i="15"/>
  <c r="N445" i="16"/>
  <c r="N513" i="15"/>
  <c r="N479" i="16"/>
  <c r="N411" i="12"/>
  <c r="N627" i="12"/>
  <c r="N445" i="12"/>
  <c r="N513" i="16"/>
  <c r="N661" i="12"/>
  <c r="N479" i="12"/>
  <c r="N513" i="12"/>
  <c r="N661" i="15"/>
  <c r="N695" i="12"/>
  <c r="N695" i="15"/>
  <c r="N729" i="12"/>
  <c r="N661" i="16"/>
  <c r="N627" i="15"/>
  <c r="N695" i="16"/>
  <c r="N729" i="15"/>
  <c r="N729" i="16"/>
  <c r="N627" i="16"/>
  <c r="P411" i="15"/>
  <c r="P445" i="15"/>
  <c r="P411" i="16"/>
  <c r="P479" i="15"/>
  <c r="P445" i="16"/>
  <c r="P513" i="15"/>
  <c r="P411" i="12"/>
  <c r="P479" i="16"/>
  <c r="P627" i="12"/>
  <c r="P445" i="12"/>
  <c r="P513" i="16"/>
  <c r="P479" i="12"/>
  <c r="P661" i="12"/>
  <c r="P661" i="15"/>
  <c r="P695" i="12"/>
  <c r="P513" i="12"/>
  <c r="P661" i="16"/>
  <c r="P695" i="15"/>
  <c r="P729" i="12"/>
  <c r="P729" i="15"/>
  <c r="P695" i="16"/>
  <c r="P627" i="15"/>
  <c r="P729" i="16"/>
  <c r="P627" i="16"/>
  <c r="R411" i="15"/>
  <c r="R445" i="15"/>
  <c r="R411" i="16"/>
  <c r="R445" i="16"/>
  <c r="R479" i="15"/>
  <c r="R411" i="12"/>
  <c r="R513" i="15"/>
  <c r="R479" i="16"/>
  <c r="R627" i="12"/>
  <c r="R513" i="16"/>
  <c r="R445" i="12"/>
  <c r="R479" i="12"/>
  <c r="R661" i="12"/>
  <c r="R513" i="12"/>
  <c r="R661" i="15"/>
  <c r="R695" i="12"/>
  <c r="R661" i="16"/>
  <c r="R695" i="15"/>
  <c r="R729" i="12"/>
  <c r="R627" i="15"/>
  <c r="R729" i="15"/>
  <c r="R695" i="16"/>
  <c r="R729" i="16"/>
  <c r="R627" i="16"/>
  <c r="T411" i="15"/>
  <c r="T445" i="15"/>
  <c r="T411" i="16"/>
  <c r="T479" i="15"/>
  <c r="T445" i="16"/>
  <c r="T513" i="15"/>
  <c r="T479" i="16"/>
  <c r="T411" i="12"/>
  <c r="T445" i="12"/>
  <c r="T627" i="12"/>
  <c r="T513" i="16"/>
  <c r="T479" i="12"/>
  <c r="T661" i="12"/>
  <c r="T513" i="12"/>
  <c r="T661" i="15"/>
  <c r="T695" i="12"/>
  <c r="T695" i="15"/>
  <c r="T729" i="12"/>
  <c r="T661" i="16"/>
  <c r="T627" i="15"/>
  <c r="T729" i="15"/>
  <c r="T695" i="16"/>
  <c r="T627" i="16"/>
  <c r="T729" i="16"/>
  <c r="V411" i="15"/>
  <c r="V445" i="15"/>
  <c r="V411" i="16"/>
  <c r="V479" i="15"/>
  <c r="V445" i="16"/>
  <c r="V479" i="16"/>
  <c r="V513" i="15"/>
  <c r="V411" i="12"/>
  <c r="V627" i="12"/>
  <c r="V445" i="12"/>
  <c r="V513" i="16"/>
  <c r="V661" i="12"/>
  <c r="V479" i="12"/>
  <c r="V513" i="12"/>
  <c r="V695" i="12"/>
  <c r="V661" i="15"/>
  <c r="V695" i="15"/>
  <c r="V729" i="12"/>
  <c r="V661" i="16"/>
  <c r="V627" i="15"/>
  <c r="V695" i="16"/>
  <c r="V729" i="15"/>
  <c r="V729" i="16"/>
  <c r="V627" i="16"/>
  <c r="X411" i="15"/>
  <c r="X445" i="15"/>
  <c r="X411" i="16"/>
  <c r="X479" i="15"/>
  <c r="X445" i="16"/>
  <c r="X411" i="12"/>
  <c r="X513" i="15"/>
  <c r="X479" i="16"/>
  <c r="X627" i="12"/>
  <c r="X445" i="12"/>
  <c r="X513" i="16"/>
  <c r="X479" i="12"/>
  <c r="X661" i="12"/>
  <c r="X661" i="15"/>
  <c r="X513" i="12"/>
  <c r="X695" i="12"/>
  <c r="X661" i="16"/>
  <c r="X695" i="15"/>
  <c r="X729" i="12"/>
  <c r="X729" i="15"/>
  <c r="X695" i="16"/>
  <c r="X627" i="15"/>
  <c r="X729" i="16"/>
  <c r="X627" i="16"/>
  <c r="Y411" i="15"/>
  <c r="Y445" i="15"/>
  <c r="Y411" i="16"/>
  <c r="Y445" i="16"/>
  <c r="Y479" i="15"/>
  <c r="Y513" i="15"/>
  <c r="Y411" i="12"/>
  <c r="Y479" i="16"/>
  <c r="Y627" i="12"/>
  <c r="Y445" i="12"/>
  <c r="Y513" i="16"/>
  <c r="Y479" i="12"/>
  <c r="Y661" i="12"/>
  <c r="Y513" i="12"/>
  <c r="Y661" i="15"/>
  <c r="Y695" i="12"/>
  <c r="Y661" i="16"/>
  <c r="Y695" i="15"/>
  <c r="Y729" i="12"/>
  <c r="Y729" i="15"/>
  <c r="Y695" i="16"/>
  <c r="Y627" i="15"/>
  <c r="Y729" i="16"/>
  <c r="Y627" i="16"/>
  <c r="C412" i="15"/>
  <c r="C446" i="15"/>
  <c r="C412" i="16"/>
  <c r="C446" i="16"/>
  <c r="C480" i="15"/>
  <c r="C514" i="15"/>
  <c r="C412" i="12"/>
  <c r="C480" i="16"/>
  <c r="C628" i="12"/>
  <c r="C514" i="16"/>
  <c r="C446" i="12"/>
  <c r="C480" i="12"/>
  <c r="C662" i="12"/>
  <c r="C514" i="12"/>
  <c r="C662" i="15"/>
  <c r="C696" i="12"/>
  <c r="C662" i="16"/>
  <c r="C696" i="15"/>
  <c r="C730" i="12"/>
  <c r="C628" i="15"/>
  <c r="C730" i="15"/>
  <c r="C696" i="16"/>
  <c r="C730" i="16"/>
  <c r="C628" i="16"/>
  <c r="E412" i="15"/>
  <c r="E446" i="15"/>
  <c r="E412" i="16"/>
  <c r="E480" i="15"/>
  <c r="E446" i="16"/>
  <c r="E480" i="16"/>
  <c r="E514" i="15"/>
  <c r="E412" i="12"/>
  <c r="E446" i="12"/>
  <c r="E628" i="12"/>
  <c r="E514" i="16"/>
  <c r="E480" i="12"/>
  <c r="E662" i="12"/>
  <c r="E696" i="12"/>
  <c r="E514" i="12"/>
  <c r="E662" i="15"/>
  <c r="E696" i="15"/>
  <c r="E730" i="12"/>
  <c r="E662" i="16"/>
  <c r="E628" i="15"/>
  <c r="E730" i="15"/>
  <c r="E696" i="16"/>
  <c r="E628" i="16"/>
  <c r="E730" i="16"/>
  <c r="G412" i="15"/>
  <c r="G446" i="15"/>
  <c r="G412" i="16"/>
  <c r="G480" i="15"/>
  <c r="G446" i="16"/>
  <c r="G514" i="15"/>
  <c r="G480" i="16"/>
  <c r="G412" i="12"/>
  <c r="G628" i="12"/>
  <c r="G446" i="12"/>
  <c r="G514" i="16"/>
  <c r="G662" i="12"/>
  <c r="G480" i="12"/>
  <c r="G514" i="12"/>
  <c r="G662" i="15"/>
  <c r="G696" i="12"/>
  <c r="G696" i="15"/>
  <c r="G730" i="12"/>
  <c r="G662" i="16"/>
  <c r="G628" i="15"/>
  <c r="G696" i="16"/>
  <c r="G730" i="15"/>
  <c r="G730" i="16"/>
  <c r="G628" i="16"/>
  <c r="I412" i="15"/>
  <c r="I446" i="15"/>
  <c r="I412" i="16"/>
  <c r="I480" i="15"/>
  <c r="I446" i="16"/>
  <c r="I514" i="15"/>
  <c r="I412" i="12"/>
  <c r="I480" i="16"/>
  <c r="I628" i="12"/>
  <c r="I446" i="12"/>
  <c r="I514" i="16"/>
  <c r="I480" i="12"/>
  <c r="I662" i="12"/>
  <c r="I662" i="15"/>
  <c r="I696" i="12"/>
  <c r="I514" i="12"/>
  <c r="I662" i="16"/>
  <c r="I696" i="15"/>
  <c r="I730" i="12"/>
  <c r="I730" i="15"/>
  <c r="I696" i="16"/>
  <c r="I628" i="15"/>
  <c r="I730" i="16"/>
  <c r="I628" i="16"/>
  <c r="K412" i="15"/>
  <c r="K446" i="15"/>
  <c r="K412" i="16"/>
  <c r="K446" i="16"/>
  <c r="K480" i="15"/>
  <c r="K412" i="12"/>
  <c r="K514" i="15"/>
  <c r="K480" i="16"/>
  <c r="K628" i="12"/>
  <c r="K514" i="16"/>
  <c r="K446" i="12"/>
  <c r="K480" i="12"/>
  <c r="K662" i="12"/>
  <c r="K514" i="12"/>
  <c r="K662" i="15"/>
  <c r="K696" i="12"/>
  <c r="K662" i="16"/>
  <c r="K696" i="15"/>
  <c r="K730" i="12"/>
  <c r="K628" i="15"/>
  <c r="K730" i="15"/>
  <c r="K696" i="16"/>
  <c r="K730" i="16"/>
  <c r="K628" i="16"/>
  <c r="M412" i="15"/>
  <c r="M446" i="15"/>
  <c r="M412" i="16"/>
  <c r="M480" i="15"/>
  <c r="M446" i="16"/>
  <c r="M514" i="15"/>
  <c r="M480" i="16"/>
  <c r="M412" i="12"/>
  <c r="M446" i="12"/>
  <c r="M628" i="12"/>
  <c r="M514" i="16"/>
  <c r="M480" i="12"/>
  <c r="M662" i="12"/>
  <c r="M514" i="12"/>
  <c r="M662" i="15"/>
  <c r="M696" i="12"/>
  <c r="M696" i="15"/>
  <c r="M730" i="12"/>
  <c r="M662" i="16"/>
  <c r="M628" i="15"/>
  <c r="M730" i="15"/>
  <c r="M696" i="16"/>
  <c r="M628" i="16"/>
  <c r="M730" i="16"/>
  <c r="O412" i="15"/>
  <c r="O446" i="15"/>
  <c r="O412" i="16"/>
  <c r="O480" i="15"/>
  <c r="O446" i="16"/>
  <c r="O480" i="16"/>
  <c r="O514" i="15"/>
  <c r="O412" i="12"/>
  <c r="O628" i="12"/>
  <c r="O446" i="12"/>
  <c r="O514" i="16"/>
  <c r="O662" i="12"/>
  <c r="O480" i="12"/>
  <c r="O514" i="12"/>
  <c r="O696" i="12"/>
  <c r="O662" i="15"/>
  <c r="O696" i="15"/>
  <c r="O730" i="12"/>
  <c r="O662" i="16"/>
  <c r="O628" i="15"/>
  <c r="O696" i="16"/>
  <c r="O730" i="15"/>
  <c r="O730" i="16"/>
  <c r="O628" i="16"/>
  <c r="Q412" i="15"/>
  <c r="Q446" i="15"/>
  <c r="Q412" i="16"/>
  <c r="Q480" i="15"/>
  <c r="Q446" i="16"/>
  <c r="Q412" i="12"/>
  <c r="Q514" i="15"/>
  <c r="Q480" i="16"/>
  <c r="Q628" i="12"/>
  <c r="Q446" i="12"/>
  <c r="Q514" i="16"/>
  <c r="Q480" i="12"/>
  <c r="Q662" i="12"/>
  <c r="Q662" i="15"/>
  <c r="Q514" i="12"/>
  <c r="Q696" i="12"/>
  <c r="Q662" i="16"/>
  <c r="Q696" i="15"/>
  <c r="Q730" i="12"/>
  <c r="Q730" i="15"/>
  <c r="Q696" i="16"/>
  <c r="Q628" i="15"/>
  <c r="Q730" i="16"/>
  <c r="Q628" i="16"/>
  <c r="S412" i="15"/>
  <c r="S446" i="15"/>
  <c r="S412" i="16"/>
  <c r="S446" i="16"/>
  <c r="S480" i="15"/>
  <c r="S514" i="15"/>
  <c r="S412" i="12"/>
  <c r="S480" i="16"/>
  <c r="S628" i="12"/>
  <c r="S514" i="16"/>
  <c r="S446" i="12"/>
  <c r="S480" i="12"/>
  <c r="S662" i="12"/>
  <c r="S514" i="12"/>
  <c r="S662" i="15"/>
  <c r="S696" i="12"/>
  <c r="S662" i="16"/>
  <c r="S696" i="15"/>
  <c r="S730" i="12"/>
  <c r="S628" i="15"/>
  <c r="S730" i="15"/>
  <c r="S696" i="16"/>
  <c r="S730" i="16"/>
  <c r="S628" i="16"/>
  <c r="U412" i="15"/>
  <c r="U446" i="15"/>
  <c r="U412" i="16"/>
  <c r="U480" i="15"/>
  <c r="U446" i="16"/>
  <c r="U480" i="16"/>
  <c r="U514" i="15"/>
  <c r="U412" i="12"/>
  <c r="U446" i="12"/>
  <c r="U628" i="12"/>
  <c r="U514" i="16"/>
  <c r="U480" i="12"/>
  <c r="U662" i="12"/>
  <c r="U696" i="12"/>
  <c r="U514" i="12"/>
  <c r="U662" i="15"/>
  <c r="U696" i="15"/>
  <c r="U730" i="12"/>
  <c r="U662" i="16"/>
  <c r="U628" i="15"/>
  <c r="U730" i="15"/>
  <c r="U696" i="16"/>
  <c r="U628" i="16"/>
  <c r="U730" i="16"/>
  <c r="W412" i="15"/>
  <c r="W446" i="15"/>
  <c r="W412" i="16"/>
  <c r="W480" i="15"/>
  <c r="W446" i="16"/>
  <c r="W514" i="15"/>
  <c r="W480" i="16"/>
  <c r="W412" i="12"/>
  <c r="W628" i="12"/>
  <c r="W446" i="12"/>
  <c r="W514" i="16"/>
  <c r="W662" i="12"/>
  <c r="W480" i="12"/>
  <c r="W514" i="12"/>
  <c r="W662" i="15"/>
  <c r="W696" i="12"/>
  <c r="W696" i="15"/>
  <c r="W730" i="12"/>
  <c r="W662" i="16"/>
  <c r="W628" i="15"/>
  <c r="W696" i="16"/>
  <c r="W730" i="15"/>
  <c r="W730" i="16"/>
  <c r="W628" i="16"/>
  <c r="Y412" i="15"/>
  <c r="Y446" i="15"/>
  <c r="Y412" i="16"/>
  <c r="Y480" i="15"/>
  <c r="Y446" i="16"/>
  <c r="Y514" i="15"/>
  <c r="Y412" i="12"/>
  <c r="Y480" i="16"/>
  <c r="Y628" i="12"/>
  <c r="Y446" i="12"/>
  <c r="Y514" i="16"/>
  <c r="Y480" i="12"/>
  <c r="Y662" i="12"/>
  <c r="Y662" i="15"/>
  <c r="Y696" i="12"/>
  <c r="Y514" i="12"/>
  <c r="Y662" i="16"/>
  <c r="Y696" i="15"/>
  <c r="Y730" i="12"/>
  <c r="Y730" i="15"/>
  <c r="Y696" i="16"/>
  <c r="Y628" i="15"/>
  <c r="Y730" i="16"/>
  <c r="Y628" i="16"/>
  <c r="G737" i="16"/>
  <c r="G737" i="15"/>
  <c r="E737" i="16"/>
  <c r="E737" i="15"/>
  <c r="C737" i="16"/>
  <c r="C737" i="15"/>
  <c r="J737" i="16"/>
  <c r="J737" i="15"/>
  <c r="H737" i="16"/>
  <c r="H737" i="15"/>
  <c r="Q737" i="16"/>
  <c r="Q737" i="15"/>
  <c r="O737" i="16"/>
  <c r="O737" i="15"/>
  <c r="M737" i="16"/>
  <c r="M737" i="15"/>
  <c r="X737" i="16"/>
  <c r="X737" i="15"/>
  <c r="V737" i="16"/>
  <c r="V737" i="15"/>
  <c r="T737" i="16"/>
  <c r="T737" i="15"/>
  <c r="B738" i="16"/>
  <c r="B738" i="15"/>
  <c r="H738" i="16"/>
  <c r="H738" i="15"/>
  <c r="F738" i="16"/>
  <c r="F738" i="15"/>
  <c r="D738" i="16"/>
  <c r="D738" i="15"/>
  <c r="L738" i="16"/>
  <c r="L738" i="15"/>
  <c r="J738" i="16"/>
  <c r="J738" i="15"/>
  <c r="P738" i="16"/>
  <c r="P738" i="15"/>
  <c r="N738" i="16"/>
  <c r="N738" i="15"/>
  <c r="W738" i="16"/>
  <c r="W738" i="15"/>
  <c r="U738" i="16"/>
  <c r="U738" i="15"/>
  <c r="S738" i="16"/>
  <c r="S738" i="15"/>
  <c r="Q738" i="16"/>
  <c r="Q738" i="15"/>
  <c r="Y738" i="16"/>
  <c r="Y738" i="15"/>
  <c r="E739" i="16"/>
  <c r="E739" i="15"/>
  <c r="C739" i="16"/>
  <c r="C739" i="15"/>
  <c r="G739" i="16"/>
  <c r="G739" i="15"/>
  <c r="L739" i="16"/>
  <c r="L739" i="15"/>
  <c r="J739" i="16"/>
  <c r="J739" i="15"/>
  <c r="P739" i="16"/>
  <c r="P739" i="15"/>
  <c r="N739" i="16"/>
  <c r="N739" i="15"/>
  <c r="T739" i="16"/>
  <c r="T739" i="15"/>
  <c r="R739" i="16"/>
  <c r="R739" i="15"/>
  <c r="W739" i="16"/>
  <c r="W739" i="15"/>
  <c r="U739" i="16"/>
  <c r="U739" i="15"/>
  <c r="X739" i="16"/>
  <c r="X739" i="15"/>
  <c r="E740" i="16"/>
  <c r="E740" i="15"/>
  <c r="C740" i="16"/>
  <c r="C740" i="15"/>
  <c r="G740" i="16"/>
  <c r="G740" i="15"/>
  <c r="K740" i="16"/>
  <c r="K740" i="15"/>
  <c r="I740" i="16"/>
  <c r="I740" i="15"/>
  <c r="M740" i="16"/>
  <c r="M740" i="15"/>
  <c r="Q740" i="16"/>
  <c r="Q740" i="15"/>
  <c r="O740" i="16"/>
  <c r="O740" i="15"/>
  <c r="S740" i="16"/>
  <c r="S740" i="15"/>
  <c r="X740" i="16"/>
  <c r="X740" i="15"/>
  <c r="V740" i="16"/>
  <c r="V740" i="15"/>
  <c r="Y740" i="16"/>
  <c r="Y740" i="15"/>
  <c r="I741" i="16"/>
  <c r="I741" i="15"/>
  <c r="G741" i="16"/>
  <c r="G741" i="15"/>
  <c r="E741" i="16"/>
  <c r="E741" i="15"/>
  <c r="C741" i="16"/>
  <c r="C741" i="15"/>
  <c r="L741" i="16"/>
  <c r="L741" i="15"/>
  <c r="J741" i="16"/>
  <c r="J741" i="15"/>
  <c r="Q741" i="16"/>
  <c r="Q741" i="15"/>
  <c r="O741" i="16"/>
  <c r="O741" i="15"/>
  <c r="V741" i="16"/>
  <c r="V741" i="15"/>
  <c r="T741" i="16"/>
  <c r="T741" i="15"/>
  <c r="B742" i="16"/>
  <c r="B742" i="15"/>
  <c r="X741" i="16"/>
  <c r="X741" i="15"/>
  <c r="F742" i="16"/>
  <c r="F742" i="15"/>
  <c r="D742" i="16"/>
  <c r="D742" i="15"/>
  <c r="K742" i="16"/>
  <c r="K742" i="15"/>
  <c r="I742" i="16"/>
  <c r="I742" i="15"/>
  <c r="G742" i="16"/>
  <c r="G742" i="15"/>
  <c r="O742" i="16"/>
  <c r="O742" i="15"/>
  <c r="M742" i="16"/>
  <c r="M742" i="15"/>
  <c r="U742" i="16"/>
  <c r="U742" i="15"/>
  <c r="S742" i="16"/>
  <c r="S742" i="15"/>
  <c r="Q742" i="16"/>
  <c r="Q742" i="15"/>
  <c r="X742" i="16"/>
  <c r="X742" i="15"/>
  <c r="V742" i="16"/>
  <c r="V742" i="15"/>
  <c r="G743" i="16"/>
  <c r="G743" i="15"/>
  <c r="E743" i="16"/>
  <c r="E743" i="15"/>
  <c r="C743" i="16"/>
  <c r="C743" i="15"/>
  <c r="K743" i="16"/>
  <c r="K743" i="15"/>
  <c r="I743" i="16"/>
  <c r="I743" i="15"/>
  <c r="O743" i="16"/>
  <c r="O743" i="15"/>
  <c r="M743" i="16"/>
  <c r="M743" i="15"/>
  <c r="R743" i="16"/>
  <c r="R743" i="15"/>
  <c r="P743" i="16"/>
  <c r="P743" i="15"/>
  <c r="U743" i="16"/>
  <c r="U743" i="15"/>
  <c r="B744" i="16"/>
  <c r="B744" i="15"/>
  <c r="W743" i="16"/>
  <c r="W743" i="15"/>
  <c r="F744" i="16"/>
  <c r="F744" i="15"/>
  <c r="D744" i="16"/>
  <c r="D744" i="15"/>
  <c r="L744" i="16"/>
  <c r="L744" i="15"/>
  <c r="J744" i="16"/>
  <c r="J744" i="15"/>
  <c r="H744" i="16"/>
  <c r="H744" i="15"/>
  <c r="Q744" i="16"/>
  <c r="Q744" i="15"/>
  <c r="O744" i="16"/>
  <c r="O744" i="15"/>
  <c r="M744" i="16"/>
  <c r="M744" i="15"/>
  <c r="T744" i="16"/>
  <c r="T744" i="15"/>
  <c r="R744" i="16"/>
  <c r="R744" i="15"/>
  <c r="Y744" i="16"/>
  <c r="Y744" i="15"/>
  <c r="W744" i="16"/>
  <c r="W744" i="15"/>
  <c r="G745" i="16"/>
  <c r="G745" i="15"/>
  <c r="E745" i="16"/>
  <c r="E745" i="15"/>
  <c r="C745" i="16"/>
  <c r="C745" i="15"/>
  <c r="M745" i="16"/>
  <c r="M745" i="15"/>
  <c r="K745" i="16"/>
  <c r="K745" i="15"/>
  <c r="I745" i="16"/>
  <c r="I745" i="15"/>
  <c r="U745" i="16"/>
  <c r="U745" i="15"/>
  <c r="S745" i="16"/>
  <c r="S745" i="15"/>
  <c r="Q745" i="16"/>
  <c r="Q745" i="15"/>
  <c r="O745" i="16"/>
  <c r="O745" i="15"/>
  <c r="W745" i="16"/>
  <c r="W745" i="15"/>
  <c r="Y745" i="16"/>
  <c r="Y745" i="15"/>
  <c r="I746" i="16"/>
  <c r="I746" i="15"/>
  <c r="G746" i="16"/>
  <c r="G746" i="15"/>
  <c r="E746" i="16"/>
  <c r="E746" i="15"/>
  <c r="C746" i="16"/>
  <c r="C746" i="15"/>
  <c r="K746" i="16"/>
  <c r="K746" i="15"/>
  <c r="Q746" i="16"/>
  <c r="Q746" i="15"/>
  <c r="O746" i="16"/>
  <c r="O746" i="15"/>
  <c r="M746" i="16"/>
  <c r="M746" i="15"/>
  <c r="T746" i="16"/>
  <c r="T746" i="15"/>
  <c r="R746" i="16"/>
  <c r="R746" i="15"/>
  <c r="W746" i="16"/>
  <c r="W746" i="15"/>
  <c r="Y746" i="16"/>
  <c r="Y746" i="15"/>
  <c r="E747" i="16"/>
  <c r="E747" i="15"/>
  <c r="C747" i="16"/>
  <c r="C747" i="15"/>
  <c r="G747" i="16"/>
  <c r="G747" i="15"/>
  <c r="L747" i="16"/>
  <c r="L747" i="15"/>
  <c r="J747" i="16"/>
  <c r="J747" i="15"/>
  <c r="P747" i="16"/>
  <c r="P747" i="15"/>
  <c r="N747" i="16"/>
  <c r="N747" i="15"/>
  <c r="V747" i="16"/>
  <c r="V747" i="15"/>
  <c r="T747" i="16"/>
  <c r="T747" i="15"/>
  <c r="R747" i="16"/>
  <c r="R747" i="15"/>
  <c r="B748" i="16"/>
  <c r="B748" i="15"/>
  <c r="X747" i="16"/>
  <c r="X747" i="15"/>
  <c r="F748" i="16"/>
  <c r="F748" i="15"/>
  <c r="D748" i="16"/>
  <c r="D748" i="15"/>
  <c r="I748" i="16"/>
  <c r="I748" i="15"/>
  <c r="G748" i="16"/>
  <c r="G748" i="15"/>
  <c r="K748" i="16"/>
  <c r="K748" i="15"/>
  <c r="P748" i="16"/>
  <c r="P748" i="15"/>
  <c r="N748" i="16"/>
  <c r="N748" i="15"/>
  <c r="S748" i="16"/>
  <c r="S748" i="15"/>
  <c r="Q748" i="16"/>
  <c r="Q748" i="15"/>
  <c r="V748" i="16"/>
  <c r="V748" i="15"/>
  <c r="T748" i="16"/>
  <c r="T748" i="15"/>
  <c r="X748" i="16"/>
  <c r="X748" i="15"/>
  <c r="E749" i="16"/>
  <c r="E749" i="15"/>
  <c r="C749" i="16"/>
  <c r="C749" i="15"/>
  <c r="G749" i="16"/>
  <c r="G749" i="15"/>
  <c r="L749" i="16"/>
  <c r="L749" i="15"/>
  <c r="J749" i="16"/>
  <c r="J749" i="15"/>
  <c r="P749" i="16"/>
  <c r="P749" i="15"/>
  <c r="N749" i="16"/>
  <c r="N749" i="15"/>
  <c r="S749" i="16"/>
  <c r="S749" i="15"/>
  <c r="Q749" i="16"/>
  <c r="Q749" i="15"/>
  <c r="U749" i="16"/>
  <c r="U749" i="15"/>
  <c r="Y749" i="16"/>
  <c r="Y749" i="15"/>
  <c r="W749" i="16"/>
  <c r="W749" i="15"/>
  <c r="F750" i="16"/>
  <c r="F750" i="15"/>
  <c r="D750" i="16"/>
  <c r="D750" i="15"/>
  <c r="I750" i="16"/>
  <c r="I750" i="15"/>
  <c r="G750" i="16"/>
  <c r="G750" i="15"/>
  <c r="K750" i="16"/>
  <c r="K750" i="15"/>
  <c r="P750" i="16"/>
  <c r="P750" i="15"/>
  <c r="N750" i="16"/>
  <c r="N750" i="15"/>
  <c r="T750" i="16"/>
  <c r="T750" i="15"/>
  <c r="R750" i="16"/>
  <c r="R750" i="15"/>
  <c r="V750" i="16"/>
  <c r="V750" i="15"/>
  <c r="X750" i="16"/>
  <c r="X750" i="15"/>
  <c r="Y750" i="16"/>
  <c r="Y750" i="15"/>
  <c r="F751" i="16"/>
  <c r="F751" i="15"/>
  <c r="D751" i="16"/>
  <c r="D751" i="15"/>
  <c r="J751" i="16"/>
  <c r="J751" i="15"/>
  <c r="H751" i="16"/>
  <c r="H751" i="15"/>
  <c r="N751" i="16"/>
  <c r="N751" i="15"/>
  <c r="L751" i="16"/>
  <c r="L751" i="15"/>
  <c r="Q751" i="16"/>
  <c r="Q751" i="15"/>
  <c r="O751" i="16"/>
  <c r="O751" i="15"/>
  <c r="T751" i="16"/>
  <c r="T751" i="15"/>
  <c r="R751" i="16"/>
  <c r="R751" i="15"/>
  <c r="W751" i="16"/>
  <c r="W751" i="15"/>
  <c r="B752" i="16"/>
  <c r="B752" i="15"/>
  <c r="H752" i="16"/>
  <c r="H752" i="15"/>
  <c r="F752" i="16"/>
  <c r="F752" i="15"/>
  <c r="D752" i="16"/>
  <c r="D752" i="15"/>
  <c r="M752" i="16"/>
  <c r="M752" i="15"/>
  <c r="K752" i="16"/>
  <c r="K752" i="15"/>
  <c r="I752" i="16"/>
  <c r="I752" i="15"/>
  <c r="O752" i="16"/>
  <c r="O752" i="15"/>
  <c r="T752" i="16"/>
  <c r="T752" i="15"/>
  <c r="R752" i="16"/>
  <c r="R752" i="15"/>
  <c r="X752" i="12"/>
  <c r="X752" i="16"/>
  <c r="X752" i="15"/>
  <c r="V752" i="16"/>
  <c r="V752" i="15"/>
  <c r="B753" i="16"/>
  <c r="B753" i="15"/>
  <c r="F753" i="16"/>
  <c r="F753" i="15"/>
  <c r="D753" i="16"/>
  <c r="D753" i="15"/>
  <c r="I753" i="16"/>
  <c r="I753" i="15"/>
  <c r="G753" i="16"/>
  <c r="G753" i="15"/>
  <c r="K753" i="16"/>
  <c r="K753" i="15"/>
  <c r="O753" i="16"/>
  <c r="O753" i="15"/>
  <c r="M753" i="16"/>
  <c r="M753" i="15"/>
  <c r="Q753" i="16"/>
  <c r="Q753" i="15"/>
  <c r="X753" i="16"/>
  <c r="X753" i="15"/>
  <c r="V753" i="16"/>
  <c r="V753" i="15"/>
  <c r="T753" i="16"/>
  <c r="T753" i="15"/>
  <c r="B754" i="16"/>
  <c r="B754" i="15"/>
  <c r="F754" i="16"/>
  <c r="F754" i="15"/>
  <c r="D754" i="16"/>
  <c r="D754" i="15"/>
  <c r="I754" i="16"/>
  <c r="I754" i="15"/>
  <c r="G754" i="16"/>
  <c r="G754" i="15"/>
  <c r="L754" i="16"/>
  <c r="L754" i="15"/>
  <c r="J754" i="16"/>
  <c r="J754" i="15"/>
  <c r="O754" i="16"/>
  <c r="O754" i="15"/>
  <c r="T754" i="16"/>
  <c r="T754" i="15"/>
  <c r="R754" i="16"/>
  <c r="R754" i="15"/>
  <c r="W754" i="16"/>
  <c r="W754" i="15"/>
  <c r="U754" i="16"/>
  <c r="U754" i="15"/>
  <c r="Y754" i="16"/>
  <c r="Y754" i="15"/>
  <c r="I755" i="16"/>
  <c r="I755" i="15"/>
  <c r="G755" i="16"/>
  <c r="G755" i="15"/>
  <c r="E755" i="16"/>
  <c r="E755" i="15"/>
  <c r="C755" i="16"/>
  <c r="C755" i="15"/>
  <c r="M755" i="16"/>
  <c r="M755" i="15"/>
  <c r="K755" i="16"/>
  <c r="K755" i="15"/>
  <c r="R755" i="16"/>
  <c r="R755" i="15"/>
  <c r="P755" i="16"/>
  <c r="P755" i="15"/>
  <c r="X755" i="16"/>
  <c r="X755" i="15"/>
  <c r="V755" i="16"/>
  <c r="V755" i="15"/>
  <c r="T755" i="16"/>
  <c r="T755" i="15"/>
  <c r="B756" i="16"/>
  <c r="B756" i="15"/>
  <c r="I756" i="16"/>
  <c r="I756" i="15"/>
  <c r="G756" i="16"/>
  <c r="G756" i="15"/>
  <c r="E756" i="16"/>
  <c r="E756" i="15"/>
  <c r="C756" i="16"/>
  <c r="C756" i="15"/>
  <c r="O756" i="16"/>
  <c r="O756" i="15"/>
  <c r="M756" i="16"/>
  <c r="M756" i="15"/>
  <c r="K756" i="16"/>
  <c r="K756" i="15"/>
  <c r="W756" i="16"/>
  <c r="W756" i="15"/>
  <c r="U756" i="16"/>
  <c r="U756" i="15"/>
  <c r="S756" i="16"/>
  <c r="S756" i="15"/>
  <c r="Q756" i="16"/>
  <c r="Q756" i="15"/>
  <c r="Y756" i="16"/>
  <c r="Y756" i="15"/>
  <c r="F757" i="16"/>
  <c r="F757" i="15"/>
  <c r="D757" i="16"/>
  <c r="D757" i="15"/>
  <c r="K757" i="16"/>
  <c r="K757" i="15"/>
  <c r="I757" i="16"/>
  <c r="I757" i="15"/>
  <c r="G757" i="16"/>
  <c r="G757" i="15"/>
  <c r="N757" i="16"/>
  <c r="N757" i="15"/>
  <c r="L757" i="16"/>
  <c r="L757" i="15"/>
  <c r="S757" i="16"/>
  <c r="S757" i="15"/>
  <c r="Q757" i="16"/>
  <c r="Q757" i="15"/>
  <c r="Y757" i="16"/>
  <c r="Y757" i="15"/>
  <c r="W757" i="16"/>
  <c r="W757" i="15"/>
  <c r="U757" i="16"/>
  <c r="U757" i="15"/>
  <c r="F758" i="16"/>
  <c r="F758" i="15"/>
  <c r="D758" i="16"/>
  <c r="D758" i="15"/>
  <c r="K758" i="16"/>
  <c r="K758" i="15"/>
  <c r="I758" i="16"/>
  <c r="I758" i="15"/>
  <c r="G758" i="16"/>
  <c r="G758" i="15"/>
  <c r="O758" i="16"/>
  <c r="O758" i="15"/>
  <c r="M758" i="16"/>
  <c r="M758" i="15"/>
  <c r="T758" i="16"/>
  <c r="T758" i="15"/>
  <c r="R758" i="16"/>
  <c r="R758" i="15"/>
  <c r="W758" i="16"/>
  <c r="W758" i="15"/>
  <c r="U758" i="16"/>
  <c r="U758" i="15"/>
  <c r="X758" i="16"/>
  <c r="X758" i="15"/>
  <c r="E759" i="16"/>
  <c r="E759" i="15"/>
  <c r="C759" i="16"/>
  <c r="C759" i="15"/>
  <c r="H759" i="16"/>
  <c r="H759" i="15"/>
  <c r="F759" i="16"/>
  <c r="F759" i="15"/>
  <c r="P759" i="16"/>
  <c r="P759" i="15"/>
  <c r="N759" i="16"/>
  <c r="N759" i="15"/>
  <c r="L759" i="16"/>
  <c r="L759" i="15"/>
  <c r="J759" i="16"/>
  <c r="J759" i="15"/>
  <c r="S759" i="16"/>
  <c r="S759" i="15"/>
  <c r="X759" i="16"/>
  <c r="X759" i="15"/>
  <c r="V759" i="16"/>
  <c r="V759" i="15"/>
  <c r="Y759" i="16"/>
  <c r="Y759" i="15"/>
  <c r="F760" i="16"/>
  <c r="F760" i="15"/>
  <c r="D760" i="16"/>
  <c r="D760" i="15"/>
  <c r="K760" i="16"/>
  <c r="K760" i="15"/>
  <c r="I760" i="16"/>
  <c r="I760" i="15"/>
  <c r="G760" i="16"/>
  <c r="G760" i="15"/>
  <c r="O760" i="16"/>
  <c r="O760" i="15"/>
  <c r="M760" i="16"/>
  <c r="M760" i="15"/>
  <c r="U760" i="16"/>
  <c r="U760" i="15"/>
  <c r="S760" i="16"/>
  <c r="S760" i="15"/>
  <c r="Q760" i="16"/>
  <c r="Q760" i="15"/>
  <c r="X760" i="16"/>
  <c r="X760" i="15"/>
  <c r="V760" i="16"/>
  <c r="V760" i="15"/>
  <c r="H761" i="16"/>
  <c r="H761" i="15"/>
  <c r="F761" i="16"/>
  <c r="F761" i="15"/>
  <c r="D761" i="16"/>
  <c r="D761" i="15"/>
  <c r="L761" i="16"/>
  <c r="L761" i="15"/>
  <c r="J761" i="16"/>
  <c r="J761" i="15"/>
  <c r="P761" i="16"/>
  <c r="P761" i="15"/>
  <c r="N761" i="16"/>
  <c r="N761" i="15"/>
  <c r="T761" i="16"/>
  <c r="T761" i="15"/>
  <c r="R761" i="16"/>
  <c r="R761" i="15"/>
  <c r="X761" i="16"/>
  <c r="X761" i="15"/>
  <c r="V761" i="16"/>
  <c r="V761" i="15"/>
  <c r="Y761" i="16"/>
  <c r="Y761" i="15"/>
  <c r="G762" i="16"/>
  <c r="G762" i="15"/>
  <c r="E762" i="16"/>
  <c r="E762" i="15"/>
  <c r="C762" i="16"/>
  <c r="C762" i="15"/>
  <c r="I762" i="16"/>
  <c r="I762" i="15"/>
  <c r="O762" i="16"/>
  <c r="O762" i="15"/>
  <c r="M762" i="16"/>
  <c r="M762" i="15"/>
  <c r="K762" i="16"/>
  <c r="K762" i="15"/>
  <c r="R762" i="16"/>
  <c r="R762" i="15"/>
  <c r="P762" i="16"/>
  <c r="P762" i="15"/>
  <c r="W762" i="16"/>
  <c r="W762" i="15"/>
  <c r="U762" i="16"/>
  <c r="U762" i="15"/>
  <c r="B763" i="16"/>
  <c r="B763" i="15"/>
  <c r="F763" i="16"/>
  <c r="F763" i="15"/>
  <c r="D763" i="16"/>
  <c r="D763" i="15"/>
  <c r="I763" i="16"/>
  <c r="I763" i="15"/>
  <c r="G763" i="16"/>
  <c r="G763" i="15"/>
  <c r="L763" i="16"/>
  <c r="L763" i="15"/>
  <c r="J763" i="16"/>
  <c r="J763" i="15"/>
  <c r="O763" i="16"/>
  <c r="O763" i="15"/>
  <c r="T763" i="16"/>
  <c r="T763" i="15"/>
  <c r="R763" i="16"/>
  <c r="R763" i="15"/>
  <c r="W763" i="16"/>
  <c r="W763" i="15"/>
  <c r="U763" i="16"/>
  <c r="U763" i="15"/>
  <c r="X763" i="16"/>
  <c r="X763" i="15"/>
  <c r="E764" i="16"/>
  <c r="E764" i="15"/>
  <c r="C764" i="16"/>
  <c r="C764" i="15"/>
  <c r="G764" i="16"/>
  <c r="G764" i="15"/>
  <c r="K764" i="16"/>
  <c r="K764" i="15"/>
  <c r="I764" i="16"/>
  <c r="I764" i="15"/>
  <c r="M764" i="16"/>
  <c r="M764" i="15"/>
  <c r="Q764" i="16"/>
  <c r="Q764" i="15"/>
  <c r="O764" i="16"/>
  <c r="O764" i="15"/>
  <c r="S764" i="16"/>
  <c r="S764" i="15"/>
  <c r="W764" i="16"/>
  <c r="W764" i="15"/>
  <c r="U764" i="16"/>
  <c r="U764" i="15"/>
  <c r="Y764" i="16"/>
  <c r="Y764" i="15"/>
  <c r="D765" i="16"/>
  <c r="D765" i="15"/>
  <c r="F765" i="16"/>
  <c r="F765" i="15"/>
  <c r="H765" i="16"/>
  <c r="H765" i="15"/>
  <c r="J765" i="16"/>
  <c r="J765" i="15"/>
  <c r="L765" i="16"/>
  <c r="L765" i="15"/>
  <c r="N765" i="16"/>
  <c r="N765" i="15"/>
  <c r="P765" i="16"/>
  <c r="P765" i="15"/>
  <c r="R765" i="16"/>
  <c r="R765" i="15"/>
  <c r="U765" i="16"/>
  <c r="U765" i="15"/>
  <c r="S765" i="16"/>
  <c r="S765" i="15"/>
  <c r="W765" i="16"/>
  <c r="W765" i="15"/>
  <c r="B766" i="16"/>
  <c r="B766" i="15"/>
  <c r="D766" i="16"/>
  <c r="D766" i="15"/>
  <c r="F766" i="16"/>
  <c r="F766" i="15"/>
  <c r="H766" i="16"/>
  <c r="H766" i="15"/>
  <c r="J766" i="16"/>
  <c r="J766" i="15"/>
  <c r="L766" i="16"/>
  <c r="L766" i="15"/>
  <c r="N766" i="16"/>
  <c r="N766" i="15"/>
  <c r="P766" i="16"/>
  <c r="P766" i="15"/>
  <c r="R766" i="16"/>
  <c r="R766" i="15"/>
  <c r="T766" i="16"/>
  <c r="T766" i="15"/>
  <c r="V766" i="16"/>
  <c r="V766" i="15"/>
  <c r="X766" i="16"/>
  <c r="X766" i="15"/>
  <c r="Y766" i="16"/>
  <c r="Y766" i="15"/>
  <c r="C767" i="16"/>
  <c r="C767" i="15"/>
  <c r="E767" i="16"/>
  <c r="E767" i="15"/>
  <c r="G767" i="16"/>
  <c r="G767" i="15"/>
  <c r="I767" i="16"/>
  <c r="I767" i="15"/>
  <c r="K767" i="16"/>
  <c r="K767" i="15"/>
  <c r="M767" i="16"/>
  <c r="M767" i="15"/>
  <c r="O769" i="1"/>
  <c r="O767" i="16"/>
  <c r="O767" i="15"/>
  <c r="Q769" i="1"/>
  <c r="Q767" i="16"/>
  <c r="Q767" i="15"/>
  <c r="S769" i="1"/>
  <c r="S767" i="16"/>
  <c r="S767" i="15"/>
  <c r="U769" i="1"/>
  <c r="U767" i="16"/>
  <c r="U767" i="15"/>
  <c r="W769" i="1"/>
  <c r="W767" i="16"/>
  <c r="W767" i="15"/>
  <c r="Y769" i="1"/>
  <c r="Y767" i="16"/>
  <c r="Y767" i="15"/>
  <c r="K772" i="16"/>
  <c r="K772" i="15"/>
  <c r="I772" i="16"/>
  <c r="I772" i="15"/>
  <c r="G772" i="16"/>
  <c r="G772" i="15"/>
  <c r="E772" i="16"/>
  <c r="E772" i="15"/>
  <c r="C772" i="16"/>
  <c r="C772" i="15"/>
  <c r="P772" i="16"/>
  <c r="P772" i="15"/>
  <c r="N772" i="16"/>
  <c r="N772" i="15"/>
  <c r="L772" i="16"/>
  <c r="L772" i="15"/>
  <c r="S772" i="16"/>
  <c r="S772" i="15"/>
  <c r="X772" i="16"/>
  <c r="X772" i="15"/>
  <c r="V772" i="16"/>
  <c r="V772" i="15"/>
  <c r="Y772" i="16"/>
  <c r="Y772" i="15"/>
  <c r="H773" i="16"/>
  <c r="H773" i="15"/>
  <c r="F773" i="16"/>
  <c r="F773" i="15"/>
  <c r="D773" i="16"/>
  <c r="D773" i="15"/>
  <c r="M773" i="16"/>
  <c r="M773" i="15"/>
  <c r="K773" i="16"/>
  <c r="K773" i="15"/>
  <c r="I773" i="16"/>
  <c r="I773" i="15"/>
  <c r="R773" i="16"/>
  <c r="R773" i="15"/>
  <c r="P773" i="16"/>
  <c r="P773" i="15"/>
  <c r="N773" i="16"/>
  <c r="N773" i="15"/>
  <c r="X773" i="16"/>
  <c r="X773" i="15"/>
  <c r="V773" i="16"/>
  <c r="V773" i="15"/>
  <c r="T773" i="16"/>
  <c r="T773" i="15"/>
  <c r="L774" i="16"/>
  <c r="L774" i="15"/>
  <c r="J774" i="16"/>
  <c r="J774" i="15"/>
  <c r="H774" i="16"/>
  <c r="H774" i="15"/>
  <c r="F774" i="16"/>
  <c r="F774" i="15"/>
  <c r="D774" i="16"/>
  <c r="D774" i="15"/>
  <c r="Q774" i="16"/>
  <c r="Q774" i="15"/>
  <c r="O774" i="16"/>
  <c r="O774" i="15"/>
  <c r="M774" i="16"/>
  <c r="M774" i="15"/>
  <c r="Y774" i="16"/>
  <c r="Y774" i="15"/>
  <c r="W774" i="16"/>
  <c r="W774" i="15"/>
  <c r="U774" i="16"/>
  <c r="U774" i="15"/>
  <c r="S774" i="16"/>
  <c r="S774" i="15"/>
  <c r="I775" i="16"/>
  <c r="I775" i="15"/>
  <c r="G775" i="16"/>
  <c r="G775" i="15"/>
  <c r="E775" i="16"/>
  <c r="E775" i="15"/>
  <c r="C775" i="16"/>
  <c r="C775" i="15"/>
  <c r="O775" i="16"/>
  <c r="O775" i="15"/>
  <c r="M775" i="16"/>
  <c r="M775" i="15"/>
  <c r="K775" i="16"/>
  <c r="K775" i="15"/>
  <c r="V775" i="16"/>
  <c r="V775" i="15"/>
  <c r="T775" i="16"/>
  <c r="T775" i="15"/>
  <c r="R775" i="16"/>
  <c r="R775" i="15"/>
  <c r="B776" i="16"/>
  <c r="B776" i="15"/>
  <c r="X775" i="16"/>
  <c r="X775" i="15"/>
  <c r="G776" i="16"/>
  <c r="G776" i="15"/>
  <c r="E776" i="16"/>
  <c r="E776" i="15"/>
  <c r="C776" i="16"/>
  <c r="C776" i="15"/>
  <c r="K776" i="16"/>
  <c r="K776" i="15"/>
  <c r="I776" i="16"/>
  <c r="I776" i="15"/>
  <c r="P776" i="16"/>
  <c r="P776" i="15"/>
  <c r="N776" i="16"/>
  <c r="N776" i="15"/>
  <c r="T776" i="16"/>
  <c r="T776" i="15"/>
  <c r="R776" i="16"/>
  <c r="R776" i="15"/>
  <c r="Y776" i="16"/>
  <c r="Y776" i="15"/>
  <c r="W776" i="16"/>
  <c r="W776" i="15"/>
  <c r="U776" i="16"/>
  <c r="U776" i="15"/>
  <c r="G777" i="16"/>
  <c r="G777" i="15"/>
  <c r="E777" i="16"/>
  <c r="E777" i="15"/>
  <c r="C777" i="16"/>
  <c r="C777" i="15"/>
  <c r="K777" i="16"/>
  <c r="K777" i="15"/>
  <c r="I777" i="16"/>
  <c r="I777" i="15"/>
  <c r="Q777" i="16"/>
  <c r="Q777" i="15"/>
  <c r="O777" i="16"/>
  <c r="O777" i="15"/>
  <c r="M777" i="16"/>
  <c r="M777" i="15"/>
  <c r="S777" i="16"/>
  <c r="S777" i="15"/>
  <c r="X777" i="16"/>
  <c r="X777" i="15"/>
  <c r="V777" i="16"/>
  <c r="V777" i="15"/>
  <c r="B778" i="16"/>
  <c r="B778" i="15"/>
  <c r="G778" i="16"/>
  <c r="G778" i="15"/>
  <c r="E778" i="16"/>
  <c r="E778" i="15"/>
  <c r="C778" i="16"/>
  <c r="C778" i="15"/>
  <c r="K778" i="16"/>
  <c r="K778" i="15"/>
  <c r="I778" i="16"/>
  <c r="I778" i="15"/>
  <c r="R778" i="16"/>
  <c r="R778" i="15"/>
  <c r="P778" i="16"/>
  <c r="P778" i="15"/>
  <c r="N778" i="16"/>
  <c r="N778" i="15"/>
  <c r="Y778" i="16"/>
  <c r="Y778" i="15"/>
  <c r="W778" i="16"/>
  <c r="W778" i="15"/>
  <c r="U778" i="16"/>
  <c r="U778" i="15"/>
  <c r="S778" i="16"/>
  <c r="S778" i="15"/>
  <c r="H779" i="16"/>
  <c r="H779" i="15"/>
  <c r="F779" i="16"/>
  <c r="F779" i="15"/>
  <c r="D779" i="16"/>
  <c r="D779" i="15"/>
  <c r="N779" i="16"/>
  <c r="N779" i="15"/>
  <c r="L779" i="16"/>
  <c r="L779" i="15"/>
  <c r="J779" i="16"/>
  <c r="J779" i="15"/>
  <c r="S779" i="16"/>
  <c r="S779" i="15"/>
  <c r="Q779" i="16"/>
  <c r="Q779" i="15"/>
  <c r="O779" i="16"/>
  <c r="O779" i="15"/>
  <c r="X779" i="16"/>
  <c r="X779" i="15"/>
  <c r="V779" i="16"/>
  <c r="V779" i="15"/>
  <c r="T779" i="16"/>
  <c r="T779" i="15"/>
  <c r="G780" i="16"/>
  <c r="G780" i="15"/>
  <c r="E780" i="16"/>
  <c r="E780" i="15"/>
  <c r="C780" i="16"/>
  <c r="C780" i="15"/>
  <c r="J780" i="16"/>
  <c r="J780" i="15"/>
  <c r="H780" i="16"/>
  <c r="H780" i="15"/>
  <c r="N780" i="16"/>
  <c r="N780" i="15"/>
  <c r="L780" i="16"/>
  <c r="L780" i="15"/>
  <c r="S780" i="16"/>
  <c r="S780" i="15"/>
  <c r="Q780" i="16"/>
  <c r="Q780" i="15"/>
  <c r="B781" i="16"/>
  <c r="B781" i="15"/>
  <c r="X780" i="16"/>
  <c r="X780" i="15"/>
  <c r="V780" i="16"/>
  <c r="V780" i="15"/>
  <c r="G781" i="16"/>
  <c r="G781" i="15"/>
  <c r="E781" i="16"/>
  <c r="E781" i="15"/>
  <c r="C781" i="16"/>
  <c r="C781" i="15"/>
  <c r="L781" i="16"/>
  <c r="L781" i="15"/>
  <c r="J781" i="16"/>
  <c r="J781" i="15"/>
  <c r="H781" i="16"/>
  <c r="H781" i="15"/>
  <c r="R781" i="16"/>
  <c r="R781" i="15"/>
  <c r="P781" i="16"/>
  <c r="P781" i="15"/>
  <c r="N781" i="16"/>
  <c r="N781" i="15"/>
  <c r="X781" i="16"/>
  <c r="X781" i="15"/>
  <c r="V781" i="16"/>
  <c r="V781" i="15"/>
  <c r="T781" i="16"/>
  <c r="T781" i="15"/>
  <c r="I782" i="16"/>
  <c r="I782" i="15"/>
  <c r="G782" i="16"/>
  <c r="G782" i="15"/>
  <c r="E782" i="16"/>
  <c r="E782" i="15"/>
  <c r="C784" i="1"/>
  <c r="C782" i="16"/>
  <c r="C782" i="15"/>
  <c r="N782" i="16"/>
  <c r="N782" i="15"/>
  <c r="L782" i="16"/>
  <c r="L782" i="15"/>
  <c r="J782" i="16"/>
  <c r="J782" i="15"/>
  <c r="T784" i="1"/>
  <c r="T782" i="16"/>
  <c r="T782" i="15"/>
  <c r="R782" i="16"/>
  <c r="R782" i="15"/>
  <c r="P782" i="16"/>
  <c r="P782" i="15"/>
  <c r="Y782" i="16"/>
  <c r="Y782" i="15"/>
  <c r="W784" i="1"/>
  <c r="W782" i="16"/>
  <c r="W782" i="15"/>
  <c r="E783" i="16"/>
  <c r="E783" i="15"/>
  <c r="C783" i="16"/>
  <c r="C783" i="15"/>
  <c r="H783" i="16"/>
  <c r="H783" i="15"/>
  <c r="F785" i="1"/>
  <c r="F783" i="16"/>
  <c r="F783" i="15"/>
  <c r="K783" i="16"/>
  <c r="K783" i="15"/>
  <c r="P783" i="16"/>
  <c r="P783" i="15"/>
  <c r="N783" i="16"/>
  <c r="N783" i="15"/>
  <c r="U785" i="1"/>
  <c r="U783" i="16"/>
  <c r="U783" i="15"/>
  <c r="S783" i="16"/>
  <c r="S783" i="15"/>
  <c r="Q783" i="16"/>
  <c r="Q783" i="15"/>
  <c r="X783" i="16"/>
  <c r="X783" i="15"/>
  <c r="V785" i="1"/>
  <c r="V783" i="16"/>
  <c r="V783" i="15"/>
  <c r="H784" i="16"/>
  <c r="H784" i="15"/>
  <c r="F784" i="16"/>
  <c r="F784" i="15"/>
  <c r="D784" i="16"/>
  <c r="D784" i="15"/>
  <c r="M786" i="1"/>
  <c r="M784" i="16"/>
  <c r="M784" i="15"/>
  <c r="K784" i="16"/>
  <c r="K784" i="15"/>
  <c r="I784" i="16"/>
  <c r="I784" i="15"/>
  <c r="Q784" i="16"/>
  <c r="Q784" i="15"/>
  <c r="O786" i="1"/>
  <c r="O784" i="16"/>
  <c r="O784" i="15"/>
  <c r="W784" i="16"/>
  <c r="W784" i="15"/>
  <c r="U784" i="16"/>
  <c r="U784" i="15"/>
  <c r="S784" i="16"/>
  <c r="S784" i="15"/>
  <c r="X786" i="1"/>
  <c r="X784" i="16"/>
  <c r="X784" i="15"/>
  <c r="F785" i="16"/>
  <c r="F785" i="15"/>
  <c r="D785" i="16"/>
  <c r="D785" i="15"/>
  <c r="K785" i="16"/>
  <c r="K785" i="15"/>
  <c r="I787" i="1"/>
  <c r="I785" i="16"/>
  <c r="I785" i="15"/>
  <c r="G785" i="16"/>
  <c r="G785" i="15"/>
  <c r="N785" i="16"/>
  <c r="N785" i="15"/>
  <c r="L785" i="16"/>
  <c r="L785" i="15"/>
  <c r="S787" i="1"/>
  <c r="S785" i="16"/>
  <c r="S785" i="15"/>
  <c r="Q785" i="16"/>
  <c r="Q785" i="15"/>
  <c r="W785" i="16"/>
  <c r="W785" i="15"/>
  <c r="U785" i="16"/>
  <c r="U785" i="15"/>
  <c r="Y787" i="1"/>
  <c r="Y785" i="16"/>
  <c r="Y785" i="15"/>
  <c r="L786" i="16"/>
  <c r="L786" i="15"/>
  <c r="J786" i="16"/>
  <c r="J786" i="15"/>
  <c r="H786" i="16"/>
  <c r="H786" i="15"/>
  <c r="F788" i="1"/>
  <c r="F786" i="16"/>
  <c r="F786" i="15"/>
  <c r="D786" i="16"/>
  <c r="D786" i="15"/>
  <c r="R786" i="16"/>
  <c r="R786" i="15"/>
  <c r="P786" i="16"/>
  <c r="P786" i="15"/>
  <c r="N788" i="1"/>
  <c r="N786" i="16"/>
  <c r="N786" i="15"/>
  <c r="U786" i="16"/>
  <c r="U786" i="15"/>
  <c r="S786" i="16"/>
  <c r="S786" i="15"/>
  <c r="W786" i="16"/>
  <c r="W786" i="15"/>
  <c r="Y788" i="1"/>
  <c r="Y786" i="16"/>
  <c r="Y786" i="15"/>
  <c r="H787" i="16"/>
  <c r="H787" i="15"/>
  <c r="F787" i="16"/>
  <c r="F787" i="15"/>
  <c r="D787" i="16"/>
  <c r="D787" i="15"/>
  <c r="M789" i="1"/>
  <c r="M787" i="16"/>
  <c r="M787" i="15"/>
  <c r="K787" i="16"/>
  <c r="K787" i="15"/>
  <c r="I787" i="16"/>
  <c r="I787" i="15"/>
  <c r="Q787" i="16"/>
  <c r="Q787" i="15"/>
  <c r="O789" i="1"/>
  <c r="O787" i="16"/>
  <c r="O787" i="15"/>
  <c r="W787" i="16"/>
  <c r="W787" i="15"/>
  <c r="U787" i="16"/>
  <c r="U787" i="15"/>
  <c r="S787" i="16"/>
  <c r="S787" i="15"/>
  <c r="X789" i="1"/>
  <c r="X787" i="16"/>
  <c r="X787" i="15"/>
  <c r="I788" i="16"/>
  <c r="I788" i="15"/>
  <c r="G788" i="16"/>
  <c r="G788" i="15"/>
  <c r="E788" i="16"/>
  <c r="E788" i="15"/>
  <c r="C790" i="1"/>
  <c r="C788" i="16"/>
  <c r="C788" i="15"/>
  <c r="K788" i="16"/>
  <c r="K788" i="15"/>
  <c r="P788" i="16"/>
  <c r="P788" i="15"/>
  <c r="N788" i="16"/>
  <c r="N788" i="15"/>
  <c r="T790" i="1"/>
  <c r="T788" i="16"/>
  <c r="T788" i="15"/>
  <c r="R788" i="16"/>
  <c r="R788" i="15"/>
  <c r="X788" i="16"/>
  <c r="X788" i="15"/>
  <c r="V788" i="16"/>
  <c r="V788" i="15"/>
  <c r="Y790" i="1"/>
  <c r="Y788" i="16"/>
  <c r="Y788" i="15"/>
  <c r="F789" i="16"/>
  <c r="F789" i="15"/>
  <c r="D789" i="16"/>
  <c r="D789" i="15"/>
  <c r="J789" i="16"/>
  <c r="J789" i="15"/>
  <c r="H791" i="1"/>
  <c r="H789" i="16"/>
  <c r="H789" i="15"/>
  <c r="M789" i="16"/>
  <c r="M789" i="15"/>
  <c r="K789" i="16"/>
  <c r="K789" i="15"/>
  <c r="O789" i="16"/>
  <c r="O789" i="15"/>
  <c r="S791" i="1"/>
  <c r="S789" i="16"/>
  <c r="S789" i="15"/>
  <c r="Q789" i="16"/>
  <c r="Q789" i="15"/>
  <c r="U789" i="16"/>
  <c r="U789" i="15"/>
  <c r="X789" i="16"/>
  <c r="X789" i="15"/>
  <c r="Y791" i="1"/>
  <c r="Y789" i="16"/>
  <c r="Y789" i="15"/>
  <c r="E790" i="16"/>
  <c r="E790" i="15"/>
  <c r="C790" i="16"/>
  <c r="C790" i="15"/>
  <c r="G790" i="16"/>
  <c r="G790" i="15"/>
  <c r="J792" i="1"/>
  <c r="J790" i="16"/>
  <c r="J790" i="15"/>
  <c r="M790" i="16"/>
  <c r="M790" i="15"/>
  <c r="K790" i="16"/>
  <c r="K790" i="15"/>
  <c r="O790" i="16"/>
  <c r="O790" i="15"/>
  <c r="S792" i="1"/>
  <c r="S790" i="16"/>
  <c r="S790" i="15"/>
  <c r="Q790" i="16"/>
  <c r="Q790" i="15"/>
  <c r="U790" i="16"/>
  <c r="U790" i="15"/>
  <c r="X790" i="16"/>
  <c r="X790" i="15"/>
  <c r="Y792" i="1"/>
  <c r="Y790" i="16"/>
  <c r="Y790" i="15"/>
  <c r="D791" i="16"/>
  <c r="D791" i="15"/>
  <c r="F791" i="16"/>
  <c r="F791" i="15"/>
  <c r="I791" i="16"/>
  <c r="I791" i="15"/>
  <c r="G793" i="1"/>
  <c r="G791" i="16"/>
  <c r="G791" i="15"/>
  <c r="J791" i="16"/>
  <c r="J791" i="15"/>
  <c r="O791" i="16"/>
  <c r="O791" i="15"/>
  <c r="M791" i="16"/>
  <c r="M791" i="15"/>
  <c r="T793" i="1"/>
  <c r="T791" i="16"/>
  <c r="T791" i="15"/>
  <c r="R791" i="16"/>
  <c r="R791" i="15"/>
  <c r="B792" i="16"/>
  <c r="B792" i="15"/>
  <c r="X791" i="16"/>
  <c r="X791" i="15"/>
  <c r="V793" i="1"/>
  <c r="V791" i="16"/>
  <c r="V791" i="15"/>
  <c r="F575" i="1"/>
  <c r="F792" i="16"/>
  <c r="F792" i="15"/>
  <c r="D792" i="16"/>
  <c r="D792" i="15"/>
  <c r="J575" i="1"/>
  <c r="J792" i="16"/>
  <c r="J792" i="15"/>
  <c r="H792" i="16"/>
  <c r="H792" i="15"/>
  <c r="N575" i="1"/>
  <c r="N792" i="16"/>
  <c r="N792" i="15"/>
  <c r="L792" i="16"/>
  <c r="L792" i="15"/>
  <c r="R575" i="1"/>
  <c r="R792" i="16"/>
  <c r="R792" i="15"/>
  <c r="P792" i="16"/>
  <c r="P792" i="15"/>
  <c r="W575" i="1"/>
  <c r="W792" i="16"/>
  <c r="W792" i="15"/>
  <c r="U792" i="16"/>
  <c r="U792" i="15"/>
  <c r="S575" i="1"/>
  <c r="S792" i="16"/>
  <c r="S792" i="15"/>
  <c r="X792" i="16"/>
  <c r="X792" i="15"/>
  <c r="F576" i="1"/>
  <c r="F793" i="16"/>
  <c r="F793" i="15"/>
  <c r="D793" i="16"/>
  <c r="D793" i="15"/>
  <c r="K576" i="1"/>
  <c r="K793" i="16"/>
  <c r="K793" i="15"/>
  <c r="I793" i="16"/>
  <c r="I793" i="15"/>
  <c r="G576" i="1"/>
  <c r="G793" i="16"/>
  <c r="G793" i="15"/>
  <c r="N793" i="16"/>
  <c r="N793" i="15"/>
  <c r="L576" i="1"/>
  <c r="L793" i="16"/>
  <c r="L793" i="15"/>
  <c r="T793" i="16"/>
  <c r="T793" i="15"/>
  <c r="R576" i="1"/>
  <c r="R793" i="16"/>
  <c r="R793" i="15"/>
  <c r="P793" i="16"/>
  <c r="P793" i="15"/>
  <c r="Y576" i="1"/>
  <c r="Y793" i="16"/>
  <c r="Y793" i="15"/>
  <c r="W793" i="16"/>
  <c r="W793" i="15"/>
  <c r="G577" i="1"/>
  <c r="G794" i="16"/>
  <c r="G794" i="15"/>
  <c r="E794" i="16"/>
  <c r="E794" i="15"/>
  <c r="C577" i="1"/>
  <c r="C794" i="16"/>
  <c r="C794" i="15"/>
  <c r="I794" i="16"/>
  <c r="I794" i="15"/>
  <c r="N794" i="16"/>
  <c r="N794" i="15"/>
  <c r="L794" i="16"/>
  <c r="L794" i="15"/>
  <c r="R794" i="12"/>
  <c r="R794" i="16"/>
  <c r="R794" i="15"/>
  <c r="P794" i="16"/>
  <c r="P794" i="15"/>
  <c r="Y577" i="1"/>
  <c r="Y794" i="16"/>
  <c r="Y794" i="15"/>
  <c r="W794" i="16"/>
  <c r="W794" i="15"/>
  <c r="U577" i="1"/>
  <c r="U794" i="16"/>
  <c r="U794" i="15"/>
  <c r="S794" i="16"/>
  <c r="S794" i="15"/>
  <c r="I578" i="1"/>
  <c r="I795" i="16"/>
  <c r="I795" i="15"/>
  <c r="G795" i="16"/>
  <c r="G795" i="15"/>
  <c r="E578" i="1"/>
  <c r="E795" i="16"/>
  <c r="E795" i="15"/>
  <c r="C795" i="16"/>
  <c r="C795" i="15"/>
  <c r="N578" i="1"/>
  <c r="N795" i="16"/>
  <c r="N795" i="15"/>
  <c r="L795" i="16"/>
  <c r="L795" i="15"/>
  <c r="J578" i="1"/>
  <c r="J795" i="16"/>
  <c r="J795" i="15"/>
  <c r="T795" i="16"/>
  <c r="T795" i="15"/>
  <c r="R578" i="1"/>
  <c r="R795" i="16"/>
  <c r="R795" i="15"/>
  <c r="P795" i="16"/>
  <c r="P795" i="15"/>
  <c r="Y578" i="1"/>
  <c r="Y795" i="16"/>
  <c r="Y795" i="15"/>
  <c r="W795" i="16"/>
  <c r="W795" i="15"/>
  <c r="H579" i="1"/>
  <c r="H796" i="16"/>
  <c r="H796" i="15"/>
  <c r="F796" i="16"/>
  <c r="F796" i="15"/>
  <c r="D579" i="1"/>
  <c r="D796" i="16"/>
  <c r="D796" i="15"/>
  <c r="N796" i="16"/>
  <c r="N796" i="15"/>
  <c r="L579" i="1"/>
  <c r="L796" i="16"/>
  <c r="L796" i="15"/>
  <c r="J796" i="16"/>
  <c r="J796" i="15"/>
  <c r="R579" i="1"/>
  <c r="R796" i="16"/>
  <c r="R796" i="15"/>
  <c r="P796" i="16"/>
  <c r="P796" i="15"/>
  <c r="V579" i="1"/>
  <c r="V796" i="16"/>
  <c r="V796" i="15"/>
  <c r="T796" i="16"/>
  <c r="T796" i="15"/>
  <c r="B580" i="1"/>
  <c r="B797" i="16"/>
  <c r="B797" i="15"/>
  <c r="X796" i="16"/>
  <c r="X796" i="15"/>
  <c r="F580" i="1"/>
  <c r="F797" i="16"/>
  <c r="F797" i="15"/>
  <c r="D797" i="16"/>
  <c r="D797" i="15"/>
  <c r="J580" i="1"/>
  <c r="J797" i="16"/>
  <c r="J797" i="15"/>
  <c r="H797" i="16"/>
  <c r="H797" i="15"/>
  <c r="O580" i="1"/>
  <c r="O797" i="16"/>
  <c r="O797" i="15"/>
  <c r="M797" i="16"/>
  <c r="M797" i="15"/>
  <c r="K580" i="1"/>
  <c r="K797" i="16"/>
  <c r="K797" i="15"/>
  <c r="R797" i="16"/>
  <c r="R797" i="15"/>
  <c r="P580" i="1"/>
  <c r="P797" i="16"/>
  <c r="P797" i="15"/>
  <c r="W797" i="16"/>
  <c r="W797" i="15"/>
  <c r="U580" i="1"/>
  <c r="U797" i="16"/>
  <c r="U797" i="15"/>
  <c r="Y797" i="16"/>
  <c r="Y797" i="15"/>
  <c r="B581" i="1"/>
  <c r="B798" i="16"/>
  <c r="B798" i="15"/>
  <c r="E798" i="16"/>
  <c r="E798" i="15"/>
  <c r="J581" i="1"/>
  <c r="J798" i="16"/>
  <c r="J798" i="15"/>
  <c r="H798" i="16"/>
  <c r="H798" i="15"/>
  <c r="N581" i="1"/>
  <c r="N798" i="16"/>
  <c r="N798" i="15"/>
  <c r="L798" i="16"/>
  <c r="L798" i="15"/>
  <c r="R581" i="1"/>
  <c r="R798" i="16"/>
  <c r="R798" i="15"/>
  <c r="P798" i="12"/>
  <c r="P798" i="16"/>
  <c r="P798" i="15"/>
  <c r="V581" i="1"/>
  <c r="V798" i="16"/>
  <c r="V798" i="15"/>
  <c r="T798" i="16"/>
  <c r="T798" i="15"/>
  <c r="B582" i="1"/>
  <c r="B799" i="16"/>
  <c r="B799" i="15"/>
  <c r="X798" i="16"/>
  <c r="X798" i="15"/>
  <c r="E582" i="1"/>
  <c r="E799" i="16"/>
  <c r="E799" i="15"/>
  <c r="C799" i="16"/>
  <c r="C799" i="15"/>
  <c r="H582" i="1"/>
  <c r="H799" i="16"/>
  <c r="H799" i="15"/>
  <c r="F799" i="16"/>
  <c r="F799" i="15"/>
  <c r="K799" i="16"/>
  <c r="K799" i="15"/>
  <c r="O799" i="16"/>
  <c r="O799" i="15"/>
  <c r="M582" i="1"/>
  <c r="M799" i="16"/>
  <c r="M799" i="15"/>
  <c r="Q799" i="16"/>
  <c r="Q799" i="15"/>
  <c r="V582" i="1"/>
  <c r="V799" i="16"/>
  <c r="V799" i="15"/>
  <c r="T799" i="16"/>
  <c r="T799" i="15"/>
  <c r="B583" i="1"/>
  <c r="B800" i="16"/>
  <c r="B800" i="15"/>
  <c r="X799" i="12"/>
  <c r="X799" i="16"/>
  <c r="X799" i="15"/>
  <c r="E802" i="1"/>
  <c r="E800" i="16"/>
  <c r="E800" i="15"/>
  <c r="C802" i="1"/>
  <c r="C800" i="16"/>
  <c r="C800" i="15"/>
  <c r="G802" i="1"/>
  <c r="G800" i="16"/>
  <c r="G800" i="15"/>
  <c r="K802" i="1"/>
  <c r="K800" i="16"/>
  <c r="K800" i="15"/>
  <c r="I802" i="1"/>
  <c r="I800" i="16"/>
  <c r="I800" i="15"/>
  <c r="M802" i="1"/>
  <c r="M800" i="16"/>
  <c r="M800" i="15"/>
  <c r="Q800" i="16"/>
  <c r="Q800" i="15"/>
  <c r="O802" i="1"/>
  <c r="O800" i="16"/>
  <c r="O800" i="15"/>
  <c r="S802" i="1"/>
  <c r="S800" i="16"/>
  <c r="S800" i="15"/>
  <c r="W802" i="1"/>
  <c r="W800" i="16"/>
  <c r="W800" i="15"/>
  <c r="U802" i="1"/>
  <c r="U800" i="16"/>
  <c r="U800" i="15"/>
  <c r="Y802" i="1"/>
  <c r="Y800" i="16"/>
  <c r="Y800" i="15"/>
  <c r="D801" i="16"/>
  <c r="D801" i="15"/>
  <c r="F803" i="1"/>
  <c r="F801" i="16"/>
  <c r="F801" i="15"/>
  <c r="H803" i="1"/>
  <c r="H801" i="16"/>
  <c r="H801" i="15"/>
  <c r="J801" i="12"/>
  <c r="J801" i="16"/>
  <c r="J801" i="15"/>
  <c r="L803" i="1"/>
  <c r="L801" i="16"/>
  <c r="L801" i="15"/>
  <c r="N803" i="1"/>
  <c r="N801" i="16"/>
  <c r="N801" i="15"/>
  <c r="P803" i="1"/>
  <c r="P801" i="16"/>
  <c r="P801" i="15"/>
  <c r="R803" i="1"/>
  <c r="R801" i="16"/>
  <c r="R801" i="15"/>
  <c r="T803" i="1"/>
  <c r="T801" i="16"/>
  <c r="T801" i="15"/>
  <c r="V803" i="1"/>
  <c r="V801" i="16"/>
  <c r="V801" i="15"/>
  <c r="X803" i="1"/>
  <c r="X801" i="16"/>
  <c r="X801" i="15"/>
  <c r="B585" i="1"/>
  <c r="B802" i="16"/>
  <c r="B802" i="15"/>
  <c r="C802" i="16"/>
  <c r="C802" i="15"/>
  <c r="E585" i="1"/>
  <c r="E802" i="16"/>
  <c r="E802" i="15"/>
  <c r="G802" i="16"/>
  <c r="G802" i="15"/>
  <c r="I585" i="1"/>
  <c r="I802" i="16"/>
  <c r="I802" i="15"/>
  <c r="K585" i="1"/>
  <c r="K802" i="16"/>
  <c r="K802" i="15"/>
  <c r="M585" i="1"/>
  <c r="M802" i="16"/>
  <c r="M802" i="15"/>
  <c r="O802" i="16"/>
  <c r="O802" i="15"/>
  <c r="Q802" i="16"/>
  <c r="Q802" i="15"/>
  <c r="S802" i="16"/>
  <c r="S802" i="15"/>
  <c r="U585" i="1"/>
  <c r="U802" i="16"/>
  <c r="U802" i="15"/>
  <c r="W802" i="16"/>
  <c r="W802" i="15"/>
  <c r="Y802" i="16"/>
  <c r="Y802" i="15"/>
  <c r="J120" i="16"/>
  <c r="J86" i="16"/>
  <c r="J188" i="15"/>
  <c r="J154" i="15"/>
  <c r="J120" i="15"/>
  <c r="J154" i="16"/>
  <c r="J188" i="16"/>
  <c r="J120" i="12"/>
  <c r="J265" i="12"/>
  <c r="J154" i="12"/>
  <c r="J188" i="12"/>
  <c r="J299" i="12"/>
  <c r="J265" i="15"/>
  <c r="J299" i="15"/>
  <c r="J333" i="12"/>
  <c r="J265" i="16"/>
  <c r="J231" i="15"/>
  <c r="J333" i="15"/>
  <c r="J299" i="16"/>
  <c r="J333" i="16"/>
  <c r="J231" i="16"/>
  <c r="H120" i="16"/>
  <c r="H86" i="16"/>
  <c r="H188" i="15"/>
  <c r="H154" i="15"/>
  <c r="H120" i="15"/>
  <c r="H188" i="16"/>
  <c r="H154" i="16"/>
  <c r="H120" i="12"/>
  <c r="H154" i="12"/>
  <c r="H265" i="12"/>
  <c r="H265" i="15"/>
  <c r="H299" i="12"/>
  <c r="H188" i="12"/>
  <c r="H299" i="15"/>
  <c r="H265" i="16"/>
  <c r="H333" i="12"/>
  <c r="H231" i="15"/>
  <c r="H333" i="15"/>
  <c r="H299" i="16"/>
  <c r="H333" i="16"/>
  <c r="H231" i="16"/>
  <c r="F120" i="16"/>
  <c r="F86" i="16"/>
  <c r="F188" i="15"/>
  <c r="F154" i="15"/>
  <c r="F120" i="15"/>
  <c r="F154" i="16"/>
  <c r="F188" i="16"/>
  <c r="F120" i="12"/>
  <c r="F154" i="12"/>
  <c r="F265" i="12"/>
  <c r="F188" i="12"/>
  <c r="F265" i="15"/>
  <c r="F299" i="12"/>
  <c r="F265" i="16"/>
  <c r="F333" i="12"/>
  <c r="F299" i="15"/>
  <c r="F231" i="15"/>
  <c r="F333" i="15"/>
  <c r="F299" i="16"/>
  <c r="F333" i="16"/>
  <c r="F231" i="16"/>
  <c r="D120" i="16"/>
  <c r="D86" i="16"/>
  <c r="D188" i="15"/>
  <c r="D154" i="15"/>
  <c r="D120" i="15"/>
  <c r="D188" i="16"/>
  <c r="D154" i="16"/>
  <c r="D120" i="12"/>
  <c r="D154" i="12"/>
  <c r="D265" i="12"/>
  <c r="D265" i="15"/>
  <c r="D188" i="12"/>
  <c r="D299" i="12"/>
  <c r="D265" i="16"/>
  <c r="D299" i="15"/>
  <c r="D333" i="12"/>
  <c r="D333" i="15"/>
  <c r="D299" i="16"/>
  <c r="D231" i="15"/>
  <c r="D333" i="16"/>
  <c r="D231" i="16"/>
  <c r="P120" i="16"/>
  <c r="P86" i="16"/>
  <c r="P188" i="15"/>
  <c r="P154" i="15"/>
  <c r="P120" i="15"/>
  <c r="P188" i="16"/>
  <c r="P154" i="16"/>
  <c r="P120" i="12"/>
  <c r="P154" i="12"/>
  <c r="P265" i="12"/>
  <c r="P299" i="12"/>
  <c r="P188" i="12"/>
  <c r="P265" i="15"/>
  <c r="P299" i="15"/>
  <c r="P265" i="16"/>
  <c r="P333" i="12"/>
  <c r="P231" i="15"/>
  <c r="P333" i="15"/>
  <c r="P299" i="16"/>
  <c r="P333" i="16"/>
  <c r="P231" i="16"/>
  <c r="N120" i="16"/>
  <c r="N86" i="16"/>
  <c r="N188" i="15"/>
  <c r="N154" i="15"/>
  <c r="N120" i="15"/>
  <c r="N154" i="16"/>
  <c r="N188" i="16"/>
  <c r="N120" i="12"/>
  <c r="N154" i="12"/>
  <c r="N265" i="12"/>
  <c r="N188" i="12"/>
  <c r="N265" i="15"/>
  <c r="N299" i="12"/>
  <c r="N265" i="16"/>
  <c r="N333" i="12"/>
  <c r="N299" i="15"/>
  <c r="N333" i="15"/>
  <c r="N299" i="16"/>
  <c r="N231" i="15"/>
  <c r="N333" i="16"/>
  <c r="N231" i="16"/>
  <c r="L120" i="16"/>
  <c r="L86" i="16"/>
  <c r="L188" i="15"/>
  <c r="L154" i="15"/>
  <c r="L120" i="15"/>
  <c r="L188" i="16"/>
  <c r="L154" i="16"/>
  <c r="L120" i="12"/>
  <c r="L154" i="12"/>
  <c r="L265" i="12"/>
  <c r="L188" i="12"/>
  <c r="L265" i="15"/>
  <c r="L299" i="12"/>
  <c r="L265" i="16"/>
  <c r="L299" i="15"/>
  <c r="L333" i="12"/>
  <c r="L231" i="15"/>
  <c r="L333" i="15"/>
  <c r="L299" i="16"/>
  <c r="L333" i="16"/>
  <c r="L231" i="16"/>
  <c r="T120" i="16"/>
  <c r="T86" i="16"/>
  <c r="T188" i="15"/>
  <c r="T154" i="15"/>
  <c r="T120" i="15"/>
  <c r="T188" i="16"/>
  <c r="T154" i="16"/>
  <c r="T120" i="12"/>
  <c r="T154" i="12"/>
  <c r="T265" i="12"/>
  <c r="T265" i="15"/>
  <c r="T188" i="12"/>
  <c r="T299" i="12"/>
  <c r="T265" i="16"/>
  <c r="T299" i="15"/>
  <c r="T333" i="12"/>
  <c r="T333" i="15"/>
  <c r="T299" i="16"/>
  <c r="T231" i="15"/>
  <c r="T333" i="16"/>
  <c r="T231" i="16"/>
  <c r="R120" i="16"/>
  <c r="R86" i="16"/>
  <c r="R188" i="15"/>
  <c r="R154" i="15"/>
  <c r="R120" i="15"/>
  <c r="R154" i="16"/>
  <c r="R188" i="16"/>
  <c r="R120" i="12"/>
  <c r="R265" i="12"/>
  <c r="R154" i="12"/>
  <c r="R188" i="12"/>
  <c r="R265" i="15"/>
  <c r="R299" i="12"/>
  <c r="R299" i="15"/>
  <c r="R333" i="12"/>
  <c r="R265" i="16"/>
  <c r="R231" i="15"/>
  <c r="R333" i="15"/>
  <c r="R299" i="16"/>
  <c r="R333" i="16"/>
  <c r="R231" i="16"/>
  <c r="W120" i="16"/>
  <c r="W86" i="16"/>
  <c r="W188" i="15"/>
  <c r="W154" i="15"/>
  <c r="W120" i="15"/>
  <c r="W188" i="16"/>
  <c r="W154" i="16"/>
  <c r="W120" i="12"/>
  <c r="W154" i="12"/>
  <c r="W265" i="12"/>
  <c r="W299" i="12"/>
  <c r="W188" i="12"/>
  <c r="W265" i="15"/>
  <c r="W299" i="15"/>
  <c r="W265" i="16"/>
  <c r="W333" i="12"/>
  <c r="W231" i="15"/>
  <c r="W333" i="15"/>
  <c r="W299" i="16"/>
  <c r="W333" i="16"/>
  <c r="W231" i="16"/>
  <c r="U120" i="16"/>
  <c r="U86" i="16"/>
  <c r="U188" i="15"/>
  <c r="U154" i="15"/>
  <c r="U120" i="15"/>
  <c r="U154" i="16"/>
  <c r="U188" i="16"/>
  <c r="U120" i="12"/>
  <c r="U154" i="12"/>
  <c r="U265" i="12"/>
  <c r="U188" i="12"/>
  <c r="U265" i="15"/>
  <c r="U299" i="12"/>
  <c r="U265" i="16"/>
  <c r="U333" i="12"/>
  <c r="U299" i="15"/>
  <c r="U333" i="15"/>
  <c r="U299" i="16"/>
  <c r="U231" i="15"/>
  <c r="U333" i="16"/>
  <c r="U231" i="16"/>
  <c r="Y120" i="16"/>
  <c r="Y86" i="16"/>
  <c r="Y188" i="15"/>
  <c r="Y154" i="15"/>
  <c r="Y120" i="15"/>
  <c r="Y154" i="16"/>
  <c r="Y188" i="16"/>
  <c r="Y120" i="12"/>
  <c r="Y265" i="12"/>
  <c r="Y154" i="12"/>
  <c r="Y188" i="12"/>
  <c r="Y299" i="12"/>
  <c r="Y265" i="15"/>
  <c r="Y299" i="15"/>
  <c r="Y333" i="12"/>
  <c r="Y265" i="16"/>
  <c r="Y231" i="15"/>
  <c r="Y333" i="15"/>
  <c r="Y299" i="16"/>
  <c r="Y333" i="16"/>
  <c r="Y231" i="16"/>
  <c r="H121" i="16"/>
  <c r="H87" i="16"/>
  <c r="H189" i="15"/>
  <c r="H155" i="15"/>
  <c r="H121" i="15"/>
  <c r="H189" i="16"/>
  <c r="H155" i="16"/>
  <c r="H121" i="12"/>
  <c r="H155" i="12"/>
  <c r="H266" i="12"/>
  <c r="H189" i="12"/>
  <c r="H266" i="15"/>
  <c r="H300" i="12"/>
  <c r="H300" i="15"/>
  <c r="H266" i="16"/>
  <c r="H334" i="12"/>
  <c r="H232" i="15"/>
  <c r="H334" i="15"/>
  <c r="H300" i="16"/>
  <c r="H334" i="16"/>
  <c r="H232" i="16"/>
  <c r="F121" i="16"/>
  <c r="F87" i="16"/>
  <c r="F189" i="15"/>
  <c r="F155" i="15"/>
  <c r="F121" i="15"/>
  <c r="F155" i="16"/>
  <c r="F189" i="16"/>
  <c r="F121" i="12"/>
  <c r="F155" i="12"/>
  <c r="F266" i="12"/>
  <c r="F189" i="12"/>
  <c r="F266" i="15"/>
  <c r="F300" i="12"/>
  <c r="F266" i="16"/>
  <c r="F334" i="12"/>
  <c r="F300" i="15"/>
  <c r="F334" i="15"/>
  <c r="F300" i="16"/>
  <c r="F232" i="15"/>
  <c r="F334" i="16"/>
  <c r="F232" i="16"/>
  <c r="D121" i="16"/>
  <c r="D87" i="16"/>
  <c r="D189" i="15"/>
  <c r="D155" i="15"/>
  <c r="D121" i="15"/>
  <c r="D189" i="16"/>
  <c r="D155" i="16"/>
  <c r="D121" i="12"/>
  <c r="D155" i="12"/>
  <c r="D266" i="12"/>
  <c r="D266" i="15"/>
  <c r="D189" i="12"/>
  <c r="D300" i="12"/>
  <c r="D266" i="16"/>
  <c r="D300" i="15"/>
  <c r="D334" i="12"/>
  <c r="D334" i="15"/>
  <c r="D300" i="16"/>
  <c r="D232" i="15"/>
  <c r="D232" i="16"/>
  <c r="D334" i="16"/>
  <c r="K121" i="16"/>
  <c r="K87" i="16"/>
  <c r="K189" i="15"/>
  <c r="K155" i="15"/>
  <c r="K121" i="15"/>
  <c r="K155" i="16"/>
  <c r="K189" i="16"/>
  <c r="K121" i="12"/>
  <c r="K266" i="12"/>
  <c r="K155" i="12"/>
  <c r="K189" i="12"/>
  <c r="K266" i="15"/>
  <c r="K300" i="12"/>
  <c r="K300" i="15"/>
  <c r="K334" i="12"/>
  <c r="K266" i="16"/>
  <c r="K232" i="15"/>
  <c r="K334" i="15"/>
  <c r="K300" i="16"/>
  <c r="K334" i="16"/>
  <c r="K232" i="16"/>
  <c r="I121" i="16"/>
  <c r="I87" i="16"/>
  <c r="I189" i="15"/>
  <c r="I155" i="15"/>
  <c r="I121" i="15"/>
  <c r="I189" i="16"/>
  <c r="I155" i="16"/>
  <c r="I121" i="12"/>
  <c r="I155" i="12"/>
  <c r="I266" i="12"/>
  <c r="I300" i="12"/>
  <c r="I189" i="12"/>
  <c r="I266" i="15"/>
  <c r="I300" i="15"/>
  <c r="I266" i="16"/>
  <c r="I334" i="12"/>
  <c r="I232" i="15"/>
  <c r="I334" i="15"/>
  <c r="I300" i="16"/>
  <c r="I334" i="16"/>
  <c r="I232" i="16"/>
  <c r="M121" i="16"/>
  <c r="M87" i="16"/>
  <c r="M189" i="15"/>
  <c r="M155" i="15"/>
  <c r="M121" i="15"/>
  <c r="M189" i="16"/>
  <c r="M155" i="16"/>
  <c r="M121" i="12"/>
  <c r="M155" i="12"/>
  <c r="M266" i="12"/>
  <c r="M266" i="15"/>
  <c r="M189" i="12"/>
  <c r="M300" i="12"/>
  <c r="M266" i="16"/>
  <c r="M300" i="15"/>
  <c r="M334" i="12"/>
  <c r="M334" i="15"/>
  <c r="M300" i="16"/>
  <c r="M232" i="15"/>
  <c r="M334" i="16"/>
  <c r="M232" i="16"/>
  <c r="R121" i="16"/>
  <c r="R87" i="16"/>
  <c r="R189" i="15"/>
  <c r="R155" i="15"/>
  <c r="R121" i="15"/>
  <c r="R155" i="16"/>
  <c r="R189" i="16"/>
  <c r="R121" i="12"/>
  <c r="R266" i="12"/>
  <c r="R155" i="12"/>
  <c r="R189" i="12"/>
  <c r="R300" i="12"/>
  <c r="R266" i="15"/>
  <c r="R300" i="15"/>
  <c r="R334" i="12"/>
  <c r="R266" i="16"/>
  <c r="R232" i="15"/>
  <c r="R334" i="15"/>
  <c r="R300" i="16"/>
  <c r="R334" i="16"/>
  <c r="R232" i="16"/>
  <c r="P121" i="16"/>
  <c r="P87" i="16"/>
  <c r="P189" i="15"/>
  <c r="P155" i="15"/>
  <c r="P121" i="15"/>
  <c r="P189" i="16"/>
  <c r="P155" i="16"/>
  <c r="P121" i="12"/>
  <c r="P155" i="12"/>
  <c r="P266" i="12"/>
  <c r="P300" i="12"/>
  <c r="P189" i="12"/>
  <c r="P266" i="15"/>
  <c r="P300" i="15"/>
  <c r="P266" i="16"/>
  <c r="P334" i="12"/>
  <c r="P232" i="15"/>
  <c r="P334" i="15"/>
  <c r="P300" i="16"/>
  <c r="P334" i="16"/>
  <c r="P232" i="16"/>
  <c r="W121" i="16"/>
  <c r="W87" i="16"/>
  <c r="W189" i="15"/>
  <c r="W155" i="15"/>
  <c r="W121" i="15"/>
  <c r="W155" i="16"/>
  <c r="W189" i="16"/>
  <c r="W121" i="12"/>
  <c r="W155" i="12"/>
  <c r="W266" i="12"/>
  <c r="W189" i="12"/>
  <c r="W266" i="15"/>
  <c r="W300" i="12"/>
  <c r="W266" i="16"/>
  <c r="W334" i="12"/>
  <c r="W300" i="15"/>
  <c r="W334" i="15"/>
  <c r="W300" i="16"/>
  <c r="W232" i="15"/>
  <c r="W334" i="16"/>
  <c r="W232" i="16"/>
  <c r="U121" i="16"/>
  <c r="U87" i="16"/>
  <c r="U189" i="15"/>
  <c r="U155" i="15"/>
  <c r="U121" i="15"/>
  <c r="U189" i="16"/>
  <c r="U155" i="16"/>
  <c r="U121" i="12"/>
  <c r="U155" i="12"/>
  <c r="U266" i="12"/>
  <c r="U189" i="12"/>
  <c r="U266" i="15"/>
  <c r="U300" i="12"/>
  <c r="U266" i="16"/>
  <c r="U300" i="15"/>
  <c r="U334" i="12"/>
  <c r="U232" i="15"/>
  <c r="U334" i="15"/>
  <c r="U300" i="16"/>
  <c r="U334" i="16"/>
  <c r="U232" i="16"/>
  <c r="S121" i="16"/>
  <c r="S87" i="16"/>
  <c r="S189" i="15"/>
  <c r="S155" i="15"/>
  <c r="S121" i="15"/>
  <c r="S155" i="16"/>
  <c r="S189" i="16"/>
  <c r="S121" i="12"/>
  <c r="S266" i="12"/>
  <c r="S155" i="12"/>
  <c r="S189" i="12"/>
  <c r="S300" i="12"/>
  <c r="S266" i="15"/>
  <c r="S300" i="15"/>
  <c r="S334" i="12"/>
  <c r="S266" i="16"/>
  <c r="S232" i="15"/>
  <c r="S334" i="15"/>
  <c r="S300" i="16"/>
  <c r="S334" i="16"/>
  <c r="S232" i="16"/>
  <c r="Y121" i="16"/>
  <c r="Y87" i="16"/>
  <c r="Y189" i="15"/>
  <c r="Y155" i="15"/>
  <c r="Y121" i="15"/>
  <c r="Y189" i="16"/>
  <c r="Y155" i="16"/>
  <c r="Y121" i="12"/>
  <c r="Y155" i="12"/>
  <c r="Y266" i="12"/>
  <c r="Y300" i="12"/>
  <c r="Y189" i="12"/>
  <c r="Y266" i="15"/>
  <c r="Y300" i="15"/>
  <c r="Y266" i="16"/>
  <c r="Y334" i="12"/>
  <c r="Y232" i="15"/>
  <c r="Y334" i="15"/>
  <c r="Y300" i="16"/>
  <c r="Y334" i="16"/>
  <c r="Y232" i="16"/>
  <c r="E122" i="16"/>
  <c r="E88" i="16"/>
  <c r="E190" i="15"/>
  <c r="E156" i="15"/>
  <c r="E122" i="15"/>
  <c r="E190" i="16"/>
  <c r="E156" i="16"/>
  <c r="E122" i="12"/>
  <c r="E156" i="12"/>
  <c r="E267" i="12"/>
  <c r="E267" i="15"/>
  <c r="E301" i="12"/>
  <c r="E190" i="12"/>
  <c r="E267" i="16"/>
  <c r="E301" i="15"/>
  <c r="E335" i="12"/>
  <c r="E335" i="15"/>
  <c r="E301" i="16"/>
  <c r="E233" i="15"/>
  <c r="E233" i="16"/>
  <c r="E335" i="16"/>
  <c r="C122" i="16"/>
  <c r="C88" i="16"/>
  <c r="C190" i="15"/>
  <c r="C156" i="15"/>
  <c r="C122" i="15"/>
  <c r="C156" i="16"/>
  <c r="C190" i="16"/>
  <c r="C122" i="12"/>
  <c r="C267" i="12"/>
  <c r="C156" i="12"/>
  <c r="C190" i="12"/>
  <c r="C267" i="15"/>
  <c r="C301" i="12"/>
  <c r="C301" i="15"/>
  <c r="C335" i="12"/>
  <c r="C267" i="16"/>
  <c r="C233" i="15"/>
  <c r="C335" i="15"/>
  <c r="C301" i="16"/>
  <c r="C335" i="16"/>
  <c r="C233" i="16"/>
  <c r="G122" i="16"/>
  <c r="G88" i="16"/>
  <c r="G190" i="15"/>
  <c r="G156" i="15"/>
  <c r="G122" i="15"/>
  <c r="G156" i="16"/>
  <c r="G190" i="16"/>
  <c r="G122" i="12"/>
  <c r="G156" i="12"/>
  <c r="G267" i="12"/>
  <c r="G190" i="12"/>
  <c r="G267" i="15"/>
  <c r="G301" i="12"/>
  <c r="G267" i="16"/>
  <c r="G335" i="12"/>
  <c r="G301" i="15"/>
  <c r="G335" i="15"/>
  <c r="G301" i="16"/>
  <c r="G233" i="15"/>
  <c r="G335" i="16"/>
  <c r="G233" i="16"/>
  <c r="K122" i="16"/>
  <c r="K88" i="16"/>
  <c r="K190" i="15"/>
  <c r="K156" i="15"/>
  <c r="K122" i="15"/>
  <c r="K156" i="16"/>
  <c r="K190" i="16"/>
  <c r="K122" i="12"/>
  <c r="K267" i="12"/>
  <c r="K156" i="12"/>
  <c r="K190" i="12"/>
  <c r="K301" i="12"/>
  <c r="K267" i="15"/>
  <c r="K301" i="15"/>
  <c r="K335" i="12"/>
  <c r="K267" i="16"/>
  <c r="K233" i="15"/>
  <c r="K335" i="15"/>
  <c r="K301" i="16"/>
  <c r="K335" i="16"/>
  <c r="K233" i="16"/>
  <c r="I122" i="16"/>
  <c r="I88" i="16"/>
  <c r="I190" i="15"/>
  <c r="I156" i="15"/>
  <c r="I122" i="15"/>
  <c r="I190" i="16"/>
  <c r="I156" i="16"/>
  <c r="I122" i="12"/>
  <c r="I156" i="12"/>
  <c r="I267" i="12"/>
  <c r="I301" i="12"/>
  <c r="I190" i="12"/>
  <c r="I267" i="15"/>
  <c r="I301" i="15"/>
  <c r="I267" i="16"/>
  <c r="I335" i="12"/>
  <c r="I233" i="15"/>
  <c r="I335" i="15"/>
  <c r="I301" i="16"/>
  <c r="I335" i="16"/>
  <c r="I233" i="16"/>
  <c r="N122" i="16"/>
  <c r="N88" i="16"/>
  <c r="N190" i="15"/>
  <c r="N156" i="15"/>
  <c r="N122" i="15"/>
  <c r="N190" i="16"/>
  <c r="N156" i="16"/>
  <c r="N122" i="12"/>
  <c r="N156" i="12"/>
  <c r="N267" i="12"/>
  <c r="N190" i="12"/>
  <c r="N267" i="15"/>
  <c r="N301" i="12"/>
  <c r="N267" i="16"/>
  <c r="N301" i="15"/>
  <c r="N335" i="12"/>
  <c r="N233" i="15"/>
  <c r="N335" i="15"/>
  <c r="N301" i="16"/>
  <c r="N335" i="16"/>
  <c r="N233" i="16"/>
  <c r="L122" i="16"/>
  <c r="L88" i="16"/>
  <c r="L190" i="15"/>
  <c r="L156" i="15"/>
  <c r="L122" i="15"/>
  <c r="L156" i="16"/>
  <c r="L190" i="16"/>
  <c r="L122" i="12"/>
  <c r="L267" i="12"/>
  <c r="L156" i="12"/>
  <c r="L190" i="12"/>
  <c r="L301" i="12"/>
  <c r="L267" i="15"/>
  <c r="L301" i="15"/>
  <c r="L335" i="12"/>
  <c r="L267" i="16"/>
  <c r="L233" i="15"/>
  <c r="L335" i="15"/>
  <c r="L301" i="16"/>
  <c r="L335" i="16"/>
  <c r="L233" i="16"/>
  <c r="Q122" i="16"/>
  <c r="Q88" i="16"/>
  <c r="Q190" i="15"/>
  <c r="Q156" i="15"/>
  <c r="Q122" i="15"/>
  <c r="Q190" i="16"/>
  <c r="Q156" i="16"/>
  <c r="Q122" i="12"/>
  <c r="Q156" i="12"/>
  <c r="Q267" i="12"/>
  <c r="Q190" i="12"/>
  <c r="Q267" i="15"/>
  <c r="Q301" i="12"/>
  <c r="Q301" i="15"/>
  <c r="Q267" i="16"/>
  <c r="Q335" i="12"/>
  <c r="Q233" i="15"/>
  <c r="Q335" i="15"/>
  <c r="Q301" i="16"/>
  <c r="Q335" i="16"/>
  <c r="Q233" i="16"/>
  <c r="V122" i="16"/>
  <c r="V88" i="16"/>
  <c r="V190" i="15"/>
  <c r="V156" i="15"/>
  <c r="V122" i="15"/>
  <c r="V190" i="16"/>
  <c r="V156" i="16"/>
  <c r="V122" i="12"/>
  <c r="V156" i="12"/>
  <c r="V267" i="12"/>
  <c r="V267" i="15"/>
  <c r="V190" i="12"/>
  <c r="V301" i="12"/>
  <c r="V267" i="16"/>
  <c r="V301" i="15"/>
  <c r="V335" i="12"/>
  <c r="V335" i="15"/>
  <c r="V301" i="16"/>
  <c r="V233" i="15"/>
  <c r="V335" i="16"/>
  <c r="V233" i="16"/>
  <c r="T122" i="16"/>
  <c r="T88" i="16"/>
  <c r="T190" i="15"/>
  <c r="T156" i="15"/>
  <c r="T122" i="15"/>
  <c r="T156" i="16"/>
  <c r="T190" i="16"/>
  <c r="T122" i="12"/>
  <c r="T267" i="12"/>
  <c r="T156" i="12"/>
  <c r="T190" i="12"/>
  <c r="T267" i="15"/>
  <c r="T301" i="12"/>
  <c r="T301" i="15"/>
  <c r="T335" i="12"/>
  <c r="T267" i="16"/>
  <c r="T233" i="15"/>
  <c r="T335" i="15"/>
  <c r="T301" i="16"/>
  <c r="T335" i="16"/>
  <c r="T233" i="16"/>
  <c r="B123" i="16"/>
  <c r="B89" i="16"/>
  <c r="B191" i="15"/>
  <c r="B157" i="15"/>
  <c r="B123" i="15"/>
  <c r="B157" i="16"/>
  <c r="B191" i="16"/>
  <c r="B123" i="12"/>
  <c r="B157" i="12"/>
  <c r="B268" i="12"/>
  <c r="B191" i="12"/>
  <c r="B268" i="15"/>
  <c r="B302" i="12"/>
  <c r="B268" i="16"/>
  <c r="B336" i="12"/>
  <c r="B302" i="15"/>
  <c r="B336" i="15"/>
  <c r="B234" i="15"/>
  <c r="B302" i="16"/>
  <c r="B336" i="16"/>
  <c r="B234" i="16"/>
  <c r="X122" i="16"/>
  <c r="X88" i="16"/>
  <c r="X190" i="15"/>
  <c r="X156" i="15"/>
  <c r="X122" i="15"/>
  <c r="X156" i="16"/>
  <c r="X190" i="16"/>
  <c r="X122" i="12"/>
  <c r="X156" i="12"/>
  <c r="X267" i="12"/>
  <c r="X190" i="12"/>
  <c r="X267" i="15"/>
  <c r="X301" i="12"/>
  <c r="X267" i="16"/>
  <c r="X335" i="12"/>
  <c r="X301" i="15"/>
  <c r="X233" i="15"/>
  <c r="X335" i="15"/>
  <c r="X301" i="16"/>
  <c r="X335" i="16"/>
  <c r="X233" i="16"/>
  <c r="I123" i="16"/>
  <c r="I89" i="16"/>
  <c r="I191" i="15"/>
  <c r="I157" i="15"/>
  <c r="I123" i="15"/>
  <c r="I157" i="16"/>
  <c r="I191" i="16"/>
  <c r="I123" i="12"/>
  <c r="I157" i="12"/>
  <c r="I268" i="12"/>
  <c r="I191" i="12"/>
  <c r="I268" i="15"/>
  <c r="I302" i="12"/>
  <c r="I268" i="16"/>
  <c r="I336" i="12"/>
  <c r="I302" i="15"/>
  <c r="I336" i="15"/>
  <c r="I302" i="16"/>
  <c r="I234" i="15"/>
  <c r="I336" i="16"/>
  <c r="I234" i="16"/>
  <c r="G123" i="16"/>
  <c r="G89" i="16"/>
  <c r="G191" i="15"/>
  <c r="G157" i="15"/>
  <c r="G123" i="15"/>
  <c r="G191" i="16"/>
  <c r="G157" i="16"/>
  <c r="G123" i="12"/>
  <c r="G157" i="12"/>
  <c r="G268" i="12"/>
  <c r="G191" i="12"/>
  <c r="G268" i="15"/>
  <c r="G302" i="12"/>
  <c r="G268" i="16"/>
  <c r="G302" i="15"/>
  <c r="G336" i="12"/>
  <c r="G234" i="15"/>
  <c r="G336" i="15"/>
  <c r="G302" i="16"/>
  <c r="G336" i="16"/>
  <c r="G234" i="16"/>
  <c r="E123" i="16"/>
  <c r="E89" i="16"/>
  <c r="E191" i="15"/>
  <c r="E157" i="15"/>
  <c r="E123" i="15"/>
  <c r="E157" i="16"/>
  <c r="E191" i="16"/>
  <c r="E123" i="12"/>
  <c r="E268" i="12"/>
  <c r="E157" i="12"/>
  <c r="E191" i="12"/>
  <c r="E302" i="12"/>
  <c r="E268" i="15"/>
  <c r="E302" i="15"/>
  <c r="E336" i="12"/>
  <c r="E268" i="16"/>
  <c r="E234" i="15"/>
  <c r="E336" i="15"/>
  <c r="E302" i="16"/>
  <c r="E336" i="16"/>
  <c r="E234" i="16"/>
  <c r="C123" i="16"/>
  <c r="C89" i="16"/>
  <c r="C191" i="15"/>
  <c r="C157" i="15"/>
  <c r="C123" i="15"/>
  <c r="C191" i="16"/>
  <c r="C157" i="16"/>
  <c r="C123" i="12"/>
  <c r="C157" i="12"/>
  <c r="C268" i="12"/>
  <c r="C268" i="15"/>
  <c r="C302" i="12"/>
  <c r="C191" i="12"/>
  <c r="C302" i="15"/>
  <c r="C268" i="16"/>
  <c r="C336" i="12"/>
  <c r="C234" i="15"/>
  <c r="C336" i="15"/>
  <c r="C302" i="16"/>
  <c r="C336" i="16"/>
  <c r="C234" i="16"/>
  <c r="L123" i="16"/>
  <c r="L89" i="16"/>
  <c r="L191" i="15"/>
  <c r="L157" i="15"/>
  <c r="L123" i="15"/>
  <c r="L157" i="16"/>
  <c r="L191" i="16"/>
  <c r="L123" i="12"/>
  <c r="L268" i="12"/>
  <c r="L157" i="12"/>
  <c r="L191" i="12"/>
  <c r="L268" i="15"/>
  <c r="L302" i="12"/>
  <c r="L302" i="15"/>
  <c r="L336" i="12"/>
  <c r="L268" i="16"/>
  <c r="L234" i="15"/>
  <c r="L336" i="15"/>
  <c r="L302" i="16"/>
  <c r="L336" i="16"/>
  <c r="L234" i="16"/>
  <c r="J123" i="16"/>
  <c r="J89" i="16"/>
  <c r="J191" i="15"/>
  <c r="J157" i="15"/>
  <c r="J123" i="15"/>
  <c r="J191" i="16"/>
  <c r="J157" i="16"/>
  <c r="J123" i="12"/>
  <c r="J157" i="12"/>
  <c r="J268" i="12"/>
  <c r="J191" i="12"/>
  <c r="J268" i="15"/>
  <c r="J302" i="12"/>
  <c r="J302" i="15"/>
  <c r="J268" i="16"/>
  <c r="J336" i="12"/>
  <c r="J234" i="15"/>
  <c r="J336" i="15"/>
  <c r="J302" i="16"/>
  <c r="J336" i="16"/>
  <c r="J234" i="16"/>
  <c r="Q123" i="16"/>
  <c r="Q89" i="16"/>
  <c r="Q191" i="15"/>
  <c r="Q157" i="15"/>
  <c r="Q123" i="15"/>
  <c r="Q157" i="16"/>
  <c r="Q191" i="16"/>
  <c r="Q123" i="12"/>
  <c r="Q157" i="12"/>
  <c r="Q268" i="12"/>
  <c r="Q191" i="12"/>
  <c r="Q268" i="15"/>
  <c r="Q302" i="12"/>
  <c r="Q268" i="16"/>
  <c r="Q336" i="12"/>
  <c r="Q302" i="15"/>
  <c r="Q234" i="15"/>
  <c r="Q336" i="15"/>
  <c r="Q302" i="16"/>
  <c r="Q336" i="16"/>
  <c r="Q234" i="16"/>
  <c r="O123" i="16"/>
  <c r="O89" i="16"/>
  <c r="O191" i="15"/>
  <c r="O157" i="15"/>
  <c r="O123" i="15"/>
  <c r="O191" i="16"/>
  <c r="O157" i="16"/>
  <c r="O123" i="12"/>
  <c r="O157" i="12"/>
  <c r="O268" i="12"/>
  <c r="O268" i="15"/>
  <c r="O191" i="12"/>
  <c r="O302" i="12"/>
  <c r="O268" i="16"/>
  <c r="O302" i="15"/>
  <c r="O336" i="12"/>
  <c r="O336" i="15"/>
  <c r="O302" i="16"/>
  <c r="O234" i="15"/>
  <c r="O336" i="16"/>
  <c r="O234" i="16"/>
  <c r="U123" i="16"/>
  <c r="U89" i="16"/>
  <c r="U191" i="15"/>
  <c r="U157" i="15"/>
  <c r="U123" i="15"/>
  <c r="U157" i="16"/>
  <c r="U191" i="16"/>
  <c r="U123" i="12"/>
  <c r="U268" i="12"/>
  <c r="U157" i="12"/>
  <c r="U191" i="12"/>
  <c r="U302" i="12"/>
  <c r="U268" i="15"/>
  <c r="U302" i="15"/>
  <c r="U336" i="12"/>
  <c r="U268" i="16"/>
  <c r="U234" i="15"/>
  <c r="U336" i="15"/>
  <c r="U302" i="16"/>
  <c r="U336" i="16"/>
  <c r="U234" i="16"/>
  <c r="S123" i="16"/>
  <c r="S89" i="16"/>
  <c r="S191" i="15"/>
  <c r="S157" i="15"/>
  <c r="S123" i="15"/>
  <c r="S191" i="16"/>
  <c r="S157" i="16"/>
  <c r="S123" i="12"/>
  <c r="S157" i="12"/>
  <c r="S268" i="12"/>
  <c r="S268" i="15"/>
  <c r="S302" i="12"/>
  <c r="S191" i="12"/>
  <c r="S302" i="15"/>
  <c r="S268" i="16"/>
  <c r="S336" i="12"/>
  <c r="S234" i="15"/>
  <c r="S336" i="15"/>
  <c r="S302" i="16"/>
  <c r="S336" i="16"/>
  <c r="S234" i="16"/>
  <c r="Y123" i="16"/>
  <c r="Y89" i="16"/>
  <c r="Y191" i="15"/>
  <c r="Y157" i="15"/>
  <c r="Y123" i="15"/>
  <c r="Y157" i="16"/>
  <c r="Y191" i="16"/>
  <c r="Y123" i="12"/>
  <c r="Y157" i="12"/>
  <c r="Y268" i="12"/>
  <c r="Y191" i="12"/>
  <c r="Y268" i="15"/>
  <c r="Y302" i="12"/>
  <c r="Y268" i="16"/>
  <c r="Y336" i="12"/>
  <c r="Y302" i="15"/>
  <c r="Y336" i="15"/>
  <c r="Y302" i="16"/>
  <c r="Y234" i="15"/>
  <c r="Y336" i="16"/>
  <c r="Y234" i="16"/>
  <c r="W123" i="16"/>
  <c r="W89" i="16"/>
  <c r="W191" i="15"/>
  <c r="W157" i="15"/>
  <c r="W123" i="15"/>
  <c r="W191" i="16"/>
  <c r="W157" i="16"/>
  <c r="W123" i="12"/>
  <c r="W157" i="12"/>
  <c r="W268" i="12"/>
  <c r="W191" i="12"/>
  <c r="W268" i="15"/>
  <c r="W302" i="12"/>
  <c r="W268" i="16"/>
  <c r="W302" i="15"/>
  <c r="W336" i="12"/>
  <c r="W234" i="15"/>
  <c r="W336" i="15"/>
  <c r="W302" i="16"/>
  <c r="W336" i="16"/>
  <c r="W234" i="16"/>
  <c r="G124" i="16"/>
  <c r="G90" i="16"/>
  <c r="G192" i="15"/>
  <c r="G158" i="15"/>
  <c r="G124" i="15"/>
  <c r="G192" i="16"/>
  <c r="G158" i="16"/>
  <c r="G124" i="12"/>
  <c r="G158" i="12"/>
  <c r="G269" i="12"/>
  <c r="G269" i="15"/>
  <c r="G303" i="12"/>
  <c r="G192" i="12"/>
  <c r="G269" i="16"/>
  <c r="G303" i="15"/>
  <c r="G337" i="12"/>
  <c r="G337" i="15"/>
  <c r="G303" i="16"/>
  <c r="G235" i="15"/>
  <c r="G235" i="16"/>
  <c r="G337" i="16"/>
  <c r="E124" i="16"/>
  <c r="E90" i="16"/>
  <c r="E192" i="15"/>
  <c r="E158" i="15"/>
  <c r="E124" i="15"/>
  <c r="E158" i="16"/>
  <c r="E192" i="16"/>
  <c r="E124" i="12"/>
  <c r="E269" i="12"/>
  <c r="E158" i="12"/>
  <c r="E192" i="12"/>
  <c r="E269" i="15"/>
  <c r="E303" i="12"/>
  <c r="E303" i="15"/>
  <c r="E337" i="12"/>
  <c r="E269" i="16"/>
  <c r="E235" i="15"/>
  <c r="E337" i="15"/>
  <c r="E303" i="16"/>
  <c r="E337" i="16"/>
  <c r="E235" i="16"/>
  <c r="C124" i="16"/>
  <c r="C90" i="16"/>
  <c r="C192" i="15"/>
  <c r="C158" i="15"/>
  <c r="C124" i="15"/>
  <c r="C192" i="16"/>
  <c r="C158" i="16"/>
  <c r="C124" i="12"/>
  <c r="C158" i="12"/>
  <c r="C269" i="12"/>
  <c r="C192" i="12"/>
  <c r="C269" i="15"/>
  <c r="C303" i="12"/>
  <c r="C303" i="15"/>
  <c r="C269" i="16"/>
  <c r="C337" i="12"/>
  <c r="C235" i="15"/>
  <c r="C337" i="15"/>
  <c r="C303" i="16"/>
  <c r="C337" i="16"/>
  <c r="C235" i="16"/>
  <c r="L124" i="16"/>
  <c r="L90" i="16"/>
  <c r="L192" i="15"/>
  <c r="L158" i="15"/>
  <c r="L124" i="15"/>
  <c r="L192" i="16"/>
  <c r="L158" i="16"/>
  <c r="L124" i="12"/>
  <c r="L158" i="12"/>
  <c r="L269" i="12"/>
  <c r="L269" i="15"/>
  <c r="L303" i="12"/>
  <c r="L192" i="12"/>
  <c r="L303" i="15"/>
  <c r="L269" i="16"/>
  <c r="L337" i="12"/>
  <c r="L235" i="15"/>
  <c r="L337" i="15"/>
  <c r="L303" i="16"/>
  <c r="L337" i="16"/>
  <c r="L235" i="16"/>
  <c r="J124" i="16"/>
  <c r="J90" i="16"/>
  <c r="J192" i="15"/>
  <c r="J158" i="15"/>
  <c r="J124" i="15"/>
  <c r="J158" i="16"/>
  <c r="J192" i="16"/>
  <c r="J124" i="12"/>
  <c r="J158" i="12"/>
  <c r="J269" i="12"/>
  <c r="J192" i="12"/>
  <c r="J269" i="15"/>
  <c r="J303" i="12"/>
  <c r="J269" i="16"/>
  <c r="J337" i="12"/>
  <c r="J303" i="15"/>
  <c r="J235" i="15"/>
  <c r="J337" i="15"/>
  <c r="J303" i="16"/>
  <c r="J337" i="16"/>
  <c r="J235" i="16"/>
  <c r="H124" i="16"/>
  <c r="H90" i="16"/>
  <c r="H192" i="15"/>
  <c r="H158" i="15"/>
  <c r="H124" i="15"/>
  <c r="H192" i="16"/>
  <c r="H158" i="16"/>
  <c r="H124" i="12"/>
  <c r="H158" i="12"/>
  <c r="H269" i="12"/>
  <c r="H269" i="15"/>
  <c r="H192" i="12"/>
  <c r="H303" i="12"/>
  <c r="H269" i="16"/>
  <c r="H303" i="15"/>
  <c r="H337" i="12"/>
  <c r="H337" i="15"/>
  <c r="H303" i="16"/>
  <c r="H235" i="15"/>
  <c r="H337" i="16"/>
  <c r="H235" i="16"/>
  <c r="S124" i="16"/>
  <c r="S90" i="16"/>
  <c r="S192" i="15"/>
  <c r="S158" i="15"/>
  <c r="S124" i="15"/>
  <c r="S192" i="16"/>
  <c r="S158" i="16"/>
  <c r="S124" i="12"/>
  <c r="S158" i="12"/>
  <c r="S269" i="12"/>
  <c r="S192" i="12"/>
  <c r="S269" i="15"/>
  <c r="S303" i="12"/>
  <c r="S303" i="15"/>
  <c r="S269" i="16"/>
  <c r="S337" i="12"/>
  <c r="S235" i="15"/>
  <c r="S337" i="15"/>
  <c r="S303" i="16"/>
  <c r="S337" i="16"/>
  <c r="S235" i="16"/>
  <c r="Q124" i="16"/>
  <c r="Q90" i="16"/>
  <c r="Q192" i="15"/>
  <c r="Q158" i="15"/>
  <c r="Q124" i="15"/>
  <c r="Q158" i="16"/>
  <c r="Q192" i="16"/>
  <c r="Q124" i="12"/>
  <c r="Q158" i="12"/>
  <c r="Q269" i="12"/>
  <c r="Q192" i="12"/>
  <c r="Q269" i="15"/>
  <c r="Q303" i="12"/>
  <c r="Q269" i="16"/>
  <c r="Q337" i="12"/>
  <c r="Q303" i="15"/>
  <c r="Q337" i="15"/>
  <c r="Q303" i="16"/>
  <c r="Q235" i="15"/>
  <c r="Q337" i="16"/>
  <c r="Q235" i="16"/>
  <c r="O124" i="16"/>
  <c r="O90" i="16"/>
  <c r="O192" i="15"/>
  <c r="O158" i="15"/>
  <c r="O124" i="15"/>
  <c r="O192" i="16"/>
  <c r="O158" i="16"/>
  <c r="O124" i="12"/>
  <c r="O158" i="12"/>
  <c r="O269" i="12"/>
  <c r="O269" i="15"/>
  <c r="O192" i="12"/>
  <c r="O303" i="12"/>
  <c r="O269" i="16"/>
  <c r="O303" i="15"/>
  <c r="O337" i="12"/>
  <c r="O337" i="15"/>
  <c r="O303" i="16"/>
  <c r="O235" i="15"/>
  <c r="O235" i="16"/>
  <c r="O337" i="16"/>
  <c r="B125" i="16"/>
  <c r="B91" i="16"/>
  <c r="B193" i="15"/>
  <c r="B159" i="15"/>
  <c r="B125" i="15"/>
  <c r="B193" i="16"/>
  <c r="B159" i="16"/>
  <c r="B125" i="12"/>
  <c r="B159" i="12"/>
  <c r="B270" i="12"/>
  <c r="B193" i="12"/>
  <c r="B270" i="15"/>
  <c r="B304" i="12"/>
  <c r="B270" i="16"/>
  <c r="B304" i="15"/>
  <c r="B338" i="12"/>
  <c r="B236" i="15"/>
  <c r="B338" i="15"/>
  <c r="B304" i="16"/>
  <c r="B338" i="16"/>
  <c r="B236" i="16"/>
  <c r="X124" i="16"/>
  <c r="X90" i="16"/>
  <c r="X192" i="15"/>
  <c r="X158" i="15"/>
  <c r="X124" i="15"/>
  <c r="X192" i="16"/>
  <c r="X158" i="16"/>
  <c r="X124" i="12"/>
  <c r="X158" i="12"/>
  <c r="X269" i="12"/>
  <c r="X269" i="15"/>
  <c r="X192" i="12"/>
  <c r="X303" i="12"/>
  <c r="X269" i="16"/>
  <c r="X303" i="15"/>
  <c r="X337" i="12"/>
  <c r="X337" i="15"/>
  <c r="X303" i="16"/>
  <c r="X235" i="15"/>
  <c r="X337" i="16"/>
  <c r="X235" i="16"/>
  <c r="V124" i="16"/>
  <c r="V90" i="16"/>
  <c r="V192" i="15"/>
  <c r="V158" i="15"/>
  <c r="V124" i="15"/>
  <c r="V158" i="16"/>
  <c r="V192" i="16"/>
  <c r="V124" i="12"/>
  <c r="V269" i="12"/>
  <c r="V158" i="12"/>
  <c r="V192" i="12"/>
  <c r="V269" i="15"/>
  <c r="V303" i="12"/>
  <c r="V303" i="15"/>
  <c r="V337" i="12"/>
  <c r="V269" i="16"/>
  <c r="V235" i="15"/>
  <c r="V337" i="15"/>
  <c r="V303" i="16"/>
  <c r="V337" i="16"/>
  <c r="V235" i="16"/>
  <c r="J125" i="16"/>
  <c r="J91" i="16"/>
  <c r="J193" i="15"/>
  <c r="J159" i="15"/>
  <c r="J125" i="15"/>
  <c r="J159" i="16"/>
  <c r="J193" i="16"/>
  <c r="J125" i="12"/>
  <c r="J159" i="12"/>
  <c r="J270" i="12"/>
  <c r="J193" i="12"/>
  <c r="J270" i="15"/>
  <c r="J304" i="12"/>
  <c r="J270" i="16"/>
  <c r="J338" i="12"/>
  <c r="J304" i="15"/>
  <c r="J338" i="15"/>
  <c r="J304" i="16"/>
  <c r="J236" i="15"/>
  <c r="J338" i="16"/>
  <c r="J236" i="16"/>
  <c r="H125" i="16"/>
  <c r="H91" i="16"/>
  <c r="H193" i="15"/>
  <c r="H159" i="15"/>
  <c r="H125" i="15"/>
  <c r="H193" i="16"/>
  <c r="H159" i="16"/>
  <c r="H125" i="12"/>
  <c r="H159" i="12"/>
  <c r="H270" i="12"/>
  <c r="H270" i="15"/>
  <c r="H193" i="12"/>
  <c r="H304" i="12"/>
  <c r="H270" i="16"/>
  <c r="H304" i="15"/>
  <c r="H338" i="12"/>
  <c r="H338" i="15"/>
  <c r="H304" i="16"/>
  <c r="H236" i="15"/>
  <c r="H236" i="16"/>
  <c r="H338" i="16"/>
  <c r="F125" i="16"/>
  <c r="F91" i="16"/>
  <c r="F193" i="15"/>
  <c r="F159" i="15"/>
  <c r="F125" i="15"/>
  <c r="F159" i="16"/>
  <c r="F193" i="16"/>
  <c r="F125" i="12"/>
  <c r="F270" i="12"/>
  <c r="F159" i="12"/>
  <c r="F193" i="12"/>
  <c r="F304" i="12"/>
  <c r="F270" i="15"/>
  <c r="F304" i="15"/>
  <c r="F338" i="12"/>
  <c r="F270" i="16"/>
  <c r="F236" i="15"/>
  <c r="F338" i="15"/>
  <c r="F304" i="16"/>
  <c r="F338" i="16"/>
  <c r="F236" i="16"/>
  <c r="D125" i="16"/>
  <c r="D91" i="16"/>
  <c r="D193" i="15"/>
  <c r="D159" i="15"/>
  <c r="D125" i="15"/>
  <c r="D193" i="16"/>
  <c r="D159" i="16"/>
  <c r="D125" i="12"/>
  <c r="D159" i="12"/>
  <c r="D270" i="12"/>
  <c r="D304" i="12"/>
  <c r="D193" i="12"/>
  <c r="D270" i="15"/>
  <c r="D304" i="15"/>
  <c r="D270" i="16"/>
  <c r="D338" i="12"/>
  <c r="D236" i="15"/>
  <c r="D338" i="15"/>
  <c r="D304" i="16"/>
  <c r="D338" i="16"/>
  <c r="D236" i="16"/>
  <c r="O125" i="16"/>
  <c r="O91" i="16"/>
  <c r="O193" i="15"/>
  <c r="O159" i="15"/>
  <c r="O125" i="15"/>
  <c r="O159" i="16"/>
  <c r="O193" i="16"/>
  <c r="O125" i="12"/>
  <c r="O270" i="12"/>
  <c r="O159" i="12"/>
  <c r="O193" i="12"/>
  <c r="O270" i="15"/>
  <c r="O304" i="12"/>
  <c r="O304" i="15"/>
  <c r="O338" i="12"/>
  <c r="O270" i="16"/>
  <c r="O236" i="15"/>
  <c r="O338" i="15"/>
  <c r="O304" i="16"/>
  <c r="O338" i="16"/>
  <c r="O236" i="16"/>
  <c r="M125" i="16"/>
  <c r="M91" i="16"/>
  <c r="M193" i="15"/>
  <c r="M159" i="15"/>
  <c r="M125" i="15"/>
  <c r="M193" i="16"/>
  <c r="M159" i="16"/>
  <c r="M125" i="12"/>
  <c r="M159" i="12"/>
  <c r="M270" i="12"/>
  <c r="M304" i="12"/>
  <c r="M193" i="12"/>
  <c r="M270" i="15"/>
  <c r="M304" i="15"/>
  <c r="M270" i="16"/>
  <c r="M338" i="12"/>
  <c r="M236" i="15"/>
  <c r="M338" i="15"/>
  <c r="M304" i="16"/>
  <c r="M338" i="16"/>
  <c r="M236" i="16"/>
  <c r="K125" i="16"/>
  <c r="K91" i="16"/>
  <c r="K193" i="15"/>
  <c r="K159" i="15"/>
  <c r="K125" i="15"/>
  <c r="K159" i="16"/>
  <c r="K193" i="16"/>
  <c r="K125" i="12"/>
  <c r="K159" i="12"/>
  <c r="K270" i="12"/>
  <c r="K193" i="12"/>
  <c r="K270" i="15"/>
  <c r="K304" i="12"/>
  <c r="K270" i="16"/>
  <c r="K338" i="12"/>
  <c r="K304" i="15"/>
  <c r="K338" i="15"/>
  <c r="K304" i="16"/>
  <c r="K236" i="15"/>
  <c r="K338" i="16"/>
  <c r="K236" i="16"/>
  <c r="R125" i="16"/>
  <c r="R91" i="16"/>
  <c r="R193" i="15"/>
  <c r="R159" i="15"/>
  <c r="R125" i="15"/>
  <c r="R159" i="16"/>
  <c r="R193" i="16"/>
  <c r="R125" i="12"/>
  <c r="R159" i="12"/>
  <c r="R270" i="12"/>
  <c r="R193" i="12"/>
  <c r="R270" i="15"/>
  <c r="R304" i="12"/>
  <c r="R270" i="16"/>
  <c r="R338" i="12"/>
  <c r="R304" i="15"/>
  <c r="R338" i="15"/>
  <c r="R304" i="16"/>
  <c r="R236" i="15"/>
  <c r="R338" i="16"/>
  <c r="R236" i="16"/>
  <c r="P125" i="16"/>
  <c r="P91" i="16"/>
  <c r="P193" i="15"/>
  <c r="P159" i="15"/>
  <c r="P125" i="15"/>
  <c r="P193" i="16"/>
  <c r="P159" i="16"/>
  <c r="P125" i="12"/>
  <c r="P159" i="12"/>
  <c r="P270" i="12"/>
  <c r="P270" i="15"/>
  <c r="P304" i="12"/>
  <c r="P193" i="12"/>
  <c r="P270" i="16"/>
  <c r="P304" i="15"/>
  <c r="P338" i="12"/>
  <c r="P338" i="15"/>
  <c r="P304" i="16"/>
  <c r="P236" i="15"/>
  <c r="P236" i="16"/>
  <c r="P338" i="16"/>
  <c r="V125" i="16"/>
  <c r="V91" i="16"/>
  <c r="V193" i="15"/>
  <c r="V159" i="15"/>
  <c r="V125" i="15"/>
  <c r="V159" i="16"/>
  <c r="V193" i="16"/>
  <c r="V125" i="12"/>
  <c r="V270" i="12"/>
  <c r="V159" i="12"/>
  <c r="V193" i="12"/>
  <c r="V304" i="12"/>
  <c r="V270" i="15"/>
  <c r="V304" i="15"/>
  <c r="V338" i="12"/>
  <c r="V270" i="16"/>
  <c r="V236" i="15"/>
  <c r="V338" i="15"/>
  <c r="V304" i="16"/>
  <c r="V338" i="16"/>
  <c r="V236" i="16"/>
  <c r="T125" i="16"/>
  <c r="T91" i="16"/>
  <c r="T193" i="15"/>
  <c r="T159" i="15"/>
  <c r="T125" i="15"/>
  <c r="T193" i="16"/>
  <c r="T159" i="16"/>
  <c r="T125" i="12"/>
  <c r="T159" i="12"/>
  <c r="T270" i="12"/>
  <c r="T304" i="12"/>
  <c r="T193" i="12"/>
  <c r="T270" i="15"/>
  <c r="T304" i="15"/>
  <c r="T270" i="16"/>
  <c r="T338" i="12"/>
  <c r="T236" i="15"/>
  <c r="T338" i="15"/>
  <c r="T304" i="16"/>
  <c r="T338" i="16"/>
  <c r="T236" i="16"/>
  <c r="Y125" i="16"/>
  <c r="Y91" i="16"/>
  <c r="Y193" i="15"/>
  <c r="Y159" i="15"/>
  <c r="Y125" i="15"/>
  <c r="Y193" i="16"/>
  <c r="Y159" i="16"/>
  <c r="Y125" i="12"/>
  <c r="Y159" i="12"/>
  <c r="Y270" i="12"/>
  <c r="Y193" i="12"/>
  <c r="Y270" i="15"/>
  <c r="Y304" i="12"/>
  <c r="Y270" i="16"/>
  <c r="Y304" i="15"/>
  <c r="Y338" i="12"/>
  <c r="Y236" i="15"/>
  <c r="Y338" i="15"/>
  <c r="Y304" i="16"/>
  <c r="Y338" i="16"/>
  <c r="Y236" i="16"/>
  <c r="I126" i="16"/>
  <c r="I92" i="16"/>
  <c r="I194" i="15"/>
  <c r="I160" i="15"/>
  <c r="I126" i="15"/>
  <c r="I194" i="16"/>
  <c r="I160" i="16"/>
  <c r="I126" i="12"/>
  <c r="I160" i="12"/>
  <c r="I271" i="12"/>
  <c r="I271" i="15"/>
  <c r="I305" i="12"/>
  <c r="I194" i="12"/>
  <c r="I271" i="16"/>
  <c r="I305" i="15"/>
  <c r="I339" i="12"/>
  <c r="I339" i="15"/>
  <c r="I305" i="16"/>
  <c r="I237" i="15"/>
  <c r="I237" i="16"/>
  <c r="I339" i="16"/>
  <c r="G126" i="16"/>
  <c r="G92" i="16"/>
  <c r="G194" i="15"/>
  <c r="G160" i="15"/>
  <c r="G126" i="15"/>
  <c r="G160" i="16"/>
  <c r="G194" i="16"/>
  <c r="G126" i="12"/>
  <c r="G271" i="12"/>
  <c r="G160" i="12"/>
  <c r="G194" i="12"/>
  <c r="G271" i="15"/>
  <c r="G305" i="12"/>
  <c r="G305" i="15"/>
  <c r="G339" i="12"/>
  <c r="G271" i="16"/>
  <c r="G237" i="15"/>
  <c r="G339" i="15"/>
  <c r="G305" i="16"/>
  <c r="G339" i="16"/>
  <c r="G237" i="16"/>
  <c r="E126" i="16"/>
  <c r="E92" i="16"/>
  <c r="E194" i="15"/>
  <c r="E160" i="15"/>
  <c r="E126" i="15"/>
  <c r="E194" i="16"/>
  <c r="E160" i="16"/>
  <c r="E126" i="12"/>
  <c r="E160" i="12"/>
  <c r="E271" i="12"/>
  <c r="E194" i="12"/>
  <c r="E271" i="15"/>
  <c r="E305" i="12"/>
  <c r="E305" i="15"/>
  <c r="E271" i="16"/>
  <c r="E339" i="12"/>
  <c r="E237" i="15"/>
  <c r="E339" i="15"/>
  <c r="E305" i="16"/>
  <c r="E339" i="16"/>
  <c r="E237" i="16"/>
  <c r="C126" i="16"/>
  <c r="C92" i="16"/>
  <c r="C194" i="15"/>
  <c r="C160" i="15"/>
  <c r="C126" i="15"/>
  <c r="C160" i="16"/>
  <c r="C194" i="16"/>
  <c r="C126" i="12"/>
  <c r="C160" i="12"/>
  <c r="C271" i="12"/>
  <c r="C194" i="12"/>
  <c r="C271" i="15"/>
  <c r="C305" i="12"/>
  <c r="C271" i="16"/>
  <c r="C339" i="12"/>
  <c r="C305" i="15"/>
  <c r="C339" i="15"/>
  <c r="C305" i="16"/>
  <c r="C237" i="15"/>
  <c r="C339" i="16"/>
  <c r="C237" i="16"/>
  <c r="K126" i="16"/>
  <c r="K92" i="16"/>
  <c r="K194" i="15"/>
  <c r="K160" i="15"/>
  <c r="K126" i="15"/>
  <c r="K160" i="16"/>
  <c r="K194" i="16"/>
  <c r="K126" i="12"/>
  <c r="K160" i="12"/>
  <c r="K271" i="12"/>
  <c r="K194" i="12"/>
  <c r="K271" i="15"/>
  <c r="K305" i="12"/>
  <c r="K271" i="16"/>
  <c r="K339" i="12"/>
  <c r="K305" i="15"/>
  <c r="K339" i="15"/>
  <c r="K305" i="16"/>
  <c r="K237" i="15"/>
  <c r="K339" i="16"/>
  <c r="K237" i="16"/>
  <c r="P126" i="16"/>
  <c r="P92" i="16"/>
  <c r="P194" i="15"/>
  <c r="P160" i="15"/>
  <c r="P126" i="15"/>
  <c r="P160" i="16"/>
  <c r="P194" i="16"/>
  <c r="P126" i="12"/>
  <c r="P271" i="12"/>
  <c r="P160" i="12"/>
  <c r="P194" i="12"/>
  <c r="P305" i="12"/>
  <c r="P271" i="15"/>
  <c r="P305" i="15"/>
  <c r="P339" i="12"/>
  <c r="P271" i="16"/>
  <c r="P237" i="15"/>
  <c r="P339" i="15"/>
  <c r="P305" i="16"/>
  <c r="P339" i="16"/>
  <c r="P237" i="16"/>
  <c r="N126" i="16"/>
  <c r="N92" i="16"/>
  <c r="N194" i="15"/>
  <c r="N160" i="15"/>
  <c r="N126" i="15"/>
  <c r="N194" i="16"/>
  <c r="N160" i="16"/>
  <c r="N126" i="12"/>
  <c r="N160" i="12"/>
  <c r="N271" i="12"/>
  <c r="N271" i="15"/>
  <c r="N305" i="12"/>
  <c r="N194" i="12"/>
  <c r="N305" i="15"/>
  <c r="N271" i="16"/>
  <c r="N339" i="12"/>
  <c r="N237" i="15"/>
  <c r="N339" i="15"/>
  <c r="N305" i="16"/>
  <c r="N339" i="16"/>
  <c r="N237" i="16"/>
  <c r="S126" i="16"/>
  <c r="S92" i="16"/>
  <c r="S194" i="15"/>
  <c r="S160" i="15"/>
  <c r="S126" i="15"/>
  <c r="S160" i="16"/>
  <c r="S194" i="16"/>
  <c r="S126" i="12"/>
  <c r="S160" i="12"/>
  <c r="S271" i="12"/>
  <c r="S194" i="12"/>
  <c r="S271" i="15"/>
  <c r="S305" i="12"/>
  <c r="S271" i="16"/>
  <c r="S339" i="12"/>
  <c r="S305" i="15"/>
  <c r="S339" i="15"/>
  <c r="S305" i="16"/>
  <c r="S237" i="15"/>
  <c r="S339" i="16"/>
  <c r="S237" i="16"/>
  <c r="Q126" i="16"/>
  <c r="Q92" i="16"/>
  <c r="Q194" i="15"/>
  <c r="Q160" i="15"/>
  <c r="Q126" i="15"/>
  <c r="Q194" i="16"/>
  <c r="Q160" i="16"/>
  <c r="Q126" i="12"/>
  <c r="Q160" i="12"/>
  <c r="Q271" i="12"/>
  <c r="Q271" i="15"/>
  <c r="Q194" i="12"/>
  <c r="Q305" i="12"/>
  <c r="Q271" i="16"/>
  <c r="Q305" i="15"/>
  <c r="Q339" i="12"/>
  <c r="Q339" i="15"/>
  <c r="Q305" i="16"/>
  <c r="Q237" i="15"/>
  <c r="Q237" i="16"/>
  <c r="Q339" i="16"/>
  <c r="X126" i="16"/>
  <c r="X92" i="16"/>
  <c r="X194" i="15"/>
  <c r="X160" i="15"/>
  <c r="X126" i="15"/>
  <c r="X160" i="16"/>
  <c r="X194" i="16"/>
  <c r="X126" i="12"/>
  <c r="X271" i="12"/>
  <c r="X160" i="12"/>
  <c r="X194" i="12"/>
  <c r="X271" i="15"/>
  <c r="X305" i="12"/>
  <c r="X305" i="15"/>
  <c r="X339" i="12"/>
  <c r="X271" i="16"/>
  <c r="X237" i="15"/>
  <c r="X339" i="15"/>
  <c r="X305" i="16"/>
  <c r="X339" i="16"/>
  <c r="X237" i="16"/>
  <c r="V126" i="16"/>
  <c r="V92" i="16"/>
  <c r="V194" i="15"/>
  <c r="V160" i="15"/>
  <c r="V126" i="15"/>
  <c r="V194" i="16"/>
  <c r="V160" i="16"/>
  <c r="V126" i="12"/>
  <c r="V160" i="12"/>
  <c r="V271" i="12"/>
  <c r="V305" i="12"/>
  <c r="V194" i="12"/>
  <c r="V271" i="15"/>
  <c r="V305" i="15"/>
  <c r="V271" i="16"/>
  <c r="V339" i="12"/>
  <c r="V237" i="15"/>
  <c r="V339" i="15"/>
  <c r="V305" i="16"/>
  <c r="V339" i="16"/>
  <c r="V237" i="16"/>
  <c r="T273" i="1"/>
  <c r="T126" i="16"/>
  <c r="T92" i="16"/>
  <c r="T194" i="15"/>
  <c r="T160" i="15"/>
  <c r="T126" i="15"/>
  <c r="T160" i="16"/>
  <c r="T194" i="16"/>
  <c r="T126" i="12"/>
  <c r="T160" i="12"/>
  <c r="T271" i="12"/>
  <c r="T194" i="12"/>
  <c r="T271" i="15"/>
  <c r="T305" i="12"/>
  <c r="T271" i="16"/>
  <c r="T339" i="12"/>
  <c r="T305" i="15"/>
  <c r="T339" i="15"/>
  <c r="T305" i="16"/>
  <c r="T237" i="15"/>
  <c r="T339" i="16"/>
  <c r="T237" i="16"/>
  <c r="F127" i="16"/>
  <c r="F93" i="16"/>
  <c r="F195" i="15"/>
  <c r="F161" i="15"/>
  <c r="F127" i="15"/>
  <c r="F195" i="16"/>
  <c r="F161" i="16"/>
  <c r="F127" i="12"/>
  <c r="F161" i="12"/>
  <c r="F272" i="12"/>
  <c r="F306" i="12"/>
  <c r="F195" i="12"/>
  <c r="F272" i="15"/>
  <c r="F306" i="15"/>
  <c r="F272" i="16"/>
  <c r="F340" i="12"/>
  <c r="F238" i="15"/>
  <c r="F340" i="15"/>
  <c r="F306" i="16"/>
  <c r="F340" i="16"/>
  <c r="F238" i="16"/>
  <c r="D274" i="1"/>
  <c r="D127" i="16"/>
  <c r="D93" i="16"/>
  <c r="D195" i="15"/>
  <c r="D161" i="15"/>
  <c r="D127" i="15"/>
  <c r="D161" i="16"/>
  <c r="D195" i="16"/>
  <c r="D127" i="12"/>
  <c r="D161" i="12"/>
  <c r="D272" i="12"/>
  <c r="D195" i="12"/>
  <c r="D272" i="15"/>
  <c r="D306" i="12"/>
  <c r="D272" i="16"/>
  <c r="D340" i="12"/>
  <c r="D306" i="15"/>
  <c r="D340" i="15"/>
  <c r="D306" i="16"/>
  <c r="D238" i="15"/>
  <c r="D340" i="16"/>
  <c r="D238" i="16"/>
  <c r="I274" i="1"/>
  <c r="I127" i="16"/>
  <c r="I93" i="16"/>
  <c r="I195" i="15"/>
  <c r="I161" i="15"/>
  <c r="I127" i="15"/>
  <c r="I161" i="16"/>
  <c r="I195" i="16"/>
  <c r="I127" i="12"/>
  <c r="I272" i="12"/>
  <c r="I161" i="12"/>
  <c r="I195" i="12"/>
  <c r="I306" i="12"/>
  <c r="I272" i="15"/>
  <c r="I306" i="15"/>
  <c r="I340" i="12"/>
  <c r="I272" i="16"/>
  <c r="I238" i="15"/>
  <c r="I340" i="15"/>
  <c r="I306" i="16"/>
  <c r="I340" i="16"/>
  <c r="I238" i="16"/>
  <c r="G127" i="16"/>
  <c r="G93" i="16"/>
  <c r="G195" i="15"/>
  <c r="G161" i="15"/>
  <c r="G127" i="15"/>
  <c r="G195" i="16"/>
  <c r="G161" i="16"/>
  <c r="G127" i="12"/>
  <c r="G161" i="12"/>
  <c r="G272" i="12"/>
  <c r="G272" i="15"/>
  <c r="G306" i="12"/>
  <c r="G195" i="12"/>
  <c r="G306" i="15"/>
  <c r="G272" i="16"/>
  <c r="G340" i="12"/>
  <c r="G238" i="15"/>
  <c r="G340" i="15"/>
  <c r="G306" i="16"/>
  <c r="G340" i="16"/>
  <c r="G238" i="16"/>
  <c r="L274" i="1"/>
  <c r="L127" i="16"/>
  <c r="L93" i="16"/>
  <c r="L195" i="15"/>
  <c r="L161" i="15"/>
  <c r="L127" i="15"/>
  <c r="L161" i="16"/>
  <c r="L195" i="16"/>
  <c r="L127" i="12"/>
  <c r="L161" i="12"/>
  <c r="L272" i="12"/>
  <c r="L195" i="12"/>
  <c r="L272" i="15"/>
  <c r="L306" i="12"/>
  <c r="L272" i="16"/>
  <c r="L340" i="12"/>
  <c r="L306" i="15"/>
  <c r="L340" i="15"/>
  <c r="L306" i="16"/>
  <c r="L238" i="15"/>
  <c r="L340" i="16"/>
  <c r="L238" i="16"/>
  <c r="J127" i="16"/>
  <c r="J93" i="16"/>
  <c r="J195" i="15"/>
  <c r="J161" i="15"/>
  <c r="J127" i="15"/>
  <c r="J195" i="16"/>
  <c r="J161" i="16"/>
  <c r="J127" i="12"/>
  <c r="J161" i="12"/>
  <c r="J272" i="12"/>
  <c r="J272" i="15"/>
  <c r="J195" i="12"/>
  <c r="J306" i="12"/>
  <c r="J272" i="16"/>
  <c r="J306" i="15"/>
  <c r="J340" i="12"/>
  <c r="J340" i="15"/>
  <c r="J306" i="16"/>
  <c r="J238" i="15"/>
  <c r="J238" i="16"/>
  <c r="J340" i="16"/>
  <c r="P274" i="1"/>
  <c r="P127" i="16"/>
  <c r="P93" i="16"/>
  <c r="P195" i="15"/>
  <c r="P161" i="15"/>
  <c r="P127" i="15"/>
  <c r="P161" i="16"/>
  <c r="P195" i="16"/>
  <c r="P127" i="12"/>
  <c r="P272" i="12"/>
  <c r="P161" i="12"/>
  <c r="P195" i="12"/>
  <c r="P272" i="15"/>
  <c r="P306" i="12"/>
  <c r="P306" i="15"/>
  <c r="P340" i="12"/>
  <c r="P272" i="16"/>
  <c r="P238" i="15"/>
  <c r="P340" i="15"/>
  <c r="P306" i="16"/>
  <c r="P340" i="16"/>
  <c r="P238" i="16"/>
  <c r="N274" i="1"/>
  <c r="N127" i="16"/>
  <c r="N93" i="16"/>
  <c r="N195" i="15"/>
  <c r="N161" i="15"/>
  <c r="N127" i="15"/>
  <c r="N195" i="16"/>
  <c r="N161" i="16"/>
  <c r="N127" i="12"/>
  <c r="N161" i="12"/>
  <c r="N272" i="12"/>
  <c r="N195" i="12"/>
  <c r="N272" i="15"/>
  <c r="N306" i="12"/>
  <c r="N306" i="15"/>
  <c r="N272" i="16"/>
  <c r="N340" i="12"/>
  <c r="N238" i="15"/>
  <c r="N340" i="15"/>
  <c r="N306" i="16"/>
  <c r="N340" i="16"/>
  <c r="N238" i="16"/>
  <c r="T274" i="1"/>
  <c r="T127" i="16"/>
  <c r="T93" i="16"/>
  <c r="T195" i="15"/>
  <c r="T161" i="15"/>
  <c r="T127" i="15"/>
  <c r="T161" i="16"/>
  <c r="T195" i="16"/>
  <c r="T127" i="12"/>
  <c r="T161" i="12"/>
  <c r="T272" i="12"/>
  <c r="T195" i="12"/>
  <c r="T272" i="15"/>
  <c r="T306" i="12"/>
  <c r="T272" i="16"/>
  <c r="T340" i="12"/>
  <c r="T306" i="15"/>
  <c r="T340" i="15"/>
  <c r="T306" i="16"/>
  <c r="T238" i="15"/>
  <c r="T340" i="16"/>
  <c r="T238" i="16"/>
  <c r="R274" i="1"/>
  <c r="R127" i="16"/>
  <c r="R93" i="16"/>
  <c r="R195" i="15"/>
  <c r="R161" i="15"/>
  <c r="R127" i="15"/>
  <c r="R195" i="16"/>
  <c r="R161" i="16"/>
  <c r="R127" i="12"/>
  <c r="R161" i="12"/>
  <c r="R272" i="12"/>
  <c r="R272" i="15"/>
  <c r="R306" i="12"/>
  <c r="R195" i="12"/>
  <c r="R272" i="16"/>
  <c r="R306" i="15"/>
  <c r="R340" i="12"/>
  <c r="R340" i="15"/>
  <c r="R306" i="16"/>
  <c r="R238" i="15"/>
  <c r="R238" i="16"/>
  <c r="R340" i="16"/>
  <c r="W274" i="1"/>
  <c r="W127" i="16"/>
  <c r="W93" i="16"/>
  <c r="W195" i="15"/>
  <c r="W161" i="15"/>
  <c r="W127" i="15"/>
  <c r="W195" i="16"/>
  <c r="W161" i="16"/>
  <c r="W127" i="12"/>
  <c r="W161" i="12"/>
  <c r="W272" i="12"/>
  <c r="W272" i="15"/>
  <c r="W306" i="12"/>
  <c r="W195" i="12"/>
  <c r="W306" i="15"/>
  <c r="W272" i="16"/>
  <c r="W340" i="12"/>
  <c r="W238" i="15"/>
  <c r="W340" i="15"/>
  <c r="W306" i="16"/>
  <c r="W340" i="16"/>
  <c r="W238" i="16"/>
  <c r="Y127" i="16"/>
  <c r="Y93" i="16"/>
  <c r="Y195" i="15"/>
  <c r="Y161" i="15"/>
  <c r="Y127" i="15"/>
  <c r="Y161" i="16"/>
  <c r="Y195" i="16"/>
  <c r="Y127" i="12"/>
  <c r="Y272" i="12"/>
  <c r="Y161" i="12"/>
  <c r="Y195" i="12"/>
  <c r="Y306" i="12"/>
  <c r="Y272" i="15"/>
  <c r="Y306" i="15"/>
  <c r="Y340" i="12"/>
  <c r="Y272" i="16"/>
  <c r="Y238" i="15"/>
  <c r="Y340" i="15"/>
  <c r="Y306" i="16"/>
  <c r="Y340" i="16"/>
  <c r="Y238" i="16"/>
  <c r="E275" i="1"/>
  <c r="E128" i="16"/>
  <c r="E94" i="16"/>
  <c r="E196" i="15"/>
  <c r="E162" i="15"/>
  <c r="E128" i="15"/>
  <c r="E162" i="16"/>
  <c r="E196" i="16"/>
  <c r="E128" i="12"/>
  <c r="E162" i="12"/>
  <c r="E273" i="12"/>
  <c r="E196" i="12"/>
  <c r="E273" i="15"/>
  <c r="E307" i="12"/>
  <c r="E273" i="16"/>
  <c r="E341" i="12"/>
  <c r="E307" i="15"/>
  <c r="E341" i="15"/>
  <c r="E307" i="16"/>
  <c r="E239" i="15"/>
  <c r="E341" i="16"/>
  <c r="E239" i="16"/>
  <c r="C128" i="16"/>
  <c r="C94" i="16"/>
  <c r="C196" i="15"/>
  <c r="C162" i="15"/>
  <c r="C128" i="15"/>
  <c r="C196" i="16"/>
  <c r="C162" i="16"/>
  <c r="C128" i="12"/>
  <c r="C162" i="12"/>
  <c r="C273" i="12"/>
  <c r="C273" i="15"/>
  <c r="C196" i="12"/>
  <c r="C307" i="12"/>
  <c r="C273" i="16"/>
  <c r="C307" i="15"/>
  <c r="C341" i="12"/>
  <c r="C341" i="15"/>
  <c r="C307" i="16"/>
  <c r="C239" i="15"/>
  <c r="C239" i="16"/>
  <c r="C341" i="16"/>
  <c r="G275" i="1"/>
  <c r="G128" i="16"/>
  <c r="G94" i="16"/>
  <c r="G196" i="15"/>
  <c r="G162" i="15"/>
  <c r="G128" i="15"/>
  <c r="G196" i="16"/>
  <c r="G162" i="16"/>
  <c r="G128" i="12"/>
  <c r="G162" i="12"/>
  <c r="G273" i="12"/>
  <c r="G196" i="12"/>
  <c r="G273" i="15"/>
  <c r="G307" i="12"/>
  <c r="G307" i="15"/>
  <c r="G273" i="16"/>
  <c r="G341" i="12"/>
  <c r="G239" i="15"/>
  <c r="G341" i="15"/>
  <c r="G307" i="16"/>
  <c r="G341" i="16"/>
  <c r="G239" i="16"/>
  <c r="K275" i="1"/>
  <c r="K128" i="16"/>
  <c r="K94" i="16"/>
  <c r="K196" i="15"/>
  <c r="K162" i="15"/>
  <c r="K128" i="15"/>
  <c r="K196" i="16"/>
  <c r="K162" i="16"/>
  <c r="K128" i="12"/>
  <c r="K162" i="12"/>
  <c r="K273" i="12"/>
  <c r="K273" i="15"/>
  <c r="K307" i="12"/>
  <c r="K196" i="12"/>
  <c r="K273" i="16"/>
  <c r="K307" i="15"/>
  <c r="K341" i="12"/>
  <c r="K341" i="15"/>
  <c r="K307" i="16"/>
  <c r="K239" i="15"/>
  <c r="K239" i="16"/>
  <c r="K341" i="16"/>
  <c r="I128" i="16"/>
  <c r="I94" i="16"/>
  <c r="I196" i="15"/>
  <c r="I162" i="15"/>
  <c r="I128" i="15"/>
  <c r="I162" i="16"/>
  <c r="I196" i="16"/>
  <c r="I128" i="12"/>
  <c r="I273" i="12"/>
  <c r="I162" i="12"/>
  <c r="I196" i="12"/>
  <c r="I273" i="15"/>
  <c r="I307" i="12"/>
  <c r="I307" i="15"/>
  <c r="I341" i="12"/>
  <c r="I273" i="16"/>
  <c r="I239" i="15"/>
  <c r="I341" i="15"/>
  <c r="I307" i="16"/>
  <c r="I341" i="16"/>
  <c r="I239" i="16"/>
  <c r="L275" i="1"/>
  <c r="L128" i="16"/>
  <c r="L94" i="16"/>
  <c r="L196" i="15"/>
  <c r="L162" i="15"/>
  <c r="L128" i="15"/>
  <c r="L196" i="16"/>
  <c r="L162" i="16"/>
  <c r="L128" i="12"/>
  <c r="L162" i="12"/>
  <c r="L273" i="12"/>
  <c r="L273" i="15"/>
  <c r="L196" i="12"/>
  <c r="L307" i="12"/>
  <c r="L273" i="16"/>
  <c r="L307" i="15"/>
  <c r="L341" i="12"/>
  <c r="L341" i="15"/>
  <c r="L307" i="16"/>
  <c r="L239" i="15"/>
  <c r="L341" i="16"/>
  <c r="L239" i="16"/>
  <c r="Q275" i="1"/>
  <c r="Q128" i="16"/>
  <c r="Q94" i="16"/>
  <c r="Q196" i="15"/>
  <c r="Q162" i="15"/>
  <c r="Q128" i="15"/>
  <c r="Q162" i="16"/>
  <c r="Q196" i="16"/>
  <c r="Q128" i="12"/>
  <c r="Q273" i="12"/>
  <c r="Q162" i="12"/>
  <c r="Q196" i="12"/>
  <c r="Q307" i="12"/>
  <c r="Q273" i="15"/>
  <c r="Q307" i="15"/>
  <c r="Q341" i="12"/>
  <c r="Q273" i="16"/>
  <c r="Q239" i="15"/>
  <c r="Q341" i="15"/>
  <c r="Q307" i="16"/>
  <c r="Q341" i="16"/>
  <c r="Q239" i="16"/>
  <c r="O128" i="16"/>
  <c r="O94" i="16"/>
  <c r="O196" i="15"/>
  <c r="O162" i="15"/>
  <c r="O128" i="15"/>
  <c r="O196" i="16"/>
  <c r="O162" i="16"/>
  <c r="O128" i="12"/>
  <c r="O162" i="12"/>
  <c r="O273" i="12"/>
  <c r="O307" i="12"/>
  <c r="O196" i="12"/>
  <c r="O273" i="15"/>
  <c r="O307" i="15"/>
  <c r="O273" i="16"/>
  <c r="O341" i="12"/>
  <c r="O239" i="15"/>
  <c r="O341" i="15"/>
  <c r="O307" i="16"/>
  <c r="O341" i="16"/>
  <c r="O239" i="16"/>
  <c r="V275" i="1"/>
  <c r="V128" i="16"/>
  <c r="V94" i="16"/>
  <c r="V196" i="15"/>
  <c r="V162" i="15"/>
  <c r="V128" i="15"/>
  <c r="V162" i="16"/>
  <c r="V196" i="16"/>
  <c r="V128" i="12"/>
  <c r="V162" i="12"/>
  <c r="V273" i="12"/>
  <c r="V196" i="12"/>
  <c r="V273" i="15"/>
  <c r="V307" i="12"/>
  <c r="V273" i="16"/>
  <c r="V341" i="12"/>
  <c r="V307" i="15"/>
  <c r="V341" i="15"/>
  <c r="V307" i="16"/>
  <c r="V239" i="15"/>
  <c r="V341" i="16"/>
  <c r="V239" i="16"/>
  <c r="T128" i="16"/>
  <c r="T94" i="16"/>
  <c r="T196" i="15"/>
  <c r="T162" i="15"/>
  <c r="T128" i="15"/>
  <c r="T196" i="16"/>
  <c r="T162" i="16"/>
  <c r="T128" i="12"/>
  <c r="T162" i="12"/>
  <c r="T273" i="12"/>
  <c r="T196" i="12"/>
  <c r="T273" i="15"/>
  <c r="T307" i="12"/>
  <c r="T273" i="16"/>
  <c r="T307" i="15"/>
  <c r="T341" i="12"/>
  <c r="T239" i="15"/>
  <c r="T341" i="15"/>
  <c r="T307" i="16"/>
  <c r="T341" i="16"/>
  <c r="T239" i="16"/>
  <c r="X275" i="1"/>
  <c r="X128" i="16"/>
  <c r="X94" i="16"/>
  <c r="X196" i="15"/>
  <c r="X162" i="15"/>
  <c r="X128" i="15"/>
  <c r="X196" i="16"/>
  <c r="X162" i="16"/>
  <c r="X128" i="12"/>
  <c r="X162" i="12"/>
  <c r="X273" i="12"/>
  <c r="X307" i="12"/>
  <c r="X196" i="12"/>
  <c r="X273" i="15"/>
  <c r="X307" i="15"/>
  <c r="X273" i="16"/>
  <c r="X341" i="12"/>
  <c r="X239" i="15"/>
  <c r="X341" i="15"/>
  <c r="X307" i="16"/>
  <c r="X341" i="16"/>
  <c r="X239" i="16"/>
  <c r="Y128" i="16"/>
  <c r="Y94" i="16"/>
  <c r="Y196" i="15"/>
  <c r="Y162" i="15"/>
  <c r="Y128" i="15"/>
  <c r="Y162" i="16"/>
  <c r="Y196" i="16"/>
  <c r="Y128" i="12"/>
  <c r="Y273" i="12"/>
  <c r="Y162" i="12"/>
  <c r="Y196" i="12"/>
  <c r="Y273" i="15"/>
  <c r="Y307" i="12"/>
  <c r="Y307" i="15"/>
  <c r="Y341" i="12"/>
  <c r="Y273" i="16"/>
  <c r="Y239" i="15"/>
  <c r="Y341" i="15"/>
  <c r="Y307" i="16"/>
  <c r="Y341" i="16"/>
  <c r="Y239" i="16"/>
  <c r="H276" i="1"/>
  <c r="H129" i="16"/>
  <c r="H95" i="16"/>
  <c r="H197" i="15"/>
  <c r="H163" i="15"/>
  <c r="H129" i="15"/>
  <c r="H197" i="16"/>
  <c r="H163" i="16"/>
  <c r="H129" i="12"/>
  <c r="H163" i="12"/>
  <c r="H274" i="12"/>
  <c r="H308" i="12"/>
  <c r="H197" i="12"/>
  <c r="H274" i="15"/>
  <c r="H308" i="15"/>
  <c r="H274" i="16"/>
  <c r="H342" i="12"/>
  <c r="H240" i="15"/>
  <c r="H342" i="15"/>
  <c r="H308" i="16"/>
  <c r="H342" i="16"/>
  <c r="H240" i="16"/>
  <c r="F129" i="16"/>
  <c r="F95" i="16"/>
  <c r="F197" i="15"/>
  <c r="F163" i="15"/>
  <c r="F129" i="15"/>
  <c r="F163" i="16"/>
  <c r="F197" i="16"/>
  <c r="F129" i="12"/>
  <c r="F163" i="12"/>
  <c r="F274" i="12"/>
  <c r="F197" i="12"/>
  <c r="F274" i="15"/>
  <c r="F308" i="12"/>
  <c r="F274" i="16"/>
  <c r="F342" i="12"/>
  <c r="F308" i="15"/>
  <c r="F342" i="15"/>
  <c r="F308" i="16"/>
  <c r="F240" i="15"/>
  <c r="F342" i="16"/>
  <c r="F240" i="16"/>
  <c r="D129" i="16"/>
  <c r="D95" i="16"/>
  <c r="D197" i="15"/>
  <c r="D163" i="15"/>
  <c r="D129" i="15"/>
  <c r="D197" i="16"/>
  <c r="D163" i="16"/>
  <c r="D129" i="12"/>
  <c r="D163" i="12"/>
  <c r="D274" i="12"/>
  <c r="D274" i="15"/>
  <c r="D308" i="12"/>
  <c r="D197" i="12"/>
  <c r="D274" i="16"/>
  <c r="D308" i="15"/>
  <c r="D342" i="12"/>
  <c r="D342" i="15"/>
  <c r="D308" i="16"/>
  <c r="D240" i="15"/>
  <c r="D240" i="16"/>
  <c r="D342" i="16"/>
  <c r="O129" i="16"/>
  <c r="O95" i="16"/>
  <c r="O197" i="15"/>
  <c r="O163" i="15"/>
  <c r="O129" i="15"/>
  <c r="O163" i="16"/>
  <c r="O197" i="16"/>
  <c r="O129" i="12"/>
  <c r="O163" i="12"/>
  <c r="O274" i="12"/>
  <c r="O197" i="12"/>
  <c r="O274" i="15"/>
  <c r="O308" i="12"/>
  <c r="O274" i="16"/>
  <c r="O342" i="12"/>
  <c r="O308" i="15"/>
  <c r="O342" i="15"/>
  <c r="O308" i="16"/>
  <c r="O240" i="15"/>
  <c r="O342" i="16"/>
  <c r="O240" i="16"/>
  <c r="M276" i="1"/>
  <c r="M129" i="16"/>
  <c r="M95" i="16"/>
  <c r="M197" i="15"/>
  <c r="M163" i="15"/>
  <c r="M129" i="15"/>
  <c r="M197" i="16"/>
  <c r="M163" i="16"/>
  <c r="M129" i="12"/>
  <c r="M163" i="12"/>
  <c r="M274" i="12"/>
  <c r="M197" i="12"/>
  <c r="M274" i="15"/>
  <c r="M308" i="12"/>
  <c r="M274" i="16"/>
  <c r="M308" i="15"/>
  <c r="M342" i="12"/>
  <c r="M240" i="15"/>
  <c r="M342" i="15"/>
  <c r="M308" i="16"/>
  <c r="M342" i="16"/>
  <c r="M240" i="16"/>
  <c r="K129" i="16"/>
  <c r="K95" i="16"/>
  <c r="K197" i="15"/>
  <c r="K163" i="15"/>
  <c r="K129" i="15"/>
  <c r="K163" i="16"/>
  <c r="K197" i="16"/>
  <c r="K129" i="12"/>
  <c r="K274" i="12"/>
  <c r="K163" i="12"/>
  <c r="K197" i="12"/>
  <c r="K308" i="12"/>
  <c r="K274" i="15"/>
  <c r="K308" i="15"/>
  <c r="K342" i="12"/>
  <c r="K274" i="16"/>
  <c r="K240" i="15"/>
  <c r="K342" i="15"/>
  <c r="K308" i="16"/>
  <c r="K342" i="16"/>
  <c r="K240" i="16"/>
  <c r="I129" i="16"/>
  <c r="I95" i="16"/>
  <c r="I197" i="15"/>
  <c r="I163" i="15"/>
  <c r="I129" i="15"/>
  <c r="I197" i="16"/>
  <c r="I163" i="16"/>
  <c r="I129" i="12"/>
  <c r="I163" i="12"/>
  <c r="I274" i="12"/>
  <c r="I274" i="15"/>
  <c r="I308" i="12"/>
  <c r="I197" i="12"/>
  <c r="I308" i="15"/>
  <c r="I274" i="16"/>
  <c r="I342" i="12"/>
  <c r="I240" i="15"/>
  <c r="I342" i="15"/>
  <c r="I308" i="16"/>
  <c r="I342" i="16"/>
  <c r="I240" i="16"/>
  <c r="S129" i="16"/>
  <c r="S95" i="16"/>
  <c r="S197" i="15"/>
  <c r="S163" i="15"/>
  <c r="S129" i="15"/>
  <c r="S163" i="16"/>
  <c r="S197" i="16"/>
  <c r="S129" i="12"/>
  <c r="S274" i="12"/>
  <c r="S163" i="12"/>
  <c r="S197" i="12"/>
  <c r="S274" i="15"/>
  <c r="S308" i="12"/>
  <c r="S308" i="15"/>
  <c r="S342" i="12"/>
  <c r="S274" i="16"/>
  <c r="S240" i="15"/>
  <c r="S342" i="15"/>
  <c r="S308" i="16"/>
  <c r="S342" i="16"/>
  <c r="S240" i="16"/>
  <c r="Q276" i="1"/>
  <c r="Q129" i="16"/>
  <c r="Q95" i="16"/>
  <c r="Q197" i="15"/>
  <c r="Q163" i="15"/>
  <c r="Q129" i="15"/>
  <c r="Q197" i="16"/>
  <c r="Q163" i="16"/>
  <c r="Q129" i="12"/>
  <c r="Q163" i="12"/>
  <c r="Q274" i="12"/>
  <c r="Q308" i="12"/>
  <c r="Q197" i="12"/>
  <c r="Q274" i="15"/>
  <c r="Q308" i="15"/>
  <c r="Q274" i="16"/>
  <c r="Q342" i="12"/>
  <c r="Q240" i="15"/>
  <c r="Q342" i="15"/>
  <c r="Q308" i="16"/>
  <c r="Q342" i="16"/>
  <c r="Q240" i="16"/>
  <c r="W129" i="16"/>
  <c r="W95" i="16"/>
  <c r="W197" i="15"/>
  <c r="W163" i="15"/>
  <c r="W129" i="15"/>
  <c r="W163" i="16"/>
  <c r="W197" i="16"/>
  <c r="W129" i="12"/>
  <c r="W163" i="12"/>
  <c r="W274" i="12"/>
  <c r="W197" i="12"/>
  <c r="W274" i="15"/>
  <c r="W308" i="12"/>
  <c r="W274" i="16"/>
  <c r="W342" i="12"/>
  <c r="W308" i="15"/>
  <c r="W240" i="15"/>
  <c r="W342" i="15"/>
  <c r="W308" i="16"/>
  <c r="W342" i="16"/>
  <c r="W240" i="16"/>
  <c r="U129" i="16"/>
  <c r="U95" i="16"/>
  <c r="U197" i="15"/>
  <c r="U163" i="15"/>
  <c r="U129" i="15"/>
  <c r="U197" i="16"/>
  <c r="U163" i="16"/>
  <c r="U129" i="12"/>
  <c r="U163" i="12"/>
  <c r="U274" i="12"/>
  <c r="U274" i="15"/>
  <c r="U197" i="12"/>
  <c r="U308" i="12"/>
  <c r="U274" i="16"/>
  <c r="U308" i="15"/>
  <c r="U342" i="12"/>
  <c r="U342" i="15"/>
  <c r="U308" i="16"/>
  <c r="U240" i="15"/>
  <c r="U342" i="16"/>
  <c r="U240" i="16"/>
  <c r="X129" i="16"/>
  <c r="X95" i="16"/>
  <c r="X197" i="15"/>
  <c r="X163" i="15"/>
  <c r="X129" i="15"/>
  <c r="X197" i="16"/>
  <c r="X163" i="16"/>
  <c r="X129" i="12"/>
  <c r="X163" i="12"/>
  <c r="X274" i="12"/>
  <c r="X308" i="12"/>
  <c r="X197" i="12"/>
  <c r="X274" i="15"/>
  <c r="X308" i="15"/>
  <c r="X274" i="16"/>
  <c r="X342" i="12"/>
  <c r="X240" i="15"/>
  <c r="X342" i="15"/>
  <c r="X308" i="16"/>
  <c r="X342" i="16"/>
  <c r="X240" i="16"/>
  <c r="H311" i="1"/>
  <c r="H130" i="16"/>
  <c r="H96" i="16"/>
  <c r="H198" i="15"/>
  <c r="H164" i="15"/>
  <c r="H130" i="15"/>
  <c r="H164" i="16"/>
  <c r="H198" i="16"/>
  <c r="H130" i="12"/>
  <c r="H164" i="12"/>
  <c r="H275" i="12"/>
  <c r="H198" i="12"/>
  <c r="H275" i="15"/>
  <c r="H309" i="12"/>
  <c r="H275" i="16"/>
  <c r="H343" i="12"/>
  <c r="H309" i="15"/>
  <c r="H343" i="15"/>
  <c r="H309" i="16"/>
  <c r="H241" i="15"/>
  <c r="H343" i="16"/>
  <c r="H241" i="16"/>
  <c r="F311" i="1"/>
  <c r="F130" i="16"/>
  <c r="F96" i="16"/>
  <c r="F198" i="15"/>
  <c r="F164" i="15"/>
  <c r="F130" i="15"/>
  <c r="F198" i="16"/>
  <c r="F164" i="16"/>
  <c r="F130" i="12"/>
  <c r="F164" i="12"/>
  <c r="F275" i="12"/>
  <c r="F198" i="12"/>
  <c r="F275" i="15"/>
  <c r="F309" i="12"/>
  <c r="F275" i="16"/>
  <c r="F309" i="15"/>
  <c r="F343" i="12"/>
  <c r="F241" i="15"/>
  <c r="F343" i="15"/>
  <c r="F309" i="16"/>
  <c r="F343" i="16"/>
  <c r="F241" i="16"/>
  <c r="D130" i="16"/>
  <c r="D96" i="16"/>
  <c r="D198" i="15"/>
  <c r="D164" i="15"/>
  <c r="D130" i="15"/>
  <c r="D164" i="16"/>
  <c r="D198" i="16"/>
  <c r="D130" i="12"/>
  <c r="D275" i="12"/>
  <c r="D164" i="12"/>
  <c r="D198" i="12"/>
  <c r="D309" i="12"/>
  <c r="D275" i="15"/>
  <c r="D309" i="15"/>
  <c r="D343" i="12"/>
  <c r="D275" i="16"/>
  <c r="D241" i="15"/>
  <c r="D343" i="15"/>
  <c r="D309" i="16"/>
  <c r="D343" i="16"/>
  <c r="D241" i="16"/>
  <c r="P130" i="16"/>
  <c r="P96" i="16"/>
  <c r="P198" i="15"/>
  <c r="P164" i="15"/>
  <c r="P130" i="15"/>
  <c r="P164" i="16"/>
  <c r="P198" i="16"/>
  <c r="P130" i="12"/>
  <c r="P164" i="12"/>
  <c r="P275" i="12"/>
  <c r="P198" i="12"/>
  <c r="P275" i="15"/>
  <c r="P309" i="12"/>
  <c r="P275" i="16"/>
  <c r="P343" i="12"/>
  <c r="P309" i="15"/>
  <c r="P241" i="15"/>
  <c r="P343" i="15"/>
  <c r="P309" i="16"/>
  <c r="P343" i="16"/>
  <c r="P241" i="16"/>
  <c r="N311" i="1"/>
  <c r="N130" i="16"/>
  <c r="N96" i="16"/>
  <c r="N198" i="15"/>
  <c r="N164" i="15"/>
  <c r="N130" i="15"/>
  <c r="N198" i="16"/>
  <c r="N164" i="16"/>
  <c r="N130" i="12"/>
  <c r="N164" i="12"/>
  <c r="N275" i="12"/>
  <c r="N275" i="15"/>
  <c r="N198" i="12"/>
  <c r="N309" i="12"/>
  <c r="N275" i="16"/>
  <c r="N309" i="15"/>
  <c r="N343" i="12"/>
  <c r="N343" i="15"/>
  <c r="N309" i="16"/>
  <c r="N241" i="15"/>
  <c r="N343" i="16"/>
  <c r="N241" i="16"/>
  <c r="L130" i="16"/>
  <c r="L96" i="16"/>
  <c r="L198" i="15"/>
  <c r="L164" i="15"/>
  <c r="L130" i="15"/>
  <c r="L164" i="16"/>
  <c r="L198" i="16"/>
  <c r="L130" i="12"/>
  <c r="L275" i="12"/>
  <c r="L164" i="12"/>
  <c r="L198" i="12"/>
  <c r="L275" i="15"/>
  <c r="L309" i="12"/>
  <c r="L309" i="15"/>
  <c r="L343" i="12"/>
  <c r="L275" i="16"/>
  <c r="L241" i="15"/>
  <c r="L343" i="15"/>
  <c r="L309" i="16"/>
  <c r="L343" i="16"/>
  <c r="L241" i="16"/>
  <c r="J130" i="16"/>
  <c r="J96" i="16"/>
  <c r="J198" i="15"/>
  <c r="J164" i="15"/>
  <c r="J130" i="15"/>
  <c r="J198" i="16"/>
  <c r="J164" i="16"/>
  <c r="J130" i="12"/>
  <c r="J164" i="12"/>
  <c r="J275" i="12"/>
  <c r="J309" i="12"/>
  <c r="J198" i="12"/>
  <c r="J275" i="15"/>
  <c r="J309" i="15"/>
  <c r="J275" i="16"/>
  <c r="J343" i="12"/>
  <c r="J241" i="15"/>
  <c r="J343" i="15"/>
  <c r="J309" i="16"/>
  <c r="J343" i="16"/>
  <c r="J241" i="16"/>
  <c r="U130" i="16"/>
  <c r="U96" i="16"/>
  <c r="U198" i="15"/>
  <c r="U164" i="15"/>
  <c r="U130" i="15"/>
  <c r="U198" i="16"/>
  <c r="U164" i="16"/>
  <c r="U130" i="12"/>
  <c r="U164" i="12"/>
  <c r="U275" i="12"/>
  <c r="U275" i="15"/>
  <c r="U198" i="12"/>
  <c r="U309" i="12"/>
  <c r="U275" i="16"/>
  <c r="U309" i="15"/>
  <c r="U343" i="12"/>
  <c r="U343" i="15"/>
  <c r="U309" i="16"/>
  <c r="U241" i="15"/>
  <c r="U241" i="16"/>
  <c r="U343" i="16"/>
  <c r="S311" i="1"/>
  <c r="S130" i="16"/>
  <c r="S96" i="16"/>
  <c r="S198" i="15"/>
  <c r="S164" i="15"/>
  <c r="S130" i="15"/>
  <c r="S164" i="16"/>
  <c r="S198" i="16"/>
  <c r="S130" i="12"/>
  <c r="S275" i="12"/>
  <c r="S164" i="12"/>
  <c r="S198" i="12"/>
  <c r="S309" i="12"/>
  <c r="S275" i="15"/>
  <c r="S309" i="15"/>
  <c r="S343" i="12"/>
  <c r="S275" i="16"/>
  <c r="S241" i="15"/>
  <c r="S343" i="15"/>
  <c r="S309" i="16"/>
  <c r="S343" i="16"/>
  <c r="S241" i="16"/>
  <c r="Q130" i="16"/>
  <c r="Q96" i="16"/>
  <c r="Q198" i="15"/>
  <c r="Q164" i="15"/>
  <c r="Q130" i="15"/>
  <c r="Q198" i="16"/>
  <c r="Q164" i="16"/>
  <c r="Q130" i="12"/>
  <c r="Q164" i="12"/>
  <c r="Q275" i="12"/>
  <c r="Q309" i="12"/>
  <c r="Q198" i="12"/>
  <c r="Q275" i="15"/>
  <c r="Q309" i="15"/>
  <c r="Q275" i="16"/>
  <c r="Q343" i="12"/>
  <c r="Q241" i="15"/>
  <c r="Q343" i="15"/>
  <c r="Q309" i="16"/>
  <c r="Q343" i="16"/>
  <c r="Q241" i="16"/>
  <c r="Y130" i="16"/>
  <c r="Y96" i="16"/>
  <c r="Y198" i="15"/>
  <c r="Y164" i="15"/>
  <c r="Y130" i="15"/>
  <c r="Y198" i="16"/>
  <c r="Y164" i="16"/>
  <c r="Y130" i="12"/>
  <c r="Y164" i="12"/>
  <c r="Y275" i="12"/>
  <c r="Y198" i="12"/>
  <c r="Y275" i="15"/>
  <c r="Y309" i="12"/>
  <c r="Y309" i="15"/>
  <c r="Y275" i="16"/>
  <c r="Y343" i="12"/>
  <c r="Y241" i="15"/>
  <c r="Y343" i="15"/>
  <c r="Y309" i="16"/>
  <c r="Y343" i="16"/>
  <c r="Y241" i="16"/>
  <c r="W130" i="16"/>
  <c r="W96" i="16"/>
  <c r="W198" i="15"/>
  <c r="W164" i="15"/>
  <c r="W130" i="15"/>
  <c r="W164" i="16"/>
  <c r="W198" i="16"/>
  <c r="W130" i="12"/>
  <c r="W164" i="12"/>
  <c r="W275" i="12"/>
  <c r="W198" i="12"/>
  <c r="W275" i="15"/>
  <c r="W309" i="12"/>
  <c r="W275" i="16"/>
  <c r="W343" i="12"/>
  <c r="W309" i="15"/>
  <c r="W343" i="15"/>
  <c r="W309" i="16"/>
  <c r="W241" i="15"/>
  <c r="W343" i="16"/>
  <c r="W241" i="16"/>
  <c r="D99" i="1"/>
  <c r="D131" i="16"/>
  <c r="D97" i="16"/>
  <c r="D199" i="15"/>
  <c r="D165" i="15"/>
  <c r="D131" i="15"/>
  <c r="D165" i="16"/>
  <c r="D199" i="16"/>
  <c r="D131" i="12"/>
  <c r="D276" i="12"/>
  <c r="D165" i="12"/>
  <c r="D199" i="12"/>
  <c r="D276" i="15"/>
  <c r="D310" i="12"/>
  <c r="D310" i="15"/>
  <c r="D344" i="12"/>
  <c r="D276" i="16"/>
  <c r="D242" i="15"/>
  <c r="D344" i="15"/>
  <c r="D310" i="16"/>
  <c r="D344" i="16"/>
  <c r="D242" i="16"/>
  <c r="H244" i="1"/>
  <c r="H131" i="16"/>
  <c r="H97" i="16"/>
  <c r="H199" i="15"/>
  <c r="H165" i="15"/>
  <c r="H131" i="15"/>
  <c r="H165" i="16"/>
  <c r="H199" i="16"/>
  <c r="H131" i="12"/>
  <c r="H165" i="12"/>
  <c r="H276" i="12"/>
  <c r="H199" i="12"/>
  <c r="H276" i="15"/>
  <c r="H310" i="12"/>
  <c r="H276" i="16"/>
  <c r="H344" i="12"/>
  <c r="H310" i="15"/>
  <c r="H344" i="15"/>
  <c r="H310" i="16"/>
  <c r="H242" i="15"/>
  <c r="H344" i="16"/>
  <c r="H242" i="16"/>
  <c r="F278" i="1"/>
  <c r="F131" i="16"/>
  <c r="F97" i="16"/>
  <c r="F199" i="15"/>
  <c r="F165" i="15"/>
  <c r="F131" i="15"/>
  <c r="F199" i="16"/>
  <c r="F165" i="16"/>
  <c r="F131" i="12"/>
  <c r="F165" i="12"/>
  <c r="F276" i="12"/>
  <c r="F276" i="15"/>
  <c r="F310" i="12"/>
  <c r="F199" i="12"/>
  <c r="F276" i="16"/>
  <c r="F310" i="15"/>
  <c r="F344" i="12"/>
  <c r="F344" i="15"/>
  <c r="F310" i="16"/>
  <c r="F242" i="15"/>
  <c r="F242" i="16"/>
  <c r="F344" i="16"/>
  <c r="L99" i="1"/>
  <c r="L131" i="16"/>
  <c r="L97" i="16"/>
  <c r="L199" i="15"/>
  <c r="L165" i="15"/>
  <c r="L131" i="15"/>
  <c r="L165" i="16"/>
  <c r="L199" i="16"/>
  <c r="L131" i="12"/>
  <c r="L276" i="12"/>
  <c r="L165" i="12"/>
  <c r="L199" i="12"/>
  <c r="L310" i="12"/>
  <c r="L276" i="15"/>
  <c r="L310" i="15"/>
  <c r="L344" i="12"/>
  <c r="L276" i="16"/>
  <c r="L242" i="15"/>
  <c r="L344" i="15"/>
  <c r="L310" i="16"/>
  <c r="L344" i="16"/>
  <c r="L242" i="16"/>
  <c r="J131" i="16"/>
  <c r="J97" i="16"/>
  <c r="J199" i="15"/>
  <c r="J165" i="15"/>
  <c r="J131" i="15"/>
  <c r="J199" i="16"/>
  <c r="J165" i="16"/>
  <c r="J131" i="12"/>
  <c r="J165" i="12"/>
  <c r="J276" i="12"/>
  <c r="J310" i="12"/>
  <c r="J199" i="12"/>
  <c r="J276" i="15"/>
  <c r="J310" i="15"/>
  <c r="J276" i="16"/>
  <c r="J344" i="12"/>
  <c r="J242" i="15"/>
  <c r="J344" i="15"/>
  <c r="J310" i="16"/>
  <c r="J344" i="16"/>
  <c r="J242" i="16"/>
  <c r="Q131" i="16"/>
  <c r="Q97" i="16"/>
  <c r="Q199" i="15"/>
  <c r="Q165" i="15"/>
  <c r="Q131" i="15"/>
  <c r="Q165" i="16"/>
  <c r="Q199" i="16"/>
  <c r="Q131" i="12"/>
  <c r="Q165" i="12"/>
  <c r="Q276" i="12"/>
  <c r="Q199" i="12"/>
  <c r="Q276" i="15"/>
  <c r="Q310" i="12"/>
  <c r="Q276" i="16"/>
  <c r="Q344" i="12"/>
  <c r="Q310" i="15"/>
  <c r="Q344" i="15"/>
  <c r="Q310" i="16"/>
  <c r="Q242" i="15"/>
  <c r="Q344" i="16"/>
  <c r="Q242" i="16"/>
  <c r="O131" i="16"/>
  <c r="O97" i="16"/>
  <c r="O199" i="15"/>
  <c r="O165" i="15"/>
  <c r="O131" i="15"/>
  <c r="O199" i="16"/>
  <c r="O165" i="16"/>
  <c r="O131" i="12"/>
  <c r="O165" i="12"/>
  <c r="O276" i="12"/>
  <c r="O199" i="12"/>
  <c r="O276" i="15"/>
  <c r="O310" i="12"/>
  <c r="O276" i="16"/>
  <c r="O310" i="15"/>
  <c r="O344" i="12"/>
  <c r="O242" i="15"/>
  <c r="O344" i="15"/>
  <c r="O310" i="16"/>
  <c r="O344" i="16"/>
  <c r="O242" i="16"/>
  <c r="M131" i="16"/>
  <c r="M97" i="16"/>
  <c r="M199" i="15"/>
  <c r="M165" i="15"/>
  <c r="M131" i="15"/>
  <c r="M165" i="16"/>
  <c r="M199" i="16"/>
  <c r="M131" i="12"/>
  <c r="M276" i="12"/>
  <c r="M165" i="12"/>
  <c r="M199" i="12"/>
  <c r="M310" i="12"/>
  <c r="M276" i="15"/>
  <c r="M310" i="15"/>
  <c r="M344" i="12"/>
  <c r="M276" i="16"/>
  <c r="M242" i="15"/>
  <c r="M344" i="15"/>
  <c r="M310" i="16"/>
  <c r="M344" i="16"/>
  <c r="M242" i="16"/>
  <c r="U346" i="1"/>
  <c r="U131" i="16"/>
  <c r="U97" i="16"/>
  <c r="U199" i="15"/>
  <c r="U165" i="15"/>
  <c r="U131" i="15"/>
  <c r="U165" i="16"/>
  <c r="U199" i="16"/>
  <c r="U131" i="12"/>
  <c r="U276" i="12"/>
  <c r="U165" i="12"/>
  <c r="U199" i="12"/>
  <c r="U276" i="15"/>
  <c r="U310" i="12"/>
  <c r="U310" i="15"/>
  <c r="U344" i="12"/>
  <c r="U276" i="16"/>
  <c r="U242" i="15"/>
  <c r="U344" i="15"/>
  <c r="U310" i="16"/>
  <c r="U344" i="16"/>
  <c r="U242" i="16"/>
  <c r="S131" i="16"/>
  <c r="S97" i="16"/>
  <c r="S199" i="15"/>
  <c r="S165" i="15"/>
  <c r="S131" i="15"/>
  <c r="S199" i="16"/>
  <c r="S165" i="16"/>
  <c r="S131" i="12"/>
  <c r="S165" i="12"/>
  <c r="S276" i="12"/>
  <c r="S310" i="12"/>
  <c r="S199" i="12"/>
  <c r="S276" i="15"/>
  <c r="S310" i="15"/>
  <c r="S276" i="16"/>
  <c r="S344" i="12"/>
  <c r="S242" i="15"/>
  <c r="S344" i="15"/>
  <c r="S310" i="16"/>
  <c r="S344" i="16"/>
  <c r="S242" i="16"/>
  <c r="Y133" i="1"/>
  <c r="Y131" i="16"/>
  <c r="Y97" i="16"/>
  <c r="Y199" i="15"/>
  <c r="Y165" i="15"/>
  <c r="Y131" i="15"/>
  <c r="Y165" i="16"/>
  <c r="Y199" i="16"/>
  <c r="Y131" i="12"/>
  <c r="Y165" i="12"/>
  <c r="Y276" i="12"/>
  <c r="Y199" i="12"/>
  <c r="Y276" i="15"/>
  <c r="Y310" i="12"/>
  <c r="Y276" i="16"/>
  <c r="Y344" i="12"/>
  <c r="Y310" i="15"/>
  <c r="Y242" i="15"/>
  <c r="Y344" i="15"/>
  <c r="Y310" i="16"/>
  <c r="Y344" i="16"/>
  <c r="Y242" i="16"/>
  <c r="W99" i="1"/>
  <c r="W131" i="16"/>
  <c r="W97" i="16"/>
  <c r="W199" i="15"/>
  <c r="W165" i="15"/>
  <c r="W131" i="15"/>
  <c r="W199" i="16"/>
  <c r="W165" i="16"/>
  <c r="W131" i="12"/>
  <c r="W165" i="12"/>
  <c r="W276" i="12"/>
  <c r="W276" i="15"/>
  <c r="W199" i="12"/>
  <c r="W310" i="12"/>
  <c r="W276" i="16"/>
  <c r="W310" i="15"/>
  <c r="W344" i="12"/>
  <c r="W344" i="15"/>
  <c r="W310" i="16"/>
  <c r="W242" i="15"/>
  <c r="W344" i="16"/>
  <c r="W242" i="16"/>
  <c r="G313" i="1"/>
  <c r="G132" i="16"/>
  <c r="G98" i="16"/>
  <c r="G200" i="15"/>
  <c r="G166" i="15"/>
  <c r="G132" i="15"/>
  <c r="G200" i="16"/>
  <c r="G166" i="16"/>
  <c r="G132" i="12"/>
  <c r="G166" i="12"/>
  <c r="G277" i="12"/>
  <c r="G277" i="15"/>
  <c r="G200" i="12"/>
  <c r="G311" i="12"/>
  <c r="G277" i="16"/>
  <c r="G311" i="15"/>
  <c r="G345" i="12"/>
  <c r="G345" i="15"/>
  <c r="G311" i="16"/>
  <c r="G243" i="15"/>
  <c r="G243" i="16"/>
  <c r="G345" i="16"/>
  <c r="E132" i="16"/>
  <c r="E98" i="16"/>
  <c r="E200" i="15"/>
  <c r="E166" i="15"/>
  <c r="E132" i="15"/>
  <c r="E166" i="16"/>
  <c r="E200" i="16"/>
  <c r="E132" i="12"/>
  <c r="E277" i="12"/>
  <c r="E166" i="12"/>
  <c r="E200" i="12"/>
  <c r="E311" i="12"/>
  <c r="E277" i="15"/>
  <c r="E311" i="15"/>
  <c r="E345" i="12"/>
  <c r="E277" i="16"/>
  <c r="E243" i="15"/>
  <c r="E345" i="15"/>
  <c r="E311" i="16"/>
  <c r="E345" i="16"/>
  <c r="E243" i="16"/>
  <c r="C132" i="16"/>
  <c r="C98" i="16"/>
  <c r="C200" i="15"/>
  <c r="C166" i="15"/>
  <c r="C132" i="15"/>
  <c r="C200" i="16"/>
  <c r="C166" i="16"/>
  <c r="C132" i="12"/>
  <c r="C166" i="12"/>
  <c r="C277" i="12"/>
  <c r="C311" i="12"/>
  <c r="C200" i="12"/>
  <c r="C277" i="15"/>
  <c r="C311" i="15"/>
  <c r="C277" i="16"/>
  <c r="C345" i="12"/>
  <c r="C243" i="15"/>
  <c r="C345" i="15"/>
  <c r="C311" i="16"/>
  <c r="C345" i="16"/>
  <c r="C243" i="16"/>
  <c r="J347" i="1"/>
  <c r="J132" i="16"/>
  <c r="J98" i="16"/>
  <c r="J200" i="15"/>
  <c r="J166" i="15"/>
  <c r="J132" i="15"/>
  <c r="J166" i="16"/>
  <c r="J200" i="16"/>
  <c r="J132" i="12"/>
  <c r="J166" i="12"/>
  <c r="J277" i="12"/>
  <c r="J200" i="12"/>
  <c r="J277" i="15"/>
  <c r="J311" i="12"/>
  <c r="J277" i="16"/>
  <c r="J345" i="12"/>
  <c r="J311" i="15"/>
  <c r="J345" i="15"/>
  <c r="J311" i="16"/>
  <c r="J243" i="15"/>
  <c r="J345" i="16"/>
  <c r="J243" i="16"/>
  <c r="H100" i="1"/>
  <c r="H132" i="16"/>
  <c r="H98" i="16"/>
  <c r="H200" i="15"/>
  <c r="H166" i="15"/>
  <c r="H132" i="15"/>
  <c r="H200" i="16"/>
  <c r="H166" i="16"/>
  <c r="H132" i="12"/>
  <c r="H166" i="12"/>
  <c r="H277" i="12"/>
  <c r="H200" i="12"/>
  <c r="H277" i="15"/>
  <c r="H311" i="12"/>
  <c r="H277" i="16"/>
  <c r="H311" i="15"/>
  <c r="H345" i="12"/>
  <c r="H243" i="15"/>
  <c r="H345" i="15"/>
  <c r="H311" i="16"/>
  <c r="H345" i="16"/>
  <c r="H243" i="16"/>
  <c r="M279" i="1"/>
  <c r="M132" i="16"/>
  <c r="M98" i="16"/>
  <c r="M200" i="15"/>
  <c r="M166" i="15"/>
  <c r="M132" i="15"/>
  <c r="M166" i="16"/>
  <c r="M200" i="16"/>
  <c r="M132" i="12"/>
  <c r="M277" i="12"/>
  <c r="M166" i="12"/>
  <c r="M200" i="12"/>
  <c r="M277" i="15"/>
  <c r="M311" i="12"/>
  <c r="M311" i="15"/>
  <c r="M345" i="12"/>
  <c r="M277" i="16"/>
  <c r="M243" i="15"/>
  <c r="M345" i="15"/>
  <c r="M311" i="16"/>
  <c r="M345" i="16"/>
  <c r="M243" i="16"/>
  <c r="R132" i="16"/>
  <c r="R98" i="16"/>
  <c r="R200" i="15"/>
  <c r="R166" i="15"/>
  <c r="R132" i="15"/>
  <c r="R166" i="16"/>
  <c r="R200" i="16"/>
  <c r="R132" i="12"/>
  <c r="R166" i="12"/>
  <c r="R277" i="12"/>
  <c r="R200" i="12"/>
  <c r="R277" i="15"/>
  <c r="R311" i="12"/>
  <c r="R277" i="16"/>
  <c r="R345" i="12"/>
  <c r="R311" i="15"/>
  <c r="R243" i="15"/>
  <c r="R345" i="15"/>
  <c r="R311" i="16"/>
  <c r="R345" i="16"/>
  <c r="R243" i="16"/>
  <c r="P132" i="16"/>
  <c r="P98" i="16"/>
  <c r="P200" i="15"/>
  <c r="P166" i="15"/>
  <c r="P132" i="15"/>
  <c r="P200" i="16"/>
  <c r="P166" i="16"/>
  <c r="P132" i="12"/>
  <c r="P166" i="12"/>
  <c r="P277" i="12"/>
  <c r="P277" i="15"/>
  <c r="P200" i="12"/>
  <c r="P311" i="12"/>
  <c r="P277" i="16"/>
  <c r="P311" i="15"/>
  <c r="P345" i="12"/>
  <c r="P345" i="15"/>
  <c r="P311" i="16"/>
  <c r="P243" i="15"/>
  <c r="P345" i="16"/>
  <c r="P243" i="16"/>
  <c r="V313" i="1"/>
  <c r="V132" i="16"/>
  <c r="V98" i="16"/>
  <c r="V200" i="15"/>
  <c r="V166" i="15"/>
  <c r="V132" i="15"/>
  <c r="V166" i="16"/>
  <c r="V200" i="16"/>
  <c r="V132" i="12"/>
  <c r="V277" i="12"/>
  <c r="V166" i="12"/>
  <c r="V200" i="12"/>
  <c r="V311" i="12"/>
  <c r="V277" i="15"/>
  <c r="V311" i="15"/>
  <c r="V345" i="12"/>
  <c r="V277" i="16"/>
  <c r="V243" i="15"/>
  <c r="V345" i="15"/>
  <c r="V311" i="16"/>
  <c r="V345" i="16"/>
  <c r="V243" i="16"/>
  <c r="T100" i="1"/>
  <c r="T132" i="16"/>
  <c r="T98" i="16"/>
  <c r="T200" i="15"/>
  <c r="T166" i="15"/>
  <c r="T132" i="15"/>
  <c r="T200" i="16"/>
  <c r="T166" i="16"/>
  <c r="T132" i="12"/>
  <c r="T166" i="12"/>
  <c r="T277" i="12"/>
  <c r="T277" i="15"/>
  <c r="T311" i="12"/>
  <c r="T200" i="12"/>
  <c r="T311" i="15"/>
  <c r="T277" i="16"/>
  <c r="T345" i="12"/>
  <c r="T243" i="15"/>
  <c r="T345" i="15"/>
  <c r="T311" i="16"/>
  <c r="T345" i="16"/>
  <c r="T243" i="16"/>
  <c r="B203" i="1"/>
  <c r="B133" i="16"/>
  <c r="B99" i="16"/>
  <c r="B201" i="15"/>
  <c r="B167" i="15"/>
  <c r="B133" i="15"/>
  <c r="B201" i="16"/>
  <c r="B167" i="16"/>
  <c r="B133" i="12"/>
  <c r="B167" i="12"/>
  <c r="B278" i="12"/>
  <c r="B278" i="15"/>
  <c r="B312" i="12"/>
  <c r="B201" i="12"/>
  <c r="B312" i="15"/>
  <c r="B278" i="16"/>
  <c r="B346" i="12"/>
  <c r="B244" i="15"/>
  <c r="B346" i="15"/>
  <c r="B312" i="16"/>
  <c r="B346" i="16"/>
  <c r="B244" i="16"/>
  <c r="X347" i="1"/>
  <c r="X132" i="16"/>
  <c r="X98" i="16"/>
  <c r="X200" i="15"/>
  <c r="X166" i="15"/>
  <c r="X132" i="15"/>
  <c r="X200" i="16"/>
  <c r="X166" i="16"/>
  <c r="X132" i="12"/>
  <c r="X166" i="12"/>
  <c r="X277" i="12"/>
  <c r="X200" i="12"/>
  <c r="X277" i="15"/>
  <c r="X311" i="12"/>
  <c r="X277" i="16"/>
  <c r="X311" i="15"/>
  <c r="X345" i="12"/>
  <c r="X243" i="15"/>
  <c r="X345" i="15"/>
  <c r="X311" i="16"/>
  <c r="X345" i="16"/>
  <c r="X243" i="16"/>
  <c r="D101" i="1"/>
  <c r="D133" i="16"/>
  <c r="D99" i="16"/>
  <c r="D201" i="15"/>
  <c r="D167" i="15"/>
  <c r="D133" i="15"/>
  <c r="D201" i="16"/>
  <c r="D167" i="16"/>
  <c r="D133" i="12"/>
  <c r="D167" i="12"/>
  <c r="D278" i="12"/>
  <c r="D201" i="12"/>
  <c r="D278" i="15"/>
  <c r="D312" i="12"/>
  <c r="D312" i="15"/>
  <c r="D278" i="16"/>
  <c r="D346" i="12"/>
  <c r="D244" i="15"/>
  <c r="D346" i="15"/>
  <c r="D312" i="16"/>
  <c r="D346" i="16"/>
  <c r="D244" i="16"/>
  <c r="H280" i="1"/>
  <c r="H133" i="16"/>
  <c r="H99" i="16"/>
  <c r="H201" i="15"/>
  <c r="H167" i="15"/>
  <c r="H133" i="15"/>
  <c r="H201" i="16"/>
  <c r="H167" i="16"/>
  <c r="H133" i="12"/>
  <c r="H167" i="12"/>
  <c r="H278" i="12"/>
  <c r="H278" i="15"/>
  <c r="H312" i="12"/>
  <c r="H201" i="12"/>
  <c r="H278" i="16"/>
  <c r="H312" i="15"/>
  <c r="H346" i="12"/>
  <c r="H346" i="15"/>
  <c r="H312" i="16"/>
  <c r="H244" i="15"/>
  <c r="H244" i="16"/>
  <c r="H346" i="16"/>
  <c r="F133" i="16"/>
  <c r="F99" i="16"/>
  <c r="F201" i="15"/>
  <c r="F167" i="15"/>
  <c r="F133" i="15"/>
  <c r="F167" i="16"/>
  <c r="F201" i="16"/>
  <c r="F133" i="12"/>
  <c r="F278" i="12"/>
  <c r="F167" i="12"/>
  <c r="F201" i="12"/>
  <c r="F278" i="15"/>
  <c r="F312" i="12"/>
  <c r="F312" i="15"/>
  <c r="F346" i="12"/>
  <c r="F278" i="16"/>
  <c r="F244" i="15"/>
  <c r="F346" i="15"/>
  <c r="F312" i="16"/>
  <c r="F346" i="16"/>
  <c r="F244" i="16"/>
  <c r="N135" i="1"/>
  <c r="N133" i="16"/>
  <c r="N99" i="16"/>
  <c r="N201" i="15"/>
  <c r="N167" i="15"/>
  <c r="N133" i="15"/>
  <c r="N167" i="16"/>
  <c r="N201" i="16"/>
  <c r="N133" i="12"/>
  <c r="N278" i="12"/>
  <c r="N167" i="12"/>
  <c r="N201" i="12"/>
  <c r="N312" i="12"/>
  <c r="N278" i="15"/>
  <c r="N312" i="15"/>
  <c r="N346" i="12"/>
  <c r="N278" i="16"/>
  <c r="N244" i="15"/>
  <c r="N346" i="15"/>
  <c r="N312" i="16"/>
  <c r="N346" i="16"/>
  <c r="N244" i="16"/>
  <c r="L314" i="1"/>
  <c r="L133" i="16"/>
  <c r="L99" i="16"/>
  <c r="L201" i="15"/>
  <c r="L167" i="15"/>
  <c r="L133" i="15"/>
  <c r="L201" i="16"/>
  <c r="L167" i="16"/>
  <c r="L133" i="12"/>
  <c r="L167" i="12"/>
  <c r="L278" i="12"/>
  <c r="L312" i="12"/>
  <c r="L201" i="12"/>
  <c r="L278" i="15"/>
  <c r="L312" i="15"/>
  <c r="L278" i="16"/>
  <c r="L346" i="12"/>
  <c r="L244" i="15"/>
  <c r="L346" i="15"/>
  <c r="L312" i="16"/>
  <c r="L346" i="16"/>
  <c r="L244" i="16"/>
  <c r="J133" i="16"/>
  <c r="J99" i="16"/>
  <c r="J201" i="15"/>
  <c r="J167" i="15"/>
  <c r="J133" i="15"/>
  <c r="J167" i="16"/>
  <c r="J201" i="16"/>
  <c r="J133" i="12"/>
  <c r="J167" i="12"/>
  <c r="J278" i="12"/>
  <c r="J201" i="12"/>
  <c r="J278" i="15"/>
  <c r="J312" i="12"/>
  <c r="J278" i="16"/>
  <c r="J346" i="12"/>
  <c r="J312" i="15"/>
  <c r="J346" i="15"/>
  <c r="J312" i="16"/>
  <c r="J244" i="15"/>
  <c r="J346" i="16"/>
  <c r="J244" i="16"/>
  <c r="Q133" i="16"/>
  <c r="Q99" i="16"/>
  <c r="Q201" i="15"/>
  <c r="Q167" i="15"/>
  <c r="Q133" i="15"/>
  <c r="Q201" i="16"/>
  <c r="Q167" i="16"/>
  <c r="Q133" i="12"/>
  <c r="Q167" i="12"/>
  <c r="Q278" i="12"/>
  <c r="Q201" i="12"/>
  <c r="Q278" i="15"/>
  <c r="Q312" i="12"/>
  <c r="Q278" i="16"/>
  <c r="Q312" i="15"/>
  <c r="Q346" i="12"/>
  <c r="Q244" i="15"/>
  <c r="Q346" i="15"/>
  <c r="Q312" i="16"/>
  <c r="Q346" i="16"/>
  <c r="Q244" i="16"/>
  <c r="O348" i="1"/>
  <c r="O133" i="16"/>
  <c r="O99" i="16"/>
  <c r="O201" i="15"/>
  <c r="O167" i="15"/>
  <c r="O133" i="15"/>
  <c r="O167" i="16"/>
  <c r="O201" i="16"/>
  <c r="O133" i="12"/>
  <c r="O278" i="12"/>
  <c r="O167" i="12"/>
  <c r="O201" i="12"/>
  <c r="O312" i="12"/>
  <c r="O278" i="15"/>
  <c r="O312" i="15"/>
  <c r="O346" i="12"/>
  <c r="O278" i="16"/>
  <c r="O244" i="15"/>
  <c r="O346" i="15"/>
  <c r="O312" i="16"/>
  <c r="O346" i="16"/>
  <c r="O244" i="16"/>
  <c r="V133" i="16"/>
  <c r="V99" i="16"/>
  <c r="V201" i="15"/>
  <c r="V167" i="15"/>
  <c r="V133" i="15"/>
  <c r="V167" i="16"/>
  <c r="V201" i="16"/>
  <c r="V133" i="12"/>
  <c r="V278" i="12"/>
  <c r="V167" i="12"/>
  <c r="V201" i="12"/>
  <c r="V278" i="15"/>
  <c r="V312" i="12"/>
  <c r="V312" i="15"/>
  <c r="V346" i="12"/>
  <c r="V278" i="16"/>
  <c r="V244" i="15"/>
  <c r="V346" i="15"/>
  <c r="V312" i="16"/>
  <c r="V346" i="16"/>
  <c r="V244" i="16"/>
  <c r="T280" i="1"/>
  <c r="T133" i="16"/>
  <c r="T99" i="16"/>
  <c r="T201" i="15"/>
  <c r="T167" i="15"/>
  <c r="T133" i="15"/>
  <c r="T201" i="16"/>
  <c r="T167" i="16"/>
  <c r="T133" i="12"/>
  <c r="T167" i="12"/>
  <c r="T278" i="12"/>
  <c r="T201" i="12"/>
  <c r="T278" i="15"/>
  <c r="T312" i="12"/>
  <c r="T312" i="15"/>
  <c r="T278" i="16"/>
  <c r="T346" i="12"/>
  <c r="T244" i="15"/>
  <c r="T346" i="15"/>
  <c r="T312" i="16"/>
  <c r="T346" i="16"/>
  <c r="T244" i="16"/>
  <c r="R135" i="1"/>
  <c r="R133" i="16"/>
  <c r="R99" i="16"/>
  <c r="R201" i="15"/>
  <c r="R167" i="15"/>
  <c r="R133" i="15"/>
  <c r="R167" i="16"/>
  <c r="R201" i="16"/>
  <c r="R133" i="12"/>
  <c r="R167" i="12"/>
  <c r="R278" i="12"/>
  <c r="R201" i="12"/>
  <c r="R278" i="15"/>
  <c r="R312" i="12"/>
  <c r="R278" i="16"/>
  <c r="R346" i="12"/>
  <c r="R312" i="15"/>
  <c r="R346" i="15"/>
  <c r="R312" i="16"/>
  <c r="R244" i="15"/>
  <c r="R346" i="16"/>
  <c r="R244" i="16"/>
  <c r="X133" i="16"/>
  <c r="X99" i="16"/>
  <c r="X201" i="15"/>
  <c r="X167" i="15"/>
  <c r="X133" i="15"/>
  <c r="X201" i="16"/>
  <c r="X167" i="16"/>
  <c r="X133" i="12"/>
  <c r="X167" i="12"/>
  <c r="X278" i="12"/>
  <c r="X278" i="15"/>
  <c r="X312" i="12"/>
  <c r="X201" i="12"/>
  <c r="X278" i="16"/>
  <c r="X312" i="15"/>
  <c r="X346" i="12"/>
  <c r="X346" i="15"/>
  <c r="X312" i="16"/>
  <c r="X244" i="15"/>
  <c r="X244" i="16"/>
  <c r="X346" i="16"/>
  <c r="H315" i="1"/>
  <c r="H134" i="16"/>
  <c r="H100" i="16"/>
  <c r="H202" i="15"/>
  <c r="H168" i="15"/>
  <c r="H134" i="15"/>
  <c r="H168" i="16"/>
  <c r="H202" i="16"/>
  <c r="H134" i="12"/>
  <c r="H279" i="12"/>
  <c r="H168" i="12"/>
  <c r="H202" i="12"/>
  <c r="H313" i="12"/>
  <c r="H279" i="15"/>
  <c r="H313" i="15"/>
  <c r="H347" i="12"/>
  <c r="H279" i="16"/>
  <c r="H245" i="15"/>
  <c r="H347" i="15"/>
  <c r="H313" i="16"/>
  <c r="H347" i="16"/>
  <c r="H245" i="16"/>
  <c r="F134" i="16"/>
  <c r="F100" i="16"/>
  <c r="F202" i="15"/>
  <c r="F168" i="15"/>
  <c r="F134" i="15"/>
  <c r="F202" i="16"/>
  <c r="F168" i="16"/>
  <c r="F134" i="12"/>
  <c r="F168" i="12"/>
  <c r="F279" i="12"/>
  <c r="F279" i="15"/>
  <c r="F313" i="12"/>
  <c r="F202" i="12"/>
  <c r="F313" i="15"/>
  <c r="F279" i="16"/>
  <c r="F347" i="12"/>
  <c r="F245" i="15"/>
  <c r="F347" i="15"/>
  <c r="F313" i="16"/>
  <c r="F347" i="16"/>
  <c r="F245" i="16"/>
  <c r="D134" i="16"/>
  <c r="D100" i="16"/>
  <c r="D202" i="15"/>
  <c r="D168" i="15"/>
  <c r="D134" i="15"/>
  <c r="D168" i="16"/>
  <c r="D202" i="16"/>
  <c r="D134" i="12"/>
  <c r="D168" i="12"/>
  <c r="D279" i="12"/>
  <c r="D202" i="12"/>
  <c r="D279" i="15"/>
  <c r="D313" i="12"/>
  <c r="D279" i="16"/>
  <c r="D347" i="12"/>
  <c r="D313" i="15"/>
  <c r="D245" i="15"/>
  <c r="D347" i="15"/>
  <c r="D313" i="16"/>
  <c r="D347" i="16"/>
  <c r="D245" i="16"/>
  <c r="N349" i="1"/>
  <c r="N134" i="16"/>
  <c r="N100" i="16"/>
  <c r="N202" i="15"/>
  <c r="N168" i="15"/>
  <c r="N134" i="15"/>
  <c r="N202" i="16"/>
  <c r="N168" i="16"/>
  <c r="N134" i="12"/>
  <c r="N168" i="12"/>
  <c r="N279" i="12"/>
  <c r="N313" i="12"/>
  <c r="N202" i="12"/>
  <c r="N279" i="15"/>
  <c r="N313" i="15"/>
  <c r="N279" i="16"/>
  <c r="N347" i="12"/>
  <c r="N245" i="15"/>
  <c r="N347" i="15"/>
  <c r="N313" i="16"/>
  <c r="N347" i="16"/>
  <c r="N245" i="16"/>
  <c r="L170" i="1"/>
  <c r="L134" i="16"/>
  <c r="L100" i="16"/>
  <c r="L202" i="15"/>
  <c r="L168" i="15"/>
  <c r="L134" i="15"/>
  <c r="L168" i="16"/>
  <c r="L202" i="16"/>
  <c r="L134" i="12"/>
  <c r="L168" i="12"/>
  <c r="L279" i="12"/>
  <c r="L202" i="12"/>
  <c r="L279" i="15"/>
  <c r="L313" i="12"/>
  <c r="L279" i="16"/>
  <c r="L347" i="12"/>
  <c r="L313" i="15"/>
  <c r="L347" i="15"/>
  <c r="L313" i="16"/>
  <c r="L245" i="15"/>
  <c r="L347" i="16"/>
  <c r="L245" i="16"/>
  <c r="J247" i="1"/>
  <c r="J134" i="16"/>
  <c r="J100" i="16"/>
  <c r="J202" i="15"/>
  <c r="J168" i="15"/>
  <c r="J134" i="15"/>
  <c r="J202" i="16"/>
  <c r="J168" i="16"/>
  <c r="J134" i="12"/>
  <c r="J168" i="12"/>
  <c r="J279" i="12"/>
  <c r="J202" i="12"/>
  <c r="J279" i="15"/>
  <c r="J313" i="12"/>
  <c r="J279" i="16"/>
  <c r="J313" i="15"/>
  <c r="J347" i="12"/>
  <c r="J245" i="15"/>
  <c r="J347" i="15"/>
  <c r="J313" i="16"/>
  <c r="J347" i="16"/>
  <c r="J245" i="16"/>
  <c r="S134" i="16"/>
  <c r="S100" i="16"/>
  <c r="S202" i="15"/>
  <c r="S168" i="15"/>
  <c r="S134" i="15"/>
  <c r="S168" i="16"/>
  <c r="S202" i="16"/>
  <c r="S134" i="12"/>
  <c r="S168" i="12"/>
  <c r="S279" i="12"/>
  <c r="S202" i="12"/>
  <c r="S279" i="15"/>
  <c r="S313" i="12"/>
  <c r="S279" i="16"/>
  <c r="S347" i="12"/>
  <c r="S313" i="15"/>
  <c r="S347" i="15"/>
  <c r="S313" i="16"/>
  <c r="S245" i="15"/>
  <c r="S347" i="16"/>
  <c r="S245" i="16"/>
  <c r="Q136" i="1"/>
  <c r="Q134" i="16"/>
  <c r="Q100" i="16"/>
  <c r="Q202" i="15"/>
  <c r="Q168" i="15"/>
  <c r="Q134" i="15"/>
  <c r="Q202" i="16"/>
  <c r="Q168" i="16"/>
  <c r="Q134" i="12"/>
  <c r="Q168" i="12"/>
  <c r="Q279" i="12"/>
  <c r="Q279" i="15"/>
  <c r="Q313" i="12"/>
  <c r="Q202" i="12"/>
  <c r="Q279" i="16"/>
  <c r="Q313" i="15"/>
  <c r="Q347" i="12"/>
  <c r="Q347" i="15"/>
  <c r="Q313" i="16"/>
  <c r="Q245" i="15"/>
  <c r="Q245" i="16"/>
  <c r="Q347" i="16"/>
  <c r="O315" i="1"/>
  <c r="O134" i="16"/>
  <c r="O100" i="16"/>
  <c r="O202" i="15"/>
  <c r="O168" i="15"/>
  <c r="O134" i="15"/>
  <c r="O168" i="16"/>
  <c r="O202" i="16"/>
  <c r="O134" i="12"/>
  <c r="O279" i="12"/>
  <c r="O168" i="12"/>
  <c r="O202" i="12"/>
  <c r="O279" i="15"/>
  <c r="O313" i="12"/>
  <c r="O313" i="15"/>
  <c r="O347" i="12"/>
  <c r="O279" i="16"/>
  <c r="O245" i="15"/>
  <c r="O347" i="15"/>
  <c r="O313" i="16"/>
  <c r="O347" i="16"/>
  <c r="O245" i="16"/>
  <c r="W134" i="16"/>
  <c r="W100" i="16"/>
  <c r="W202" i="15"/>
  <c r="W168" i="15"/>
  <c r="W134" i="15"/>
  <c r="W168" i="16"/>
  <c r="W202" i="16"/>
  <c r="W134" i="12"/>
  <c r="W279" i="12"/>
  <c r="W168" i="12"/>
  <c r="W202" i="12"/>
  <c r="W313" i="12"/>
  <c r="W279" i="15"/>
  <c r="W313" i="15"/>
  <c r="W347" i="12"/>
  <c r="W279" i="16"/>
  <c r="W245" i="15"/>
  <c r="W347" i="15"/>
  <c r="W313" i="16"/>
  <c r="W347" i="16"/>
  <c r="W245" i="16"/>
  <c r="U134" i="16"/>
  <c r="U100" i="16"/>
  <c r="U202" i="15"/>
  <c r="U168" i="15"/>
  <c r="U134" i="15"/>
  <c r="U202" i="16"/>
  <c r="U168" i="16"/>
  <c r="U134" i="12"/>
  <c r="U168" i="12"/>
  <c r="U279" i="12"/>
  <c r="U313" i="12"/>
  <c r="U202" i="12"/>
  <c r="U279" i="15"/>
  <c r="U313" i="15"/>
  <c r="U279" i="16"/>
  <c r="U347" i="12"/>
  <c r="U245" i="15"/>
  <c r="U347" i="15"/>
  <c r="U313" i="16"/>
  <c r="U347" i="16"/>
  <c r="U245" i="16"/>
  <c r="B350" i="1"/>
  <c r="B135" i="16"/>
  <c r="B101" i="16"/>
  <c r="B203" i="15"/>
  <c r="B169" i="15"/>
  <c r="B135" i="15"/>
  <c r="B169" i="16"/>
  <c r="B203" i="16"/>
  <c r="B135" i="12"/>
  <c r="B280" i="12"/>
  <c r="B169" i="12"/>
  <c r="B203" i="12"/>
  <c r="B314" i="12"/>
  <c r="B280" i="15"/>
  <c r="B314" i="15"/>
  <c r="B348" i="12"/>
  <c r="B280" i="16"/>
  <c r="B246" i="15"/>
  <c r="B348" i="15"/>
  <c r="B314" i="16"/>
  <c r="B348" i="16"/>
  <c r="B246" i="16"/>
  <c r="I103" i="1"/>
  <c r="I135" i="16"/>
  <c r="I101" i="16"/>
  <c r="I203" i="15"/>
  <c r="I169" i="15"/>
  <c r="I135" i="15"/>
  <c r="I169" i="16"/>
  <c r="I203" i="16"/>
  <c r="I135" i="12"/>
  <c r="I280" i="12"/>
  <c r="I169" i="12"/>
  <c r="I203" i="12"/>
  <c r="I280" i="15"/>
  <c r="I314" i="12"/>
  <c r="I314" i="15"/>
  <c r="I348" i="12"/>
  <c r="I280" i="16"/>
  <c r="I246" i="15"/>
  <c r="I348" i="15"/>
  <c r="I314" i="16"/>
  <c r="I348" i="16"/>
  <c r="I246" i="16"/>
  <c r="G282" i="1"/>
  <c r="G135" i="16"/>
  <c r="G101" i="16"/>
  <c r="G203" i="15"/>
  <c r="G169" i="15"/>
  <c r="G135" i="15"/>
  <c r="G203" i="16"/>
  <c r="G169" i="16"/>
  <c r="G135" i="12"/>
  <c r="G169" i="12"/>
  <c r="G280" i="12"/>
  <c r="G314" i="12"/>
  <c r="G203" i="12"/>
  <c r="G280" i="15"/>
  <c r="G314" i="15"/>
  <c r="G280" i="16"/>
  <c r="G348" i="12"/>
  <c r="G246" i="15"/>
  <c r="G348" i="15"/>
  <c r="G314" i="16"/>
  <c r="G348" i="16"/>
  <c r="G246" i="16"/>
  <c r="E135" i="16"/>
  <c r="E101" i="16"/>
  <c r="E203" i="15"/>
  <c r="E169" i="15"/>
  <c r="E135" i="15"/>
  <c r="E169" i="16"/>
  <c r="E203" i="16"/>
  <c r="E135" i="12"/>
  <c r="E169" i="12"/>
  <c r="E280" i="12"/>
  <c r="E203" i="12"/>
  <c r="E280" i="15"/>
  <c r="E314" i="12"/>
  <c r="E280" i="16"/>
  <c r="E348" i="12"/>
  <c r="E314" i="15"/>
  <c r="E348" i="15"/>
  <c r="E314" i="16"/>
  <c r="E246" i="15"/>
  <c r="E348" i="16"/>
  <c r="E246" i="16"/>
  <c r="C135" i="16"/>
  <c r="C101" i="16"/>
  <c r="C203" i="15"/>
  <c r="C169" i="15"/>
  <c r="C135" i="15"/>
  <c r="C203" i="16"/>
  <c r="C169" i="16"/>
  <c r="C135" i="12"/>
  <c r="C169" i="12"/>
  <c r="C280" i="12"/>
  <c r="C203" i="12"/>
  <c r="C280" i="15"/>
  <c r="C314" i="12"/>
  <c r="C280" i="16"/>
  <c r="C314" i="15"/>
  <c r="C348" i="12"/>
  <c r="C246" i="15"/>
  <c r="C348" i="15"/>
  <c r="C314" i="16"/>
  <c r="C348" i="16"/>
  <c r="C246" i="16"/>
  <c r="O135" i="16"/>
  <c r="O101" i="16"/>
  <c r="O203" i="15"/>
  <c r="O169" i="15"/>
  <c r="O135" i="15"/>
  <c r="O203" i="16"/>
  <c r="O169" i="16"/>
  <c r="O135" i="12"/>
  <c r="O169" i="12"/>
  <c r="O280" i="12"/>
  <c r="O280" i="15"/>
  <c r="O314" i="12"/>
  <c r="O203" i="12"/>
  <c r="O314" i="15"/>
  <c r="O280" i="16"/>
  <c r="O348" i="12"/>
  <c r="O246" i="15"/>
  <c r="O348" i="15"/>
  <c r="O314" i="16"/>
  <c r="O348" i="16"/>
  <c r="O246" i="16"/>
  <c r="M135" i="16"/>
  <c r="M101" i="16"/>
  <c r="M203" i="15"/>
  <c r="M169" i="15"/>
  <c r="M135" i="15"/>
  <c r="M169" i="16"/>
  <c r="M203" i="16"/>
  <c r="M135" i="12"/>
  <c r="M169" i="12"/>
  <c r="M280" i="12"/>
  <c r="M203" i="12"/>
  <c r="M280" i="15"/>
  <c r="M314" i="12"/>
  <c r="M280" i="16"/>
  <c r="M348" i="12"/>
  <c r="M314" i="15"/>
  <c r="M246" i="15"/>
  <c r="M348" i="15"/>
  <c r="M314" i="16"/>
  <c r="M348" i="16"/>
  <c r="M246" i="16"/>
  <c r="K135" i="16"/>
  <c r="K101" i="16"/>
  <c r="K203" i="15"/>
  <c r="K169" i="15"/>
  <c r="K135" i="15"/>
  <c r="K203" i="16"/>
  <c r="K169" i="16"/>
  <c r="K135" i="12"/>
  <c r="K169" i="12"/>
  <c r="K280" i="12"/>
  <c r="K280" i="15"/>
  <c r="K203" i="12"/>
  <c r="K314" i="12"/>
  <c r="K280" i="16"/>
  <c r="K314" i="15"/>
  <c r="K348" i="12"/>
  <c r="K348" i="15"/>
  <c r="K314" i="16"/>
  <c r="K246" i="15"/>
  <c r="K348" i="16"/>
  <c r="K246" i="16"/>
  <c r="V135" i="16"/>
  <c r="V101" i="16"/>
  <c r="V203" i="15"/>
  <c r="V169" i="15"/>
  <c r="V135" i="15"/>
  <c r="V203" i="16"/>
  <c r="V169" i="16"/>
  <c r="V135" i="12"/>
  <c r="V169" i="12"/>
  <c r="V280" i="12"/>
  <c r="V203" i="12"/>
  <c r="V280" i="15"/>
  <c r="V314" i="12"/>
  <c r="V314" i="15"/>
  <c r="V348" i="12"/>
  <c r="V280" i="16"/>
  <c r="V246" i="15"/>
  <c r="V348" i="15"/>
  <c r="V314" i="16"/>
  <c r="V348" i="16"/>
  <c r="V246" i="16"/>
  <c r="T103" i="1"/>
  <c r="T135" i="16"/>
  <c r="T101" i="16"/>
  <c r="T203" i="15"/>
  <c r="T169" i="15"/>
  <c r="T135" i="15"/>
  <c r="T169" i="16"/>
  <c r="T203" i="16"/>
  <c r="T135" i="12"/>
  <c r="T169" i="12"/>
  <c r="T280" i="12"/>
  <c r="T203" i="12"/>
  <c r="T280" i="15"/>
  <c r="T314" i="12"/>
  <c r="T280" i="16"/>
  <c r="T314" i="15"/>
  <c r="T348" i="12"/>
  <c r="T348" i="15"/>
  <c r="T314" i="16"/>
  <c r="T246" i="15"/>
  <c r="T348" i="16"/>
  <c r="T246" i="16"/>
  <c r="R282" i="1"/>
  <c r="R135" i="16"/>
  <c r="R101" i="16"/>
  <c r="R203" i="15"/>
  <c r="R169" i="15"/>
  <c r="R135" i="15"/>
  <c r="R203" i="16"/>
  <c r="R169" i="16"/>
  <c r="R135" i="12"/>
  <c r="R169" i="12"/>
  <c r="R280" i="12"/>
  <c r="R280" i="15"/>
  <c r="R203" i="12"/>
  <c r="R314" i="12"/>
  <c r="R280" i="16"/>
  <c r="R314" i="15"/>
  <c r="R348" i="12"/>
  <c r="R348" i="15"/>
  <c r="R314" i="16"/>
  <c r="R246" i="15"/>
  <c r="R246" i="16"/>
  <c r="R348" i="16"/>
  <c r="B249" i="1"/>
  <c r="B136" i="16"/>
  <c r="B102" i="16"/>
  <c r="B204" i="15"/>
  <c r="B170" i="15"/>
  <c r="B136" i="15"/>
  <c r="B204" i="16"/>
  <c r="B170" i="16"/>
  <c r="B136" i="12"/>
  <c r="B170" i="12"/>
  <c r="B281" i="12"/>
  <c r="B281" i="15"/>
  <c r="B315" i="12"/>
  <c r="B204" i="12"/>
  <c r="B281" i="16"/>
  <c r="B315" i="15"/>
  <c r="B349" i="12"/>
  <c r="B349" i="15"/>
  <c r="B315" i="16"/>
  <c r="B247" i="15"/>
  <c r="B247" i="16"/>
  <c r="B349" i="16"/>
  <c r="X135" i="16"/>
  <c r="X101" i="16"/>
  <c r="X203" i="15"/>
  <c r="X169" i="15"/>
  <c r="X135" i="15"/>
  <c r="X169" i="16"/>
  <c r="X203" i="16"/>
  <c r="X135" i="12"/>
  <c r="X280" i="12"/>
  <c r="X169" i="12"/>
  <c r="X203" i="12"/>
  <c r="X280" i="15"/>
  <c r="X314" i="12"/>
  <c r="X314" i="15"/>
  <c r="X348" i="12"/>
  <c r="X280" i="16"/>
  <c r="X246" i="15"/>
  <c r="X348" i="15"/>
  <c r="X314" i="16"/>
  <c r="X348" i="16"/>
  <c r="X246" i="16"/>
  <c r="G317" i="1"/>
  <c r="G136" i="16"/>
  <c r="G102" i="16"/>
  <c r="G204" i="15"/>
  <c r="G170" i="15"/>
  <c r="G136" i="15"/>
  <c r="G204" i="16"/>
  <c r="G170" i="16"/>
  <c r="G136" i="12"/>
  <c r="G170" i="12"/>
  <c r="G281" i="12"/>
  <c r="G315" i="12"/>
  <c r="G204" i="12"/>
  <c r="G281" i="15"/>
  <c r="G315" i="15"/>
  <c r="G349" i="12"/>
  <c r="G281" i="16"/>
  <c r="G247" i="15"/>
  <c r="G349" i="15"/>
  <c r="G315" i="16"/>
  <c r="G349" i="16"/>
  <c r="G247" i="16"/>
  <c r="E136" i="16"/>
  <c r="E102" i="16"/>
  <c r="E204" i="15"/>
  <c r="E170" i="15"/>
  <c r="E136" i="15"/>
  <c r="E170" i="16"/>
  <c r="E204" i="16"/>
  <c r="E136" i="12"/>
  <c r="E170" i="12"/>
  <c r="E281" i="12"/>
  <c r="E204" i="12"/>
  <c r="E281" i="15"/>
  <c r="E315" i="12"/>
  <c r="E281" i="16"/>
  <c r="E315" i="15"/>
  <c r="E349" i="12"/>
  <c r="E349" i="15"/>
  <c r="E315" i="16"/>
  <c r="E247" i="15"/>
  <c r="E349" i="16"/>
  <c r="E247" i="16"/>
  <c r="C136" i="16"/>
  <c r="C102" i="16"/>
  <c r="C204" i="15"/>
  <c r="C170" i="15"/>
  <c r="C136" i="15"/>
  <c r="C204" i="16"/>
  <c r="C170" i="16"/>
  <c r="C136" i="12"/>
  <c r="C170" i="12"/>
  <c r="C281" i="12"/>
  <c r="C281" i="15"/>
  <c r="C315" i="12"/>
  <c r="C204" i="12"/>
  <c r="C281" i="16"/>
  <c r="C315" i="15"/>
  <c r="C349" i="12"/>
  <c r="C349" i="15"/>
  <c r="C315" i="16"/>
  <c r="C247" i="15"/>
  <c r="C247" i="16"/>
  <c r="C349" i="16"/>
  <c r="M351" i="1"/>
  <c r="M136" i="16"/>
  <c r="M102" i="16"/>
  <c r="M204" i="15"/>
  <c r="M170" i="15"/>
  <c r="M136" i="15"/>
  <c r="M170" i="16"/>
  <c r="M204" i="16"/>
  <c r="M136" i="12"/>
  <c r="M170" i="12"/>
  <c r="M281" i="12"/>
  <c r="M204" i="12"/>
  <c r="M281" i="15"/>
  <c r="M315" i="12"/>
  <c r="M281" i="16"/>
  <c r="M315" i="15"/>
  <c r="M349" i="12"/>
  <c r="M349" i="15"/>
  <c r="M315" i="16"/>
  <c r="M247" i="15"/>
  <c r="M349" i="16"/>
  <c r="M247" i="16"/>
  <c r="K104" i="1"/>
  <c r="K136" i="16"/>
  <c r="K102" i="16"/>
  <c r="K204" i="15"/>
  <c r="K170" i="15"/>
  <c r="K136" i="15"/>
  <c r="K204" i="16"/>
  <c r="K170" i="16"/>
  <c r="K136" i="12"/>
  <c r="K170" i="12"/>
  <c r="K281" i="12"/>
  <c r="K281" i="15"/>
  <c r="K204" i="12"/>
  <c r="K315" i="12"/>
  <c r="K281" i="16"/>
  <c r="K315" i="15"/>
  <c r="K349" i="12"/>
  <c r="K349" i="15"/>
  <c r="K315" i="16"/>
  <c r="K247" i="15"/>
  <c r="K247" i="16"/>
  <c r="K349" i="16"/>
  <c r="I283" i="1"/>
  <c r="I136" i="16"/>
  <c r="I102" i="16"/>
  <c r="I204" i="15"/>
  <c r="I170" i="15"/>
  <c r="I136" i="15"/>
  <c r="I170" i="16"/>
  <c r="I204" i="16"/>
  <c r="I136" i="12"/>
  <c r="I281" i="12"/>
  <c r="I170" i="12"/>
  <c r="I204" i="12"/>
  <c r="I315" i="12"/>
  <c r="I281" i="15"/>
  <c r="I315" i="15"/>
  <c r="I349" i="12"/>
  <c r="I281" i="16"/>
  <c r="I247" i="15"/>
  <c r="I349" i="15"/>
  <c r="I315" i="16"/>
  <c r="I349" i="16"/>
  <c r="I247" i="16"/>
  <c r="T172" i="1"/>
  <c r="T136" i="16"/>
  <c r="T102" i="16"/>
  <c r="T204" i="15"/>
  <c r="T170" i="15"/>
  <c r="T136" i="15"/>
  <c r="T204" i="16"/>
  <c r="T170" i="16"/>
  <c r="T136" i="12"/>
  <c r="T170" i="12"/>
  <c r="T281" i="12"/>
  <c r="T281" i="15"/>
  <c r="T204" i="12"/>
  <c r="T315" i="12"/>
  <c r="T281" i="16"/>
  <c r="T315" i="15"/>
  <c r="T349" i="12"/>
  <c r="T349" i="15"/>
  <c r="T315" i="16"/>
  <c r="T247" i="15"/>
  <c r="T349" i="16"/>
  <c r="T247" i="16"/>
  <c r="R138" i="1"/>
  <c r="R136" i="16"/>
  <c r="R102" i="16"/>
  <c r="R204" i="15"/>
  <c r="R170" i="15"/>
  <c r="R136" i="15"/>
  <c r="R170" i="16"/>
  <c r="R204" i="16"/>
  <c r="R136" i="12"/>
  <c r="R281" i="12"/>
  <c r="R170" i="12"/>
  <c r="R204" i="12"/>
  <c r="R281" i="15"/>
  <c r="R315" i="12"/>
  <c r="R349" i="12"/>
  <c r="R281" i="16"/>
  <c r="R315" i="15"/>
  <c r="R247" i="15"/>
  <c r="R349" i="15"/>
  <c r="R315" i="16"/>
  <c r="R349" i="16"/>
  <c r="R247" i="16"/>
  <c r="P136" i="16"/>
  <c r="P102" i="16"/>
  <c r="P204" i="15"/>
  <c r="P170" i="15"/>
  <c r="P136" i="15"/>
  <c r="P204" i="16"/>
  <c r="P170" i="16"/>
  <c r="P136" i="12"/>
  <c r="P170" i="12"/>
  <c r="P281" i="12"/>
  <c r="P315" i="12"/>
  <c r="P204" i="12"/>
  <c r="P281" i="15"/>
  <c r="P281" i="16"/>
  <c r="P315" i="15"/>
  <c r="P349" i="12"/>
  <c r="P247" i="15"/>
  <c r="P349" i="15"/>
  <c r="P315" i="16"/>
  <c r="P349" i="16"/>
  <c r="P247" i="16"/>
  <c r="B137" i="16"/>
  <c r="B103" i="16"/>
  <c r="B205" i="15"/>
  <c r="B171" i="15"/>
  <c r="B137" i="15"/>
  <c r="B205" i="16"/>
  <c r="B171" i="16"/>
  <c r="B137" i="12"/>
  <c r="B171" i="12"/>
  <c r="B282" i="12"/>
  <c r="B205" i="12"/>
  <c r="B282" i="15"/>
  <c r="B316" i="12"/>
  <c r="B282" i="16"/>
  <c r="B316" i="15"/>
  <c r="B350" i="12"/>
  <c r="B248" i="15"/>
  <c r="B350" i="15"/>
  <c r="B316" i="16"/>
  <c r="B350" i="16"/>
  <c r="B248" i="16"/>
  <c r="X104" i="1"/>
  <c r="X136" i="16"/>
  <c r="X102" i="16"/>
  <c r="X204" i="15"/>
  <c r="X170" i="15"/>
  <c r="X136" i="15"/>
  <c r="X204" i="16"/>
  <c r="X170" i="16"/>
  <c r="X136" i="12"/>
  <c r="X170" i="12"/>
  <c r="X281" i="12"/>
  <c r="X281" i="15"/>
  <c r="X315" i="12"/>
  <c r="X204" i="12"/>
  <c r="X315" i="15"/>
  <c r="X281" i="16"/>
  <c r="X349" i="12"/>
  <c r="X247" i="15"/>
  <c r="X349" i="15"/>
  <c r="X315" i="16"/>
  <c r="X349" i="16"/>
  <c r="X247" i="16"/>
  <c r="V351" i="1"/>
  <c r="V136" i="16"/>
  <c r="V102" i="16"/>
  <c r="V204" i="15"/>
  <c r="V170" i="15"/>
  <c r="V136" i="15"/>
  <c r="V170" i="16"/>
  <c r="V204" i="16"/>
  <c r="V136" i="12"/>
  <c r="V170" i="12"/>
  <c r="V281" i="12"/>
  <c r="V204" i="12"/>
  <c r="V281" i="15"/>
  <c r="V315" i="12"/>
  <c r="V281" i="16"/>
  <c r="V315" i="15"/>
  <c r="V349" i="12"/>
  <c r="V247" i="15"/>
  <c r="V349" i="15"/>
  <c r="V315" i="16"/>
  <c r="V349" i="16"/>
  <c r="V247" i="16"/>
  <c r="F137" i="16"/>
  <c r="F103" i="16"/>
  <c r="F205" i="15"/>
  <c r="F171" i="15"/>
  <c r="F137" i="15"/>
  <c r="F171" i="16"/>
  <c r="F205" i="16"/>
  <c r="F137" i="12"/>
  <c r="F171" i="12"/>
  <c r="F282" i="12"/>
  <c r="F205" i="12"/>
  <c r="F282" i="15"/>
  <c r="F316" i="12"/>
  <c r="F282" i="16"/>
  <c r="F316" i="15"/>
  <c r="F350" i="12"/>
  <c r="F350" i="15"/>
  <c r="F316" i="16"/>
  <c r="F248" i="15"/>
  <c r="F350" i="16"/>
  <c r="F248" i="16"/>
  <c r="D284" i="1"/>
  <c r="D137" i="16"/>
  <c r="D103" i="16"/>
  <c r="D205" i="15"/>
  <c r="D171" i="15"/>
  <c r="D137" i="15"/>
  <c r="D205" i="16"/>
  <c r="D171" i="16"/>
  <c r="D137" i="12"/>
  <c r="D171" i="12"/>
  <c r="D282" i="12"/>
  <c r="D282" i="15"/>
  <c r="D205" i="12"/>
  <c r="D316" i="12"/>
  <c r="D282" i="16"/>
  <c r="D316" i="15"/>
  <c r="D350" i="12"/>
  <c r="D350" i="15"/>
  <c r="D316" i="16"/>
  <c r="D248" i="15"/>
  <c r="D248" i="16"/>
  <c r="D350" i="16"/>
  <c r="L137" i="16"/>
  <c r="L103" i="16"/>
  <c r="L205" i="15"/>
  <c r="L171" i="15"/>
  <c r="L137" i="15"/>
  <c r="L205" i="16"/>
  <c r="L171" i="16"/>
  <c r="L137" i="12"/>
  <c r="L171" i="12"/>
  <c r="L282" i="12"/>
  <c r="L282" i="15"/>
  <c r="L316" i="12"/>
  <c r="L205" i="12"/>
  <c r="L282" i="16"/>
  <c r="L316" i="15"/>
  <c r="L350" i="12"/>
  <c r="L350" i="15"/>
  <c r="L316" i="16"/>
  <c r="L248" i="15"/>
  <c r="L248" i="16"/>
  <c r="L350" i="16"/>
  <c r="J139" i="1"/>
  <c r="J137" i="16"/>
  <c r="J103" i="16"/>
  <c r="J205" i="15"/>
  <c r="J171" i="15"/>
  <c r="J137" i="15"/>
  <c r="J171" i="16"/>
  <c r="J205" i="16"/>
  <c r="J137" i="12"/>
  <c r="J282" i="12"/>
  <c r="J171" i="12"/>
  <c r="J205" i="12"/>
  <c r="J282" i="15"/>
  <c r="J316" i="12"/>
  <c r="J316" i="15"/>
  <c r="J350" i="12"/>
  <c r="J282" i="16"/>
  <c r="J248" i="15"/>
  <c r="J350" i="15"/>
  <c r="J316" i="16"/>
  <c r="J350" i="16"/>
  <c r="J248" i="16"/>
  <c r="H318" i="1"/>
  <c r="H137" i="16"/>
  <c r="H103" i="16"/>
  <c r="H205" i="15"/>
  <c r="H171" i="15"/>
  <c r="H137" i="15"/>
  <c r="H205" i="16"/>
  <c r="H171" i="16"/>
  <c r="H137" i="12"/>
  <c r="H171" i="12"/>
  <c r="H282" i="12"/>
  <c r="H205" i="12"/>
  <c r="H282" i="15"/>
  <c r="H316" i="12"/>
  <c r="H316" i="15"/>
  <c r="H350" i="12"/>
  <c r="H282" i="16"/>
  <c r="H248" i="15"/>
  <c r="H350" i="15"/>
  <c r="H316" i="16"/>
  <c r="H350" i="16"/>
  <c r="H248" i="16"/>
  <c r="R137" i="16"/>
  <c r="R103" i="16"/>
  <c r="R205" i="15"/>
  <c r="R171" i="15"/>
  <c r="R137" i="15"/>
  <c r="R171" i="16"/>
  <c r="R205" i="16"/>
  <c r="R137" i="12"/>
  <c r="R282" i="12"/>
  <c r="R171" i="12"/>
  <c r="R205" i="12"/>
  <c r="R316" i="12"/>
  <c r="R282" i="15"/>
  <c r="R316" i="15"/>
  <c r="R350" i="12"/>
  <c r="R282" i="16"/>
  <c r="R248" i="15"/>
  <c r="R350" i="15"/>
  <c r="R316" i="16"/>
  <c r="R350" i="16"/>
  <c r="R248" i="16"/>
  <c r="P137" i="16"/>
  <c r="P103" i="16"/>
  <c r="P205" i="15"/>
  <c r="P171" i="15"/>
  <c r="P137" i="15"/>
  <c r="P205" i="16"/>
  <c r="P171" i="16"/>
  <c r="P137" i="12"/>
  <c r="P171" i="12"/>
  <c r="P282" i="12"/>
  <c r="P316" i="12"/>
  <c r="P205" i="12"/>
  <c r="P282" i="15"/>
  <c r="P316" i="15"/>
  <c r="P350" i="12"/>
  <c r="P282" i="16"/>
  <c r="P248" i="15"/>
  <c r="P350" i="15"/>
  <c r="P316" i="16"/>
  <c r="P350" i="16"/>
  <c r="P248" i="16"/>
  <c r="N137" i="16"/>
  <c r="N103" i="16"/>
  <c r="N205" i="15"/>
  <c r="N171" i="15"/>
  <c r="N137" i="15"/>
  <c r="N171" i="16"/>
  <c r="N205" i="16"/>
  <c r="N137" i="12"/>
  <c r="N171" i="12"/>
  <c r="N282" i="12"/>
  <c r="N205" i="12"/>
  <c r="N282" i="15"/>
  <c r="N316" i="12"/>
  <c r="N282" i="16"/>
  <c r="N316" i="15"/>
  <c r="N350" i="12"/>
  <c r="N350" i="15"/>
  <c r="N316" i="16"/>
  <c r="N248" i="15"/>
  <c r="N350" i="16"/>
  <c r="N248" i="16"/>
  <c r="X137" i="16"/>
  <c r="X103" i="16"/>
  <c r="X205" i="15"/>
  <c r="X171" i="15"/>
  <c r="X137" i="15"/>
  <c r="X205" i="16"/>
  <c r="X171" i="16"/>
  <c r="X137" i="12"/>
  <c r="X171" i="12"/>
  <c r="X282" i="12"/>
  <c r="X205" i="12"/>
  <c r="X282" i="15"/>
  <c r="X316" i="12"/>
  <c r="X316" i="15"/>
  <c r="X350" i="12"/>
  <c r="X282" i="16"/>
  <c r="X248" i="15"/>
  <c r="X350" i="15"/>
  <c r="X316" i="16"/>
  <c r="X350" i="16"/>
  <c r="X248" i="16"/>
  <c r="V284" i="1"/>
  <c r="V137" i="16"/>
  <c r="V103" i="16"/>
  <c r="V205" i="15"/>
  <c r="V171" i="15"/>
  <c r="V137" i="15"/>
  <c r="V171" i="16"/>
  <c r="V205" i="16"/>
  <c r="V137" i="12"/>
  <c r="V171" i="12"/>
  <c r="V282" i="12"/>
  <c r="V205" i="12"/>
  <c r="V282" i="15"/>
  <c r="V316" i="12"/>
  <c r="V282" i="16"/>
  <c r="V316" i="15"/>
  <c r="V350" i="12"/>
  <c r="V350" i="15"/>
  <c r="V316" i="16"/>
  <c r="V248" i="15"/>
  <c r="V350" i="16"/>
  <c r="V248" i="16"/>
  <c r="T105" i="1"/>
  <c r="T137" i="16"/>
  <c r="T103" i="16"/>
  <c r="T205" i="15"/>
  <c r="T171" i="15"/>
  <c r="T137" i="15"/>
  <c r="T205" i="16"/>
  <c r="T171" i="16"/>
  <c r="T137" i="12"/>
  <c r="T171" i="12"/>
  <c r="T282" i="12"/>
  <c r="T282" i="15"/>
  <c r="T205" i="12"/>
  <c r="T316" i="12"/>
  <c r="T282" i="16"/>
  <c r="T316" i="15"/>
  <c r="T350" i="12"/>
  <c r="T350" i="15"/>
  <c r="T316" i="16"/>
  <c r="T248" i="15"/>
  <c r="T248" i="16"/>
  <c r="T350" i="16"/>
  <c r="B140" i="1"/>
  <c r="B138" i="16"/>
  <c r="B104" i="16"/>
  <c r="B206" i="15"/>
  <c r="B172" i="15"/>
  <c r="B138" i="15"/>
  <c r="B172" i="16"/>
  <c r="B206" i="16"/>
  <c r="B138" i="12"/>
  <c r="B172" i="12"/>
  <c r="B283" i="12"/>
  <c r="B206" i="12"/>
  <c r="B283" i="15"/>
  <c r="B317" i="12"/>
  <c r="B283" i="16"/>
  <c r="B317" i="15"/>
  <c r="B351" i="12"/>
  <c r="B351" i="15"/>
  <c r="B317" i="16"/>
  <c r="B249" i="15"/>
  <c r="B351" i="16"/>
  <c r="B249" i="16"/>
  <c r="I319" i="1"/>
  <c r="I138" i="16"/>
  <c r="I104" i="16"/>
  <c r="I206" i="15"/>
  <c r="I172" i="15"/>
  <c r="I138" i="15"/>
  <c r="I206" i="16"/>
  <c r="I172" i="16"/>
  <c r="I138" i="12"/>
  <c r="I172" i="12"/>
  <c r="I283" i="12"/>
  <c r="I317" i="12"/>
  <c r="I206" i="12"/>
  <c r="I283" i="15"/>
  <c r="I317" i="15"/>
  <c r="I351" i="12"/>
  <c r="I283" i="16"/>
  <c r="I249" i="15"/>
  <c r="I351" i="15"/>
  <c r="I317" i="16"/>
  <c r="I351" i="16"/>
  <c r="I249" i="16"/>
  <c r="G138" i="16"/>
  <c r="G104" i="16"/>
  <c r="G206" i="15"/>
  <c r="G172" i="15"/>
  <c r="G138" i="15"/>
  <c r="G172" i="16"/>
  <c r="G206" i="16"/>
  <c r="G138" i="12"/>
  <c r="G172" i="12"/>
  <c r="G283" i="12"/>
  <c r="G206" i="12"/>
  <c r="G283" i="15"/>
  <c r="G317" i="12"/>
  <c r="G283" i="16"/>
  <c r="G317" i="15"/>
  <c r="G351" i="12"/>
  <c r="G351" i="15"/>
  <c r="G317" i="16"/>
  <c r="G249" i="15"/>
  <c r="G351" i="16"/>
  <c r="G249" i="16"/>
  <c r="E138" i="16"/>
  <c r="E104" i="16"/>
  <c r="E206" i="15"/>
  <c r="E172" i="15"/>
  <c r="E138" i="15"/>
  <c r="E206" i="16"/>
  <c r="E172" i="16"/>
  <c r="E138" i="12"/>
  <c r="E172" i="12"/>
  <c r="E283" i="12"/>
  <c r="E283" i="15"/>
  <c r="E317" i="12"/>
  <c r="E206" i="12"/>
  <c r="E283" i="16"/>
  <c r="E317" i="15"/>
  <c r="E351" i="12"/>
  <c r="E351" i="15"/>
  <c r="E317" i="16"/>
  <c r="E249" i="15"/>
  <c r="E249" i="16"/>
  <c r="E351" i="16"/>
  <c r="C138" i="16"/>
  <c r="C104" i="16"/>
  <c r="C206" i="15"/>
  <c r="C172" i="15"/>
  <c r="C138" i="15"/>
  <c r="C172" i="16"/>
  <c r="C206" i="16"/>
  <c r="C138" i="12"/>
  <c r="C283" i="12"/>
  <c r="C172" i="12"/>
  <c r="C206" i="12"/>
  <c r="C283" i="15"/>
  <c r="C317" i="12"/>
  <c r="C317" i="15"/>
  <c r="C351" i="12"/>
  <c r="C283" i="16"/>
  <c r="C249" i="15"/>
  <c r="C351" i="15"/>
  <c r="C317" i="16"/>
  <c r="C351" i="16"/>
  <c r="C249" i="16"/>
  <c r="M140" i="1"/>
  <c r="M138" i="16"/>
  <c r="M104" i="16"/>
  <c r="M206" i="15"/>
  <c r="M172" i="15"/>
  <c r="M138" i="15"/>
  <c r="M206" i="16"/>
  <c r="M172" i="16"/>
  <c r="M138" i="12"/>
  <c r="M172" i="12"/>
  <c r="M283" i="12"/>
  <c r="M283" i="15"/>
  <c r="M206" i="12"/>
  <c r="M317" i="12"/>
  <c r="M283" i="16"/>
  <c r="M317" i="15"/>
  <c r="M351" i="12"/>
  <c r="M351" i="15"/>
  <c r="M317" i="16"/>
  <c r="M249" i="15"/>
  <c r="M249" i="16"/>
  <c r="M351" i="16"/>
  <c r="K138" i="16"/>
  <c r="K104" i="16"/>
  <c r="K206" i="15"/>
  <c r="K172" i="15"/>
  <c r="K138" i="15"/>
  <c r="K172" i="16"/>
  <c r="K206" i="16"/>
  <c r="K138" i="12"/>
  <c r="K283" i="12"/>
  <c r="K172" i="12"/>
  <c r="K206" i="12"/>
  <c r="K317" i="12"/>
  <c r="K283" i="15"/>
  <c r="K317" i="15"/>
  <c r="K351" i="12"/>
  <c r="K283" i="16"/>
  <c r="K249" i="15"/>
  <c r="K351" i="15"/>
  <c r="K317" i="16"/>
  <c r="K351" i="16"/>
  <c r="K249" i="16"/>
  <c r="U138" i="16"/>
  <c r="U104" i="16"/>
  <c r="U206" i="15"/>
  <c r="U172" i="15"/>
  <c r="U138" i="15"/>
  <c r="U206" i="16"/>
  <c r="U172" i="16"/>
  <c r="U138" i="12"/>
  <c r="U172" i="12"/>
  <c r="U283" i="12"/>
  <c r="U283" i="15"/>
  <c r="U317" i="12"/>
  <c r="U206" i="12"/>
  <c r="U283" i="16"/>
  <c r="U317" i="15"/>
  <c r="U351" i="12"/>
  <c r="U351" i="15"/>
  <c r="U317" i="16"/>
  <c r="U249" i="15"/>
  <c r="U249" i="16"/>
  <c r="U351" i="16"/>
  <c r="S138" i="16"/>
  <c r="S104" i="16"/>
  <c r="S206" i="15"/>
  <c r="S172" i="15"/>
  <c r="S138" i="15"/>
  <c r="S172" i="16"/>
  <c r="S206" i="16"/>
  <c r="S138" i="12"/>
  <c r="S283" i="12"/>
  <c r="S172" i="12"/>
  <c r="S206" i="12"/>
  <c r="S283" i="15"/>
  <c r="S317" i="12"/>
  <c r="S317" i="15"/>
  <c r="S351" i="12"/>
  <c r="S283" i="16"/>
  <c r="S249" i="15"/>
  <c r="S351" i="15"/>
  <c r="S317" i="16"/>
  <c r="S351" i="16"/>
  <c r="S249" i="16"/>
  <c r="Q138" i="16"/>
  <c r="Q104" i="16"/>
  <c r="Q206" i="15"/>
  <c r="Q172" i="15"/>
  <c r="Q138" i="15"/>
  <c r="Q206" i="16"/>
  <c r="Q172" i="16"/>
  <c r="Q138" i="12"/>
  <c r="Q172" i="12"/>
  <c r="Q283" i="12"/>
  <c r="Q206" i="12"/>
  <c r="Q283" i="15"/>
  <c r="Q317" i="12"/>
  <c r="Q317" i="15"/>
  <c r="Q351" i="12"/>
  <c r="Q283" i="16"/>
  <c r="Q249" i="15"/>
  <c r="Q351" i="15"/>
  <c r="Q317" i="16"/>
  <c r="Q351" i="16"/>
  <c r="Q249" i="16"/>
  <c r="O138" i="16"/>
  <c r="O104" i="16"/>
  <c r="O206" i="15"/>
  <c r="O172" i="15"/>
  <c r="O138" i="15"/>
  <c r="O172" i="16"/>
  <c r="O206" i="16"/>
  <c r="O138" i="12"/>
  <c r="O172" i="12"/>
  <c r="O283" i="12"/>
  <c r="O206" i="12"/>
  <c r="O283" i="15"/>
  <c r="O317" i="12"/>
  <c r="O283" i="16"/>
  <c r="O317" i="15"/>
  <c r="O351" i="12"/>
  <c r="O351" i="15"/>
  <c r="O317" i="16"/>
  <c r="O249" i="15"/>
  <c r="O351" i="16"/>
  <c r="O249" i="16"/>
  <c r="Y138" i="16"/>
  <c r="Y104" i="16"/>
  <c r="Y206" i="15"/>
  <c r="Y172" i="15"/>
  <c r="Y138" i="15"/>
  <c r="Y206" i="16"/>
  <c r="Y172" i="16"/>
  <c r="Y138" i="12"/>
  <c r="Y172" i="12"/>
  <c r="Y283" i="12"/>
  <c r="Y317" i="12"/>
  <c r="Y206" i="12"/>
  <c r="Y283" i="15"/>
  <c r="Y317" i="15"/>
  <c r="Y351" i="12"/>
  <c r="Y283" i="16"/>
  <c r="Y249" i="15"/>
  <c r="Y351" i="15"/>
  <c r="Y317" i="16"/>
  <c r="Y351" i="16"/>
  <c r="Y249" i="16"/>
  <c r="W353" i="1"/>
  <c r="W138" i="16"/>
  <c r="W104" i="16"/>
  <c r="W206" i="15"/>
  <c r="W172" i="15"/>
  <c r="W138" i="15"/>
  <c r="W172" i="16"/>
  <c r="W206" i="16"/>
  <c r="W138" i="12"/>
  <c r="W172" i="12"/>
  <c r="W283" i="12"/>
  <c r="W206" i="12"/>
  <c r="W283" i="15"/>
  <c r="W317" i="12"/>
  <c r="W283" i="16"/>
  <c r="W317" i="15"/>
  <c r="W351" i="12"/>
  <c r="W351" i="15"/>
  <c r="W317" i="16"/>
  <c r="W249" i="15"/>
  <c r="W351" i="16"/>
  <c r="W249" i="16"/>
  <c r="J139" i="16"/>
  <c r="J105" i="16"/>
  <c r="J207" i="15"/>
  <c r="J173" i="15"/>
  <c r="J139" i="15"/>
  <c r="J207" i="16"/>
  <c r="J173" i="16"/>
  <c r="J139" i="12"/>
  <c r="J173" i="12"/>
  <c r="J284" i="12"/>
  <c r="J207" i="12"/>
  <c r="J284" i="15"/>
  <c r="J318" i="12"/>
  <c r="J318" i="15"/>
  <c r="J352" i="12"/>
  <c r="J284" i="16"/>
  <c r="J250" i="15"/>
  <c r="J352" i="15"/>
  <c r="J318" i="16"/>
  <c r="J352" i="16"/>
  <c r="J250" i="16"/>
  <c r="H286" i="1"/>
  <c r="H139" i="16"/>
  <c r="H105" i="16"/>
  <c r="H207" i="15"/>
  <c r="H173" i="15"/>
  <c r="H139" i="15"/>
  <c r="H173" i="16"/>
  <c r="H207" i="16"/>
  <c r="H139" i="12"/>
  <c r="H173" i="12"/>
  <c r="H284" i="12"/>
  <c r="H207" i="12"/>
  <c r="H284" i="15"/>
  <c r="H318" i="12"/>
  <c r="H284" i="16"/>
  <c r="H318" i="15"/>
  <c r="H352" i="12"/>
  <c r="H352" i="15"/>
  <c r="H318" i="16"/>
  <c r="H250" i="15"/>
  <c r="H352" i="16"/>
  <c r="H250" i="16"/>
  <c r="F209" i="1"/>
  <c r="F139" i="16"/>
  <c r="F105" i="16"/>
  <c r="F207" i="15"/>
  <c r="F173" i="15"/>
  <c r="F139" i="15"/>
  <c r="F207" i="16"/>
  <c r="F173" i="16"/>
  <c r="F139" i="12"/>
  <c r="F173" i="12"/>
  <c r="F284" i="12"/>
  <c r="F284" i="15"/>
  <c r="F207" i="12"/>
  <c r="F318" i="12"/>
  <c r="F284" i="16"/>
  <c r="F318" i="15"/>
  <c r="F352" i="12"/>
  <c r="F352" i="15"/>
  <c r="F318" i="16"/>
  <c r="F250" i="15"/>
  <c r="F250" i="16"/>
  <c r="F352" i="16"/>
  <c r="D175" i="1"/>
  <c r="D139" i="16"/>
  <c r="D105" i="16"/>
  <c r="D207" i="15"/>
  <c r="D173" i="15"/>
  <c r="D139" i="15"/>
  <c r="D173" i="16"/>
  <c r="D207" i="16"/>
  <c r="D139" i="12"/>
  <c r="D284" i="12"/>
  <c r="D173" i="12"/>
  <c r="D207" i="12"/>
  <c r="D318" i="12"/>
  <c r="D284" i="15"/>
  <c r="D318" i="15"/>
  <c r="D352" i="12"/>
  <c r="D284" i="16"/>
  <c r="D250" i="15"/>
  <c r="D352" i="15"/>
  <c r="D318" i="16"/>
  <c r="D352" i="16"/>
  <c r="D250" i="16"/>
  <c r="Q320" i="1"/>
  <c r="Q139" i="16"/>
  <c r="Q105" i="16"/>
  <c r="Q207" i="15"/>
  <c r="Q173" i="15"/>
  <c r="Q139" i="15"/>
  <c r="Q173" i="16"/>
  <c r="Q207" i="16"/>
  <c r="Q139" i="12"/>
  <c r="Q173" i="12"/>
  <c r="Q284" i="12"/>
  <c r="Q207" i="12"/>
  <c r="Q284" i="15"/>
  <c r="Q318" i="12"/>
  <c r="Q284" i="16"/>
  <c r="Q318" i="15"/>
  <c r="Q352" i="12"/>
  <c r="Q250" i="15"/>
  <c r="Q352" i="15"/>
  <c r="Q318" i="16"/>
  <c r="Q352" i="16"/>
  <c r="Q250" i="16"/>
  <c r="O107" i="1"/>
  <c r="O139" i="16"/>
  <c r="O105" i="16"/>
  <c r="O207" i="15"/>
  <c r="O173" i="15"/>
  <c r="O139" i="15"/>
  <c r="O207" i="16"/>
  <c r="O173" i="16"/>
  <c r="O139" i="12"/>
  <c r="O173" i="12"/>
  <c r="O284" i="12"/>
  <c r="O284" i="15"/>
  <c r="O207" i="12"/>
  <c r="O318" i="12"/>
  <c r="O284" i="16"/>
  <c r="O318" i="15"/>
  <c r="O352" i="12"/>
  <c r="O352" i="15"/>
  <c r="O318" i="16"/>
  <c r="O250" i="15"/>
  <c r="O352" i="16"/>
  <c r="O250" i="16"/>
  <c r="M141" i="1"/>
  <c r="M139" i="16"/>
  <c r="M105" i="16"/>
  <c r="M207" i="15"/>
  <c r="M173" i="15"/>
  <c r="M139" i="15"/>
  <c r="M173" i="16"/>
  <c r="M207" i="16"/>
  <c r="M139" i="12"/>
  <c r="M284" i="12"/>
  <c r="M173" i="12"/>
  <c r="M207" i="12"/>
  <c r="M284" i="15"/>
  <c r="M318" i="12"/>
  <c r="M352" i="12"/>
  <c r="M284" i="16"/>
  <c r="M318" i="15"/>
  <c r="M250" i="15"/>
  <c r="M352" i="15"/>
  <c r="M318" i="16"/>
  <c r="M352" i="16"/>
  <c r="M250" i="16"/>
  <c r="K354" i="1"/>
  <c r="K139" i="16"/>
  <c r="K105" i="16"/>
  <c r="K207" i="15"/>
  <c r="K173" i="15"/>
  <c r="K139" i="15"/>
  <c r="K207" i="16"/>
  <c r="K173" i="16"/>
  <c r="K139" i="12"/>
  <c r="K173" i="12"/>
  <c r="K284" i="12"/>
  <c r="K318" i="12"/>
  <c r="K207" i="12"/>
  <c r="K284" i="15"/>
  <c r="K284" i="16"/>
  <c r="K318" i="15"/>
  <c r="K352" i="12"/>
  <c r="K250" i="15"/>
  <c r="K352" i="15"/>
  <c r="K318" i="16"/>
  <c r="K352" i="16"/>
  <c r="K250" i="16"/>
  <c r="T252" i="1"/>
  <c r="T139" i="16"/>
  <c r="T105" i="16"/>
  <c r="T207" i="15"/>
  <c r="T173" i="15"/>
  <c r="T139" i="15"/>
  <c r="T173" i="16"/>
  <c r="T207" i="16"/>
  <c r="T139" i="12"/>
  <c r="T284" i="12"/>
  <c r="T173" i="12"/>
  <c r="T207" i="12"/>
  <c r="T318" i="12"/>
  <c r="T284" i="15"/>
  <c r="T318" i="15"/>
  <c r="T352" i="12"/>
  <c r="T284" i="16"/>
  <c r="T250" i="15"/>
  <c r="T352" i="15"/>
  <c r="T318" i="16"/>
  <c r="T352" i="16"/>
  <c r="T250" i="16"/>
  <c r="R139" i="16"/>
  <c r="R105" i="16"/>
  <c r="R207" i="15"/>
  <c r="R173" i="15"/>
  <c r="R139" i="15"/>
  <c r="R207" i="16"/>
  <c r="R173" i="16"/>
  <c r="R139" i="12"/>
  <c r="R173" i="12"/>
  <c r="R284" i="12"/>
  <c r="R318" i="12"/>
  <c r="R207" i="12"/>
  <c r="R284" i="15"/>
  <c r="R318" i="15"/>
  <c r="R352" i="12"/>
  <c r="R284" i="16"/>
  <c r="R250" i="15"/>
  <c r="R352" i="15"/>
  <c r="R318" i="16"/>
  <c r="R352" i="16"/>
  <c r="R250" i="16"/>
  <c r="X175" i="1"/>
  <c r="X139" i="16"/>
  <c r="X105" i="16"/>
  <c r="X207" i="15"/>
  <c r="X173" i="15"/>
  <c r="X139" i="15"/>
  <c r="X173" i="16"/>
  <c r="X207" i="16"/>
  <c r="X139" i="12"/>
  <c r="X173" i="12"/>
  <c r="X284" i="12"/>
  <c r="X207" i="12"/>
  <c r="X284" i="15"/>
  <c r="X318" i="12"/>
  <c r="X284" i="16"/>
  <c r="X318" i="15"/>
  <c r="X352" i="12"/>
  <c r="X352" i="15"/>
  <c r="X318" i="16"/>
  <c r="X250" i="15"/>
  <c r="X352" i="16"/>
  <c r="X250" i="16"/>
  <c r="V209" i="1"/>
  <c r="V139" i="16"/>
  <c r="V105" i="16"/>
  <c r="V207" i="15"/>
  <c r="V173" i="15"/>
  <c r="V139" i="15"/>
  <c r="V207" i="16"/>
  <c r="V173" i="16"/>
  <c r="V139" i="12"/>
  <c r="V173" i="12"/>
  <c r="V284" i="12"/>
  <c r="V284" i="15"/>
  <c r="V207" i="12"/>
  <c r="V318" i="12"/>
  <c r="V284" i="16"/>
  <c r="V318" i="15"/>
  <c r="V352" i="12"/>
  <c r="V352" i="15"/>
  <c r="V318" i="16"/>
  <c r="V250" i="15"/>
  <c r="V250" i="16"/>
  <c r="V352" i="16"/>
  <c r="F140" i="16"/>
  <c r="F106" i="16"/>
  <c r="F208" i="15"/>
  <c r="F174" i="15"/>
  <c r="F140" i="15"/>
  <c r="F174" i="16"/>
  <c r="F208" i="16"/>
  <c r="F140" i="12"/>
  <c r="F285" i="12"/>
  <c r="F174" i="12"/>
  <c r="F208" i="12"/>
  <c r="F285" i="15"/>
  <c r="F319" i="12"/>
  <c r="F353" i="12"/>
  <c r="F285" i="16"/>
  <c r="F319" i="15"/>
  <c r="F251" i="15"/>
  <c r="F353" i="15"/>
  <c r="F319" i="16"/>
  <c r="F353" i="16"/>
  <c r="F251" i="16"/>
  <c r="D176" i="1"/>
  <c r="D140" i="16"/>
  <c r="D106" i="16"/>
  <c r="D208" i="15"/>
  <c r="D174" i="15"/>
  <c r="D140" i="15"/>
  <c r="D208" i="16"/>
  <c r="D174" i="16"/>
  <c r="D140" i="12"/>
  <c r="D174" i="12"/>
  <c r="D285" i="12"/>
  <c r="D319" i="12"/>
  <c r="D208" i="12"/>
  <c r="D285" i="15"/>
  <c r="D285" i="16"/>
  <c r="D319" i="15"/>
  <c r="D353" i="12"/>
  <c r="D251" i="15"/>
  <c r="D353" i="15"/>
  <c r="D319" i="16"/>
  <c r="D353" i="16"/>
  <c r="D251" i="16"/>
  <c r="K321" i="1"/>
  <c r="K140" i="16"/>
  <c r="K106" i="16"/>
  <c r="K208" i="15"/>
  <c r="K174" i="15"/>
  <c r="K140" i="15"/>
  <c r="K208" i="16"/>
  <c r="K174" i="16"/>
  <c r="K140" i="12"/>
  <c r="K174" i="12"/>
  <c r="K285" i="12"/>
  <c r="K319" i="12"/>
  <c r="K208" i="12"/>
  <c r="K285" i="15"/>
  <c r="K319" i="15"/>
  <c r="K353" i="12"/>
  <c r="K285" i="16"/>
  <c r="K251" i="15"/>
  <c r="K353" i="15"/>
  <c r="K319" i="16"/>
  <c r="K353" i="16"/>
  <c r="K251" i="16"/>
  <c r="I140" i="16"/>
  <c r="I106" i="16"/>
  <c r="I208" i="15"/>
  <c r="I174" i="15"/>
  <c r="I140" i="15"/>
  <c r="I174" i="16"/>
  <c r="I208" i="16"/>
  <c r="I140" i="12"/>
  <c r="I174" i="12"/>
  <c r="I285" i="12"/>
  <c r="I208" i="12"/>
  <c r="I285" i="15"/>
  <c r="I319" i="12"/>
  <c r="I285" i="16"/>
  <c r="I319" i="15"/>
  <c r="I353" i="12"/>
  <c r="I353" i="15"/>
  <c r="I319" i="16"/>
  <c r="I251" i="15"/>
  <c r="I353" i="16"/>
  <c r="I251" i="16"/>
  <c r="G140" i="16"/>
  <c r="G106" i="16"/>
  <c r="G208" i="15"/>
  <c r="G174" i="15"/>
  <c r="G140" i="15"/>
  <c r="G208" i="16"/>
  <c r="G174" i="16"/>
  <c r="G140" i="12"/>
  <c r="G174" i="12"/>
  <c r="G285" i="12"/>
  <c r="G285" i="15"/>
  <c r="G319" i="12"/>
  <c r="G208" i="12"/>
  <c r="G285" i="16"/>
  <c r="G319" i="15"/>
  <c r="G353" i="12"/>
  <c r="G353" i="15"/>
  <c r="G319" i="16"/>
  <c r="G251" i="15"/>
  <c r="G251" i="16"/>
  <c r="G353" i="16"/>
  <c r="O140" i="16"/>
  <c r="O106" i="16"/>
  <c r="O208" i="15"/>
  <c r="O174" i="15"/>
  <c r="O140" i="15"/>
  <c r="O208" i="16"/>
  <c r="O174" i="16"/>
  <c r="O140" i="12"/>
  <c r="O174" i="12"/>
  <c r="O285" i="12"/>
  <c r="O285" i="15"/>
  <c r="O208" i="12"/>
  <c r="O319" i="12"/>
  <c r="O285" i="16"/>
  <c r="O319" i="15"/>
  <c r="O353" i="12"/>
  <c r="O353" i="15"/>
  <c r="O319" i="16"/>
  <c r="O251" i="15"/>
  <c r="O251" i="16"/>
  <c r="O353" i="16"/>
  <c r="M140" i="16"/>
  <c r="M106" i="16"/>
  <c r="M208" i="15"/>
  <c r="M174" i="15"/>
  <c r="M140" i="15"/>
  <c r="M174" i="16"/>
  <c r="M208" i="16"/>
  <c r="M140" i="12"/>
  <c r="M285" i="12"/>
  <c r="M174" i="12"/>
  <c r="M208" i="12"/>
  <c r="M319" i="12"/>
  <c r="M285" i="15"/>
  <c r="M319" i="15"/>
  <c r="M353" i="12"/>
  <c r="M285" i="16"/>
  <c r="M251" i="15"/>
  <c r="M353" i="15"/>
  <c r="M319" i="16"/>
  <c r="M353" i="16"/>
  <c r="M251" i="16"/>
  <c r="S108" i="1"/>
  <c r="S140" i="16"/>
  <c r="S106" i="16"/>
  <c r="S208" i="15"/>
  <c r="S174" i="15"/>
  <c r="S140" i="15"/>
  <c r="S208" i="16"/>
  <c r="S174" i="16"/>
  <c r="S140" i="12"/>
  <c r="S174" i="12"/>
  <c r="S285" i="12"/>
  <c r="S208" i="12"/>
  <c r="S285" i="15"/>
  <c r="S319" i="12"/>
  <c r="S319" i="15"/>
  <c r="S353" i="12"/>
  <c r="S285" i="16"/>
  <c r="S251" i="15"/>
  <c r="S353" i="15"/>
  <c r="S319" i="16"/>
  <c r="S353" i="16"/>
  <c r="S251" i="16"/>
  <c r="Q142" i="1"/>
  <c r="Q140" i="16"/>
  <c r="Q106" i="16"/>
  <c r="Q208" i="15"/>
  <c r="Q174" i="15"/>
  <c r="Q140" i="15"/>
  <c r="Q174" i="16"/>
  <c r="Q208" i="16"/>
  <c r="Q140" i="12"/>
  <c r="Q174" i="12"/>
  <c r="Q285" i="12"/>
  <c r="Q208" i="12"/>
  <c r="Q285" i="15"/>
  <c r="Q319" i="12"/>
  <c r="Q285" i="16"/>
  <c r="Q319" i="15"/>
  <c r="Q353" i="12"/>
  <c r="Q353" i="15"/>
  <c r="Q319" i="16"/>
  <c r="Q251" i="15"/>
  <c r="Q353" i="16"/>
  <c r="Q251" i="16"/>
  <c r="V140" i="16"/>
  <c r="V106" i="16"/>
  <c r="V208" i="15"/>
  <c r="V174" i="15"/>
  <c r="V140" i="15"/>
  <c r="V174" i="16"/>
  <c r="V208" i="16"/>
  <c r="V140" i="12"/>
  <c r="V285" i="12"/>
  <c r="V174" i="12"/>
  <c r="V208" i="12"/>
  <c r="V285" i="15"/>
  <c r="V319" i="12"/>
  <c r="V353" i="12"/>
  <c r="V285" i="16"/>
  <c r="V319" i="15"/>
  <c r="V251" i="15"/>
  <c r="V353" i="15"/>
  <c r="V319" i="16"/>
  <c r="V353" i="16"/>
  <c r="V251" i="16"/>
  <c r="T140" i="16"/>
  <c r="T106" i="16"/>
  <c r="T208" i="15"/>
  <c r="T174" i="15"/>
  <c r="T140" i="15"/>
  <c r="T208" i="16"/>
  <c r="T174" i="16"/>
  <c r="T140" i="12"/>
  <c r="T174" i="12"/>
  <c r="T285" i="12"/>
  <c r="T319" i="12"/>
  <c r="T208" i="12"/>
  <c r="T285" i="15"/>
  <c r="T285" i="16"/>
  <c r="T319" i="15"/>
  <c r="T353" i="12"/>
  <c r="T251" i="15"/>
  <c r="T353" i="15"/>
  <c r="T319" i="16"/>
  <c r="T353" i="16"/>
  <c r="T251" i="16"/>
  <c r="Y140" i="16"/>
  <c r="Y106" i="16"/>
  <c r="Y208" i="15"/>
  <c r="Y174" i="15"/>
  <c r="Y140" i="15"/>
  <c r="Y174" i="16"/>
  <c r="Y208" i="16"/>
  <c r="Y140" i="12"/>
  <c r="Y174" i="12"/>
  <c r="Y285" i="12"/>
  <c r="Y208" i="12"/>
  <c r="Y285" i="15"/>
  <c r="Y319" i="12"/>
  <c r="Y285" i="16"/>
  <c r="Y319" i="15"/>
  <c r="Y353" i="12"/>
  <c r="Y353" i="15"/>
  <c r="Y319" i="16"/>
  <c r="Y251" i="15"/>
  <c r="Y353" i="16"/>
  <c r="Y251" i="16"/>
  <c r="E141" i="16"/>
  <c r="E107" i="16"/>
  <c r="E209" i="15"/>
  <c r="E175" i="15"/>
  <c r="E141" i="15"/>
  <c r="E209" i="16"/>
  <c r="E175" i="16"/>
  <c r="E141" i="12"/>
  <c r="E175" i="12"/>
  <c r="E286" i="12"/>
  <c r="E286" i="15"/>
  <c r="E320" i="12"/>
  <c r="E209" i="12"/>
  <c r="E320" i="15"/>
  <c r="E286" i="16"/>
  <c r="E354" i="12"/>
  <c r="E252" i="15"/>
  <c r="E354" i="15"/>
  <c r="E320" i="16"/>
  <c r="E354" i="16"/>
  <c r="E252" i="16"/>
  <c r="C141" i="16"/>
  <c r="C107" i="16"/>
  <c r="C209" i="15"/>
  <c r="C175" i="15"/>
  <c r="C141" i="15"/>
  <c r="C175" i="16"/>
  <c r="C209" i="16"/>
  <c r="C141" i="12"/>
  <c r="C175" i="12"/>
  <c r="C286" i="12"/>
  <c r="C209" i="12"/>
  <c r="C286" i="15"/>
  <c r="C320" i="12"/>
  <c r="C286" i="16"/>
  <c r="C320" i="15"/>
  <c r="C354" i="12"/>
  <c r="C252" i="15"/>
  <c r="C354" i="15"/>
  <c r="C320" i="16"/>
  <c r="C354" i="16"/>
  <c r="C252" i="16"/>
  <c r="H141" i="16"/>
  <c r="H107" i="16"/>
  <c r="H209" i="15"/>
  <c r="H175" i="15"/>
  <c r="H141" i="15"/>
  <c r="H209" i="16"/>
  <c r="H175" i="16"/>
  <c r="H141" i="12"/>
  <c r="H175" i="12"/>
  <c r="H286" i="12"/>
  <c r="H286" i="15"/>
  <c r="H209" i="12"/>
  <c r="H320" i="12"/>
  <c r="H286" i="16"/>
  <c r="H320" i="15"/>
  <c r="H354" i="12"/>
  <c r="H354" i="15"/>
  <c r="H320" i="16"/>
  <c r="H252" i="15"/>
  <c r="H252" i="16"/>
  <c r="H354" i="16"/>
  <c r="F141" i="16"/>
  <c r="F107" i="16"/>
  <c r="F209" i="15"/>
  <c r="F175" i="15"/>
  <c r="F141" i="15"/>
  <c r="F175" i="16"/>
  <c r="F209" i="16"/>
  <c r="F141" i="12"/>
  <c r="F286" i="12"/>
  <c r="F175" i="12"/>
  <c r="F209" i="12"/>
  <c r="F320" i="12"/>
  <c r="F286" i="15"/>
  <c r="F320" i="15"/>
  <c r="F354" i="12"/>
  <c r="F286" i="16"/>
  <c r="F252" i="15"/>
  <c r="F354" i="15"/>
  <c r="F320" i="16"/>
  <c r="F354" i="16"/>
  <c r="F252" i="16"/>
  <c r="K141" i="16"/>
  <c r="K107" i="16"/>
  <c r="K209" i="15"/>
  <c r="K175" i="15"/>
  <c r="K141" i="15"/>
  <c r="K175" i="16"/>
  <c r="K209" i="16"/>
  <c r="K141" i="12"/>
  <c r="K175" i="12"/>
  <c r="K286" i="12"/>
  <c r="K209" i="12"/>
  <c r="K286" i="15"/>
  <c r="K320" i="12"/>
  <c r="K286" i="16"/>
  <c r="K354" i="12"/>
  <c r="K320" i="15"/>
  <c r="K354" i="15"/>
  <c r="K320" i="16"/>
  <c r="K252" i="15"/>
  <c r="K354" i="16"/>
  <c r="K252" i="16"/>
  <c r="Q143" i="1"/>
  <c r="Q141" i="16"/>
  <c r="Q107" i="16"/>
  <c r="Q209" i="15"/>
  <c r="Q175" i="15"/>
  <c r="Q141" i="15"/>
  <c r="Q209" i="16"/>
  <c r="Q175" i="16"/>
  <c r="Q141" i="12"/>
  <c r="Q175" i="12"/>
  <c r="Q286" i="12"/>
  <c r="Q286" i="15"/>
  <c r="Q209" i="12"/>
  <c r="Q320" i="12"/>
  <c r="Q286" i="16"/>
  <c r="Q320" i="15"/>
  <c r="Q354" i="12"/>
  <c r="Q354" i="15"/>
  <c r="Q320" i="16"/>
  <c r="Q252" i="15"/>
  <c r="Q354" i="16"/>
  <c r="Q252" i="16"/>
  <c r="O322" i="1"/>
  <c r="O141" i="16"/>
  <c r="O107" i="16"/>
  <c r="O209" i="15"/>
  <c r="O175" i="15"/>
  <c r="O141" i="15"/>
  <c r="O175" i="16"/>
  <c r="O209" i="16"/>
  <c r="O141" i="12"/>
  <c r="O286" i="12"/>
  <c r="O175" i="12"/>
  <c r="O209" i="12"/>
  <c r="O286" i="15"/>
  <c r="O320" i="12"/>
  <c r="O354" i="12"/>
  <c r="O286" i="16"/>
  <c r="O320" i="15"/>
  <c r="O252" i="15"/>
  <c r="O354" i="15"/>
  <c r="O320" i="16"/>
  <c r="O354" i="16"/>
  <c r="O252" i="16"/>
  <c r="M141" i="16"/>
  <c r="M107" i="16"/>
  <c r="M209" i="15"/>
  <c r="M175" i="15"/>
  <c r="M141" i="15"/>
  <c r="M209" i="16"/>
  <c r="M175" i="16"/>
  <c r="M141" i="12"/>
  <c r="M175" i="12"/>
  <c r="M286" i="12"/>
  <c r="M320" i="12"/>
  <c r="M209" i="12"/>
  <c r="M286" i="15"/>
  <c r="M286" i="16"/>
  <c r="M320" i="15"/>
  <c r="M354" i="12"/>
  <c r="M252" i="15"/>
  <c r="M354" i="15"/>
  <c r="M320" i="16"/>
  <c r="M354" i="16"/>
  <c r="M252" i="16"/>
  <c r="U141" i="16"/>
  <c r="U107" i="16"/>
  <c r="U209" i="15"/>
  <c r="U175" i="15"/>
  <c r="U141" i="15"/>
  <c r="U209" i="16"/>
  <c r="U175" i="16"/>
  <c r="U141" i="12"/>
  <c r="U175" i="12"/>
  <c r="U286" i="12"/>
  <c r="U286" i="15"/>
  <c r="U320" i="12"/>
  <c r="U209" i="12"/>
  <c r="U320" i="15"/>
  <c r="U286" i="16"/>
  <c r="U354" i="12"/>
  <c r="U252" i="15"/>
  <c r="U354" i="15"/>
  <c r="U320" i="16"/>
  <c r="U354" i="16"/>
  <c r="U252" i="16"/>
  <c r="S109" i="1"/>
  <c r="S141" i="16"/>
  <c r="S107" i="16"/>
  <c r="S209" i="15"/>
  <c r="S175" i="15"/>
  <c r="S141" i="15"/>
  <c r="S175" i="16"/>
  <c r="S209" i="16"/>
  <c r="S141" i="12"/>
  <c r="S175" i="12"/>
  <c r="S286" i="12"/>
  <c r="S209" i="12"/>
  <c r="S286" i="15"/>
  <c r="S320" i="12"/>
  <c r="S286" i="16"/>
  <c r="S320" i="15"/>
  <c r="S354" i="12"/>
  <c r="S252" i="15"/>
  <c r="S354" i="15"/>
  <c r="S320" i="16"/>
  <c r="S354" i="16"/>
  <c r="S252" i="16"/>
  <c r="B323" i="1"/>
  <c r="B142" i="16"/>
  <c r="B108" i="16"/>
  <c r="B210" i="15"/>
  <c r="B176" i="15"/>
  <c r="B142" i="15"/>
  <c r="B176" i="16"/>
  <c r="B210" i="16"/>
  <c r="B142" i="12"/>
  <c r="B287" i="12"/>
  <c r="B176" i="12"/>
  <c r="B210" i="12"/>
  <c r="B287" i="15"/>
  <c r="B321" i="12"/>
  <c r="B321" i="15"/>
  <c r="B355" i="12"/>
  <c r="B287" i="16"/>
  <c r="B253" i="15"/>
  <c r="B355" i="15"/>
  <c r="B321" i="16"/>
  <c r="B355" i="16"/>
  <c r="B253" i="16"/>
  <c r="X254" i="1"/>
  <c r="X141" i="16"/>
  <c r="X107" i="16"/>
  <c r="X209" i="15"/>
  <c r="X175" i="15"/>
  <c r="X141" i="15"/>
  <c r="X209" i="16"/>
  <c r="X175" i="16"/>
  <c r="X141" i="12"/>
  <c r="X175" i="12"/>
  <c r="X286" i="12"/>
  <c r="X286" i="15"/>
  <c r="X209" i="12"/>
  <c r="X320" i="12"/>
  <c r="X286" i="16"/>
  <c r="X320" i="15"/>
  <c r="X354" i="12"/>
  <c r="X354" i="15"/>
  <c r="X320" i="16"/>
  <c r="X252" i="15"/>
  <c r="X252" i="16"/>
  <c r="X354" i="16"/>
  <c r="I142" i="16"/>
  <c r="I108" i="16"/>
  <c r="I210" i="15"/>
  <c r="I176" i="15"/>
  <c r="I142" i="15"/>
  <c r="I210" i="16"/>
  <c r="I176" i="16"/>
  <c r="I142" i="12"/>
  <c r="I176" i="12"/>
  <c r="I287" i="12"/>
  <c r="I287" i="15"/>
  <c r="I321" i="12"/>
  <c r="I210" i="12"/>
  <c r="I287" i="16"/>
  <c r="I321" i="15"/>
  <c r="I355" i="12"/>
  <c r="I355" i="15"/>
  <c r="I321" i="16"/>
  <c r="I253" i="15"/>
  <c r="I253" i="16"/>
  <c r="I355" i="16"/>
  <c r="G142" i="16"/>
  <c r="G108" i="16"/>
  <c r="G210" i="15"/>
  <c r="G176" i="15"/>
  <c r="G142" i="15"/>
  <c r="G176" i="16"/>
  <c r="G210" i="16"/>
  <c r="G142" i="12"/>
  <c r="G287" i="12"/>
  <c r="G176" i="12"/>
  <c r="G210" i="12"/>
  <c r="G287" i="15"/>
  <c r="G321" i="12"/>
  <c r="G321" i="15"/>
  <c r="G355" i="12"/>
  <c r="G287" i="16"/>
  <c r="G253" i="15"/>
  <c r="G355" i="15"/>
  <c r="G321" i="16"/>
  <c r="G355" i="16"/>
  <c r="G253" i="16"/>
  <c r="E323" i="1"/>
  <c r="E142" i="16"/>
  <c r="E108" i="16"/>
  <c r="E210" i="15"/>
  <c r="E176" i="15"/>
  <c r="E142" i="15"/>
  <c r="E210" i="16"/>
  <c r="E176" i="16"/>
  <c r="E142" i="12"/>
  <c r="E176" i="12"/>
  <c r="E287" i="12"/>
  <c r="E210" i="12"/>
  <c r="E287" i="15"/>
  <c r="E321" i="12"/>
  <c r="E321" i="15"/>
  <c r="E355" i="12"/>
  <c r="E287" i="16"/>
  <c r="E253" i="15"/>
  <c r="E355" i="15"/>
  <c r="E321" i="16"/>
  <c r="E355" i="16"/>
  <c r="E253" i="16"/>
  <c r="C142" i="16"/>
  <c r="C108" i="16"/>
  <c r="C210" i="15"/>
  <c r="C176" i="15"/>
  <c r="C142" i="15"/>
  <c r="C176" i="16"/>
  <c r="C210" i="16"/>
  <c r="C142" i="12"/>
  <c r="C176" i="12"/>
  <c r="C287" i="12"/>
  <c r="C210" i="12"/>
  <c r="C287" i="15"/>
  <c r="C321" i="12"/>
  <c r="C287" i="16"/>
  <c r="C321" i="15"/>
  <c r="C355" i="12"/>
  <c r="C355" i="15"/>
  <c r="C321" i="16"/>
  <c r="C253" i="15"/>
  <c r="C355" i="16"/>
  <c r="C253" i="16"/>
  <c r="L255" i="1"/>
  <c r="L142" i="16"/>
  <c r="L108" i="16"/>
  <c r="L210" i="15"/>
  <c r="L176" i="15"/>
  <c r="L142" i="15"/>
  <c r="L176" i="16"/>
  <c r="L210" i="16"/>
  <c r="L142" i="12"/>
  <c r="L176" i="12"/>
  <c r="L287" i="12"/>
  <c r="L210" i="12"/>
  <c r="L287" i="15"/>
  <c r="L321" i="12"/>
  <c r="L287" i="16"/>
  <c r="L321" i="15"/>
  <c r="L355" i="12"/>
  <c r="L253" i="15"/>
  <c r="L355" i="15"/>
  <c r="L321" i="16"/>
  <c r="L355" i="16"/>
  <c r="L253" i="16"/>
  <c r="J142" i="16"/>
  <c r="J108" i="16"/>
  <c r="J210" i="15"/>
  <c r="J176" i="15"/>
  <c r="J142" i="15"/>
  <c r="J210" i="16"/>
  <c r="J176" i="16"/>
  <c r="J142" i="12"/>
  <c r="J176" i="12"/>
  <c r="J287" i="12"/>
  <c r="J287" i="15"/>
  <c r="J210" i="12"/>
  <c r="J321" i="12"/>
  <c r="J287" i="16"/>
  <c r="J321" i="15"/>
  <c r="J355" i="12"/>
  <c r="J355" i="15"/>
  <c r="J321" i="16"/>
  <c r="J253" i="15"/>
  <c r="J355" i="16"/>
  <c r="J253" i="16"/>
  <c r="R142" i="16"/>
  <c r="R108" i="16"/>
  <c r="R210" i="15"/>
  <c r="R176" i="15"/>
  <c r="R142" i="15"/>
  <c r="R210" i="16"/>
  <c r="R176" i="16"/>
  <c r="R142" i="12"/>
  <c r="R176" i="12"/>
  <c r="R287" i="12"/>
  <c r="R210" i="12"/>
  <c r="R287" i="15"/>
  <c r="R321" i="12"/>
  <c r="R287" i="16"/>
  <c r="R321" i="15"/>
  <c r="R355" i="12"/>
  <c r="R253" i="15"/>
  <c r="R355" i="15"/>
  <c r="R321" i="16"/>
  <c r="R355" i="16"/>
  <c r="R253" i="16"/>
  <c r="P178" i="1"/>
  <c r="P142" i="16"/>
  <c r="P108" i="16"/>
  <c r="P210" i="15"/>
  <c r="P176" i="15"/>
  <c r="P142" i="15"/>
  <c r="P176" i="16"/>
  <c r="P210" i="16"/>
  <c r="P142" i="12"/>
  <c r="P287" i="12"/>
  <c r="P176" i="12"/>
  <c r="P210" i="12"/>
  <c r="P321" i="12"/>
  <c r="P287" i="15"/>
  <c r="P321" i="15"/>
  <c r="P355" i="12"/>
  <c r="P287" i="16"/>
  <c r="P253" i="15"/>
  <c r="P355" i="15"/>
  <c r="P321" i="16"/>
  <c r="P355" i="16"/>
  <c r="P253" i="16"/>
  <c r="N142" i="16"/>
  <c r="N108" i="16"/>
  <c r="N210" i="15"/>
  <c r="N176" i="15"/>
  <c r="N142" i="15"/>
  <c r="N210" i="16"/>
  <c r="N176" i="16"/>
  <c r="N142" i="12"/>
  <c r="N176" i="12"/>
  <c r="N287" i="12"/>
  <c r="N287" i="15"/>
  <c r="N321" i="12"/>
  <c r="N210" i="12"/>
  <c r="N321" i="15"/>
  <c r="N287" i="16"/>
  <c r="N355" i="12"/>
  <c r="N253" i="15"/>
  <c r="N355" i="15"/>
  <c r="N321" i="16"/>
  <c r="N355" i="16"/>
  <c r="N253" i="16"/>
  <c r="X110" i="1"/>
  <c r="X142" i="16"/>
  <c r="X108" i="16"/>
  <c r="X210" i="15"/>
  <c r="X176" i="15"/>
  <c r="X142" i="15"/>
  <c r="X176" i="16"/>
  <c r="X210" i="16"/>
  <c r="X142" i="12"/>
  <c r="X287" i="12"/>
  <c r="X176" i="12"/>
  <c r="X210" i="12"/>
  <c r="X287" i="15"/>
  <c r="X321" i="12"/>
  <c r="X355" i="12"/>
  <c r="X287" i="16"/>
  <c r="X321" i="15"/>
  <c r="X253" i="15"/>
  <c r="X355" i="15"/>
  <c r="X321" i="16"/>
  <c r="X355" i="16"/>
  <c r="X253" i="16"/>
  <c r="V323" i="1"/>
  <c r="V142" i="16"/>
  <c r="V108" i="16"/>
  <c r="V210" i="15"/>
  <c r="V176" i="15"/>
  <c r="V142" i="15"/>
  <c r="V210" i="16"/>
  <c r="V176" i="16"/>
  <c r="V142" i="12"/>
  <c r="V176" i="12"/>
  <c r="V287" i="12"/>
  <c r="V321" i="12"/>
  <c r="V210" i="12"/>
  <c r="V287" i="15"/>
  <c r="V287" i="16"/>
  <c r="V321" i="15"/>
  <c r="V355" i="12"/>
  <c r="V253" i="15"/>
  <c r="V355" i="15"/>
  <c r="V321" i="16"/>
  <c r="V355" i="16"/>
  <c r="V253" i="16"/>
  <c r="T142" i="16"/>
  <c r="T108" i="16"/>
  <c r="T210" i="15"/>
  <c r="T176" i="15"/>
  <c r="T142" i="15"/>
  <c r="T176" i="16"/>
  <c r="T210" i="16"/>
  <c r="T142" i="12"/>
  <c r="T176" i="12"/>
  <c r="T287" i="12"/>
  <c r="T210" i="12"/>
  <c r="T287" i="15"/>
  <c r="T321" i="12"/>
  <c r="T287" i="16"/>
  <c r="T355" i="12"/>
  <c r="T321" i="15"/>
  <c r="T355" i="15"/>
  <c r="T321" i="16"/>
  <c r="T253" i="15"/>
  <c r="T355" i="16"/>
  <c r="T253" i="16"/>
  <c r="G111" i="1"/>
  <c r="G143" i="16"/>
  <c r="G109" i="16"/>
  <c r="G211" i="15"/>
  <c r="G177" i="15"/>
  <c r="G143" i="15"/>
  <c r="G211" i="16"/>
  <c r="G177" i="16"/>
  <c r="G143" i="12"/>
  <c r="G177" i="12"/>
  <c r="G288" i="12"/>
  <c r="G288" i="15"/>
  <c r="G322" i="12"/>
  <c r="G211" i="12"/>
  <c r="G322" i="15"/>
  <c r="G288" i="16"/>
  <c r="G356" i="12"/>
  <c r="G254" i="15"/>
  <c r="G356" i="15"/>
  <c r="G322" i="16"/>
  <c r="G356" i="16"/>
  <c r="G254" i="16"/>
  <c r="E145" i="1"/>
  <c r="E143" i="16"/>
  <c r="E109" i="16"/>
  <c r="E211" i="15"/>
  <c r="E177" i="15"/>
  <c r="E143" i="15"/>
  <c r="E177" i="16"/>
  <c r="E211" i="16"/>
  <c r="E143" i="12"/>
  <c r="E177" i="12"/>
  <c r="E288" i="12"/>
  <c r="E211" i="12"/>
  <c r="E288" i="15"/>
  <c r="E322" i="12"/>
  <c r="E288" i="16"/>
  <c r="E322" i="15"/>
  <c r="E356" i="12"/>
  <c r="E254" i="15"/>
  <c r="E356" i="15"/>
  <c r="E322" i="16"/>
  <c r="E356" i="16"/>
  <c r="E254" i="16"/>
  <c r="C143" i="16"/>
  <c r="C109" i="16"/>
  <c r="C211" i="15"/>
  <c r="C177" i="15"/>
  <c r="C143" i="15"/>
  <c r="C211" i="16"/>
  <c r="C177" i="16"/>
  <c r="C143" i="12"/>
  <c r="C177" i="12"/>
  <c r="C288" i="12"/>
  <c r="C288" i="15"/>
  <c r="C211" i="12"/>
  <c r="C322" i="12"/>
  <c r="C288" i="16"/>
  <c r="C322" i="15"/>
  <c r="C356" i="12"/>
  <c r="C356" i="15"/>
  <c r="C322" i="16"/>
  <c r="C254" i="15"/>
  <c r="C356" i="16"/>
  <c r="C254" i="16"/>
  <c r="I143" i="16"/>
  <c r="I109" i="16"/>
  <c r="I211" i="15"/>
  <c r="I177" i="15"/>
  <c r="I143" i="15"/>
  <c r="I177" i="16"/>
  <c r="I211" i="16"/>
  <c r="I143" i="12"/>
  <c r="I288" i="12"/>
  <c r="I177" i="12"/>
  <c r="I211" i="12"/>
  <c r="I322" i="12"/>
  <c r="I288" i="15"/>
  <c r="I322" i="15"/>
  <c r="I356" i="12"/>
  <c r="I288" i="16"/>
  <c r="I254" i="15"/>
  <c r="I356" i="15"/>
  <c r="I322" i="16"/>
  <c r="I356" i="16"/>
  <c r="I254" i="16"/>
  <c r="O143" i="16"/>
  <c r="O109" i="16"/>
  <c r="O211" i="15"/>
  <c r="O177" i="15"/>
  <c r="O143" i="15"/>
  <c r="O211" i="16"/>
  <c r="O177" i="16"/>
  <c r="O143" i="12"/>
  <c r="O177" i="12"/>
  <c r="O288" i="12"/>
  <c r="O322" i="12"/>
  <c r="O211" i="12"/>
  <c r="O288" i="15"/>
  <c r="O288" i="16"/>
  <c r="O322" i="15"/>
  <c r="O356" i="12"/>
  <c r="O254" i="15"/>
  <c r="O356" i="15"/>
  <c r="O322" i="16"/>
  <c r="O356" i="16"/>
  <c r="O254" i="16"/>
  <c r="M143" i="16"/>
  <c r="M109" i="16"/>
  <c r="M211" i="15"/>
  <c r="M177" i="15"/>
  <c r="M143" i="15"/>
  <c r="M177" i="16"/>
  <c r="M211" i="16"/>
  <c r="M143" i="12"/>
  <c r="M177" i="12"/>
  <c r="M288" i="12"/>
  <c r="M211" i="12"/>
  <c r="M288" i="15"/>
  <c r="M322" i="12"/>
  <c r="M288" i="16"/>
  <c r="M356" i="12"/>
  <c r="M322" i="15"/>
  <c r="M356" i="15"/>
  <c r="M322" i="16"/>
  <c r="M254" i="15"/>
  <c r="M356" i="16"/>
  <c r="M254" i="16"/>
  <c r="K324" i="1"/>
  <c r="K143" i="16"/>
  <c r="K109" i="16"/>
  <c r="K211" i="15"/>
  <c r="K177" i="15"/>
  <c r="K143" i="15"/>
  <c r="K211" i="16"/>
  <c r="K177" i="16"/>
  <c r="K143" i="12"/>
  <c r="K177" i="12"/>
  <c r="K288" i="12"/>
  <c r="K211" i="12"/>
  <c r="K288" i="15"/>
  <c r="K322" i="12"/>
  <c r="K288" i="16"/>
  <c r="K322" i="15"/>
  <c r="K356" i="12"/>
  <c r="K254" i="15"/>
  <c r="K356" i="15"/>
  <c r="K322" i="16"/>
  <c r="K356" i="16"/>
  <c r="K254" i="16"/>
  <c r="Q143" i="16"/>
  <c r="Q109" i="16"/>
  <c r="Q211" i="15"/>
  <c r="Q177" i="15"/>
  <c r="Q143" i="15"/>
  <c r="Q177" i="16"/>
  <c r="Q211" i="16"/>
  <c r="Q143" i="12"/>
  <c r="Q288" i="12"/>
  <c r="Q177" i="12"/>
  <c r="Q211" i="12"/>
  <c r="Q288" i="15"/>
  <c r="Q322" i="12"/>
  <c r="Q356" i="12"/>
  <c r="Q288" i="16"/>
  <c r="Q322" i="15"/>
  <c r="Q254" i="15"/>
  <c r="Q356" i="15"/>
  <c r="Q322" i="16"/>
  <c r="Q356" i="16"/>
  <c r="Q254" i="16"/>
  <c r="T111" i="1"/>
  <c r="T143" i="16"/>
  <c r="T109" i="16"/>
  <c r="T211" i="15"/>
  <c r="T177" i="15"/>
  <c r="T143" i="15"/>
  <c r="T177" i="16"/>
  <c r="T211" i="16"/>
  <c r="T143" i="12"/>
  <c r="T177" i="12"/>
  <c r="T288" i="12"/>
  <c r="T211" i="12"/>
  <c r="T288" i="15"/>
  <c r="T322" i="12"/>
  <c r="T288" i="16"/>
  <c r="T322" i="15"/>
  <c r="T356" i="12"/>
  <c r="T356" i="15"/>
  <c r="T322" i="16"/>
  <c r="T254" i="15"/>
  <c r="T356" i="16"/>
  <c r="T254" i="16"/>
  <c r="X143" i="16"/>
  <c r="X109" i="16"/>
  <c r="X211" i="15"/>
  <c r="X177" i="15"/>
  <c r="X143" i="15"/>
  <c r="X177" i="16"/>
  <c r="X211" i="16"/>
  <c r="X143" i="12"/>
  <c r="X288" i="12"/>
  <c r="X177" i="12"/>
  <c r="X211" i="12"/>
  <c r="X322" i="12"/>
  <c r="X288" i="15"/>
  <c r="X322" i="15"/>
  <c r="X356" i="12"/>
  <c r="X288" i="16"/>
  <c r="X254" i="15"/>
  <c r="X356" i="15"/>
  <c r="X322" i="16"/>
  <c r="X356" i="16"/>
  <c r="X254" i="16"/>
  <c r="V324" i="1"/>
  <c r="V143" i="16"/>
  <c r="V109" i="16"/>
  <c r="V211" i="15"/>
  <c r="V177" i="15"/>
  <c r="V143" i="15"/>
  <c r="V211" i="16"/>
  <c r="V177" i="16"/>
  <c r="V143" i="12"/>
  <c r="V177" i="12"/>
  <c r="V288" i="12"/>
  <c r="V322" i="12"/>
  <c r="V211" i="12"/>
  <c r="V288" i="15"/>
  <c r="V322" i="15"/>
  <c r="V356" i="12"/>
  <c r="V288" i="16"/>
  <c r="V254" i="15"/>
  <c r="V356" i="15"/>
  <c r="V322" i="16"/>
  <c r="V356" i="16"/>
  <c r="V254" i="16"/>
  <c r="B146" i="1"/>
  <c r="B144" i="16"/>
  <c r="B110" i="16"/>
  <c r="B212" i="15"/>
  <c r="B178" i="15"/>
  <c r="B144" i="15"/>
  <c r="B212" i="16"/>
  <c r="B178" i="16"/>
  <c r="B144" i="12"/>
  <c r="B178" i="12"/>
  <c r="B289" i="12"/>
  <c r="B289" i="15"/>
  <c r="B323" i="12"/>
  <c r="B212" i="12"/>
  <c r="B289" i="16"/>
  <c r="B323" i="15"/>
  <c r="B357" i="12"/>
  <c r="B357" i="15"/>
  <c r="B323" i="16"/>
  <c r="B255" i="15"/>
  <c r="B255" i="16"/>
  <c r="B357" i="16"/>
  <c r="F144" i="16"/>
  <c r="F110" i="16"/>
  <c r="F212" i="15"/>
  <c r="F178" i="15"/>
  <c r="F144" i="15"/>
  <c r="F178" i="16"/>
  <c r="F212" i="16"/>
  <c r="F144" i="12"/>
  <c r="F178" i="12"/>
  <c r="F289" i="12"/>
  <c r="F212" i="12"/>
  <c r="F289" i="15"/>
  <c r="F323" i="12"/>
  <c r="F289" i="16"/>
  <c r="F357" i="12"/>
  <c r="F323" i="15"/>
  <c r="F357" i="15"/>
  <c r="F323" i="16"/>
  <c r="F255" i="15"/>
  <c r="F357" i="16"/>
  <c r="F255" i="16"/>
  <c r="D180" i="1"/>
  <c r="D144" i="16"/>
  <c r="D110" i="16"/>
  <c r="D212" i="15"/>
  <c r="D178" i="15"/>
  <c r="D144" i="15"/>
  <c r="D212" i="16"/>
  <c r="D178" i="16"/>
  <c r="D144" i="12"/>
  <c r="D178" i="12"/>
  <c r="D289" i="12"/>
  <c r="D212" i="12"/>
  <c r="D289" i="15"/>
  <c r="D323" i="12"/>
  <c r="D289" i="16"/>
  <c r="D323" i="15"/>
  <c r="D357" i="12"/>
  <c r="D255" i="15"/>
  <c r="D357" i="15"/>
  <c r="D323" i="16"/>
  <c r="D357" i="16"/>
  <c r="D255" i="16"/>
  <c r="K144" i="16"/>
  <c r="K110" i="16"/>
  <c r="K212" i="15"/>
  <c r="K178" i="15"/>
  <c r="K144" i="15"/>
  <c r="K212" i="16"/>
  <c r="K178" i="16"/>
  <c r="K144" i="12"/>
  <c r="K178" i="12"/>
  <c r="K289" i="12"/>
  <c r="K289" i="15"/>
  <c r="K323" i="12"/>
  <c r="K212" i="12"/>
  <c r="K289" i="16"/>
  <c r="K323" i="15"/>
  <c r="K357" i="12"/>
  <c r="K357" i="15"/>
  <c r="K323" i="16"/>
  <c r="K255" i="15"/>
  <c r="K255" i="16"/>
  <c r="K357" i="16"/>
  <c r="I146" i="1"/>
  <c r="I144" i="16"/>
  <c r="I110" i="16"/>
  <c r="I212" i="15"/>
  <c r="I178" i="15"/>
  <c r="I144" i="15"/>
  <c r="I178" i="16"/>
  <c r="I212" i="16"/>
  <c r="I144" i="12"/>
  <c r="I289" i="12"/>
  <c r="I178" i="12"/>
  <c r="I212" i="12"/>
  <c r="I289" i="15"/>
  <c r="I323" i="12"/>
  <c r="I323" i="15"/>
  <c r="I357" i="12"/>
  <c r="I289" i="16"/>
  <c r="I255" i="15"/>
  <c r="I357" i="15"/>
  <c r="I323" i="16"/>
  <c r="I357" i="16"/>
  <c r="I255" i="16"/>
  <c r="G144" i="16"/>
  <c r="G110" i="16"/>
  <c r="G212" i="15"/>
  <c r="G178" i="15"/>
  <c r="G144" i="15"/>
  <c r="G212" i="16"/>
  <c r="G178" i="16"/>
  <c r="G144" i="12"/>
  <c r="G178" i="12"/>
  <c r="G289" i="12"/>
  <c r="G212" i="12"/>
  <c r="G289" i="15"/>
  <c r="G323" i="12"/>
  <c r="G323" i="15"/>
  <c r="G357" i="12"/>
  <c r="G289" i="16"/>
  <c r="G255" i="15"/>
  <c r="G357" i="15"/>
  <c r="G323" i="16"/>
  <c r="G357" i="16"/>
  <c r="G255" i="16"/>
  <c r="O144" i="16"/>
  <c r="O110" i="16"/>
  <c r="O212" i="15"/>
  <c r="O178" i="15"/>
  <c r="O144" i="15"/>
  <c r="O212" i="16"/>
  <c r="O178" i="16"/>
  <c r="O144" i="12"/>
  <c r="O178" i="12"/>
  <c r="O289" i="12"/>
  <c r="O323" i="12"/>
  <c r="O212" i="12"/>
  <c r="O289" i="15"/>
  <c r="O323" i="15"/>
  <c r="O357" i="12"/>
  <c r="O289" i="16"/>
  <c r="O255" i="15"/>
  <c r="O357" i="15"/>
  <c r="O323" i="16"/>
  <c r="O357" i="16"/>
  <c r="O255" i="16"/>
  <c r="M325" i="1"/>
  <c r="M144" i="16"/>
  <c r="M110" i="16"/>
  <c r="M212" i="15"/>
  <c r="M178" i="15"/>
  <c r="M144" i="15"/>
  <c r="M178" i="16"/>
  <c r="M212" i="16"/>
  <c r="M144" i="12"/>
  <c r="M178" i="12"/>
  <c r="M289" i="12"/>
  <c r="M212" i="12"/>
  <c r="M289" i="15"/>
  <c r="M323" i="12"/>
  <c r="M289" i="16"/>
  <c r="M323" i="15"/>
  <c r="M357" i="12"/>
  <c r="M357" i="15"/>
  <c r="M323" i="16"/>
  <c r="M255" i="15"/>
  <c r="M357" i="16"/>
  <c r="M255" i="16"/>
  <c r="T180" i="1"/>
  <c r="T144" i="16"/>
  <c r="T110" i="16"/>
  <c r="T212" i="15"/>
  <c r="T178" i="15"/>
  <c r="T144" i="15"/>
  <c r="T212" i="16"/>
  <c r="T178" i="16"/>
  <c r="T144" i="12"/>
  <c r="T178" i="12"/>
  <c r="T289" i="12"/>
  <c r="T212" i="12"/>
  <c r="T289" i="15"/>
  <c r="T323" i="12"/>
  <c r="T289" i="16"/>
  <c r="T323" i="15"/>
  <c r="T357" i="12"/>
  <c r="T255" i="15"/>
  <c r="T357" i="15"/>
  <c r="T323" i="16"/>
  <c r="T357" i="16"/>
  <c r="T255" i="16"/>
  <c r="R214" i="1"/>
  <c r="R144" i="16"/>
  <c r="R110" i="16"/>
  <c r="R212" i="15"/>
  <c r="R178" i="15"/>
  <c r="R144" i="15"/>
  <c r="R178" i="16"/>
  <c r="R212" i="16"/>
  <c r="R144" i="12"/>
  <c r="R289" i="12"/>
  <c r="R178" i="12"/>
  <c r="R212" i="12"/>
  <c r="R323" i="12"/>
  <c r="R289" i="15"/>
  <c r="R323" i="15"/>
  <c r="R357" i="12"/>
  <c r="R289" i="16"/>
  <c r="R255" i="15"/>
  <c r="R357" i="15"/>
  <c r="R323" i="16"/>
  <c r="R357" i="16"/>
  <c r="R255" i="16"/>
  <c r="X291" i="1"/>
  <c r="X144" i="16"/>
  <c r="X110" i="16"/>
  <c r="X212" i="15"/>
  <c r="X178" i="15"/>
  <c r="X144" i="15"/>
  <c r="X212" i="16"/>
  <c r="X178" i="16"/>
  <c r="X144" i="12"/>
  <c r="X178" i="12"/>
  <c r="X289" i="12"/>
  <c r="X323" i="12"/>
  <c r="X212" i="12"/>
  <c r="X289" i="15"/>
  <c r="X289" i="16"/>
  <c r="X323" i="15"/>
  <c r="X357" i="12"/>
  <c r="X255" i="15"/>
  <c r="X357" i="15"/>
  <c r="X323" i="16"/>
  <c r="X357" i="16"/>
  <c r="X255" i="16"/>
  <c r="V144" i="16"/>
  <c r="V110" i="16"/>
  <c r="V212" i="15"/>
  <c r="V178" i="15"/>
  <c r="V144" i="15"/>
  <c r="V178" i="16"/>
  <c r="V212" i="16"/>
  <c r="V144" i="12"/>
  <c r="V178" i="12"/>
  <c r="V289" i="12"/>
  <c r="V212" i="12"/>
  <c r="V289" i="15"/>
  <c r="V323" i="12"/>
  <c r="V289" i="16"/>
  <c r="V357" i="12"/>
  <c r="V323" i="15"/>
  <c r="V357" i="15"/>
  <c r="V323" i="16"/>
  <c r="V255" i="15"/>
  <c r="V357" i="16"/>
  <c r="V255" i="16"/>
  <c r="B145" i="16"/>
  <c r="B111" i="16"/>
  <c r="B213" i="15"/>
  <c r="B179" i="15"/>
  <c r="B145" i="15"/>
  <c r="B213" i="16"/>
  <c r="B179" i="16"/>
  <c r="B145" i="12"/>
  <c r="B179" i="12"/>
  <c r="B290" i="12"/>
  <c r="B290" i="15"/>
  <c r="B213" i="12"/>
  <c r="B324" i="12"/>
  <c r="B290" i="16"/>
  <c r="B324" i="15"/>
  <c r="B358" i="12"/>
  <c r="B358" i="15"/>
  <c r="B324" i="16"/>
  <c r="B256" i="15"/>
  <c r="B358" i="16"/>
  <c r="B256" i="16"/>
  <c r="E145" i="16"/>
  <c r="E111" i="16"/>
  <c r="E213" i="15"/>
  <c r="E179" i="15"/>
  <c r="E145" i="15"/>
  <c r="E213" i="16"/>
  <c r="E179" i="16"/>
  <c r="E145" i="12"/>
  <c r="E179" i="12"/>
  <c r="E290" i="12"/>
  <c r="E290" i="15"/>
  <c r="E213" i="12"/>
  <c r="E324" i="12"/>
  <c r="E290" i="16"/>
  <c r="E324" i="15"/>
  <c r="E358" i="12"/>
  <c r="E358" i="15"/>
  <c r="E324" i="16"/>
  <c r="E256" i="15"/>
  <c r="E358" i="16"/>
  <c r="E256" i="16"/>
  <c r="C145" i="16"/>
  <c r="C111" i="16"/>
  <c r="C213" i="15"/>
  <c r="C179" i="15"/>
  <c r="C145" i="15"/>
  <c r="C179" i="16"/>
  <c r="C213" i="16"/>
  <c r="C145" i="12"/>
  <c r="C290" i="12"/>
  <c r="C179" i="12"/>
  <c r="C213" i="12"/>
  <c r="C290" i="15"/>
  <c r="C324" i="12"/>
  <c r="C358" i="12"/>
  <c r="C290" i="16"/>
  <c r="C324" i="15"/>
  <c r="C256" i="15"/>
  <c r="C358" i="15"/>
  <c r="C324" i="16"/>
  <c r="C358" i="16"/>
  <c r="C256" i="16"/>
  <c r="H326" i="1"/>
  <c r="H145" i="16"/>
  <c r="H111" i="16"/>
  <c r="H213" i="15"/>
  <c r="H179" i="15"/>
  <c r="H145" i="15"/>
  <c r="H213" i="16"/>
  <c r="H179" i="16"/>
  <c r="H145" i="12"/>
  <c r="H179" i="12"/>
  <c r="H290" i="12"/>
  <c r="H324" i="12"/>
  <c r="H213" i="12"/>
  <c r="H290" i="15"/>
  <c r="H324" i="15"/>
  <c r="H358" i="12"/>
  <c r="H290" i="16"/>
  <c r="H256" i="15"/>
  <c r="H358" i="15"/>
  <c r="H324" i="16"/>
  <c r="H358" i="16"/>
  <c r="H256" i="16"/>
  <c r="F145" i="16"/>
  <c r="F111" i="16"/>
  <c r="F213" i="15"/>
  <c r="F179" i="15"/>
  <c r="F145" i="15"/>
  <c r="F179" i="16"/>
  <c r="F213" i="16"/>
  <c r="F145" i="12"/>
  <c r="F179" i="12"/>
  <c r="F290" i="12"/>
  <c r="F213" i="12"/>
  <c r="F290" i="15"/>
  <c r="F324" i="12"/>
  <c r="F290" i="16"/>
  <c r="F324" i="15"/>
  <c r="F358" i="12"/>
  <c r="F358" i="15"/>
  <c r="F324" i="16"/>
  <c r="F256" i="15"/>
  <c r="F358" i="16"/>
  <c r="F256" i="16"/>
  <c r="L181" i="1"/>
  <c r="L145" i="16"/>
  <c r="L111" i="16"/>
  <c r="L213" i="15"/>
  <c r="L179" i="15"/>
  <c r="L145" i="15"/>
  <c r="L213" i="16"/>
  <c r="L179" i="16"/>
  <c r="L145" i="12"/>
  <c r="L179" i="12"/>
  <c r="L290" i="12"/>
  <c r="L290" i="15"/>
  <c r="L213" i="12"/>
  <c r="L324" i="12"/>
  <c r="L290" i="16"/>
  <c r="L324" i="15"/>
  <c r="L358" i="12"/>
  <c r="L358" i="15"/>
  <c r="L324" i="16"/>
  <c r="L256" i="15"/>
  <c r="L256" i="16"/>
  <c r="L358" i="16"/>
  <c r="J147" i="1"/>
  <c r="J145" i="16"/>
  <c r="J111" i="16"/>
  <c r="J213" i="15"/>
  <c r="J179" i="15"/>
  <c r="J145" i="15"/>
  <c r="J179" i="16"/>
  <c r="J213" i="16"/>
  <c r="J145" i="12"/>
  <c r="J290" i="12"/>
  <c r="J179" i="12"/>
  <c r="J213" i="12"/>
  <c r="J324" i="12"/>
  <c r="J290" i="15"/>
  <c r="J324" i="15"/>
  <c r="J358" i="12"/>
  <c r="J290" i="16"/>
  <c r="J256" i="15"/>
  <c r="J358" i="15"/>
  <c r="J324" i="16"/>
  <c r="J358" i="16"/>
  <c r="J256" i="16"/>
  <c r="P145" i="16"/>
  <c r="P111" i="16"/>
  <c r="P213" i="15"/>
  <c r="P179" i="15"/>
  <c r="P145" i="15"/>
  <c r="P213" i="16"/>
  <c r="P179" i="16"/>
  <c r="P145" i="12"/>
  <c r="P179" i="12"/>
  <c r="P290" i="12"/>
  <c r="P213" i="12"/>
  <c r="P290" i="15"/>
  <c r="P324" i="12"/>
  <c r="P324" i="15"/>
  <c r="P358" i="12"/>
  <c r="P290" i="16"/>
  <c r="P256" i="15"/>
  <c r="P358" i="15"/>
  <c r="P324" i="16"/>
  <c r="P358" i="16"/>
  <c r="P256" i="16"/>
  <c r="N215" i="1"/>
  <c r="N145" i="16"/>
  <c r="N111" i="16"/>
  <c r="N213" i="15"/>
  <c r="N179" i="15"/>
  <c r="N145" i="15"/>
  <c r="N179" i="16"/>
  <c r="N213" i="16"/>
  <c r="N145" i="12"/>
  <c r="N179" i="12"/>
  <c r="N290" i="12"/>
  <c r="N213" i="12"/>
  <c r="N290" i="15"/>
  <c r="N324" i="12"/>
  <c r="N290" i="16"/>
  <c r="N324" i="15"/>
  <c r="N358" i="12"/>
  <c r="N358" i="15"/>
  <c r="N324" i="16"/>
  <c r="N256" i="15"/>
  <c r="N358" i="16"/>
  <c r="N256" i="16"/>
  <c r="T113" i="1"/>
  <c r="T145" i="16"/>
  <c r="T111" i="16"/>
  <c r="T213" i="15"/>
  <c r="T179" i="15"/>
  <c r="T145" i="15"/>
  <c r="T213" i="16"/>
  <c r="T179" i="16"/>
  <c r="T145" i="12"/>
  <c r="T179" i="12"/>
  <c r="T290" i="12"/>
  <c r="T290" i="15"/>
  <c r="T324" i="12"/>
  <c r="T213" i="12"/>
  <c r="T290" i="16"/>
  <c r="T324" i="15"/>
  <c r="T358" i="12"/>
  <c r="T358" i="15"/>
  <c r="T324" i="16"/>
  <c r="T256" i="15"/>
  <c r="T256" i="16"/>
  <c r="T358" i="16"/>
  <c r="R292" i="1"/>
  <c r="R145" i="16"/>
  <c r="R111" i="16"/>
  <c r="R213" i="15"/>
  <c r="R179" i="15"/>
  <c r="R145" i="15"/>
  <c r="R179" i="16"/>
  <c r="R213" i="16"/>
  <c r="R145" i="12"/>
  <c r="R290" i="12"/>
  <c r="R179" i="12"/>
  <c r="R213" i="12"/>
  <c r="R290" i="15"/>
  <c r="R324" i="12"/>
  <c r="R324" i="15"/>
  <c r="R358" i="12"/>
  <c r="R290" i="16"/>
  <c r="R256" i="15"/>
  <c r="R358" i="15"/>
  <c r="R324" i="16"/>
  <c r="R358" i="16"/>
  <c r="R256" i="16"/>
  <c r="X145" i="16"/>
  <c r="X111" i="16"/>
  <c r="X213" i="15"/>
  <c r="X179" i="15"/>
  <c r="X145" i="15"/>
  <c r="X213" i="16"/>
  <c r="X179" i="16"/>
  <c r="X145" i="12"/>
  <c r="X179" i="12"/>
  <c r="X290" i="12"/>
  <c r="X324" i="12"/>
  <c r="X213" i="12"/>
  <c r="X290" i="15"/>
  <c r="X324" i="15"/>
  <c r="X358" i="12"/>
  <c r="X290" i="16"/>
  <c r="X256" i="15"/>
  <c r="X358" i="15"/>
  <c r="X324" i="16"/>
  <c r="X358" i="16"/>
  <c r="X256" i="16"/>
  <c r="V145" i="16"/>
  <c r="V111" i="16"/>
  <c r="V213" i="15"/>
  <c r="V179" i="15"/>
  <c r="V145" i="15"/>
  <c r="V179" i="16"/>
  <c r="V213" i="16"/>
  <c r="V145" i="12"/>
  <c r="V179" i="12"/>
  <c r="V290" i="12"/>
  <c r="V213" i="12"/>
  <c r="V290" i="15"/>
  <c r="V324" i="12"/>
  <c r="V290" i="16"/>
  <c r="V324" i="15"/>
  <c r="V358" i="12"/>
  <c r="V358" i="15"/>
  <c r="V324" i="16"/>
  <c r="V256" i="15"/>
  <c r="V358" i="16"/>
  <c r="V256" i="16"/>
  <c r="E148" i="1"/>
  <c r="E146" i="16"/>
  <c r="E112" i="16"/>
  <c r="E214" i="15"/>
  <c r="E180" i="15"/>
  <c r="E146" i="15"/>
  <c r="E214" i="16"/>
  <c r="E180" i="16"/>
  <c r="E146" i="12"/>
  <c r="E180" i="12"/>
  <c r="E291" i="12"/>
  <c r="E291" i="15"/>
  <c r="E214" i="12"/>
  <c r="E325" i="12"/>
  <c r="E291" i="16"/>
  <c r="E325" i="15"/>
  <c r="E359" i="12"/>
  <c r="E359" i="15"/>
  <c r="E325" i="16"/>
  <c r="E257" i="15"/>
  <c r="E257" i="16"/>
  <c r="E359" i="16"/>
  <c r="C146" i="16"/>
  <c r="C112" i="16"/>
  <c r="C214" i="15"/>
  <c r="C180" i="15"/>
  <c r="C146" i="15"/>
  <c r="C180" i="16"/>
  <c r="C214" i="16"/>
  <c r="C146" i="12"/>
  <c r="C291" i="12"/>
  <c r="C180" i="12"/>
  <c r="C214" i="12"/>
  <c r="C325" i="12"/>
  <c r="C291" i="15"/>
  <c r="C325" i="15"/>
  <c r="C359" i="12"/>
  <c r="C291" i="16"/>
  <c r="C257" i="15"/>
  <c r="C359" i="15"/>
  <c r="C325" i="16"/>
  <c r="C359" i="16"/>
  <c r="C257" i="16"/>
  <c r="G327" i="1"/>
  <c r="G146" i="16"/>
  <c r="G112" i="16"/>
  <c r="G214" i="15"/>
  <c r="G180" i="15"/>
  <c r="G146" i="15"/>
  <c r="G180" i="16"/>
  <c r="G214" i="16"/>
  <c r="G146" i="12"/>
  <c r="G180" i="12"/>
  <c r="G291" i="12"/>
  <c r="G214" i="12"/>
  <c r="G291" i="15"/>
  <c r="G325" i="12"/>
  <c r="G291" i="16"/>
  <c r="G325" i="15"/>
  <c r="G359" i="12"/>
  <c r="G359" i="15"/>
  <c r="G325" i="16"/>
  <c r="G257" i="15"/>
  <c r="G359" i="16"/>
  <c r="G257" i="16"/>
  <c r="K146" i="16"/>
  <c r="K112" i="16"/>
  <c r="K214" i="15"/>
  <c r="K180" i="15"/>
  <c r="K146" i="15"/>
  <c r="K180" i="16"/>
  <c r="K214" i="16"/>
  <c r="K146" i="12"/>
  <c r="K291" i="12"/>
  <c r="K180" i="12"/>
  <c r="K214" i="12"/>
  <c r="K291" i="15"/>
  <c r="K325" i="12"/>
  <c r="K325" i="15"/>
  <c r="K359" i="12"/>
  <c r="K291" i="16"/>
  <c r="K257" i="15"/>
  <c r="K359" i="15"/>
  <c r="K325" i="16"/>
  <c r="K359" i="16"/>
  <c r="K257" i="16"/>
  <c r="I114" i="1"/>
  <c r="I146" i="16"/>
  <c r="I112" i="16"/>
  <c r="I214" i="15"/>
  <c r="I180" i="15"/>
  <c r="I146" i="15"/>
  <c r="I214" i="16"/>
  <c r="I180" i="16"/>
  <c r="I146" i="12"/>
  <c r="I180" i="12"/>
  <c r="I291" i="12"/>
  <c r="I214" i="12"/>
  <c r="I291" i="15"/>
  <c r="I325" i="12"/>
  <c r="I325" i="15"/>
  <c r="I359" i="12"/>
  <c r="I291" i="16"/>
  <c r="I257" i="15"/>
  <c r="I359" i="15"/>
  <c r="I325" i="16"/>
  <c r="I359" i="16"/>
  <c r="I257" i="16"/>
  <c r="N146" i="16"/>
  <c r="N112" i="16"/>
  <c r="N214" i="15"/>
  <c r="N180" i="15"/>
  <c r="N146" i="15"/>
  <c r="N214" i="16"/>
  <c r="N180" i="16"/>
  <c r="N146" i="12"/>
  <c r="N180" i="12"/>
  <c r="N291" i="12"/>
  <c r="N291" i="15"/>
  <c r="N214" i="12"/>
  <c r="N325" i="12"/>
  <c r="N291" i="16"/>
  <c r="N325" i="15"/>
  <c r="N359" i="12"/>
  <c r="N359" i="15"/>
  <c r="N325" i="16"/>
  <c r="N257" i="15"/>
  <c r="N359" i="16"/>
  <c r="N257" i="16"/>
  <c r="L146" i="16"/>
  <c r="L112" i="16"/>
  <c r="L214" i="15"/>
  <c r="L180" i="15"/>
  <c r="L146" i="15"/>
  <c r="L180" i="16"/>
  <c r="L214" i="16"/>
  <c r="L146" i="12"/>
  <c r="L291" i="12"/>
  <c r="L180" i="12"/>
  <c r="L214" i="12"/>
  <c r="L291" i="15"/>
  <c r="L325" i="12"/>
  <c r="L359" i="12"/>
  <c r="L291" i="16"/>
  <c r="L325" i="15"/>
  <c r="L257" i="15"/>
  <c r="L359" i="15"/>
  <c r="L325" i="16"/>
  <c r="L359" i="16"/>
  <c r="L257" i="16"/>
  <c r="R146" i="16"/>
  <c r="R112" i="16"/>
  <c r="R214" i="15"/>
  <c r="R180" i="15"/>
  <c r="R146" i="15"/>
  <c r="R214" i="16"/>
  <c r="R180" i="16"/>
  <c r="R146" i="12"/>
  <c r="R180" i="12"/>
  <c r="R291" i="12"/>
  <c r="R291" i="15"/>
  <c r="R325" i="12"/>
  <c r="R214" i="12"/>
  <c r="R325" i="15"/>
  <c r="R291" i="16"/>
  <c r="R359" i="12"/>
  <c r="R257" i="15"/>
  <c r="R359" i="15"/>
  <c r="R325" i="16"/>
  <c r="R359" i="16"/>
  <c r="R257" i="16"/>
  <c r="P146" i="16"/>
  <c r="P112" i="16"/>
  <c r="P214" i="15"/>
  <c r="P180" i="15"/>
  <c r="P146" i="15"/>
  <c r="P180" i="16"/>
  <c r="P214" i="16"/>
  <c r="P146" i="12"/>
  <c r="P180" i="12"/>
  <c r="P291" i="12"/>
  <c r="P214" i="12"/>
  <c r="P291" i="15"/>
  <c r="P325" i="12"/>
  <c r="P291" i="16"/>
  <c r="P325" i="15"/>
  <c r="P359" i="12"/>
  <c r="P257" i="15"/>
  <c r="P359" i="15"/>
  <c r="P325" i="16"/>
  <c r="P359" i="16"/>
  <c r="P257" i="16"/>
  <c r="U146" i="16"/>
  <c r="U112" i="16"/>
  <c r="U214" i="15"/>
  <c r="U180" i="15"/>
  <c r="U146" i="15"/>
  <c r="U214" i="16"/>
  <c r="U180" i="16"/>
  <c r="U146" i="12"/>
  <c r="U180" i="12"/>
  <c r="U291" i="12"/>
  <c r="U291" i="15"/>
  <c r="U214" i="12"/>
  <c r="U325" i="12"/>
  <c r="U291" i="16"/>
  <c r="U325" i="15"/>
  <c r="U359" i="12"/>
  <c r="U359" i="15"/>
  <c r="U325" i="16"/>
  <c r="U257" i="15"/>
  <c r="U257" i="16"/>
  <c r="U359" i="16"/>
  <c r="Y146" i="16"/>
  <c r="Y112" i="16"/>
  <c r="Y214" i="15"/>
  <c r="Y180" i="15"/>
  <c r="Y146" i="15"/>
  <c r="Y214" i="16"/>
  <c r="Y180" i="16"/>
  <c r="Y146" i="12"/>
  <c r="Y180" i="12"/>
  <c r="Y291" i="12"/>
  <c r="Y214" i="12"/>
  <c r="Y291" i="15"/>
  <c r="Y325" i="12"/>
  <c r="Y325" i="15"/>
  <c r="Y359" i="12"/>
  <c r="Y291" i="16"/>
  <c r="Y257" i="15"/>
  <c r="Y359" i="15"/>
  <c r="Y325" i="16"/>
  <c r="Y359" i="16"/>
  <c r="Y257" i="16"/>
  <c r="W146" i="16"/>
  <c r="W112" i="16"/>
  <c r="W214" i="15"/>
  <c r="W180" i="15"/>
  <c r="W146" i="15"/>
  <c r="W180" i="16"/>
  <c r="W214" i="16"/>
  <c r="W146" i="12"/>
  <c r="W180" i="12"/>
  <c r="W291" i="12"/>
  <c r="W214" i="12"/>
  <c r="W291" i="15"/>
  <c r="W325" i="12"/>
  <c r="W291" i="16"/>
  <c r="W325" i="15"/>
  <c r="W359" i="12"/>
  <c r="W359" i="15"/>
  <c r="W325" i="16"/>
  <c r="W257" i="15"/>
  <c r="W359" i="16"/>
  <c r="W257" i="16"/>
  <c r="D147" i="16"/>
  <c r="D113" i="16"/>
  <c r="D215" i="15"/>
  <c r="D181" i="15"/>
  <c r="D147" i="15"/>
  <c r="D181" i="16"/>
  <c r="D215" i="16"/>
  <c r="D147" i="12"/>
  <c r="D292" i="12"/>
  <c r="D181" i="12"/>
  <c r="D215" i="12"/>
  <c r="D292" i="15"/>
  <c r="D326" i="12"/>
  <c r="D326" i="15"/>
  <c r="D360" i="12"/>
  <c r="D292" i="16"/>
  <c r="D258" i="15"/>
  <c r="D360" i="15"/>
  <c r="D326" i="16"/>
  <c r="D360" i="16"/>
  <c r="D258" i="16"/>
  <c r="G147" i="16"/>
  <c r="G113" i="16"/>
  <c r="G215" i="15"/>
  <c r="G181" i="15"/>
  <c r="G147" i="15"/>
  <c r="G215" i="16"/>
  <c r="G181" i="16"/>
  <c r="G147" i="12"/>
  <c r="G181" i="12"/>
  <c r="G292" i="12"/>
  <c r="G292" i="15"/>
  <c r="G215" i="12"/>
  <c r="G326" i="12"/>
  <c r="G292" i="16"/>
  <c r="G326" i="15"/>
  <c r="G360" i="12"/>
  <c r="G360" i="15"/>
  <c r="G326" i="16"/>
  <c r="G258" i="15"/>
  <c r="G360" i="16"/>
  <c r="G258" i="16"/>
  <c r="E362" i="1"/>
  <c r="E147" i="16"/>
  <c r="E113" i="16"/>
  <c r="E215" i="15"/>
  <c r="E181" i="15"/>
  <c r="E147" i="15"/>
  <c r="E181" i="16"/>
  <c r="E215" i="16"/>
  <c r="E147" i="12"/>
  <c r="E292" i="12"/>
  <c r="E181" i="12"/>
  <c r="E215" i="12"/>
  <c r="E292" i="15"/>
  <c r="E326" i="12"/>
  <c r="E360" i="12"/>
  <c r="E292" i="16"/>
  <c r="E326" i="15"/>
  <c r="E258" i="15"/>
  <c r="E360" i="15"/>
  <c r="E326" i="16"/>
  <c r="E360" i="16"/>
  <c r="E258" i="16"/>
  <c r="H147" i="16"/>
  <c r="H113" i="16"/>
  <c r="H215" i="15"/>
  <c r="H181" i="15"/>
  <c r="H147" i="15"/>
  <c r="H181" i="16"/>
  <c r="H215" i="16"/>
  <c r="H147" i="12"/>
  <c r="H181" i="12"/>
  <c r="H292" i="12"/>
  <c r="H215" i="12"/>
  <c r="H292" i="15"/>
  <c r="H326" i="12"/>
  <c r="H292" i="16"/>
  <c r="H326" i="15"/>
  <c r="H360" i="12"/>
  <c r="H360" i="15"/>
  <c r="H326" i="16"/>
  <c r="H258" i="15"/>
  <c r="H360" i="16"/>
  <c r="H258" i="16"/>
  <c r="K147" i="16"/>
  <c r="K113" i="16"/>
  <c r="K215" i="15"/>
  <c r="K181" i="15"/>
  <c r="K147" i="15"/>
  <c r="K215" i="16"/>
  <c r="K181" i="16"/>
  <c r="K147" i="12"/>
  <c r="K181" i="12"/>
  <c r="K292" i="12"/>
  <c r="K292" i="15"/>
  <c r="K326" i="12"/>
  <c r="K215" i="12"/>
  <c r="K326" i="15"/>
  <c r="K292" i="16"/>
  <c r="K360" i="12"/>
  <c r="K258" i="15"/>
  <c r="K360" i="15"/>
  <c r="K326" i="16"/>
  <c r="K360" i="16"/>
  <c r="K258" i="16"/>
  <c r="N217" i="1"/>
  <c r="N147" i="16"/>
  <c r="N113" i="16"/>
  <c r="N215" i="15"/>
  <c r="N181" i="15"/>
  <c r="N147" i="15"/>
  <c r="N215" i="16"/>
  <c r="N181" i="16"/>
  <c r="N147" i="12"/>
  <c r="N181" i="12"/>
  <c r="N292" i="12"/>
  <c r="N292" i="15"/>
  <c r="N215" i="12"/>
  <c r="N326" i="12"/>
  <c r="N292" i="16"/>
  <c r="N326" i="15"/>
  <c r="N360" i="12"/>
  <c r="N360" i="15"/>
  <c r="N326" i="16"/>
  <c r="N258" i="15"/>
  <c r="N258" i="16"/>
  <c r="N360" i="16"/>
  <c r="P147" i="16"/>
  <c r="P113" i="16"/>
  <c r="P215" i="15"/>
  <c r="P181" i="15"/>
  <c r="P147" i="15"/>
  <c r="P181" i="16"/>
  <c r="P215" i="16"/>
  <c r="P147" i="12"/>
  <c r="P181" i="12"/>
  <c r="P292" i="12"/>
  <c r="P215" i="12"/>
  <c r="P292" i="15"/>
  <c r="P326" i="12"/>
  <c r="P292" i="16"/>
  <c r="P326" i="15"/>
  <c r="P360" i="12"/>
  <c r="P360" i="15"/>
  <c r="P326" i="16"/>
  <c r="P258" i="15"/>
  <c r="P360" i="16"/>
  <c r="P258" i="16"/>
  <c r="R147" i="16"/>
  <c r="R113" i="16"/>
  <c r="R215" i="15"/>
  <c r="R181" i="15"/>
  <c r="R147" i="15"/>
  <c r="R215" i="16"/>
  <c r="R181" i="16"/>
  <c r="R147" i="12"/>
  <c r="R181" i="12"/>
  <c r="R292" i="12"/>
  <c r="R215" i="12"/>
  <c r="R292" i="15"/>
  <c r="R326" i="12"/>
  <c r="R326" i="15"/>
  <c r="R360" i="12"/>
  <c r="R292" i="16"/>
  <c r="R258" i="15"/>
  <c r="R360" i="15"/>
  <c r="R326" i="16"/>
  <c r="R360" i="16"/>
  <c r="R258" i="16"/>
  <c r="T147" i="16"/>
  <c r="T113" i="16"/>
  <c r="T215" i="15"/>
  <c r="T181" i="15"/>
  <c r="T147" i="15"/>
  <c r="T181" i="16"/>
  <c r="T215" i="16"/>
  <c r="T147" i="12"/>
  <c r="T292" i="12"/>
  <c r="T181" i="12"/>
  <c r="T215" i="12"/>
  <c r="T292" i="15"/>
  <c r="T326" i="12"/>
  <c r="T326" i="15"/>
  <c r="T360" i="12"/>
  <c r="T292" i="16"/>
  <c r="T258" i="15"/>
  <c r="T360" i="15"/>
  <c r="T326" i="16"/>
  <c r="T360" i="16"/>
  <c r="T258" i="16"/>
  <c r="V147" i="16"/>
  <c r="V113" i="16"/>
  <c r="V215" i="15"/>
  <c r="V181" i="15"/>
  <c r="V147" i="15"/>
  <c r="V215" i="16"/>
  <c r="V181" i="16"/>
  <c r="V147" i="12"/>
  <c r="V181" i="12"/>
  <c r="V292" i="12"/>
  <c r="V292" i="15"/>
  <c r="V326" i="12"/>
  <c r="V215" i="12"/>
  <c r="V292" i="16"/>
  <c r="V326" i="15"/>
  <c r="V360" i="12"/>
  <c r="V360" i="15"/>
  <c r="V326" i="16"/>
  <c r="V258" i="15"/>
  <c r="V258" i="16"/>
  <c r="V360" i="16"/>
  <c r="Y362" i="1"/>
  <c r="Y147" i="16"/>
  <c r="Y113" i="16"/>
  <c r="Y215" i="15"/>
  <c r="Y181" i="15"/>
  <c r="Y147" i="15"/>
  <c r="Y181" i="16"/>
  <c r="Y215" i="16"/>
  <c r="Y147" i="12"/>
  <c r="Y181" i="12"/>
  <c r="Y292" i="12"/>
  <c r="Y215" i="12"/>
  <c r="Y292" i="15"/>
  <c r="Y326" i="12"/>
  <c r="Y292" i="16"/>
  <c r="Y326" i="15"/>
  <c r="Y360" i="12"/>
  <c r="Y258" i="15"/>
  <c r="Y360" i="15"/>
  <c r="Y326" i="16"/>
  <c r="Y360" i="16"/>
  <c r="Y258" i="16"/>
  <c r="W147" i="16"/>
  <c r="W113" i="16"/>
  <c r="W215" i="15"/>
  <c r="W181" i="15"/>
  <c r="W147" i="15"/>
  <c r="W215" i="16"/>
  <c r="W181" i="16"/>
  <c r="W147" i="12"/>
  <c r="W181" i="12"/>
  <c r="W292" i="12"/>
  <c r="W292" i="15"/>
  <c r="W215" i="12"/>
  <c r="W326" i="12"/>
  <c r="W292" i="16"/>
  <c r="W326" i="15"/>
  <c r="W360" i="12"/>
  <c r="W360" i="15"/>
  <c r="W326" i="16"/>
  <c r="W258" i="15"/>
  <c r="W360" i="16"/>
  <c r="W258" i="16"/>
  <c r="D148" i="16"/>
  <c r="D114" i="16"/>
  <c r="D216" i="15"/>
  <c r="D182" i="15"/>
  <c r="D148" i="15"/>
  <c r="D216" i="16"/>
  <c r="D182" i="16"/>
  <c r="D148" i="12"/>
  <c r="D182" i="12"/>
  <c r="D293" i="12"/>
  <c r="D293" i="15"/>
  <c r="D327" i="12"/>
  <c r="D216" i="12"/>
  <c r="D327" i="15"/>
  <c r="D293" i="16"/>
  <c r="D361" i="12"/>
  <c r="D259" i="15"/>
  <c r="D361" i="15"/>
  <c r="D327" i="16"/>
  <c r="D361" i="16"/>
  <c r="D259" i="16"/>
  <c r="F148" i="16"/>
  <c r="F114" i="16"/>
  <c r="F216" i="15"/>
  <c r="F182" i="15"/>
  <c r="F148" i="15"/>
  <c r="F182" i="16"/>
  <c r="F216" i="16"/>
  <c r="F148" i="12"/>
  <c r="F293" i="12"/>
  <c r="F182" i="12"/>
  <c r="F216" i="12"/>
  <c r="F327" i="12"/>
  <c r="F293" i="15"/>
  <c r="F327" i="15"/>
  <c r="F361" i="12"/>
  <c r="F293" i="16"/>
  <c r="F259" i="15"/>
  <c r="F361" i="15"/>
  <c r="F327" i="16"/>
  <c r="F361" i="16"/>
  <c r="F259" i="16"/>
  <c r="H148" i="16"/>
  <c r="H114" i="16"/>
  <c r="H216" i="15"/>
  <c r="H182" i="15"/>
  <c r="H148" i="15"/>
  <c r="H216" i="16"/>
  <c r="H182" i="16"/>
  <c r="H148" i="12"/>
  <c r="H182" i="12"/>
  <c r="H293" i="12"/>
  <c r="H216" i="12"/>
  <c r="H293" i="15"/>
  <c r="H327" i="12"/>
  <c r="H293" i="16"/>
  <c r="H327" i="15"/>
  <c r="H361" i="12"/>
  <c r="H259" i="15"/>
  <c r="H361" i="15"/>
  <c r="H327" i="16"/>
  <c r="H361" i="16"/>
  <c r="H259" i="16"/>
  <c r="J148" i="16"/>
  <c r="J114" i="16"/>
  <c r="J216" i="15"/>
  <c r="J182" i="15"/>
  <c r="J148" i="15"/>
  <c r="J182" i="16"/>
  <c r="J216" i="16"/>
  <c r="J148" i="12"/>
  <c r="J182" i="12"/>
  <c r="J293" i="12"/>
  <c r="J216" i="12"/>
  <c r="J293" i="15"/>
  <c r="J327" i="12"/>
  <c r="J293" i="16"/>
  <c r="J361" i="12"/>
  <c r="J327" i="15"/>
  <c r="J361" i="15"/>
  <c r="J259" i="15"/>
  <c r="J327" i="16"/>
  <c r="J361" i="16"/>
  <c r="J259" i="16"/>
  <c r="L148" i="16"/>
  <c r="L114" i="16"/>
  <c r="L216" i="15"/>
  <c r="L182" i="15"/>
  <c r="L148" i="15"/>
  <c r="L216" i="16"/>
  <c r="L182" i="16"/>
  <c r="L148" i="12"/>
  <c r="L182" i="12"/>
  <c r="L293" i="12"/>
  <c r="L327" i="12"/>
  <c r="L216" i="12"/>
  <c r="L293" i="15"/>
  <c r="L293" i="16"/>
  <c r="L327" i="15"/>
  <c r="L361" i="12"/>
  <c r="L259" i="15"/>
  <c r="L361" i="15"/>
  <c r="L327" i="16"/>
  <c r="L361" i="16"/>
  <c r="L259" i="16"/>
  <c r="N148" i="16"/>
  <c r="N114" i="16"/>
  <c r="N216" i="15"/>
  <c r="N182" i="15"/>
  <c r="N148" i="15"/>
  <c r="N182" i="16"/>
  <c r="N216" i="16"/>
  <c r="N148" i="12"/>
  <c r="N293" i="12"/>
  <c r="N182" i="12"/>
  <c r="N216" i="12"/>
  <c r="N293" i="15"/>
  <c r="N327" i="12"/>
  <c r="N361" i="12"/>
  <c r="N293" i="16"/>
  <c r="N327" i="15"/>
  <c r="N259" i="15"/>
  <c r="N361" i="15"/>
  <c r="N327" i="16"/>
  <c r="N361" i="16"/>
  <c r="N259" i="16"/>
  <c r="P148" i="16"/>
  <c r="P114" i="16"/>
  <c r="P216" i="15"/>
  <c r="P182" i="15"/>
  <c r="P148" i="15"/>
  <c r="P216" i="16"/>
  <c r="P182" i="16"/>
  <c r="P148" i="12"/>
  <c r="P182" i="12"/>
  <c r="P293" i="12"/>
  <c r="P293" i="15"/>
  <c r="P216" i="12"/>
  <c r="P327" i="12"/>
  <c r="P293" i="16"/>
  <c r="P327" i="15"/>
  <c r="P361" i="12"/>
  <c r="P361" i="15"/>
  <c r="P327" i="16"/>
  <c r="P259" i="15"/>
  <c r="P361" i="16"/>
  <c r="P259" i="16"/>
  <c r="R148" i="16"/>
  <c r="R114" i="16"/>
  <c r="R216" i="15"/>
  <c r="R182" i="15"/>
  <c r="R148" i="15"/>
  <c r="R182" i="16"/>
  <c r="R216" i="16"/>
  <c r="R148" i="12"/>
  <c r="R182" i="12"/>
  <c r="R293" i="12"/>
  <c r="R216" i="12"/>
  <c r="R293" i="15"/>
  <c r="R327" i="12"/>
  <c r="R293" i="16"/>
  <c r="R327" i="15"/>
  <c r="R361" i="12"/>
  <c r="R259" i="15"/>
  <c r="R361" i="15"/>
  <c r="R327" i="16"/>
  <c r="R361" i="16"/>
  <c r="R259" i="16"/>
  <c r="S148" i="16"/>
  <c r="S114" i="16"/>
  <c r="S216" i="15"/>
  <c r="S182" i="15"/>
  <c r="S148" i="15"/>
  <c r="S216" i="16"/>
  <c r="S182" i="16"/>
  <c r="S148" i="12"/>
  <c r="S182" i="12"/>
  <c r="S293" i="12"/>
  <c r="S216" i="12"/>
  <c r="S293" i="15"/>
  <c r="S327" i="12"/>
  <c r="S327" i="15"/>
  <c r="S361" i="12"/>
  <c r="S293" i="16"/>
  <c r="S259" i="15"/>
  <c r="S361" i="15"/>
  <c r="S327" i="16"/>
  <c r="S361" i="16"/>
  <c r="S259" i="16"/>
  <c r="T148" i="16"/>
  <c r="T114" i="16"/>
  <c r="T216" i="15"/>
  <c r="T182" i="15"/>
  <c r="T148" i="15"/>
  <c r="T216" i="16"/>
  <c r="T182" i="16"/>
  <c r="T148" i="12"/>
  <c r="T182" i="12"/>
  <c r="T293" i="12"/>
  <c r="T293" i="15"/>
  <c r="T327" i="12"/>
  <c r="T216" i="12"/>
  <c r="T327" i="15"/>
  <c r="T293" i="16"/>
  <c r="T361" i="12"/>
  <c r="T259" i="15"/>
  <c r="T361" i="15"/>
  <c r="T327" i="16"/>
  <c r="T361" i="16"/>
  <c r="T259" i="16"/>
  <c r="V148" i="16"/>
  <c r="V114" i="16"/>
  <c r="V216" i="15"/>
  <c r="V182" i="15"/>
  <c r="V148" i="15"/>
  <c r="V182" i="16"/>
  <c r="V216" i="16"/>
  <c r="V148" i="12"/>
  <c r="V293" i="12"/>
  <c r="V182" i="12"/>
  <c r="V216" i="12"/>
  <c r="V327" i="12"/>
  <c r="V293" i="15"/>
  <c r="V327" i="15"/>
  <c r="V361" i="12"/>
  <c r="V293" i="16"/>
  <c r="V259" i="15"/>
  <c r="V361" i="15"/>
  <c r="V327" i="16"/>
  <c r="V361" i="16"/>
  <c r="V259" i="16"/>
  <c r="X148" i="16"/>
  <c r="X114" i="16"/>
  <c r="X216" i="15"/>
  <c r="X182" i="15"/>
  <c r="X148" i="15"/>
  <c r="X216" i="16"/>
  <c r="X182" i="16"/>
  <c r="X148" i="12"/>
  <c r="X182" i="12"/>
  <c r="X293" i="12"/>
  <c r="X216" i="12"/>
  <c r="X293" i="15"/>
  <c r="X327" i="12"/>
  <c r="X293" i="16"/>
  <c r="X327" i="15"/>
  <c r="X361" i="12"/>
  <c r="X259" i="15"/>
  <c r="X361" i="15"/>
  <c r="X327" i="16"/>
  <c r="X361" i="16"/>
  <c r="X259" i="16"/>
  <c r="C364" i="1"/>
  <c r="C149" i="16"/>
  <c r="C115" i="16"/>
  <c r="C217" i="15"/>
  <c r="C183" i="15"/>
  <c r="C149" i="15"/>
  <c r="C183" i="16"/>
  <c r="C217" i="16"/>
  <c r="C149" i="12"/>
  <c r="C183" i="12"/>
  <c r="C294" i="12"/>
  <c r="C217" i="12"/>
  <c r="C294" i="15"/>
  <c r="C328" i="12"/>
  <c r="C294" i="16"/>
  <c r="C362" i="12"/>
  <c r="C328" i="15"/>
  <c r="C362" i="15"/>
  <c r="C260" i="15"/>
  <c r="C328" i="16"/>
  <c r="C362" i="16"/>
  <c r="C260" i="16"/>
  <c r="E149" i="16"/>
  <c r="E115" i="16"/>
  <c r="E217" i="15"/>
  <c r="E183" i="15"/>
  <c r="E149" i="15"/>
  <c r="E217" i="16"/>
  <c r="E183" i="16"/>
  <c r="E149" i="12"/>
  <c r="E183" i="12"/>
  <c r="E294" i="12"/>
  <c r="E217" i="12"/>
  <c r="E294" i="15"/>
  <c r="E328" i="12"/>
  <c r="E294" i="16"/>
  <c r="E328" i="15"/>
  <c r="E362" i="12"/>
  <c r="E260" i="15"/>
  <c r="E362" i="15"/>
  <c r="E328" i="16"/>
  <c r="E362" i="16"/>
  <c r="E260" i="16"/>
  <c r="G364" i="1"/>
  <c r="G149" i="16"/>
  <c r="G115" i="16"/>
  <c r="G217" i="15"/>
  <c r="G183" i="15"/>
  <c r="G149" i="15"/>
  <c r="G183" i="16"/>
  <c r="G217" i="16"/>
  <c r="G149" i="12"/>
  <c r="G294" i="12"/>
  <c r="G183" i="12"/>
  <c r="G217" i="12"/>
  <c r="G294" i="15"/>
  <c r="G328" i="12"/>
  <c r="G362" i="12"/>
  <c r="G294" i="16"/>
  <c r="G328" i="15"/>
  <c r="G260" i="15"/>
  <c r="G362" i="15"/>
  <c r="G328" i="16"/>
  <c r="G362" i="16"/>
  <c r="G260" i="16"/>
  <c r="I149" i="16"/>
  <c r="I115" i="16"/>
  <c r="I217" i="15"/>
  <c r="I183" i="15"/>
  <c r="I149" i="15"/>
  <c r="I217" i="16"/>
  <c r="I183" i="16"/>
  <c r="I149" i="12"/>
  <c r="I183" i="12"/>
  <c r="I294" i="12"/>
  <c r="I294" i="15"/>
  <c r="I217" i="12"/>
  <c r="I328" i="12"/>
  <c r="I294" i="16"/>
  <c r="I328" i="15"/>
  <c r="I362" i="12"/>
  <c r="I362" i="15"/>
  <c r="I328" i="16"/>
  <c r="I260" i="15"/>
  <c r="I362" i="16"/>
  <c r="I260" i="16"/>
  <c r="K149" i="16"/>
  <c r="K115" i="16"/>
  <c r="K217" i="15"/>
  <c r="K183" i="15"/>
  <c r="K149" i="15"/>
  <c r="K183" i="16"/>
  <c r="K217" i="16"/>
  <c r="K149" i="12"/>
  <c r="K183" i="12"/>
  <c r="K294" i="12"/>
  <c r="K217" i="12"/>
  <c r="K294" i="15"/>
  <c r="K328" i="12"/>
  <c r="K294" i="16"/>
  <c r="K328" i="15"/>
  <c r="K362" i="12"/>
  <c r="K260" i="15"/>
  <c r="K362" i="15"/>
  <c r="K328" i="16"/>
  <c r="K362" i="16"/>
  <c r="K260" i="16"/>
  <c r="M151" i="1"/>
  <c r="M149" i="16"/>
  <c r="M115" i="16"/>
  <c r="M217" i="15"/>
  <c r="M183" i="15"/>
  <c r="M149" i="15"/>
  <c r="M217" i="16"/>
  <c r="M183" i="16"/>
  <c r="M149" i="12"/>
  <c r="M183" i="12"/>
  <c r="M294" i="12"/>
  <c r="M294" i="15"/>
  <c r="M328" i="12"/>
  <c r="M217" i="12"/>
  <c r="M328" i="15"/>
  <c r="M294" i="16"/>
  <c r="M362" i="12"/>
  <c r="M260" i="15"/>
  <c r="M362" i="15"/>
  <c r="M328" i="16"/>
  <c r="M362" i="16"/>
  <c r="M260" i="16"/>
  <c r="O149" i="16"/>
  <c r="O115" i="16"/>
  <c r="O217" i="15"/>
  <c r="O183" i="15"/>
  <c r="O149" i="15"/>
  <c r="O183" i="16"/>
  <c r="O217" i="16"/>
  <c r="O149" i="12"/>
  <c r="O294" i="12"/>
  <c r="O183" i="12"/>
  <c r="O217" i="12"/>
  <c r="O328" i="12"/>
  <c r="O294" i="15"/>
  <c r="O328" i="15"/>
  <c r="O362" i="12"/>
  <c r="O294" i="16"/>
  <c r="O260" i="15"/>
  <c r="O362" i="15"/>
  <c r="O328" i="16"/>
  <c r="O362" i="16"/>
  <c r="O260" i="16"/>
  <c r="Q364" i="1"/>
  <c r="Q149" i="16"/>
  <c r="Q115" i="16"/>
  <c r="Q217" i="15"/>
  <c r="Q183" i="15"/>
  <c r="Q149" i="15"/>
  <c r="Q217" i="16"/>
  <c r="Q183" i="16"/>
  <c r="Q149" i="12"/>
  <c r="Q183" i="12"/>
  <c r="Q294" i="12"/>
  <c r="Q217" i="12"/>
  <c r="Q294" i="15"/>
  <c r="Q328" i="12"/>
  <c r="Q294" i="16"/>
  <c r="Q328" i="15"/>
  <c r="Q362" i="12"/>
  <c r="Q260" i="15"/>
  <c r="Q362" i="15"/>
  <c r="Q328" i="16"/>
  <c r="Q362" i="16"/>
  <c r="Q260" i="16"/>
  <c r="S364" i="1"/>
  <c r="S149" i="16"/>
  <c r="S115" i="16"/>
  <c r="S217" i="15"/>
  <c r="S183" i="15"/>
  <c r="S149" i="15"/>
  <c r="S183" i="16"/>
  <c r="S217" i="16"/>
  <c r="S149" i="12"/>
  <c r="S183" i="12"/>
  <c r="S294" i="12"/>
  <c r="S217" i="12"/>
  <c r="S294" i="15"/>
  <c r="S328" i="12"/>
  <c r="S294" i="16"/>
  <c r="S362" i="12"/>
  <c r="S328" i="15"/>
  <c r="S362" i="15"/>
  <c r="S260" i="15"/>
  <c r="S328" i="16"/>
  <c r="S362" i="16"/>
  <c r="S260" i="16"/>
  <c r="U149" i="16"/>
  <c r="U115" i="16"/>
  <c r="U217" i="15"/>
  <c r="U183" i="15"/>
  <c r="U149" i="15"/>
  <c r="U217" i="16"/>
  <c r="U183" i="16"/>
  <c r="U149" i="12"/>
  <c r="U183" i="12"/>
  <c r="U294" i="12"/>
  <c r="U217" i="12"/>
  <c r="U294" i="15"/>
  <c r="U328" i="12"/>
  <c r="U294" i="16"/>
  <c r="U328" i="15"/>
  <c r="U362" i="12"/>
  <c r="U260" i="15"/>
  <c r="U362" i="15"/>
  <c r="U328" i="16"/>
  <c r="U362" i="16"/>
  <c r="U260" i="16"/>
  <c r="W364" i="1"/>
  <c r="W149" i="16"/>
  <c r="W115" i="16"/>
  <c r="W217" i="15"/>
  <c r="W183" i="15"/>
  <c r="W149" i="15"/>
  <c r="W183" i="16"/>
  <c r="W217" i="16"/>
  <c r="W149" i="12"/>
  <c r="W294" i="12"/>
  <c r="W183" i="12"/>
  <c r="W217" i="12"/>
  <c r="W294" i="15"/>
  <c r="W328" i="12"/>
  <c r="W362" i="12"/>
  <c r="W294" i="16"/>
  <c r="W328" i="15"/>
  <c r="W260" i="15"/>
  <c r="W362" i="15"/>
  <c r="W328" i="16"/>
  <c r="W362" i="16"/>
  <c r="W260" i="16"/>
  <c r="Y149" i="16"/>
  <c r="Y115" i="16"/>
  <c r="Y217" i="15"/>
  <c r="Y183" i="15"/>
  <c r="Y149" i="15"/>
  <c r="Y217" i="16"/>
  <c r="Y183" i="16"/>
  <c r="Y149" i="12"/>
  <c r="Y183" i="12"/>
  <c r="Y294" i="12"/>
  <c r="Y294" i="15"/>
  <c r="Y217" i="12"/>
  <c r="Y328" i="12"/>
  <c r="Y294" i="16"/>
  <c r="Y328" i="15"/>
  <c r="Y362" i="12"/>
  <c r="Y362" i="15"/>
  <c r="Y328" i="16"/>
  <c r="Y260" i="15"/>
  <c r="Y362" i="16"/>
  <c r="Y260" i="16"/>
  <c r="C150" i="16"/>
  <c r="C116" i="16"/>
  <c r="C218" i="15"/>
  <c r="C184" i="15"/>
  <c r="C150" i="15"/>
  <c r="C184" i="16"/>
  <c r="C218" i="16"/>
  <c r="C150" i="12"/>
  <c r="C184" i="12"/>
  <c r="C295" i="12"/>
  <c r="C218" i="12"/>
  <c r="C295" i="15"/>
  <c r="C329" i="12"/>
  <c r="C295" i="16"/>
  <c r="C329" i="15"/>
  <c r="C363" i="12"/>
  <c r="C363" i="15"/>
  <c r="C329" i="16"/>
  <c r="C261" i="15"/>
  <c r="C363" i="16"/>
  <c r="C261" i="16"/>
  <c r="D150" i="16"/>
  <c r="D116" i="16"/>
  <c r="D218" i="15"/>
  <c r="D184" i="15"/>
  <c r="D150" i="15"/>
  <c r="D184" i="16"/>
  <c r="D218" i="16"/>
  <c r="D150" i="12"/>
  <c r="D184" i="12"/>
  <c r="D295" i="12"/>
  <c r="D218" i="12"/>
  <c r="D295" i="15"/>
  <c r="D329" i="12"/>
  <c r="D295" i="16"/>
  <c r="D329" i="15"/>
  <c r="D363" i="12"/>
  <c r="D261" i="15"/>
  <c r="D363" i="15"/>
  <c r="D329" i="16"/>
  <c r="D363" i="16"/>
  <c r="D261" i="16"/>
  <c r="F150" i="16"/>
  <c r="F116" i="16"/>
  <c r="F218" i="15"/>
  <c r="F184" i="15"/>
  <c r="F150" i="15"/>
  <c r="F218" i="16"/>
  <c r="F184" i="16"/>
  <c r="F150" i="12"/>
  <c r="F184" i="12"/>
  <c r="F295" i="12"/>
  <c r="F295" i="15"/>
  <c r="F329" i="12"/>
  <c r="F218" i="12"/>
  <c r="F329" i="15"/>
  <c r="F295" i="16"/>
  <c r="F363" i="12"/>
  <c r="F261" i="15"/>
  <c r="F363" i="15"/>
  <c r="F329" i="16"/>
  <c r="F363" i="16"/>
  <c r="F261" i="16"/>
  <c r="H150" i="16"/>
  <c r="H116" i="16"/>
  <c r="H218" i="15"/>
  <c r="H184" i="15"/>
  <c r="H150" i="15"/>
  <c r="H184" i="16"/>
  <c r="H218" i="16"/>
  <c r="H150" i="12"/>
  <c r="H295" i="12"/>
  <c r="H184" i="12"/>
  <c r="H218" i="12"/>
  <c r="H329" i="12"/>
  <c r="H295" i="15"/>
  <c r="H329" i="15"/>
  <c r="H363" i="12"/>
  <c r="H295" i="16"/>
  <c r="H261" i="15"/>
  <c r="H363" i="15"/>
  <c r="H329" i="16"/>
  <c r="H363" i="16"/>
  <c r="H261" i="16"/>
  <c r="J365" i="1"/>
  <c r="J150" i="16"/>
  <c r="J116" i="16"/>
  <c r="J218" i="15"/>
  <c r="J184" i="15"/>
  <c r="J150" i="15"/>
  <c r="J218" i="16"/>
  <c r="J184" i="16"/>
  <c r="J150" i="12"/>
  <c r="J184" i="12"/>
  <c r="J295" i="12"/>
  <c r="J218" i="12"/>
  <c r="J295" i="15"/>
  <c r="J329" i="12"/>
  <c r="J295" i="16"/>
  <c r="J329" i="15"/>
  <c r="J363" i="12"/>
  <c r="J261" i="15"/>
  <c r="J363" i="15"/>
  <c r="J329" i="16"/>
  <c r="J363" i="16"/>
  <c r="J261" i="16"/>
  <c r="L150" i="16"/>
  <c r="L116" i="16"/>
  <c r="L218" i="15"/>
  <c r="L184" i="15"/>
  <c r="L150" i="15"/>
  <c r="L184" i="16"/>
  <c r="L218" i="16"/>
  <c r="L150" i="12"/>
  <c r="L184" i="12"/>
  <c r="L295" i="12"/>
  <c r="L218" i="12"/>
  <c r="L295" i="15"/>
  <c r="L329" i="12"/>
  <c r="L295" i="16"/>
  <c r="L363" i="12"/>
  <c r="L329" i="15"/>
  <c r="L363" i="15"/>
  <c r="L261" i="15"/>
  <c r="L329" i="16"/>
  <c r="L363" i="16"/>
  <c r="L261" i="16"/>
  <c r="N150" i="16"/>
  <c r="N116" i="16"/>
  <c r="N218" i="15"/>
  <c r="N184" i="15"/>
  <c r="N150" i="15"/>
  <c r="N218" i="16"/>
  <c r="N184" i="16"/>
  <c r="N150" i="12"/>
  <c r="N184" i="12"/>
  <c r="N295" i="12"/>
  <c r="N218" i="12"/>
  <c r="N295" i="15"/>
  <c r="N329" i="12"/>
  <c r="N295" i="16"/>
  <c r="N329" i="15"/>
  <c r="N363" i="12"/>
  <c r="N261" i="15"/>
  <c r="N363" i="15"/>
  <c r="N329" i="16"/>
  <c r="N363" i="16"/>
  <c r="N261" i="16"/>
  <c r="P150" i="16"/>
  <c r="P116" i="16"/>
  <c r="P218" i="15"/>
  <c r="P184" i="15"/>
  <c r="P150" i="15"/>
  <c r="P184" i="16"/>
  <c r="P218" i="16"/>
  <c r="P150" i="12"/>
  <c r="P295" i="12"/>
  <c r="P184" i="12"/>
  <c r="P218" i="12"/>
  <c r="P295" i="15"/>
  <c r="P329" i="12"/>
  <c r="P363" i="12"/>
  <c r="P295" i="16"/>
  <c r="P329" i="15"/>
  <c r="P261" i="15"/>
  <c r="P363" i="15"/>
  <c r="P329" i="16"/>
  <c r="P363" i="16"/>
  <c r="P261" i="16"/>
  <c r="R150" i="16"/>
  <c r="R116" i="16"/>
  <c r="R218" i="15"/>
  <c r="R184" i="15"/>
  <c r="R150" i="15"/>
  <c r="R218" i="16"/>
  <c r="R184" i="16"/>
  <c r="R150" i="12"/>
  <c r="R184" i="12"/>
  <c r="R295" i="12"/>
  <c r="R295" i="15"/>
  <c r="R218" i="12"/>
  <c r="R329" i="12"/>
  <c r="R295" i="16"/>
  <c r="R329" i="15"/>
  <c r="R363" i="12"/>
  <c r="R363" i="15"/>
  <c r="R329" i="16"/>
  <c r="R261" i="15"/>
  <c r="R363" i="16"/>
  <c r="R261" i="16"/>
  <c r="T263" i="1"/>
  <c r="T150" i="16"/>
  <c r="T116" i="16"/>
  <c r="T218" i="15"/>
  <c r="T184" i="15"/>
  <c r="T150" i="15"/>
  <c r="T184" i="16"/>
  <c r="T218" i="16"/>
  <c r="T150" i="12"/>
  <c r="T184" i="12"/>
  <c r="T295" i="12"/>
  <c r="T218" i="12"/>
  <c r="T295" i="15"/>
  <c r="T329" i="12"/>
  <c r="T295" i="16"/>
  <c r="T329" i="15"/>
  <c r="T363" i="12"/>
  <c r="T261" i="15"/>
  <c r="T363" i="15"/>
  <c r="T329" i="16"/>
  <c r="T363" i="16"/>
  <c r="T261" i="16"/>
  <c r="V220" i="1"/>
  <c r="V150" i="16"/>
  <c r="V116" i="16"/>
  <c r="V218" i="15"/>
  <c r="V184" i="15"/>
  <c r="V150" i="15"/>
  <c r="V218" i="16"/>
  <c r="V184" i="16"/>
  <c r="V150" i="12"/>
  <c r="V184" i="12"/>
  <c r="V295" i="12"/>
  <c r="V295" i="15"/>
  <c r="V329" i="12"/>
  <c r="V218" i="12"/>
  <c r="V329" i="15"/>
  <c r="V295" i="16"/>
  <c r="V363" i="12"/>
  <c r="V261" i="15"/>
  <c r="V363" i="15"/>
  <c r="V329" i="16"/>
  <c r="V363" i="16"/>
  <c r="V261" i="16"/>
  <c r="Y152" i="1"/>
  <c r="Y150" i="16"/>
  <c r="Y116" i="16"/>
  <c r="Y218" i="15"/>
  <c r="Y184" i="15"/>
  <c r="Y150" i="15"/>
  <c r="Y218" i="16"/>
  <c r="Y184" i="16"/>
  <c r="Y150" i="12"/>
  <c r="Y184" i="12"/>
  <c r="Y295" i="12"/>
  <c r="Y295" i="15"/>
  <c r="Y329" i="12"/>
  <c r="Y218" i="12"/>
  <c r="Y295" i="16"/>
  <c r="Y329" i="15"/>
  <c r="Y363" i="12"/>
  <c r="Y363" i="15"/>
  <c r="Y329" i="16"/>
  <c r="Y261" i="15"/>
  <c r="Y261" i="16"/>
  <c r="Y363" i="16"/>
  <c r="F382" i="15"/>
  <c r="F416" i="15"/>
  <c r="F382" i="16"/>
  <c r="F416" i="16"/>
  <c r="F450" i="15"/>
  <c r="F382" i="12"/>
  <c r="F484" i="15"/>
  <c r="F450" i="16"/>
  <c r="F416" i="12"/>
  <c r="F484" i="16"/>
  <c r="F598" i="12"/>
  <c r="F450" i="12"/>
  <c r="F632" i="12"/>
  <c r="F632" i="15"/>
  <c r="F484" i="12"/>
  <c r="F666" i="12"/>
  <c r="F632" i="16"/>
  <c r="F700" i="12"/>
  <c r="F666" i="15"/>
  <c r="F598" i="15"/>
  <c r="F700" i="15"/>
  <c r="F666" i="16"/>
  <c r="F598" i="16"/>
  <c r="F700" i="16"/>
  <c r="F36" i="16"/>
  <c r="B244" i="1"/>
  <c r="B133" i="1"/>
  <c r="B167" i="1"/>
  <c r="B346" i="1"/>
  <c r="B278" i="1"/>
  <c r="B201" i="1"/>
  <c r="B312" i="1"/>
  <c r="X243" i="1"/>
  <c r="X200" i="1"/>
  <c r="X311" i="1"/>
  <c r="X132" i="1"/>
  <c r="X166" i="1"/>
  <c r="X277" i="1"/>
  <c r="X98" i="1"/>
  <c r="V243" i="1"/>
  <c r="V132" i="1"/>
  <c r="V166" i="1"/>
  <c r="V345" i="1"/>
  <c r="V277" i="1"/>
  <c r="C99" i="1"/>
  <c r="C312" i="1"/>
  <c r="C346" i="1"/>
  <c r="C133" i="1"/>
  <c r="C201" i="1"/>
  <c r="G346" i="1"/>
  <c r="G278" i="1"/>
  <c r="G312" i="1"/>
  <c r="G133" i="1"/>
  <c r="G201" i="1"/>
  <c r="E99" i="1"/>
  <c r="E312" i="1"/>
  <c r="E278" i="1"/>
  <c r="E167" i="1"/>
  <c r="K99" i="1"/>
  <c r="K346" i="1"/>
  <c r="K278" i="1"/>
  <c r="K133" i="1"/>
  <c r="K201" i="1"/>
  <c r="I99" i="1"/>
  <c r="I312" i="1"/>
  <c r="I346" i="1"/>
  <c r="I167" i="1"/>
  <c r="P244" i="1"/>
  <c r="P133" i="1"/>
  <c r="P167" i="1"/>
  <c r="P346" i="1"/>
  <c r="P278" i="1"/>
  <c r="P312" i="1"/>
  <c r="N244" i="1"/>
  <c r="N201" i="1"/>
  <c r="N312" i="1"/>
  <c r="N278" i="1"/>
  <c r="N99" i="1"/>
  <c r="V201" i="1"/>
  <c r="V346" i="1"/>
  <c r="V278" i="1"/>
  <c r="V244" i="1"/>
  <c r="V99" i="1"/>
  <c r="T133" i="1"/>
  <c r="T167" i="1"/>
  <c r="T312" i="1"/>
  <c r="T201" i="1"/>
  <c r="T346" i="1"/>
  <c r="R244" i="1"/>
  <c r="R201" i="1"/>
  <c r="R346" i="1"/>
  <c r="R278" i="1"/>
  <c r="R133" i="1"/>
  <c r="R167" i="1"/>
  <c r="R312" i="1"/>
  <c r="R99" i="1"/>
  <c r="X244" i="1"/>
  <c r="X133" i="1"/>
  <c r="X167" i="1"/>
  <c r="X312" i="1"/>
  <c r="X278" i="1"/>
  <c r="B245" i="1"/>
  <c r="B202" i="1"/>
  <c r="B347" i="1"/>
  <c r="B279" i="1"/>
  <c r="B134" i="1"/>
  <c r="B168" i="1"/>
  <c r="B100" i="1"/>
  <c r="F245" i="1"/>
  <c r="F202" i="1"/>
  <c r="F313" i="1"/>
  <c r="F347" i="1"/>
  <c r="F100" i="1"/>
  <c r="D245" i="1"/>
  <c r="D134" i="1"/>
  <c r="D168" i="1"/>
  <c r="D347" i="1"/>
  <c r="D279" i="1"/>
  <c r="D202" i="1"/>
  <c r="D313" i="1"/>
  <c r="K100" i="1"/>
  <c r="K313" i="1"/>
  <c r="K279" i="1"/>
  <c r="K168" i="1"/>
  <c r="I347" i="1"/>
  <c r="I279" i="1"/>
  <c r="I100" i="1"/>
  <c r="I134" i="1"/>
  <c r="I202" i="1"/>
  <c r="N202" i="1"/>
  <c r="N313" i="1"/>
  <c r="N134" i="1"/>
  <c r="N168" i="1"/>
  <c r="N347" i="1"/>
  <c r="N100" i="1"/>
  <c r="L245" i="1"/>
  <c r="L134" i="1"/>
  <c r="L168" i="1"/>
  <c r="L347" i="1"/>
  <c r="L279" i="1"/>
  <c r="L313" i="1"/>
  <c r="Q100" i="1"/>
  <c r="Q313" i="1"/>
  <c r="Q279" i="1"/>
  <c r="Q134" i="1"/>
  <c r="Q202" i="1"/>
  <c r="O100" i="1"/>
  <c r="O347" i="1"/>
  <c r="O279" i="1"/>
  <c r="O168" i="1"/>
  <c r="U100" i="1"/>
  <c r="U313" i="1"/>
  <c r="U347" i="1"/>
  <c r="U134" i="1"/>
  <c r="U202" i="1"/>
  <c r="S347" i="1"/>
  <c r="S279" i="1"/>
  <c r="S100" i="1"/>
  <c r="S313" i="1"/>
  <c r="S168" i="1"/>
  <c r="Y100" i="1"/>
  <c r="Y313" i="1"/>
  <c r="Y279" i="1"/>
  <c r="Y134" i="1"/>
  <c r="Y202" i="1"/>
  <c r="W100" i="1"/>
  <c r="W347" i="1"/>
  <c r="W279" i="1"/>
  <c r="W168" i="1"/>
  <c r="C314" i="1"/>
  <c r="C348" i="1"/>
  <c r="C169" i="1"/>
  <c r="G101" i="1"/>
  <c r="G348" i="1"/>
  <c r="G280" i="1"/>
  <c r="G314" i="1"/>
  <c r="G169" i="1"/>
  <c r="E101" i="1"/>
  <c r="E314" i="1"/>
  <c r="E280" i="1"/>
  <c r="E135" i="1"/>
  <c r="E203" i="1"/>
  <c r="M101" i="1"/>
  <c r="M314" i="1"/>
  <c r="M135" i="1"/>
  <c r="M203" i="1"/>
  <c r="K101" i="1"/>
  <c r="K348" i="1"/>
  <c r="K280" i="1"/>
  <c r="K169" i="1"/>
  <c r="I101" i="1"/>
  <c r="I314" i="1"/>
  <c r="I135" i="1"/>
  <c r="I203" i="1"/>
  <c r="P246" i="1"/>
  <c r="P135" i="1"/>
  <c r="P169" i="1"/>
  <c r="P203" i="1"/>
  <c r="P348" i="1"/>
  <c r="P280" i="1"/>
  <c r="P101" i="1"/>
  <c r="W101" i="1"/>
  <c r="W314" i="1"/>
  <c r="W169" i="1"/>
  <c r="U348" i="1"/>
  <c r="U280" i="1"/>
  <c r="U135" i="1"/>
  <c r="U203" i="1"/>
  <c r="S101" i="1"/>
  <c r="S314" i="1"/>
  <c r="S169" i="1"/>
  <c r="Y101" i="1"/>
  <c r="Y348" i="1"/>
  <c r="Y280" i="1"/>
  <c r="Y135" i="1"/>
  <c r="Y203" i="1"/>
  <c r="B247" i="1"/>
  <c r="B204" i="1"/>
  <c r="B315" i="1"/>
  <c r="B102" i="1"/>
  <c r="G102" i="1"/>
  <c r="G349" i="1"/>
  <c r="G281" i="1"/>
  <c r="G170" i="1"/>
  <c r="E102" i="1"/>
  <c r="E315" i="1"/>
  <c r="E136" i="1"/>
  <c r="E204" i="1"/>
  <c r="C102" i="1"/>
  <c r="C349" i="1"/>
  <c r="C281" i="1"/>
  <c r="C170" i="1"/>
  <c r="M102" i="1"/>
  <c r="M315" i="1"/>
  <c r="M136" i="1"/>
  <c r="M204" i="1"/>
  <c r="K102" i="1"/>
  <c r="K349" i="1"/>
  <c r="K281" i="1"/>
  <c r="K170" i="1"/>
  <c r="I315" i="1"/>
  <c r="I136" i="1"/>
  <c r="I204" i="1"/>
  <c r="R247" i="1"/>
  <c r="R136" i="1"/>
  <c r="R170" i="1"/>
  <c r="R204" i="1"/>
  <c r="R349" i="1"/>
  <c r="R281" i="1"/>
  <c r="P136" i="1"/>
  <c r="P170" i="1"/>
  <c r="P204" i="1"/>
  <c r="P247" i="1"/>
  <c r="P315" i="1"/>
  <c r="P102" i="1"/>
  <c r="X136" i="1"/>
  <c r="X170" i="1"/>
  <c r="X204" i="1"/>
  <c r="X247" i="1"/>
  <c r="X349" i="1"/>
  <c r="X281" i="1"/>
  <c r="X102" i="1"/>
  <c r="V247" i="1"/>
  <c r="V315" i="1"/>
  <c r="T247" i="1"/>
  <c r="T136" i="1"/>
  <c r="T170" i="1"/>
  <c r="T204" i="1"/>
  <c r="T349" i="1"/>
  <c r="T281" i="1"/>
  <c r="T102" i="1"/>
  <c r="Y102" i="1"/>
  <c r="Y315" i="1"/>
  <c r="Y170" i="1"/>
  <c r="H248" i="1"/>
  <c r="H205" i="1"/>
  <c r="H350" i="1"/>
  <c r="H282" i="1"/>
  <c r="F248" i="1"/>
  <c r="F137" i="1"/>
  <c r="F171" i="1"/>
  <c r="F316" i="1"/>
  <c r="F103" i="1"/>
  <c r="D248" i="1"/>
  <c r="D205" i="1"/>
  <c r="D137" i="1"/>
  <c r="D171" i="1"/>
  <c r="D350" i="1"/>
  <c r="D282" i="1"/>
  <c r="P248" i="1"/>
  <c r="P205" i="1"/>
  <c r="P316" i="1"/>
  <c r="N137" i="1"/>
  <c r="N171" i="1"/>
  <c r="N350" i="1"/>
  <c r="N282" i="1"/>
  <c r="N103" i="1"/>
  <c r="L205" i="1"/>
  <c r="L137" i="1"/>
  <c r="L171" i="1"/>
  <c r="L316" i="1"/>
  <c r="J248" i="1"/>
  <c r="J137" i="1"/>
  <c r="J171" i="1"/>
  <c r="J205" i="1"/>
  <c r="J350" i="1"/>
  <c r="J282" i="1"/>
  <c r="J103" i="1"/>
  <c r="U103" i="1"/>
  <c r="U316" i="1"/>
  <c r="U137" i="1"/>
  <c r="U205" i="1"/>
  <c r="S103" i="1"/>
  <c r="S350" i="1"/>
  <c r="S282" i="1"/>
  <c r="S171" i="1"/>
  <c r="Q103" i="1"/>
  <c r="Q316" i="1"/>
  <c r="Q137" i="1"/>
  <c r="Q205" i="1"/>
  <c r="Y103" i="1"/>
  <c r="Y350" i="1"/>
  <c r="Y282" i="1"/>
  <c r="Y137" i="1"/>
  <c r="Y205" i="1"/>
  <c r="W103" i="1"/>
  <c r="W316" i="1"/>
  <c r="W171" i="1"/>
  <c r="F249" i="1"/>
  <c r="F138" i="1"/>
  <c r="F172" i="1"/>
  <c r="F351" i="1"/>
  <c r="F283" i="1"/>
  <c r="D249" i="1"/>
  <c r="D138" i="1"/>
  <c r="D172" i="1"/>
  <c r="D206" i="1"/>
  <c r="D317" i="1"/>
  <c r="D104" i="1"/>
  <c r="N249" i="1"/>
  <c r="N138" i="1"/>
  <c r="N172" i="1"/>
  <c r="N351" i="1"/>
  <c r="N283" i="1"/>
  <c r="L249" i="1"/>
  <c r="L138" i="1"/>
  <c r="L172" i="1"/>
  <c r="L206" i="1"/>
  <c r="L317" i="1"/>
  <c r="L104" i="1"/>
  <c r="J249" i="1"/>
  <c r="J206" i="1"/>
  <c r="J351" i="1"/>
  <c r="J283" i="1"/>
  <c r="H138" i="1"/>
  <c r="H172" i="1"/>
  <c r="H206" i="1"/>
  <c r="H249" i="1"/>
  <c r="H317" i="1"/>
  <c r="H104" i="1"/>
  <c r="S104" i="1"/>
  <c r="S351" i="1"/>
  <c r="S283" i="1"/>
  <c r="S172" i="1"/>
  <c r="Q104" i="1"/>
  <c r="Q317" i="1"/>
  <c r="Q138" i="1"/>
  <c r="Q206" i="1"/>
  <c r="O351" i="1"/>
  <c r="O283" i="1"/>
  <c r="O172" i="1"/>
  <c r="Y317" i="1"/>
  <c r="Y138" i="1"/>
  <c r="Y206" i="1"/>
  <c r="W104" i="1"/>
  <c r="W351" i="1"/>
  <c r="W283" i="1"/>
  <c r="W172" i="1"/>
  <c r="U104" i="1"/>
  <c r="U317" i="1"/>
  <c r="U138" i="1"/>
  <c r="U206" i="1"/>
  <c r="E105" i="1"/>
  <c r="E352" i="1"/>
  <c r="E284" i="1"/>
  <c r="E139" i="1"/>
  <c r="E207" i="1"/>
  <c r="C105" i="1"/>
  <c r="C318" i="1"/>
  <c r="C173" i="1"/>
  <c r="K105" i="1"/>
  <c r="K352" i="1"/>
  <c r="K284" i="1"/>
  <c r="K173" i="1"/>
  <c r="I318" i="1"/>
  <c r="I139" i="1"/>
  <c r="I207" i="1"/>
  <c r="G105" i="1"/>
  <c r="G352" i="1"/>
  <c r="G284" i="1"/>
  <c r="G173" i="1"/>
  <c r="Q105" i="1"/>
  <c r="Q318" i="1"/>
  <c r="Q139" i="1"/>
  <c r="Q207" i="1"/>
  <c r="O105" i="1"/>
  <c r="O352" i="1"/>
  <c r="O284" i="1"/>
  <c r="O173" i="1"/>
  <c r="M105" i="1"/>
  <c r="M318" i="1"/>
  <c r="M139" i="1"/>
  <c r="M207" i="1"/>
  <c r="W105" i="1"/>
  <c r="W352" i="1"/>
  <c r="W284" i="1"/>
  <c r="W173" i="1"/>
  <c r="U105" i="1"/>
  <c r="U318" i="1"/>
  <c r="U139" i="1"/>
  <c r="U207" i="1"/>
  <c r="S105" i="1"/>
  <c r="S352" i="1"/>
  <c r="S284" i="1"/>
  <c r="S173" i="1"/>
  <c r="Y318" i="1"/>
  <c r="Y139" i="1"/>
  <c r="Y207" i="1"/>
  <c r="H251" i="1"/>
  <c r="H140" i="1"/>
  <c r="H174" i="1"/>
  <c r="H208" i="1"/>
  <c r="H353" i="1"/>
  <c r="H285" i="1"/>
  <c r="F251" i="1"/>
  <c r="F208" i="1"/>
  <c r="F319" i="1"/>
  <c r="F106" i="1"/>
  <c r="D251" i="1"/>
  <c r="D140" i="1"/>
  <c r="D174" i="1"/>
  <c r="D208" i="1"/>
  <c r="D353" i="1"/>
  <c r="D285" i="1"/>
  <c r="N251" i="1"/>
  <c r="N208" i="1"/>
  <c r="N319" i="1"/>
  <c r="N106" i="1"/>
  <c r="L251" i="1"/>
  <c r="L140" i="1"/>
  <c r="L174" i="1"/>
  <c r="L208" i="1"/>
  <c r="L353" i="1"/>
  <c r="L285" i="1"/>
  <c r="J140" i="1"/>
  <c r="J174" i="1"/>
  <c r="J319" i="1"/>
  <c r="J106" i="1"/>
  <c r="T251" i="1"/>
  <c r="T140" i="1"/>
  <c r="T174" i="1"/>
  <c r="T208" i="1"/>
  <c r="T353" i="1"/>
  <c r="T285" i="1"/>
  <c r="R251" i="1"/>
  <c r="R140" i="1"/>
  <c r="R174" i="1"/>
  <c r="R319" i="1"/>
  <c r="R106" i="1"/>
  <c r="P251" i="1"/>
  <c r="P140" i="1"/>
  <c r="P174" i="1"/>
  <c r="P208" i="1"/>
  <c r="P353" i="1"/>
  <c r="P285" i="1"/>
  <c r="B252" i="1"/>
  <c r="B141" i="1"/>
  <c r="B175" i="1"/>
  <c r="B320" i="1"/>
  <c r="B107" i="1"/>
  <c r="X251" i="1"/>
  <c r="X140" i="1"/>
  <c r="X174" i="1"/>
  <c r="X208" i="1"/>
  <c r="X353" i="1"/>
  <c r="X285" i="1"/>
  <c r="V251" i="1"/>
  <c r="V208" i="1"/>
  <c r="V319" i="1"/>
  <c r="V106" i="1"/>
  <c r="I107" i="1"/>
  <c r="I354" i="1"/>
  <c r="I286" i="1"/>
  <c r="I141" i="1"/>
  <c r="I209" i="1"/>
  <c r="G107" i="1"/>
  <c r="G320" i="1"/>
  <c r="G175" i="1"/>
  <c r="E354" i="1"/>
  <c r="E286" i="1"/>
  <c r="E141" i="1"/>
  <c r="E209" i="1"/>
  <c r="C107" i="1"/>
  <c r="C320" i="1"/>
  <c r="C175" i="1"/>
  <c r="P286" i="1"/>
  <c r="P141" i="1"/>
  <c r="P175" i="1"/>
  <c r="P209" i="1"/>
  <c r="P252" i="1"/>
  <c r="P354" i="1"/>
  <c r="N252" i="1"/>
  <c r="N209" i="1"/>
  <c r="N354" i="1"/>
  <c r="N107" i="1"/>
  <c r="L286" i="1"/>
  <c r="L141" i="1"/>
  <c r="L175" i="1"/>
  <c r="L209" i="1"/>
  <c r="L354" i="1"/>
  <c r="U107" i="1"/>
  <c r="U354" i="1"/>
  <c r="U141" i="1"/>
  <c r="U209" i="1"/>
  <c r="S107" i="1"/>
  <c r="S354" i="1"/>
  <c r="S286" i="1"/>
  <c r="S175" i="1"/>
  <c r="Y320" i="1"/>
  <c r="Y141" i="1"/>
  <c r="Y209" i="1"/>
  <c r="W107" i="1"/>
  <c r="W320" i="1"/>
  <c r="W175" i="1"/>
  <c r="B142" i="1"/>
  <c r="B176" i="1"/>
  <c r="B253" i="1"/>
  <c r="B321" i="1"/>
  <c r="B108" i="1"/>
  <c r="E108" i="1"/>
  <c r="E321" i="1"/>
  <c r="E142" i="1"/>
  <c r="E210" i="1"/>
  <c r="C108" i="1"/>
  <c r="C321" i="1"/>
  <c r="C176" i="1"/>
  <c r="J287" i="1"/>
  <c r="J210" i="1"/>
  <c r="J321" i="1"/>
  <c r="J108" i="1"/>
  <c r="H287" i="1"/>
  <c r="H142" i="1"/>
  <c r="H176" i="1"/>
  <c r="H210" i="1"/>
  <c r="H253" i="1"/>
  <c r="H321" i="1"/>
  <c r="P287" i="1"/>
  <c r="P142" i="1"/>
  <c r="P176" i="1"/>
  <c r="P210" i="1"/>
  <c r="P253" i="1"/>
  <c r="P321" i="1"/>
  <c r="N287" i="1"/>
  <c r="N142" i="1"/>
  <c r="N176" i="1"/>
  <c r="N253" i="1"/>
  <c r="N321" i="1"/>
  <c r="N108" i="1"/>
  <c r="L287" i="1"/>
  <c r="L142" i="1"/>
  <c r="L176" i="1"/>
  <c r="L210" i="1"/>
  <c r="L253" i="1"/>
  <c r="L321" i="1"/>
  <c r="R287" i="1"/>
  <c r="R210" i="1"/>
  <c r="R321" i="1"/>
  <c r="R108" i="1"/>
  <c r="W108" i="1"/>
  <c r="W321" i="1"/>
  <c r="W176" i="1"/>
  <c r="W253" i="1"/>
  <c r="U108" i="1"/>
  <c r="U321" i="1"/>
  <c r="U142" i="1"/>
  <c r="U210" i="1"/>
  <c r="B288" i="1"/>
  <c r="B143" i="1"/>
  <c r="B177" i="1"/>
  <c r="B254" i="1"/>
  <c r="B322" i="1"/>
  <c r="B109" i="1"/>
  <c r="X142" i="1"/>
  <c r="X176" i="1"/>
  <c r="X210" i="1"/>
  <c r="X253" i="1"/>
  <c r="X321" i="1"/>
  <c r="D288" i="1"/>
  <c r="D143" i="1"/>
  <c r="D177" i="1"/>
  <c r="D211" i="1"/>
  <c r="D254" i="1"/>
  <c r="D322" i="1"/>
  <c r="I109" i="1"/>
  <c r="I322" i="1"/>
  <c r="I143" i="1"/>
  <c r="I211" i="1"/>
  <c r="G109" i="1"/>
  <c r="G322" i="1"/>
  <c r="G177" i="1"/>
  <c r="G254" i="1"/>
  <c r="L288" i="1"/>
  <c r="L143" i="1"/>
  <c r="L177" i="1"/>
  <c r="L211" i="1"/>
  <c r="L254" i="1"/>
  <c r="L322" i="1"/>
  <c r="J288" i="1"/>
  <c r="J211" i="1"/>
  <c r="J322" i="1"/>
  <c r="J109" i="1"/>
  <c r="P143" i="1"/>
  <c r="P177" i="1"/>
  <c r="P211" i="1"/>
  <c r="P254" i="1"/>
  <c r="P288" i="1"/>
  <c r="P322" i="1"/>
  <c r="N288" i="1"/>
  <c r="N143" i="1"/>
  <c r="N177" i="1"/>
  <c r="N254" i="1"/>
  <c r="N322" i="1"/>
  <c r="N109" i="1"/>
  <c r="V288" i="1"/>
  <c r="V143" i="1"/>
  <c r="V177" i="1"/>
  <c r="V254" i="1"/>
  <c r="V322" i="1"/>
  <c r="V109" i="1"/>
  <c r="T288" i="1"/>
  <c r="T143" i="1"/>
  <c r="T177" i="1"/>
  <c r="T211" i="1"/>
  <c r="T254" i="1"/>
  <c r="T322" i="1"/>
  <c r="R211" i="1"/>
  <c r="R322" i="1"/>
  <c r="R109" i="1"/>
  <c r="Y109" i="1"/>
  <c r="Y322" i="1"/>
  <c r="Y143" i="1"/>
  <c r="Y211" i="1"/>
  <c r="W322" i="1"/>
  <c r="W177" i="1"/>
  <c r="W254" i="1"/>
  <c r="H289" i="1"/>
  <c r="H144" i="1"/>
  <c r="H178" i="1"/>
  <c r="H212" i="1"/>
  <c r="H255" i="1"/>
  <c r="H323" i="1"/>
  <c r="F289" i="1"/>
  <c r="F212" i="1"/>
  <c r="F323" i="1"/>
  <c r="F110" i="1"/>
  <c r="D289" i="1"/>
  <c r="D144" i="1"/>
  <c r="D178" i="1"/>
  <c r="D212" i="1"/>
  <c r="D255" i="1"/>
  <c r="D323" i="1"/>
  <c r="M110" i="1"/>
  <c r="M323" i="1"/>
  <c r="M178" i="1"/>
  <c r="M255" i="1"/>
  <c r="K110" i="1"/>
  <c r="K323" i="1"/>
  <c r="K144" i="1"/>
  <c r="K212" i="1"/>
  <c r="S110" i="1"/>
  <c r="S323" i="1"/>
  <c r="S144" i="1"/>
  <c r="S212" i="1"/>
  <c r="Q110" i="1"/>
  <c r="Q323" i="1"/>
  <c r="Q178" i="1"/>
  <c r="Q255" i="1"/>
  <c r="O110" i="1"/>
  <c r="O323" i="1"/>
  <c r="O144" i="1"/>
  <c r="O212" i="1"/>
  <c r="Y110" i="1"/>
  <c r="Y323" i="1"/>
  <c r="Y178" i="1"/>
  <c r="Y255" i="1"/>
  <c r="W110" i="1"/>
  <c r="W323" i="1"/>
  <c r="W144" i="1"/>
  <c r="W212" i="1"/>
  <c r="U323" i="1"/>
  <c r="U178" i="1"/>
  <c r="U255" i="1"/>
  <c r="B290" i="1"/>
  <c r="B145" i="1"/>
  <c r="B179" i="1"/>
  <c r="B256" i="1"/>
  <c r="B324" i="1"/>
  <c r="B111" i="1"/>
  <c r="F290" i="1"/>
  <c r="F213" i="1"/>
  <c r="F324" i="1"/>
  <c r="F111" i="1"/>
  <c r="D290" i="1"/>
  <c r="D145" i="1"/>
  <c r="D179" i="1"/>
  <c r="D213" i="1"/>
  <c r="D256" i="1"/>
  <c r="D324" i="1"/>
  <c r="J290" i="1"/>
  <c r="J145" i="1"/>
  <c r="J179" i="1"/>
  <c r="J256" i="1"/>
  <c r="J324" i="1"/>
  <c r="J111" i="1"/>
  <c r="H145" i="1"/>
  <c r="H179" i="1"/>
  <c r="H213" i="1"/>
  <c r="H256" i="1"/>
  <c r="H324" i="1"/>
  <c r="N290" i="1"/>
  <c r="N213" i="1"/>
  <c r="N324" i="1"/>
  <c r="N111" i="1"/>
  <c r="L290" i="1"/>
  <c r="L145" i="1"/>
  <c r="L179" i="1"/>
  <c r="L213" i="1"/>
  <c r="L256" i="1"/>
  <c r="L324" i="1"/>
  <c r="R290" i="1"/>
  <c r="R145" i="1"/>
  <c r="R179" i="1"/>
  <c r="R256" i="1"/>
  <c r="R324" i="1"/>
  <c r="R111" i="1"/>
  <c r="P145" i="1"/>
  <c r="P179" i="1"/>
  <c r="P213" i="1"/>
  <c r="P256" i="1"/>
  <c r="P290" i="1"/>
  <c r="P324" i="1"/>
  <c r="S111" i="1"/>
  <c r="S324" i="1"/>
  <c r="S179" i="1"/>
  <c r="S256" i="1"/>
  <c r="W111" i="1"/>
  <c r="W324" i="1"/>
  <c r="W179" i="1"/>
  <c r="W256" i="1"/>
  <c r="U111" i="1"/>
  <c r="U324" i="1"/>
  <c r="U145" i="1"/>
  <c r="U213" i="1"/>
  <c r="Y111" i="1"/>
  <c r="Y324" i="1"/>
  <c r="Y145" i="1"/>
  <c r="Y213" i="1"/>
  <c r="E112" i="1"/>
  <c r="E325" i="1"/>
  <c r="E146" i="1"/>
  <c r="E214" i="1"/>
  <c r="C112" i="1"/>
  <c r="C325" i="1"/>
  <c r="C180" i="1"/>
  <c r="C257" i="1"/>
  <c r="J291" i="1"/>
  <c r="J214" i="1"/>
  <c r="J325" i="1"/>
  <c r="J112" i="1"/>
  <c r="H291" i="1"/>
  <c r="H146" i="1"/>
  <c r="H180" i="1"/>
  <c r="H214" i="1"/>
  <c r="H257" i="1"/>
  <c r="H325" i="1"/>
  <c r="P291" i="1"/>
  <c r="P146" i="1"/>
  <c r="P180" i="1"/>
  <c r="P214" i="1"/>
  <c r="P257" i="1"/>
  <c r="P325" i="1"/>
  <c r="N146" i="1"/>
  <c r="N180" i="1"/>
  <c r="N257" i="1"/>
  <c r="N325" i="1"/>
  <c r="N112" i="1"/>
  <c r="L291" i="1"/>
  <c r="L146" i="1"/>
  <c r="L180" i="1"/>
  <c r="L214" i="1"/>
  <c r="L257" i="1"/>
  <c r="L325" i="1"/>
  <c r="S112" i="1"/>
  <c r="S325" i="1"/>
  <c r="S146" i="1"/>
  <c r="S214" i="1"/>
  <c r="Q325" i="1"/>
  <c r="Q180" i="1"/>
  <c r="Q257" i="1"/>
  <c r="W112" i="1"/>
  <c r="W325" i="1"/>
  <c r="W146" i="1"/>
  <c r="W214" i="1"/>
  <c r="U112" i="1"/>
  <c r="U325" i="1"/>
  <c r="U180" i="1"/>
  <c r="U257" i="1"/>
  <c r="Y112" i="1"/>
  <c r="Y325" i="1"/>
  <c r="Y180" i="1"/>
  <c r="Y257" i="1"/>
  <c r="D292" i="1"/>
  <c r="D215" i="1"/>
  <c r="D326" i="1"/>
  <c r="D113" i="1"/>
  <c r="I113" i="1"/>
  <c r="I326" i="1"/>
  <c r="I181" i="1"/>
  <c r="I258" i="1"/>
  <c r="G113" i="1"/>
  <c r="G326" i="1"/>
  <c r="G147" i="1"/>
  <c r="G215" i="1"/>
  <c r="M113" i="1"/>
  <c r="M326" i="1"/>
  <c r="M181" i="1"/>
  <c r="M258" i="1"/>
  <c r="K113" i="1"/>
  <c r="K326" i="1"/>
  <c r="K147" i="1"/>
  <c r="K215" i="1"/>
  <c r="Q326" i="1"/>
  <c r="Q181" i="1"/>
  <c r="Q258" i="1"/>
  <c r="O113" i="1"/>
  <c r="O326" i="1"/>
  <c r="O147" i="1"/>
  <c r="O215" i="1"/>
  <c r="U113" i="1"/>
  <c r="U326" i="1"/>
  <c r="U181" i="1"/>
  <c r="U258" i="1"/>
  <c r="S113" i="1"/>
  <c r="S326" i="1"/>
  <c r="S147" i="1"/>
  <c r="S215" i="1"/>
  <c r="Y113" i="1"/>
  <c r="Y326" i="1"/>
  <c r="Y181" i="1"/>
  <c r="Y258" i="1"/>
  <c r="W113" i="1"/>
  <c r="W326" i="1"/>
  <c r="W147" i="1"/>
  <c r="W215" i="1"/>
  <c r="B293" i="1"/>
  <c r="B148" i="1"/>
  <c r="B182" i="1"/>
  <c r="B216" i="1"/>
  <c r="B259" i="1"/>
  <c r="B327" i="1"/>
  <c r="D293" i="1"/>
  <c r="D148" i="1"/>
  <c r="D182" i="1"/>
  <c r="D259" i="1"/>
  <c r="D327" i="1"/>
  <c r="D114" i="1"/>
  <c r="H293" i="1"/>
  <c r="H216" i="1"/>
  <c r="H327" i="1"/>
  <c r="H114" i="1"/>
  <c r="F293" i="1"/>
  <c r="F148" i="1"/>
  <c r="F182" i="1"/>
  <c r="F216" i="1"/>
  <c r="F259" i="1"/>
  <c r="F327" i="1"/>
  <c r="J293" i="1"/>
  <c r="J148" i="1"/>
  <c r="J182" i="1"/>
  <c r="J216" i="1"/>
  <c r="J259" i="1"/>
  <c r="J327" i="1"/>
  <c r="O114" i="1"/>
  <c r="O327" i="1"/>
  <c r="O182" i="1"/>
  <c r="O259" i="1"/>
  <c r="M114" i="1"/>
  <c r="M327" i="1"/>
  <c r="M148" i="1"/>
  <c r="M216" i="1"/>
  <c r="S327" i="1"/>
  <c r="S182" i="1"/>
  <c r="S259" i="1"/>
  <c r="Q114" i="1"/>
  <c r="Q327" i="1"/>
  <c r="Q148" i="1"/>
  <c r="Q216" i="1"/>
  <c r="V148" i="1"/>
  <c r="V182" i="1"/>
  <c r="V216" i="1"/>
  <c r="V327" i="1"/>
  <c r="V114" i="1"/>
  <c r="T293" i="1"/>
  <c r="T259" i="1"/>
  <c r="T148" i="1"/>
  <c r="T182" i="1"/>
  <c r="T327" i="1"/>
  <c r="X293" i="1"/>
  <c r="X259" i="1"/>
  <c r="X216" i="1"/>
  <c r="X327" i="1"/>
  <c r="B294" i="1"/>
  <c r="B149" i="1"/>
  <c r="B183" i="1"/>
  <c r="B217" i="1"/>
  <c r="B260" i="1"/>
  <c r="B328" i="1"/>
  <c r="B115" i="1"/>
  <c r="C115" i="1"/>
  <c r="C328" i="1"/>
  <c r="C149" i="1"/>
  <c r="C217" i="1"/>
  <c r="F149" i="1"/>
  <c r="F217" i="1"/>
  <c r="F260" i="1"/>
  <c r="F294" i="1"/>
  <c r="F183" i="1"/>
  <c r="F328" i="1"/>
  <c r="I115" i="1"/>
  <c r="I328" i="1"/>
  <c r="I149" i="1"/>
  <c r="I217" i="1"/>
  <c r="L294" i="1"/>
  <c r="L260" i="1"/>
  <c r="L149" i="1"/>
  <c r="L328" i="1"/>
  <c r="J294" i="1"/>
  <c r="J149" i="1"/>
  <c r="J183" i="1"/>
  <c r="J217" i="1"/>
  <c r="J328" i="1"/>
  <c r="J115" i="1"/>
  <c r="M115" i="1"/>
  <c r="M328" i="1"/>
  <c r="M183" i="1"/>
  <c r="M260" i="1"/>
  <c r="O115" i="1"/>
  <c r="O328" i="1"/>
  <c r="O149" i="1"/>
  <c r="O217" i="1"/>
  <c r="Q115" i="1"/>
  <c r="Q328" i="1"/>
  <c r="Q183" i="1"/>
  <c r="Q260" i="1"/>
  <c r="S115" i="1"/>
  <c r="S328" i="1"/>
  <c r="S149" i="1"/>
  <c r="S217" i="1"/>
  <c r="U328" i="1"/>
  <c r="U183" i="1"/>
  <c r="U260" i="1"/>
  <c r="X294" i="1"/>
  <c r="X149" i="1"/>
  <c r="X217" i="1"/>
  <c r="X260" i="1"/>
  <c r="X328" i="1"/>
  <c r="X115" i="1"/>
  <c r="B184" i="1"/>
  <c r="B261" i="1"/>
  <c r="B218" i="1"/>
  <c r="B329" i="1"/>
  <c r="C116" i="1"/>
  <c r="C329" i="1"/>
  <c r="C184" i="1"/>
  <c r="C261" i="1"/>
  <c r="E116" i="1"/>
  <c r="E329" i="1"/>
  <c r="E150" i="1"/>
  <c r="E218" i="1"/>
  <c r="G116" i="1"/>
  <c r="G329" i="1"/>
  <c r="G184" i="1"/>
  <c r="G261" i="1"/>
  <c r="I116" i="1"/>
  <c r="I329" i="1"/>
  <c r="I150" i="1"/>
  <c r="I218" i="1"/>
  <c r="K116" i="1"/>
  <c r="K329" i="1"/>
  <c r="K184" i="1"/>
  <c r="K261" i="1"/>
  <c r="M116" i="1"/>
  <c r="M329" i="1"/>
  <c r="M150" i="1"/>
  <c r="M218" i="1"/>
  <c r="O116" i="1"/>
  <c r="O329" i="1"/>
  <c r="O184" i="1"/>
  <c r="O261" i="1"/>
  <c r="Q329" i="1"/>
  <c r="Q150" i="1"/>
  <c r="Q218" i="1"/>
  <c r="U116" i="1"/>
  <c r="U329" i="1"/>
  <c r="U184" i="1"/>
  <c r="U261" i="1"/>
  <c r="W116" i="1"/>
  <c r="W329" i="1"/>
  <c r="W150" i="1"/>
  <c r="W218" i="1"/>
  <c r="Y116" i="1"/>
  <c r="Y329" i="1"/>
  <c r="Y184" i="1"/>
  <c r="Y261" i="1"/>
  <c r="B296" i="1"/>
  <c r="B151" i="1"/>
  <c r="B185" i="1"/>
  <c r="B219" i="1"/>
  <c r="B330" i="1"/>
  <c r="B117" i="1"/>
  <c r="D296" i="1"/>
  <c r="D262" i="1"/>
  <c r="D151" i="1"/>
  <c r="D330" i="1"/>
  <c r="F296" i="1"/>
  <c r="F151" i="1"/>
  <c r="F185" i="1"/>
  <c r="F219" i="1"/>
  <c r="F262" i="1"/>
  <c r="F330" i="1"/>
  <c r="F117" i="1"/>
  <c r="H262" i="1"/>
  <c r="H296" i="1"/>
  <c r="H185" i="1"/>
  <c r="H219" i="1"/>
  <c r="H330" i="1"/>
  <c r="J296" i="1"/>
  <c r="J151" i="1"/>
  <c r="J185" i="1"/>
  <c r="J219" i="1"/>
  <c r="J330" i="1"/>
  <c r="J117" i="1"/>
  <c r="L296" i="1"/>
  <c r="L262" i="1"/>
  <c r="L151" i="1"/>
  <c r="L330" i="1"/>
  <c r="N296" i="1"/>
  <c r="N151" i="1"/>
  <c r="N185" i="1"/>
  <c r="N219" i="1"/>
  <c r="N262" i="1"/>
  <c r="N330" i="1"/>
  <c r="N117" i="1"/>
  <c r="P262" i="1"/>
  <c r="P185" i="1"/>
  <c r="P219" i="1"/>
  <c r="P330" i="1"/>
  <c r="R296" i="1"/>
  <c r="R151" i="1"/>
  <c r="R185" i="1"/>
  <c r="R219" i="1"/>
  <c r="R330" i="1"/>
  <c r="R117" i="1"/>
  <c r="T296" i="1"/>
  <c r="T262" i="1"/>
  <c r="T151" i="1"/>
  <c r="T330" i="1"/>
  <c r="V296" i="1"/>
  <c r="V151" i="1"/>
  <c r="V185" i="1"/>
  <c r="V219" i="1"/>
  <c r="V262" i="1"/>
  <c r="V330" i="1"/>
  <c r="V117" i="1"/>
  <c r="X262" i="1"/>
  <c r="X296" i="1"/>
  <c r="X185" i="1"/>
  <c r="X219" i="1"/>
  <c r="X330" i="1"/>
  <c r="B297" i="1"/>
  <c r="B152" i="1"/>
  <c r="B186" i="1"/>
  <c r="B220" i="1"/>
  <c r="B331" i="1"/>
  <c r="B118" i="1"/>
  <c r="E118" i="1"/>
  <c r="E331" i="1"/>
  <c r="E152" i="1"/>
  <c r="E220" i="1"/>
  <c r="G118" i="1"/>
  <c r="G331" i="1"/>
  <c r="G186" i="1"/>
  <c r="G263" i="1"/>
  <c r="I118" i="1"/>
  <c r="I331" i="1"/>
  <c r="I152" i="1"/>
  <c r="I220" i="1"/>
  <c r="K118" i="1"/>
  <c r="K331" i="1"/>
  <c r="K186" i="1"/>
  <c r="K263" i="1"/>
  <c r="M331" i="1"/>
  <c r="M152" i="1"/>
  <c r="M220" i="1"/>
  <c r="O263" i="1"/>
  <c r="O331" i="1"/>
  <c r="O297" i="1"/>
  <c r="O220" i="1"/>
  <c r="O152" i="1"/>
  <c r="O118" i="1"/>
  <c r="O365" i="1"/>
  <c r="O186" i="1"/>
  <c r="Q297" i="1"/>
  <c r="Q331" i="1"/>
  <c r="Q365" i="1"/>
  <c r="Q186" i="1"/>
  <c r="Q152" i="1"/>
  <c r="Q118" i="1"/>
  <c r="Q263" i="1"/>
  <c r="S263" i="1"/>
  <c r="S220" i="1"/>
  <c r="S331" i="1"/>
  <c r="S365" i="1"/>
  <c r="S186" i="1"/>
  <c r="S118" i="1"/>
  <c r="U297" i="1"/>
  <c r="U263" i="1"/>
  <c r="U331" i="1"/>
  <c r="U365" i="1"/>
  <c r="U186" i="1"/>
  <c r="U152" i="1"/>
  <c r="U118" i="1"/>
  <c r="U220" i="1"/>
  <c r="W263" i="1"/>
  <c r="W297" i="1"/>
  <c r="W220" i="1"/>
  <c r="W152" i="1"/>
  <c r="W118" i="1"/>
  <c r="X297" i="1"/>
  <c r="X331" i="1"/>
  <c r="X152" i="1"/>
  <c r="X220" i="1"/>
  <c r="X186" i="1"/>
  <c r="X118" i="1"/>
  <c r="X365" i="1"/>
  <c r="X263" i="1"/>
  <c r="L436" i="1"/>
  <c r="L504" i="1"/>
  <c r="L652" i="1"/>
  <c r="N436" i="1"/>
  <c r="N504" i="1"/>
  <c r="N652" i="1"/>
  <c r="N720" i="1"/>
  <c r="H436" i="1"/>
  <c r="H504" i="1"/>
  <c r="H652" i="1"/>
  <c r="H720" i="1"/>
  <c r="J436" i="1"/>
  <c r="J504" i="1"/>
  <c r="J652" i="1"/>
  <c r="J720" i="1"/>
  <c r="C436" i="1"/>
  <c r="C504" i="1"/>
  <c r="C652" i="1"/>
  <c r="E436" i="1"/>
  <c r="E504" i="1"/>
  <c r="E652" i="1"/>
  <c r="E720" i="1"/>
  <c r="X435" i="1"/>
  <c r="X503" i="1"/>
  <c r="X651" i="1"/>
  <c r="B436" i="1"/>
  <c r="B504" i="1"/>
  <c r="B652" i="1"/>
  <c r="B720" i="1"/>
  <c r="U435" i="1"/>
  <c r="U503" i="1"/>
  <c r="U651" i="1"/>
  <c r="W435" i="1"/>
  <c r="W503" i="1"/>
  <c r="W651" i="1"/>
  <c r="P435" i="1"/>
  <c r="P503" i="1"/>
  <c r="P651" i="1"/>
  <c r="P719" i="1"/>
  <c r="R435" i="1"/>
  <c r="R503" i="1"/>
  <c r="R651" i="1"/>
  <c r="R719" i="1"/>
  <c r="K435" i="1"/>
  <c r="K503" i="1"/>
  <c r="K651" i="1"/>
  <c r="K719" i="1"/>
  <c r="M435" i="1"/>
  <c r="M503" i="1"/>
  <c r="M651" i="1"/>
  <c r="G435" i="1"/>
  <c r="G503" i="1"/>
  <c r="G651" i="1"/>
  <c r="I435" i="1"/>
  <c r="I503" i="1"/>
  <c r="I651" i="1"/>
  <c r="C435" i="1"/>
  <c r="C503" i="1"/>
  <c r="C651" i="1"/>
  <c r="C719" i="1"/>
  <c r="E435" i="1"/>
  <c r="E503" i="1"/>
  <c r="E651" i="1"/>
  <c r="X434" i="1"/>
  <c r="X502" i="1"/>
  <c r="X650" i="1"/>
  <c r="X718" i="1"/>
  <c r="B435" i="1"/>
  <c r="B503" i="1"/>
  <c r="B651" i="1"/>
  <c r="B719" i="1"/>
  <c r="V434" i="1"/>
  <c r="V502" i="1"/>
  <c r="V650" i="1"/>
  <c r="P434" i="1"/>
  <c r="P502" i="1"/>
  <c r="P650" i="1"/>
  <c r="R434" i="1"/>
  <c r="R502" i="1"/>
  <c r="R650" i="1"/>
  <c r="T434" i="1"/>
  <c r="T502" i="1"/>
  <c r="T650" i="1"/>
  <c r="N434" i="1"/>
  <c r="N502" i="1"/>
  <c r="N650" i="1"/>
  <c r="N718" i="1"/>
  <c r="I434" i="1"/>
  <c r="I502" i="1"/>
  <c r="I650" i="1"/>
  <c r="I718" i="1"/>
  <c r="K434" i="1"/>
  <c r="K502" i="1"/>
  <c r="K650" i="1"/>
  <c r="K718" i="1"/>
  <c r="C434" i="1"/>
  <c r="C502" i="1"/>
  <c r="C650" i="1"/>
  <c r="E434" i="1"/>
  <c r="E502" i="1"/>
  <c r="E650" i="1"/>
  <c r="G434" i="1"/>
  <c r="G502" i="1"/>
  <c r="G650" i="1"/>
  <c r="Y433" i="1"/>
  <c r="Y501" i="1"/>
  <c r="Y649" i="1"/>
  <c r="U433" i="1"/>
  <c r="U501" i="1"/>
  <c r="U649" i="1"/>
  <c r="U717" i="1"/>
  <c r="W433" i="1"/>
  <c r="W501" i="1"/>
  <c r="W649" i="1"/>
  <c r="W717" i="1"/>
  <c r="Q433" i="1"/>
  <c r="Q501" i="1"/>
  <c r="Q649" i="1"/>
  <c r="S433" i="1"/>
  <c r="S501" i="1"/>
  <c r="S649" i="1"/>
  <c r="S717" i="1"/>
  <c r="M433" i="1"/>
  <c r="M501" i="1"/>
  <c r="M649" i="1"/>
  <c r="M717" i="1"/>
  <c r="O433" i="1"/>
  <c r="O501" i="1"/>
  <c r="O649" i="1"/>
  <c r="I433" i="1"/>
  <c r="I501" i="1"/>
  <c r="I649" i="1"/>
  <c r="K433" i="1"/>
  <c r="K501" i="1"/>
  <c r="K649" i="1"/>
  <c r="K717" i="1"/>
  <c r="C433" i="1"/>
  <c r="C501" i="1"/>
  <c r="C649" i="1"/>
  <c r="C717" i="1"/>
  <c r="E433" i="1"/>
  <c r="E501" i="1"/>
  <c r="E649" i="1"/>
  <c r="E717" i="1"/>
  <c r="G433" i="1"/>
  <c r="G501" i="1"/>
  <c r="G649" i="1"/>
  <c r="G717" i="1"/>
  <c r="B433" i="1"/>
  <c r="B501" i="1"/>
  <c r="B649" i="1"/>
  <c r="V432" i="1"/>
  <c r="V500" i="1"/>
  <c r="V648" i="1"/>
  <c r="X432" i="1"/>
  <c r="X500" i="1"/>
  <c r="X648" i="1"/>
  <c r="P432" i="1"/>
  <c r="P500" i="1"/>
  <c r="P648" i="1"/>
  <c r="R432" i="1"/>
  <c r="R500" i="1"/>
  <c r="R648" i="1"/>
  <c r="R716" i="1"/>
  <c r="T432" i="1"/>
  <c r="T500" i="1"/>
  <c r="T648" i="1"/>
  <c r="H432" i="1"/>
  <c r="H500" i="1"/>
  <c r="H648" i="1"/>
  <c r="H716" i="1"/>
  <c r="J432" i="1"/>
  <c r="J500" i="1"/>
  <c r="J648" i="1"/>
  <c r="L432" i="1"/>
  <c r="L500" i="1"/>
  <c r="L648" i="1"/>
  <c r="N432" i="1"/>
  <c r="N500" i="1"/>
  <c r="N648" i="1"/>
  <c r="N716" i="1"/>
  <c r="C432" i="1"/>
  <c r="C500" i="1"/>
  <c r="C648" i="1"/>
  <c r="E432" i="1"/>
  <c r="E500" i="1"/>
  <c r="E648" i="1"/>
  <c r="B432" i="1"/>
  <c r="B500" i="1"/>
  <c r="B648" i="1"/>
  <c r="Y431" i="1"/>
  <c r="Y499" i="1"/>
  <c r="Y647" i="1"/>
  <c r="Y715" i="1"/>
  <c r="V431" i="1"/>
  <c r="V499" i="1"/>
  <c r="V647" i="1"/>
  <c r="V715" i="1"/>
  <c r="M431" i="1"/>
  <c r="M499" i="1"/>
  <c r="M647" i="1"/>
  <c r="M715" i="1"/>
  <c r="O431" i="1"/>
  <c r="O499" i="1"/>
  <c r="O647" i="1"/>
  <c r="Q431" i="1"/>
  <c r="Q499" i="1"/>
  <c r="Q647" i="1"/>
  <c r="S431" i="1"/>
  <c r="S499" i="1"/>
  <c r="S647" i="1"/>
  <c r="I431" i="1"/>
  <c r="I499" i="1"/>
  <c r="I647" i="1"/>
  <c r="K431" i="1"/>
  <c r="K499" i="1"/>
  <c r="K647" i="1"/>
  <c r="K715" i="1"/>
  <c r="G431" i="1"/>
  <c r="G499" i="1"/>
  <c r="G647" i="1"/>
  <c r="G715" i="1"/>
  <c r="C431" i="1"/>
  <c r="C499" i="1"/>
  <c r="C647" i="1"/>
  <c r="E431" i="1"/>
  <c r="E499" i="1"/>
  <c r="E647" i="1"/>
  <c r="E715" i="1"/>
  <c r="Y430" i="1"/>
  <c r="Y498" i="1"/>
  <c r="Y646" i="1"/>
  <c r="Y714" i="1"/>
  <c r="P430" i="1"/>
  <c r="P498" i="1"/>
  <c r="P646" i="1"/>
  <c r="R430" i="1"/>
  <c r="R498" i="1"/>
  <c r="R646" i="1"/>
  <c r="T430" i="1"/>
  <c r="T498" i="1"/>
  <c r="T646" i="1"/>
  <c r="V430" i="1"/>
  <c r="V498" i="1"/>
  <c r="V646" i="1"/>
  <c r="V714" i="1"/>
  <c r="X430" i="1"/>
  <c r="X498" i="1"/>
  <c r="X646" i="1"/>
  <c r="X714" i="1"/>
  <c r="J430" i="1"/>
  <c r="J498" i="1"/>
  <c r="J646" i="1"/>
  <c r="J714" i="1"/>
  <c r="L430" i="1"/>
  <c r="L498" i="1"/>
  <c r="L646" i="1"/>
  <c r="L714" i="1"/>
  <c r="N430" i="1"/>
  <c r="N498" i="1"/>
  <c r="N646" i="1"/>
  <c r="C430" i="1"/>
  <c r="C498" i="1"/>
  <c r="C646" i="1"/>
  <c r="E430" i="1"/>
  <c r="E498" i="1"/>
  <c r="E646" i="1"/>
  <c r="G430" i="1"/>
  <c r="G498" i="1"/>
  <c r="G646" i="1"/>
  <c r="G714" i="1"/>
  <c r="B430" i="1"/>
  <c r="B498" i="1"/>
  <c r="B646" i="1"/>
  <c r="B714" i="1"/>
  <c r="W429" i="1"/>
  <c r="W497" i="1"/>
  <c r="W645" i="1"/>
  <c r="Y429" i="1"/>
  <c r="Y497" i="1"/>
  <c r="Y645" i="1"/>
  <c r="Y713" i="1"/>
  <c r="R429" i="1"/>
  <c r="R497" i="1"/>
  <c r="R645" i="1"/>
  <c r="T429" i="1"/>
  <c r="T497" i="1"/>
  <c r="T645" i="1"/>
  <c r="M429" i="1"/>
  <c r="M497" i="1"/>
  <c r="M645" i="1"/>
  <c r="M713" i="1"/>
  <c r="O429" i="1"/>
  <c r="O497" i="1"/>
  <c r="O645" i="1"/>
  <c r="H429" i="1"/>
  <c r="H497" i="1"/>
  <c r="H645" i="1"/>
  <c r="J429" i="1"/>
  <c r="J497" i="1"/>
  <c r="J645" i="1"/>
  <c r="J713" i="1"/>
  <c r="L429" i="1"/>
  <c r="L497" i="1"/>
  <c r="L645" i="1"/>
  <c r="D429" i="1"/>
  <c r="D497" i="1"/>
  <c r="D645" i="1"/>
  <c r="D713" i="1"/>
  <c r="F429" i="1"/>
  <c r="F497" i="1"/>
  <c r="F645" i="1"/>
  <c r="F713" i="1"/>
  <c r="S428" i="1"/>
  <c r="S496" i="1"/>
  <c r="S644" i="1"/>
  <c r="U428" i="1"/>
  <c r="U496" i="1"/>
  <c r="U644" i="1"/>
  <c r="W428" i="1"/>
  <c r="W496" i="1"/>
  <c r="W644" i="1"/>
  <c r="Y428" i="1"/>
  <c r="Y496" i="1"/>
  <c r="Y644" i="1"/>
  <c r="O428" i="1"/>
  <c r="O496" i="1"/>
  <c r="O644" i="1"/>
  <c r="O712" i="1"/>
  <c r="Q428" i="1"/>
  <c r="Q496" i="1"/>
  <c r="Q644" i="1"/>
  <c r="Q712" i="1"/>
  <c r="L428" i="1"/>
  <c r="L496" i="1"/>
  <c r="L644" i="1"/>
  <c r="L712" i="1"/>
  <c r="N428" i="1"/>
  <c r="N496" i="1"/>
  <c r="N644" i="1"/>
  <c r="I428" i="1"/>
  <c r="I496" i="1"/>
  <c r="I644" i="1"/>
  <c r="K428" i="1"/>
  <c r="K496" i="1"/>
  <c r="K644" i="1"/>
  <c r="K712" i="1"/>
  <c r="G428" i="1"/>
  <c r="G496" i="1"/>
  <c r="G644" i="1"/>
  <c r="D428" i="1"/>
  <c r="D496" i="1"/>
  <c r="D644" i="1"/>
  <c r="W427" i="1"/>
  <c r="W495" i="1"/>
  <c r="W643" i="1"/>
  <c r="W711" i="1"/>
  <c r="Y427" i="1"/>
  <c r="Y495" i="1"/>
  <c r="Y643" i="1"/>
  <c r="Y711" i="1"/>
  <c r="T427" i="1"/>
  <c r="T495" i="1"/>
  <c r="T643" i="1"/>
  <c r="T711" i="1"/>
  <c r="V427" i="1"/>
  <c r="V495" i="1"/>
  <c r="V643" i="1"/>
  <c r="V711" i="1"/>
  <c r="N427" i="1"/>
  <c r="N495" i="1"/>
  <c r="N643" i="1"/>
  <c r="P427" i="1"/>
  <c r="P495" i="1"/>
  <c r="P643" i="1"/>
  <c r="R427" i="1"/>
  <c r="R495" i="1"/>
  <c r="R643" i="1"/>
  <c r="G427" i="1"/>
  <c r="G495" i="1"/>
  <c r="G643" i="1"/>
  <c r="I427" i="1"/>
  <c r="I495" i="1"/>
  <c r="I643" i="1"/>
  <c r="I711" i="1"/>
  <c r="K427" i="1"/>
  <c r="K495" i="1"/>
  <c r="K643" i="1"/>
  <c r="C427" i="1"/>
  <c r="C495" i="1"/>
  <c r="C643" i="1"/>
  <c r="C711" i="1"/>
  <c r="E427" i="1"/>
  <c r="E495" i="1"/>
  <c r="E643" i="1"/>
  <c r="X426" i="1"/>
  <c r="X494" i="1"/>
  <c r="X642" i="1"/>
  <c r="B427" i="1"/>
  <c r="B495" i="1"/>
  <c r="B643" i="1"/>
  <c r="U426" i="1"/>
  <c r="U494" i="1"/>
  <c r="U642" i="1"/>
  <c r="U710" i="1"/>
  <c r="W426" i="1"/>
  <c r="W494" i="1"/>
  <c r="W642" i="1"/>
  <c r="W710" i="1"/>
  <c r="Q426" i="1"/>
  <c r="Q494" i="1"/>
  <c r="Q642" i="1"/>
  <c r="S426" i="1"/>
  <c r="S494" i="1"/>
  <c r="S642" i="1"/>
  <c r="S710" i="1"/>
  <c r="J426" i="1"/>
  <c r="J494" i="1"/>
  <c r="J642" i="1"/>
  <c r="L426" i="1"/>
  <c r="L494" i="1"/>
  <c r="L642" i="1"/>
  <c r="L710" i="1"/>
  <c r="N426" i="1"/>
  <c r="N494" i="1"/>
  <c r="N642" i="1"/>
  <c r="D426" i="1"/>
  <c r="D494" i="1"/>
  <c r="D642" i="1"/>
  <c r="F426" i="1"/>
  <c r="F494" i="1"/>
  <c r="F642" i="1"/>
  <c r="H426" i="1"/>
  <c r="H494" i="1"/>
  <c r="H642" i="1"/>
  <c r="Y425" i="1"/>
  <c r="Y493" i="1"/>
  <c r="Y641" i="1"/>
  <c r="Y709" i="1"/>
  <c r="C426" i="1"/>
  <c r="C494" i="1"/>
  <c r="C642" i="1"/>
  <c r="C710" i="1"/>
  <c r="S425" i="1"/>
  <c r="S493" i="1"/>
  <c r="S641" i="1"/>
  <c r="S709" i="1"/>
  <c r="U425" i="1"/>
  <c r="U493" i="1"/>
  <c r="U641" i="1"/>
  <c r="W425" i="1"/>
  <c r="W493" i="1"/>
  <c r="W641" i="1"/>
  <c r="I425" i="1"/>
  <c r="I493" i="1"/>
  <c r="I641" i="1"/>
  <c r="K425" i="1"/>
  <c r="K493" i="1"/>
  <c r="K641" i="1"/>
  <c r="K709" i="1"/>
  <c r="M425" i="1"/>
  <c r="M493" i="1"/>
  <c r="M641" i="1"/>
  <c r="M709" i="1"/>
  <c r="O425" i="1"/>
  <c r="O493" i="1"/>
  <c r="O641" i="1"/>
  <c r="Q425" i="1"/>
  <c r="Q493" i="1"/>
  <c r="Q641" i="1"/>
  <c r="Q709" i="1"/>
  <c r="D425" i="1"/>
  <c r="D493" i="1"/>
  <c r="D641" i="1"/>
  <c r="D709" i="1"/>
  <c r="F425" i="1"/>
  <c r="F493" i="1"/>
  <c r="F641" i="1"/>
  <c r="Y424" i="1"/>
  <c r="Y492" i="1"/>
  <c r="Y640" i="1"/>
  <c r="V424" i="1"/>
  <c r="V492" i="1"/>
  <c r="V640" i="1"/>
  <c r="V708" i="1"/>
  <c r="X424" i="1"/>
  <c r="X492" i="1"/>
  <c r="X640" i="1"/>
  <c r="X708" i="1"/>
  <c r="R424" i="1"/>
  <c r="R492" i="1"/>
  <c r="R640" i="1"/>
  <c r="R708" i="1"/>
  <c r="T424" i="1"/>
  <c r="T492" i="1"/>
  <c r="T640" i="1"/>
  <c r="L424" i="1"/>
  <c r="L492" i="1"/>
  <c r="L640" i="1"/>
  <c r="N424" i="1"/>
  <c r="N492" i="1"/>
  <c r="N640" i="1"/>
  <c r="N708" i="1"/>
  <c r="P424" i="1"/>
  <c r="P492" i="1"/>
  <c r="P640" i="1"/>
  <c r="H424" i="1"/>
  <c r="H492" i="1"/>
  <c r="H640" i="1"/>
  <c r="J424" i="1"/>
  <c r="J492" i="1"/>
  <c r="J640" i="1"/>
  <c r="J708" i="1"/>
  <c r="C424" i="1"/>
  <c r="C492" i="1"/>
  <c r="C640" i="1"/>
  <c r="E424" i="1"/>
  <c r="E492" i="1"/>
  <c r="E640" i="1"/>
  <c r="E708" i="1"/>
  <c r="B424" i="1"/>
  <c r="B492" i="1"/>
  <c r="B640" i="1"/>
  <c r="B708" i="1"/>
  <c r="Y423" i="1"/>
  <c r="Y491" i="1"/>
  <c r="Y639" i="1"/>
  <c r="S423" i="1"/>
  <c r="S491" i="1"/>
  <c r="S639" i="1"/>
  <c r="U423" i="1"/>
  <c r="U491" i="1"/>
  <c r="U639" i="1"/>
  <c r="W423" i="1"/>
  <c r="W491" i="1"/>
  <c r="W639" i="1"/>
  <c r="N423" i="1"/>
  <c r="N491" i="1"/>
  <c r="N639" i="1"/>
  <c r="N707" i="1"/>
  <c r="P423" i="1"/>
  <c r="P491" i="1"/>
  <c r="P639" i="1"/>
  <c r="P707" i="1"/>
  <c r="J423" i="1"/>
  <c r="J491" i="1"/>
  <c r="J639" i="1"/>
  <c r="L423" i="1"/>
  <c r="L491" i="1"/>
  <c r="L639" i="1"/>
  <c r="L707" i="1"/>
  <c r="G423" i="1"/>
  <c r="G491" i="1"/>
  <c r="G639" i="1"/>
  <c r="I423" i="1"/>
  <c r="I491" i="1"/>
  <c r="I639" i="1"/>
  <c r="D423" i="1"/>
  <c r="D491" i="1"/>
  <c r="D639" i="1"/>
  <c r="D707" i="1"/>
  <c r="B423" i="1"/>
  <c r="B491" i="1"/>
  <c r="B639" i="1"/>
  <c r="S422" i="1"/>
  <c r="S490" i="1"/>
  <c r="S638" i="1"/>
  <c r="U422" i="1"/>
  <c r="U490" i="1"/>
  <c r="U638" i="1"/>
  <c r="U706" i="1"/>
  <c r="W422" i="1"/>
  <c r="W490" i="1"/>
  <c r="W638" i="1"/>
  <c r="W706" i="1"/>
  <c r="M422" i="1"/>
  <c r="M490" i="1"/>
  <c r="M638" i="1"/>
  <c r="M706" i="1"/>
  <c r="O422" i="1"/>
  <c r="O490" i="1"/>
  <c r="O638" i="1"/>
  <c r="Q422" i="1"/>
  <c r="Q490" i="1"/>
  <c r="Q638" i="1"/>
  <c r="Q706" i="1"/>
  <c r="H422" i="1"/>
  <c r="H490" i="1"/>
  <c r="H638" i="1"/>
  <c r="J422" i="1"/>
  <c r="J490" i="1"/>
  <c r="J638" i="1"/>
  <c r="L422" i="1"/>
  <c r="L490" i="1"/>
  <c r="L638" i="1"/>
  <c r="L706" i="1"/>
  <c r="D422" i="1"/>
  <c r="D490" i="1"/>
  <c r="D638" i="1"/>
  <c r="F422" i="1"/>
  <c r="F490" i="1"/>
  <c r="F638" i="1"/>
  <c r="F706" i="1"/>
  <c r="B422" i="1"/>
  <c r="B490" i="1"/>
  <c r="B638" i="1"/>
  <c r="X421" i="1"/>
  <c r="X489" i="1"/>
  <c r="X637" i="1"/>
  <c r="Q421" i="1"/>
  <c r="Q489" i="1"/>
  <c r="Q637" i="1"/>
  <c r="S421" i="1"/>
  <c r="S489" i="1"/>
  <c r="S637" i="1"/>
  <c r="S705" i="1"/>
  <c r="U421" i="1"/>
  <c r="U489" i="1"/>
  <c r="U637" i="1"/>
  <c r="U705" i="1"/>
  <c r="J421" i="1"/>
  <c r="J489" i="1"/>
  <c r="J637" i="1"/>
  <c r="L421" i="1"/>
  <c r="L489" i="1"/>
  <c r="L637" i="1"/>
  <c r="L705" i="1"/>
  <c r="N421" i="1"/>
  <c r="N489" i="1"/>
  <c r="N637" i="1"/>
  <c r="P421" i="1"/>
  <c r="P489" i="1"/>
  <c r="P637" i="1"/>
  <c r="D421" i="1"/>
  <c r="D489" i="1"/>
  <c r="D637" i="1"/>
  <c r="F421" i="1"/>
  <c r="F489" i="1"/>
  <c r="F637" i="1"/>
  <c r="H421" i="1"/>
  <c r="H489" i="1"/>
  <c r="H637" i="1"/>
  <c r="H705" i="1"/>
  <c r="B421" i="1"/>
  <c r="B489" i="1"/>
  <c r="B637" i="1"/>
  <c r="Q420" i="1"/>
  <c r="Q488" i="1"/>
  <c r="Q636" i="1"/>
  <c r="Q704" i="1"/>
  <c r="S420" i="1"/>
  <c r="S488" i="1"/>
  <c r="S636" i="1"/>
  <c r="S704" i="1"/>
  <c r="U420" i="1"/>
  <c r="U488" i="1"/>
  <c r="U636" i="1"/>
  <c r="W420" i="1"/>
  <c r="W488" i="1"/>
  <c r="W636" i="1"/>
  <c r="J420" i="1"/>
  <c r="J488" i="1"/>
  <c r="J636" i="1"/>
  <c r="L420" i="1"/>
  <c r="L488" i="1"/>
  <c r="L636" i="1"/>
  <c r="N420" i="1"/>
  <c r="N488" i="1"/>
  <c r="N636" i="1"/>
  <c r="N704" i="1"/>
  <c r="P420" i="1"/>
  <c r="P488" i="1"/>
  <c r="P636" i="1"/>
  <c r="P704" i="1"/>
  <c r="D420" i="1"/>
  <c r="D488" i="1"/>
  <c r="D636" i="1"/>
  <c r="F420" i="1"/>
  <c r="F488" i="1"/>
  <c r="F636" i="1"/>
  <c r="F704" i="1"/>
  <c r="H420" i="1"/>
  <c r="H488" i="1"/>
  <c r="H636" i="1"/>
  <c r="B420" i="1"/>
  <c r="B488" i="1"/>
  <c r="B636" i="1"/>
  <c r="X419" i="1"/>
  <c r="X487" i="1"/>
  <c r="X635" i="1"/>
  <c r="M419" i="1"/>
  <c r="M487" i="1"/>
  <c r="O419" i="1"/>
  <c r="Q487" i="1"/>
  <c r="S487" i="1"/>
  <c r="U487" i="1"/>
  <c r="C487" i="1"/>
  <c r="E487" i="1"/>
  <c r="G487" i="1"/>
  <c r="I487" i="1"/>
  <c r="K487" i="1"/>
  <c r="B669" i="1"/>
  <c r="W668" i="1"/>
  <c r="Q668" i="1"/>
  <c r="J668" i="1"/>
  <c r="N668" i="1"/>
  <c r="H578" i="1"/>
  <c r="E244" i="1"/>
  <c r="I244" i="1"/>
  <c r="K245" i="1"/>
  <c r="O245" i="1"/>
  <c r="S245" i="1"/>
  <c r="W245" i="1"/>
  <c r="C246" i="1"/>
  <c r="G246" i="1"/>
  <c r="K246" i="1"/>
  <c r="S246" i="1"/>
  <c r="W246" i="1"/>
  <c r="C247" i="1"/>
  <c r="G247" i="1"/>
  <c r="K247" i="1"/>
  <c r="Y247" i="1"/>
  <c r="S248" i="1"/>
  <c r="W248" i="1"/>
  <c r="O249" i="1"/>
  <c r="S249" i="1"/>
  <c r="W249" i="1"/>
  <c r="K250" i="1"/>
  <c r="I201" i="1"/>
  <c r="K202" i="1"/>
  <c r="O202" i="1"/>
  <c r="W202" i="1"/>
  <c r="G203" i="1"/>
  <c r="S203" i="1"/>
  <c r="C204" i="1"/>
  <c r="K204" i="1"/>
  <c r="S205" i="1"/>
  <c r="O206" i="1"/>
  <c r="W206" i="1"/>
  <c r="G207" i="1"/>
  <c r="O207" i="1"/>
  <c r="W207" i="1"/>
  <c r="G209" i="1"/>
  <c r="W209" i="1"/>
  <c r="G167" i="1"/>
  <c r="U168" i="1"/>
  <c r="E169" i="1"/>
  <c r="M169" i="1"/>
  <c r="Y169" i="1"/>
  <c r="I170" i="1"/>
  <c r="Q171" i="1"/>
  <c r="Y171" i="1"/>
  <c r="U172" i="1"/>
  <c r="E173" i="1"/>
  <c r="M173" i="1"/>
  <c r="U173" i="1"/>
  <c r="E175" i="1"/>
  <c r="U175" i="1"/>
  <c r="E176" i="1"/>
  <c r="U176" i="1"/>
  <c r="I177" i="1"/>
  <c r="O178" i="1"/>
  <c r="W178" i="1"/>
  <c r="E133" i="1"/>
  <c r="S134" i="1"/>
  <c r="C135" i="1"/>
  <c r="K135" i="1"/>
  <c r="W135" i="1"/>
  <c r="G136" i="1"/>
  <c r="Y136" i="1"/>
  <c r="W137" i="1"/>
  <c r="S138" i="1"/>
  <c r="C139" i="1"/>
  <c r="K139" i="1"/>
  <c r="S139" i="1"/>
  <c r="C141" i="1"/>
  <c r="S141" i="1"/>
  <c r="C142" i="1"/>
  <c r="W142" i="1"/>
  <c r="G143" i="1"/>
  <c r="Q144" i="1"/>
  <c r="Y144" i="1"/>
  <c r="S145" i="1"/>
  <c r="C146" i="1"/>
  <c r="U146" i="1"/>
  <c r="I147" i="1"/>
  <c r="V98" i="1"/>
  <c r="P99" i="1"/>
  <c r="X99" i="1"/>
  <c r="L100" i="1"/>
  <c r="R102" i="1"/>
  <c r="D103" i="1"/>
  <c r="L103" i="1"/>
  <c r="F104" i="1"/>
  <c r="N104" i="1"/>
  <c r="D106" i="1"/>
  <c r="L106" i="1"/>
  <c r="T106" i="1"/>
  <c r="L107" i="1"/>
  <c r="H108" i="1"/>
  <c r="P108" i="1"/>
  <c r="D109" i="1"/>
  <c r="P109" i="1"/>
  <c r="D110" i="1"/>
  <c r="D111" i="1"/>
  <c r="L111" i="1"/>
  <c r="H112" i="1"/>
  <c r="P112" i="1"/>
  <c r="F114" i="1"/>
  <c r="X114" i="1"/>
  <c r="L115" i="1"/>
  <c r="M363" i="1"/>
  <c r="I363" i="1"/>
  <c r="E363" i="1"/>
  <c r="B363" i="1"/>
  <c r="U362" i="1"/>
  <c r="Q362" i="1"/>
  <c r="M362" i="1"/>
  <c r="L362" i="1"/>
  <c r="F362" i="1"/>
  <c r="B362" i="1"/>
  <c r="T361" i="1"/>
  <c r="Q361" i="1"/>
  <c r="M361" i="1"/>
  <c r="J361" i="1"/>
  <c r="H361" i="1"/>
  <c r="B361" i="1"/>
  <c r="Y360" i="1"/>
  <c r="U360" i="1"/>
  <c r="Q360" i="1"/>
  <c r="M360" i="1"/>
  <c r="I360" i="1"/>
  <c r="Y359" i="1"/>
  <c r="W359" i="1"/>
  <c r="S359" i="1"/>
  <c r="N359" i="1"/>
  <c r="H359" i="1"/>
  <c r="C359" i="1"/>
  <c r="Y358" i="1"/>
  <c r="W358" i="1"/>
  <c r="P358" i="1"/>
  <c r="L358" i="1"/>
  <c r="H358" i="1"/>
  <c r="D358" i="1"/>
  <c r="B358" i="1"/>
  <c r="W357" i="1"/>
  <c r="O357" i="1"/>
  <c r="S357" i="1"/>
  <c r="M357" i="1"/>
  <c r="F357" i="1"/>
  <c r="W356" i="1"/>
  <c r="R356" i="1"/>
  <c r="V356" i="1"/>
  <c r="P356" i="1"/>
  <c r="L356" i="1"/>
  <c r="I356" i="1"/>
  <c r="X355" i="1"/>
  <c r="U355" i="1"/>
  <c r="R355" i="1"/>
  <c r="N355" i="1"/>
  <c r="H355" i="1"/>
  <c r="C355" i="1"/>
  <c r="B355" i="1"/>
  <c r="Y354" i="1"/>
  <c r="U320" i="1"/>
  <c r="N320" i="1"/>
  <c r="C286" i="1"/>
  <c r="E320" i="1"/>
  <c r="G354" i="1"/>
  <c r="V285" i="1"/>
  <c r="X319" i="1"/>
  <c r="B354" i="1"/>
  <c r="R285" i="1"/>
  <c r="T319" i="1"/>
  <c r="J353" i="1"/>
  <c r="N285" i="1"/>
  <c r="D319" i="1"/>
  <c r="F353" i="1"/>
  <c r="Y284" i="1"/>
  <c r="S318" i="1"/>
  <c r="U352" i="1"/>
  <c r="M284" i="1"/>
  <c r="O318" i="1"/>
  <c r="Q352" i="1"/>
  <c r="I284" i="1"/>
  <c r="K318" i="1"/>
  <c r="C352" i="1"/>
  <c r="U283" i="1"/>
  <c r="W317" i="1"/>
  <c r="Y351" i="1"/>
  <c r="Q283" i="1"/>
  <c r="S317" i="1"/>
  <c r="H351" i="1"/>
  <c r="L283" i="1"/>
  <c r="N317" i="1"/>
  <c r="D351" i="1"/>
  <c r="W282" i="1"/>
  <c r="Y316" i="1"/>
  <c r="Q350" i="1"/>
  <c r="U282" i="1"/>
  <c r="J316" i="1"/>
  <c r="L350" i="1"/>
  <c r="P282" i="1"/>
  <c r="D316" i="1"/>
  <c r="F350" i="1"/>
  <c r="Y281" i="1"/>
  <c r="T315" i="1"/>
  <c r="V349" i="1"/>
  <c r="P281" i="1"/>
  <c r="R315" i="1"/>
  <c r="I349" i="1"/>
  <c r="M281" i="1"/>
  <c r="C315" i="1"/>
  <c r="E349" i="1"/>
  <c r="B281" i="1"/>
  <c r="Y314" i="1"/>
  <c r="S348" i="1"/>
  <c r="W280" i="1"/>
  <c r="P314" i="1"/>
  <c r="I348" i="1"/>
  <c r="M280" i="1"/>
  <c r="E348" i="1"/>
  <c r="W313" i="1"/>
  <c r="U279" i="1"/>
  <c r="Q347" i="1"/>
  <c r="I313" i="1"/>
  <c r="F279" i="1"/>
  <c r="X346" i="1"/>
  <c r="V312" i="1"/>
  <c r="I278" i="1"/>
  <c r="E346" i="1"/>
  <c r="V311" i="1"/>
  <c r="L252" i="1"/>
  <c r="R253" i="1"/>
  <c r="R254" i="1"/>
  <c r="F256" i="1"/>
  <c r="J257" i="1"/>
  <c r="H259" i="1"/>
  <c r="V259" i="1"/>
  <c r="B262" i="1"/>
  <c r="R262" i="1"/>
  <c r="P201" i="1"/>
  <c r="L202" i="1"/>
  <c r="V204" i="1"/>
  <c r="F205" i="1"/>
  <c r="N206" i="1"/>
  <c r="R208" i="1"/>
  <c r="B210" i="1"/>
  <c r="B211" i="1"/>
  <c r="V211" i="1"/>
  <c r="J213" i="1"/>
  <c r="N214" i="1"/>
  <c r="T216" i="1"/>
  <c r="D219" i="1"/>
  <c r="T219" i="1"/>
  <c r="N167" i="1"/>
  <c r="F168" i="1"/>
  <c r="V170" i="1"/>
  <c r="P171" i="1"/>
  <c r="F174" i="1"/>
  <c r="V174" i="1"/>
  <c r="J176" i="1"/>
  <c r="J177" i="1"/>
  <c r="F178" i="1"/>
  <c r="N179" i="1"/>
  <c r="D181" i="1"/>
  <c r="X182" i="1"/>
  <c r="L185" i="1"/>
  <c r="V133" i="1"/>
  <c r="B136" i="1"/>
  <c r="H137" i="1"/>
  <c r="J138" i="1"/>
  <c r="N140" i="1"/>
  <c r="N141" i="1"/>
  <c r="R142" i="1"/>
  <c r="R143" i="1"/>
  <c r="F145" i="1"/>
  <c r="J146" i="1"/>
  <c r="H148" i="1"/>
  <c r="B150" i="1"/>
  <c r="P151" i="1"/>
  <c r="Y107" i="1"/>
  <c r="I105" i="1"/>
  <c r="I102" i="1"/>
  <c r="M118" i="1"/>
  <c r="U115" i="1"/>
  <c r="Q113" i="1"/>
  <c r="U110" i="1"/>
  <c r="E107" i="1"/>
  <c r="U101" i="1"/>
  <c r="Q220" i="1"/>
  <c r="S152" i="1"/>
  <c r="P296" i="1"/>
  <c r="V293" i="1"/>
  <c r="H290" i="1"/>
  <c r="X287" i="1"/>
  <c r="J251" i="1"/>
  <c r="T244" i="1"/>
  <c r="L248" i="1"/>
  <c r="W331" i="1"/>
  <c r="P317" i="1"/>
  <c r="P104" i="1"/>
  <c r="N352" i="1"/>
  <c r="N207" i="1"/>
  <c r="T321" i="1"/>
  <c r="T253" i="1"/>
  <c r="H322" i="1"/>
  <c r="H254" i="1"/>
  <c r="R323" i="1"/>
  <c r="R144" i="1"/>
  <c r="V325" i="1"/>
  <c r="V146" i="1"/>
  <c r="P326" i="1"/>
  <c r="P258" i="1"/>
  <c r="L361" i="1"/>
  <c r="L148" i="1"/>
  <c r="L259" i="1"/>
  <c r="L114" i="1"/>
  <c r="R361" i="1"/>
  <c r="R293" i="1"/>
  <c r="P361" i="1"/>
  <c r="P216" i="1"/>
  <c r="W148" i="1"/>
  <c r="W361" i="1"/>
  <c r="D362" i="1"/>
  <c r="D183" i="1"/>
  <c r="H260" i="1"/>
  <c r="H362" i="1"/>
  <c r="H183" i="1"/>
  <c r="K115" i="1"/>
  <c r="P362" i="1"/>
  <c r="P217" i="1"/>
  <c r="P294" i="1"/>
  <c r="R362" i="1"/>
  <c r="R260" i="1"/>
  <c r="R115" i="1"/>
  <c r="T362" i="1"/>
  <c r="T149" i="1"/>
  <c r="V294" i="1"/>
  <c r="W362" i="1"/>
  <c r="D363" i="1"/>
  <c r="D295" i="1"/>
  <c r="F295" i="1"/>
  <c r="F261" i="1"/>
  <c r="F116" i="1"/>
  <c r="H184" i="1"/>
  <c r="J295" i="1"/>
  <c r="J363" i="1"/>
  <c r="L363" i="1"/>
  <c r="L218" i="1"/>
  <c r="L295" i="1"/>
  <c r="N261" i="1"/>
  <c r="N116" i="1"/>
  <c r="P363" i="1"/>
  <c r="P150" i="1"/>
  <c r="R295" i="1"/>
  <c r="R363" i="1"/>
  <c r="T150" i="1"/>
  <c r="T295" i="1"/>
  <c r="V363" i="1"/>
  <c r="V261" i="1"/>
  <c r="V116" i="1"/>
  <c r="X363" i="1"/>
  <c r="X184" i="1"/>
  <c r="I364" i="1"/>
  <c r="K364" i="1"/>
  <c r="K117" i="1"/>
  <c r="U151" i="1"/>
  <c r="Y364" i="1"/>
  <c r="C331" i="1"/>
  <c r="C118" i="1"/>
  <c r="D331" i="1"/>
  <c r="D186" i="1"/>
  <c r="F365" i="1"/>
  <c r="F263" i="1"/>
  <c r="F297" i="1"/>
  <c r="F118" i="1"/>
  <c r="H331" i="1"/>
  <c r="H365" i="1"/>
  <c r="L331" i="1"/>
  <c r="L152" i="1"/>
  <c r="N365" i="1"/>
  <c r="N263" i="1"/>
  <c r="N297" i="1"/>
  <c r="N118" i="1"/>
  <c r="R297" i="1"/>
  <c r="R331" i="1"/>
  <c r="J746" i="12"/>
  <c r="T304" i="1"/>
  <c r="P304" i="1"/>
  <c r="K304" i="1"/>
  <c r="D304" i="1"/>
  <c r="H304" i="1"/>
  <c r="Y303" i="1"/>
  <c r="U303" i="1"/>
  <c r="R303" i="1"/>
  <c r="F303" i="1"/>
  <c r="D303" i="1"/>
  <c r="B303" i="1"/>
  <c r="V302" i="1"/>
  <c r="Q302" i="1"/>
  <c r="N302" i="1"/>
  <c r="C302" i="1"/>
  <c r="G302" i="1"/>
  <c r="X301" i="1"/>
  <c r="Q301" i="1"/>
  <c r="K301" i="1"/>
  <c r="O301" i="1"/>
  <c r="E301" i="1"/>
  <c r="I301" i="1"/>
  <c r="W584" i="1"/>
  <c r="D582" i="1"/>
  <c r="K579" i="1"/>
  <c r="Q576" i="1"/>
  <c r="E795" i="1"/>
  <c r="E576" i="1"/>
  <c r="M796" i="1"/>
  <c r="M577" i="1"/>
  <c r="Q797" i="1"/>
  <c r="Q578" i="1"/>
  <c r="E799" i="1"/>
  <c r="E580" i="1"/>
  <c r="M800" i="1"/>
  <c r="M581" i="1"/>
  <c r="H804" i="1"/>
  <c r="H585" i="1"/>
  <c r="P804" i="1"/>
  <c r="P585" i="1"/>
  <c r="C190" i="1"/>
  <c r="O158" i="1"/>
  <c r="W158" i="1"/>
  <c r="V193" i="1"/>
  <c r="R194" i="1"/>
  <c r="Q287" i="1"/>
  <c r="Q288" i="1"/>
  <c r="E290" i="1"/>
  <c r="I291" i="1"/>
  <c r="E293" i="1"/>
  <c r="W293" i="1"/>
  <c r="G294" i="1"/>
  <c r="K294" i="1"/>
  <c r="W294" i="1"/>
  <c r="S295" i="1"/>
  <c r="C296" i="1"/>
  <c r="G296" i="1"/>
  <c r="K296" i="1"/>
  <c r="O296" i="1"/>
  <c r="S296" i="1"/>
  <c r="W296" i="1"/>
  <c r="C297" i="1"/>
  <c r="Y244" i="1"/>
  <c r="Q247" i="1"/>
  <c r="I248" i="1"/>
  <c r="I249" i="1"/>
  <c r="M251" i="1"/>
  <c r="M252" i="1"/>
  <c r="Q253" i="1"/>
  <c r="Q254" i="1"/>
  <c r="E256" i="1"/>
  <c r="I257" i="1"/>
  <c r="E259" i="1"/>
  <c r="W259" i="1"/>
  <c r="G260" i="1"/>
  <c r="K260" i="1"/>
  <c r="W260" i="1"/>
  <c r="S261" i="1"/>
  <c r="C262" i="1"/>
  <c r="G262" i="1"/>
  <c r="K262" i="1"/>
  <c r="O262" i="1"/>
  <c r="S262" i="1"/>
  <c r="W262" i="1"/>
  <c r="C263" i="1"/>
  <c r="Y201" i="1"/>
  <c r="Q204" i="1"/>
  <c r="I205" i="1"/>
  <c r="I206" i="1"/>
  <c r="M208" i="1"/>
  <c r="M209" i="1"/>
  <c r="Q210" i="1"/>
  <c r="Q211" i="1"/>
  <c r="E213" i="1"/>
  <c r="I214" i="1"/>
  <c r="E216" i="1"/>
  <c r="W216" i="1"/>
  <c r="G217" i="1"/>
  <c r="K217" i="1"/>
  <c r="W217" i="1"/>
  <c r="S218" i="1"/>
  <c r="C219" i="1"/>
  <c r="G219" i="1"/>
  <c r="K219" i="1"/>
  <c r="O219" i="1"/>
  <c r="S219" i="1"/>
  <c r="W219" i="1"/>
  <c r="C220" i="1"/>
  <c r="Y167" i="1"/>
  <c r="Q170" i="1"/>
  <c r="I171" i="1"/>
  <c r="I172" i="1"/>
  <c r="M174" i="1"/>
  <c r="M175" i="1"/>
  <c r="Q176" i="1"/>
  <c r="Q177" i="1"/>
  <c r="E179" i="1"/>
  <c r="I180" i="1"/>
  <c r="E182" i="1"/>
  <c r="W182" i="1"/>
  <c r="G183" i="1"/>
  <c r="K183" i="1"/>
  <c r="W183" i="1"/>
  <c r="S184" i="1"/>
  <c r="C185" i="1"/>
  <c r="G185" i="1"/>
  <c r="K185" i="1"/>
  <c r="O185" i="1"/>
  <c r="S185" i="1"/>
  <c r="W185" i="1"/>
  <c r="C186" i="1"/>
  <c r="I137" i="1"/>
  <c r="I138" i="1"/>
  <c r="G149" i="1"/>
  <c r="K149" i="1"/>
  <c r="W149" i="1"/>
  <c r="S150" i="1"/>
  <c r="C151" i="1"/>
  <c r="G151" i="1"/>
  <c r="K151" i="1"/>
  <c r="O151" i="1"/>
  <c r="S151" i="1"/>
  <c r="W151" i="1"/>
  <c r="C152" i="1"/>
  <c r="P114" i="1"/>
  <c r="D115" i="1"/>
  <c r="H115" i="1"/>
  <c r="P115" i="1"/>
  <c r="T115" i="1"/>
  <c r="D116" i="1"/>
  <c r="H116" i="1"/>
  <c r="L116" i="1"/>
  <c r="P116" i="1"/>
  <c r="T116" i="1"/>
  <c r="X116" i="1"/>
  <c r="D118" i="1"/>
  <c r="H118" i="1"/>
  <c r="L118" i="1"/>
  <c r="F287" i="1"/>
  <c r="V290" i="1"/>
  <c r="P293" i="1"/>
  <c r="D294" i="1"/>
  <c r="N294" i="1"/>
  <c r="R294" i="1"/>
  <c r="N295" i="1"/>
  <c r="V295" i="1"/>
  <c r="D297" i="1"/>
  <c r="H297" i="1"/>
  <c r="L297" i="1"/>
  <c r="N246" i="1"/>
  <c r="V250" i="1"/>
  <c r="P259" i="1"/>
  <c r="D260" i="1"/>
  <c r="P260" i="1"/>
  <c r="T260" i="1"/>
  <c r="D261" i="1"/>
  <c r="H261" i="1"/>
  <c r="L261" i="1"/>
  <c r="P261" i="1"/>
  <c r="T261" i="1"/>
  <c r="X261" i="1"/>
  <c r="D263" i="1"/>
  <c r="H263" i="1"/>
  <c r="L263" i="1"/>
  <c r="V206" i="1"/>
  <c r="F210" i="1"/>
  <c r="N212" i="1"/>
  <c r="F214" i="1"/>
  <c r="L216" i="1"/>
  <c r="R216" i="1"/>
  <c r="T217" i="1"/>
  <c r="H218" i="1"/>
  <c r="P218" i="1"/>
  <c r="X218" i="1"/>
  <c r="D220" i="1"/>
  <c r="L220" i="1"/>
  <c r="L173" i="1"/>
  <c r="P182" i="1"/>
  <c r="P183" i="1"/>
  <c r="D184" i="1"/>
  <c r="L184" i="1"/>
  <c r="T184" i="1"/>
  <c r="H186" i="1"/>
  <c r="V134" i="1"/>
  <c r="P148" i="1"/>
  <c r="P149" i="1"/>
  <c r="D150" i="1"/>
  <c r="L150" i="1"/>
  <c r="H152" i="1"/>
  <c r="E115" i="1"/>
  <c r="Y115" i="1"/>
  <c r="G117" i="1"/>
  <c r="O117" i="1"/>
  <c r="W117" i="1"/>
  <c r="C365" i="1"/>
  <c r="O364" i="1"/>
  <c r="S363" i="1"/>
  <c r="H363" i="1"/>
  <c r="K362" i="1"/>
  <c r="Y361" i="1"/>
  <c r="X320" i="1"/>
  <c r="R118" i="1"/>
  <c r="T152" i="1"/>
  <c r="R365" i="1"/>
  <c r="J136" i="1"/>
  <c r="J281" i="1"/>
  <c r="C353" i="1"/>
  <c r="Q319" i="1"/>
  <c r="K325" i="1"/>
  <c r="K112" i="1"/>
  <c r="N148" i="1"/>
  <c r="L327" i="1"/>
  <c r="L182" i="1"/>
  <c r="R327" i="1"/>
  <c r="R148" i="1"/>
  <c r="R182" i="1"/>
  <c r="P327" i="1"/>
  <c r="U327" i="1"/>
  <c r="U114" i="1"/>
  <c r="Y327" i="1"/>
  <c r="Y114" i="1"/>
  <c r="W327" i="1"/>
  <c r="D328" i="1"/>
  <c r="G328" i="1"/>
  <c r="G115" i="1"/>
  <c r="E328" i="1"/>
  <c r="H328" i="1"/>
  <c r="K328" i="1"/>
  <c r="N328" i="1"/>
  <c r="N149" i="1"/>
  <c r="N183" i="1"/>
  <c r="P328" i="1"/>
  <c r="R328" i="1"/>
  <c r="R149" i="1"/>
  <c r="R183" i="1"/>
  <c r="R217" i="1"/>
  <c r="T328" i="1"/>
  <c r="V328" i="1"/>
  <c r="V149" i="1"/>
  <c r="V183" i="1"/>
  <c r="V217" i="1"/>
  <c r="Y328" i="1"/>
  <c r="W328" i="1"/>
  <c r="W115" i="1"/>
  <c r="D329" i="1"/>
  <c r="F329" i="1"/>
  <c r="F150" i="1"/>
  <c r="F184" i="1"/>
  <c r="F218" i="1"/>
  <c r="H329" i="1"/>
  <c r="J329" i="1"/>
  <c r="J150" i="1"/>
  <c r="J184" i="1"/>
  <c r="J218" i="1"/>
  <c r="L329" i="1"/>
  <c r="N329" i="1"/>
  <c r="N150" i="1"/>
  <c r="N184" i="1"/>
  <c r="N218" i="1"/>
  <c r="P329" i="1"/>
  <c r="R329" i="1"/>
  <c r="R150" i="1"/>
  <c r="R184" i="1"/>
  <c r="R218" i="1"/>
  <c r="S329" i="1"/>
  <c r="S116" i="1"/>
  <c r="T329" i="1"/>
  <c r="V329" i="1"/>
  <c r="V150" i="1"/>
  <c r="V184" i="1"/>
  <c r="V218" i="1"/>
  <c r="X329" i="1"/>
  <c r="C330" i="1"/>
  <c r="E330" i="1"/>
  <c r="E117" i="1"/>
  <c r="G330" i="1"/>
  <c r="I330" i="1"/>
  <c r="I117" i="1"/>
  <c r="K330" i="1"/>
  <c r="M330" i="1"/>
  <c r="M117" i="1"/>
  <c r="O330" i="1"/>
  <c r="Q330" i="1"/>
  <c r="Q117" i="1"/>
  <c r="S330" i="1"/>
  <c r="U330" i="1"/>
  <c r="U117" i="1"/>
  <c r="W330" i="1"/>
  <c r="Y330" i="1"/>
  <c r="Y117" i="1"/>
  <c r="F331" i="1"/>
  <c r="F152" i="1"/>
  <c r="F186" i="1"/>
  <c r="F220" i="1"/>
  <c r="J331" i="1"/>
  <c r="J152" i="1"/>
  <c r="J186" i="1"/>
  <c r="J220" i="1"/>
  <c r="N331" i="1"/>
  <c r="N152" i="1"/>
  <c r="N186" i="1"/>
  <c r="N220" i="1"/>
  <c r="P297" i="1"/>
  <c r="P331" i="1"/>
  <c r="P365" i="1"/>
  <c r="P220" i="1"/>
  <c r="P118" i="1"/>
  <c r="P263" i="1"/>
  <c r="P152" i="1"/>
  <c r="R263" i="1"/>
  <c r="R152" i="1"/>
  <c r="R186" i="1"/>
  <c r="R220" i="1"/>
  <c r="T297" i="1"/>
  <c r="T331" i="1"/>
  <c r="T365" i="1"/>
  <c r="T220" i="1"/>
  <c r="T118" i="1"/>
  <c r="T186" i="1"/>
  <c r="V263" i="1"/>
  <c r="V152" i="1"/>
  <c r="V186" i="1"/>
  <c r="V297" i="1"/>
  <c r="V331" i="1"/>
  <c r="V365" i="1"/>
  <c r="V118" i="1"/>
  <c r="AA140" i="6"/>
  <c r="Y297" i="1"/>
  <c r="Y263" i="1"/>
  <c r="Y186" i="1"/>
  <c r="Y220" i="1"/>
  <c r="Y331" i="1"/>
  <c r="Y365" i="1"/>
  <c r="Y118" i="1"/>
  <c r="P732" i="1"/>
  <c r="R664" i="1"/>
  <c r="T516" i="1"/>
  <c r="V664" i="1"/>
  <c r="X516" i="1"/>
  <c r="P366" i="12"/>
  <c r="Q802" i="1"/>
  <c r="C585" i="1"/>
  <c r="C804" i="1"/>
  <c r="G585" i="1"/>
  <c r="G804" i="1"/>
  <c r="Q585" i="1"/>
  <c r="Q804" i="1"/>
  <c r="Y585" i="1"/>
  <c r="Y804" i="1"/>
  <c r="J267" i="1"/>
  <c r="J335" i="1"/>
  <c r="J190" i="1"/>
  <c r="H267" i="1"/>
  <c r="H335" i="1"/>
  <c r="F267" i="1"/>
  <c r="F335" i="1"/>
  <c r="F190" i="1"/>
  <c r="D267" i="1"/>
  <c r="D335" i="1"/>
  <c r="P267" i="1"/>
  <c r="P335" i="1"/>
  <c r="P190" i="1"/>
  <c r="N267" i="1"/>
  <c r="N335" i="1"/>
  <c r="L267" i="1"/>
  <c r="L335" i="1"/>
  <c r="L190" i="1"/>
  <c r="T267" i="1"/>
  <c r="T335" i="1"/>
  <c r="R335" i="1"/>
  <c r="R190" i="1"/>
  <c r="W267" i="1"/>
  <c r="W335" i="1"/>
  <c r="U267" i="1"/>
  <c r="U335" i="1"/>
  <c r="U190" i="1"/>
  <c r="Y267" i="1"/>
  <c r="Y335" i="1"/>
  <c r="H268" i="1"/>
  <c r="H336" i="1"/>
  <c r="H234" i="1"/>
  <c r="F268" i="1"/>
  <c r="F336" i="1"/>
  <c r="D268" i="1"/>
  <c r="D336" i="1"/>
  <c r="D234" i="1"/>
  <c r="K268" i="1"/>
  <c r="K336" i="1"/>
  <c r="I268" i="1"/>
  <c r="I336" i="1"/>
  <c r="I191" i="1"/>
  <c r="M268" i="1"/>
  <c r="M336" i="1"/>
  <c r="R336" i="1"/>
  <c r="R234" i="1"/>
  <c r="P268" i="1"/>
  <c r="P336" i="1"/>
  <c r="W268" i="1"/>
  <c r="W336" i="1"/>
  <c r="W191" i="1"/>
  <c r="U268" i="1"/>
  <c r="U336" i="1"/>
  <c r="S268" i="1"/>
  <c r="S336" i="1"/>
  <c r="S191" i="1"/>
  <c r="Y268" i="1"/>
  <c r="Y336" i="1"/>
  <c r="E269" i="1"/>
  <c r="E337" i="1"/>
  <c r="E192" i="1"/>
  <c r="C337" i="1"/>
  <c r="G269" i="1"/>
  <c r="G337" i="1"/>
  <c r="G192" i="1"/>
  <c r="K269" i="1"/>
  <c r="K337" i="1"/>
  <c r="I269" i="1"/>
  <c r="I337" i="1"/>
  <c r="I192" i="1"/>
  <c r="N269" i="1"/>
  <c r="N337" i="1"/>
  <c r="L269" i="1"/>
  <c r="L337" i="1"/>
  <c r="Q337" i="1"/>
  <c r="V269" i="1"/>
  <c r="V337" i="1"/>
  <c r="T269" i="1"/>
  <c r="T337" i="1"/>
  <c r="B270" i="1"/>
  <c r="B338" i="1"/>
  <c r="X269" i="1"/>
  <c r="X337" i="1"/>
  <c r="I338" i="1"/>
  <c r="G270" i="1"/>
  <c r="G338" i="1"/>
  <c r="E270" i="1"/>
  <c r="E338" i="1"/>
  <c r="C270" i="1"/>
  <c r="C338" i="1"/>
  <c r="L270" i="1"/>
  <c r="L338" i="1"/>
  <c r="J338" i="1"/>
  <c r="Q270" i="1"/>
  <c r="Q338" i="1"/>
  <c r="O270" i="1"/>
  <c r="O338" i="1"/>
  <c r="U270" i="1"/>
  <c r="U338" i="1"/>
  <c r="S270" i="1"/>
  <c r="S338" i="1"/>
  <c r="Y270" i="1"/>
  <c r="Y338" i="1"/>
  <c r="W338" i="1"/>
  <c r="G271" i="1"/>
  <c r="G339" i="1"/>
  <c r="E271" i="1"/>
  <c r="E339" i="1"/>
  <c r="C271" i="1"/>
  <c r="C339" i="1"/>
  <c r="L271" i="1"/>
  <c r="L339" i="1"/>
  <c r="J339" i="1"/>
  <c r="H271" i="1"/>
  <c r="H339" i="1"/>
  <c r="S271" i="1"/>
  <c r="S339" i="1"/>
  <c r="Q271" i="1"/>
  <c r="Q339" i="1"/>
  <c r="O271" i="1"/>
  <c r="O339" i="1"/>
  <c r="B340" i="1"/>
  <c r="X271" i="1"/>
  <c r="X339" i="1"/>
  <c r="V271" i="1"/>
  <c r="V339" i="1"/>
  <c r="J272" i="1"/>
  <c r="J340" i="1"/>
  <c r="H272" i="1"/>
  <c r="H340" i="1"/>
  <c r="F272" i="1"/>
  <c r="F340" i="1"/>
  <c r="D340" i="1"/>
  <c r="O272" i="1"/>
  <c r="O340" i="1"/>
  <c r="M272" i="1"/>
  <c r="M340" i="1"/>
  <c r="K272" i="1"/>
  <c r="K340" i="1"/>
  <c r="R272" i="1"/>
  <c r="R340" i="1"/>
  <c r="P340" i="1"/>
  <c r="V272" i="1"/>
  <c r="V340" i="1"/>
  <c r="T272" i="1"/>
  <c r="T340" i="1"/>
  <c r="Y272" i="1"/>
  <c r="Y340" i="1"/>
  <c r="I273" i="1"/>
  <c r="I341" i="1"/>
  <c r="G341" i="1"/>
  <c r="E273" i="1"/>
  <c r="E341" i="1"/>
  <c r="C273" i="1"/>
  <c r="C341" i="1"/>
  <c r="K273" i="1"/>
  <c r="K341" i="1"/>
  <c r="P273" i="1"/>
  <c r="P341" i="1"/>
  <c r="N273" i="1"/>
  <c r="N341" i="1"/>
  <c r="S341" i="1"/>
  <c r="Q341" i="1"/>
  <c r="Q196" i="1"/>
  <c r="X341" i="1"/>
  <c r="X239" i="1"/>
  <c r="V341" i="1"/>
  <c r="V239" i="1"/>
  <c r="Q98" i="1"/>
  <c r="Q166" i="1"/>
  <c r="Q243" i="1"/>
  <c r="Q311" i="1"/>
  <c r="S98" i="1"/>
  <c r="S166" i="1"/>
  <c r="S243" i="1"/>
  <c r="U98" i="1"/>
  <c r="U166" i="1"/>
  <c r="U243" i="1"/>
  <c r="U311" i="1"/>
  <c r="J132" i="1"/>
  <c r="J200" i="1"/>
  <c r="J98" i="1"/>
  <c r="J311" i="1"/>
  <c r="L132" i="1"/>
  <c r="L200" i="1"/>
  <c r="L98" i="1"/>
  <c r="L311" i="1"/>
  <c r="N132" i="1"/>
  <c r="N200" i="1"/>
  <c r="N98" i="1"/>
  <c r="P132" i="1"/>
  <c r="P200" i="1"/>
  <c r="P98" i="1"/>
  <c r="P311" i="1"/>
  <c r="D132" i="1"/>
  <c r="D200" i="1"/>
  <c r="D98" i="1"/>
  <c r="D311" i="1"/>
  <c r="F132" i="1"/>
  <c r="F200" i="1"/>
  <c r="F98" i="1"/>
  <c r="H132" i="1"/>
  <c r="H200" i="1"/>
  <c r="H98" i="1"/>
  <c r="X165" i="1"/>
  <c r="X276" i="1"/>
  <c r="U131" i="1"/>
  <c r="U276" i="1"/>
  <c r="W131" i="1"/>
  <c r="W276" i="1"/>
  <c r="Q131" i="1"/>
  <c r="S131" i="1"/>
  <c r="S276" i="1"/>
  <c r="I131" i="1"/>
  <c r="I276" i="1"/>
  <c r="K131" i="1"/>
  <c r="K276" i="1"/>
  <c r="M131" i="1"/>
  <c r="O131" i="1"/>
  <c r="O276" i="1"/>
  <c r="D165" i="1"/>
  <c r="D276" i="1"/>
  <c r="F165" i="1"/>
  <c r="F276" i="1"/>
  <c r="H165" i="1"/>
  <c r="Y130" i="1"/>
  <c r="Y275" i="1"/>
  <c r="X164" i="1"/>
  <c r="T164" i="1"/>
  <c r="T275" i="1"/>
  <c r="V164" i="1"/>
  <c r="O130" i="1"/>
  <c r="O275" i="1"/>
  <c r="Q130" i="1"/>
  <c r="L164" i="1"/>
  <c r="I130" i="1"/>
  <c r="I275" i="1"/>
  <c r="K130" i="1"/>
  <c r="G130" i="1"/>
  <c r="C130" i="1"/>
  <c r="C275" i="1"/>
  <c r="E130" i="1"/>
  <c r="Y129" i="1"/>
  <c r="Y274" i="1"/>
  <c r="W129" i="1"/>
  <c r="R163" i="1"/>
  <c r="T163" i="1"/>
  <c r="N163" i="1"/>
  <c r="P163" i="1"/>
  <c r="J163" i="1"/>
  <c r="J274" i="1"/>
  <c r="L163" i="1"/>
  <c r="G129" i="1"/>
  <c r="G274" i="1"/>
  <c r="I129" i="1"/>
  <c r="D163" i="1"/>
  <c r="F163" i="1"/>
  <c r="F274" i="1"/>
  <c r="T162" i="1"/>
  <c r="V162" i="1"/>
  <c r="X162" i="1"/>
  <c r="Q128" i="1"/>
  <c r="S196" i="1"/>
  <c r="P239" i="1"/>
  <c r="C196" i="1"/>
  <c r="G196" i="1"/>
  <c r="Y195" i="1"/>
  <c r="V238" i="1"/>
  <c r="R238" i="1"/>
  <c r="M195" i="1"/>
  <c r="D238" i="1"/>
  <c r="H238" i="1"/>
  <c r="V237" i="1"/>
  <c r="B238" i="1"/>
  <c r="Q194" i="1"/>
  <c r="H237" i="1"/>
  <c r="L237" i="1"/>
  <c r="E194" i="1"/>
  <c r="W193" i="1"/>
  <c r="S193" i="1"/>
  <c r="O193" i="1"/>
  <c r="J236" i="1"/>
  <c r="C193" i="1"/>
  <c r="G193" i="1"/>
  <c r="X235" i="1"/>
  <c r="T235" i="1"/>
  <c r="Q192" i="1"/>
  <c r="N235" i="1"/>
  <c r="C192" i="1"/>
  <c r="U191" i="1"/>
  <c r="M191" i="1"/>
  <c r="F234" i="1"/>
  <c r="W190" i="1"/>
  <c r="N190" i="1"/>
  <c r="H190" i="1"/>
  <c r="X168" i="1"/>
  <c r="O102" i="1"/>
  <c r="V350" i="1"/>
  <c r="I565" i="1"/>
  <c r="I784" i="1"/>
  <c r="G565" i="1"/>
  <c r="G784" i="1"/>
  <c r="E565" i="1"/>
  <c r="E784" i="1"/>
  <c r="C565" i="1"/>
  <c r="N565" i="1"/>
  <c r="N784" i="1"/>
  <c r="L565" i="1"/>
  <c r="L784" i="1"/>
  <c r="J565" i="1"/>
  <c r="J784" i="1"/>
  <c r="T565" i="1"/>
  <c r="R565" i="1"/>
  <c r="R784" i="1"/>
  <c r="P565" i="1"/>
  <c r="P784" i="1"/>
  <c r="Y565" i="1"/>
  <c r="Y784" i="1"/>
  <c r="W565" i="1"/>
  <c r="E566" i="1"/>
  <c r="E785" i="1"/>
  <c r="C566" i="1"/>
  <c r="C785" i="1"/>
  <c r="H566" i="1"/>
  <c r="H785" i="1"/>
  <c r="F783" i="12"/>
  <c r="F566" i="1"/>
  <c r="K566" i="1"/>
  <c r="K785" i="1"/>
  <c r="P566" i="1"/>
  <c r="P785" i="1"/>
  <c r="N566" i="1"/>
  <c r="N785" i="1"/>
  <c r="U566" i="1"/>
  <c r="S566" i="1"/>
  <c r="S785" i="1"/>
  <c r="Q566" i="1"/>
  <c r="Q785" i="1"/>
  <c r="X566" i="1"/>
  <c r="X785" i="1"/>
  <c r="V566" i="1"/>
  <c r="H567" i="1"/>
  <c r="H786" i="1"/>
  <c r="F567" i="1"/>
  <c r="F786" i="1"/>
  <c r="D567" i="1"/>
  <c r="D786" i="1"/>
  <c r="M567" i="1"/>
  <c r="K567" i="1"/>
  <c r="K786" i="1"/>
  <c r="I567" i="1"/>
  <c r="I786" i="1"/>
  <c r="Q567" i="1"/>
  <c r="Q786" i="1"/>
  <c r="O567" i="1"/>
  <c r="W567" i="1"/>
  <c r="W786" i="1"/>
  <c r="U784" i="12"/>
  <c r="U567" i="1"/>
  <c r="U786" i="1"/>
  <c r="S567" i="1"/>
  <c r="S786" i="1"/>
  <c r="X567" i="1"/>
  <c r="F568" i="1"/>
  <c r="F787" i="1"/>
  <c r="D568" i="1"/>
  <c r="D787" i="1"/>
  <c r="K568" i="1"/>
  <c r="K787" i="1"/>
  <c r="I568" i="1"/>
  <c r="G568" i="1"/>
  <c r="G787" i="1"/>
  <c r="N568" i="1"/>
  <c r="N787" i="1"/>
  <c r="L568" i="1"/>
  <c r="L787" i="1"/>
  <c r="S568" i="1"/>
  <c r="Q568" i="1"/>
  <c r="Q787" i="1"/>
  <c r="W568" i="1"/>
  <c r="W787" i="1"/>
  <c r="U568" i="1"/>
  <c r="U787" i="1"/>
  <c r="Y568" i="1"/>
  <c r="L569" i="1"/>
  <c r="L788" i="1"/>
  <c r="J786" i="12"/>
  <c r="J569" i="1"/>
  <c r="J788" i="1"/>
  <c r="H569" i="1"/>
  <c r="H788" i="1"/>
  <c r="F569" i="1"/>
  <c r="D569" i="1"/>
  <c r="D788" i="1"/>
  <c r="R569" i="1"/>
  <c r="R788" i="1"/>
  <c r="P569" i="1"/>
  <c r="P788" i="1"/>
  <c r="N569" i="1"/>
  <c r="U569" i="1"/>
  <c r="U788" i="1"/>
  <c r="S569" i="1"/>
  <c r="S788" i="1"/>
  <c r="W569" i="1"/>
  <c r="W788" i="1"/>
  <c r="Y569" i="1"/>
  <c r="H570" i="1"/>
  <c r="H789" i="1"/>
  <c r="F570" i="1"/>
  <c r="F789" i="1"/>
  <c r="D570" i="1"/>
  <c r="D789" i="1"/>
  <c r="M570" i="1"/>
  <c r="K570" i="1"/>
  <c r="K789" i="1"/>
  <c r="I787" i="12"/>
  <c r="I570" i="1"/>
  <c r="I789" i="1"/>
  <c r="Q570" i="1"/>
  <c r="Q789" i="1"/>
  <c r="O570" i="1"/>
  <c r="W570" i="1"/>
  <c r="W789" i="1"/>
  <c r="U570" i="1"/>
  <c r="U789" i="1"/>
  <c r="S570" i="1"/>
  <c r="S789" i="1"/>
  <c r="X570" i="1"/>
  <c r="I571" i="1"/>
  <c r="I790" i="1"/>
  <c r="G571" i="1"/>
  <c r="G790" i="1"/>
  <c r="E571" i="1"/>
  <c r="E790" i="1"/>
  <c r="C571" i="1"/>
  <c r="K571" i="1"/>
  <c r="K790" i="1"/>
  <c r="P571" i="1"/>
  <c r="P790" i="1"/>
  <c r="N571" i="1"/>
  <c r="N790" i="1"/>
  <c r="T571" i="1"/>
  <c r="R571" i="1"/>
  <c r="R790" i="1"/>
  <c r="X788" i="12"/>
  <c r="X571" i="1"/>
  <c r="X790" i="1"/>
  <c r="V571" i="1"/>
  <c r="V790" i="1"/>
  <c r="Y571" i="1"/>
  <c r="F572" i="1"/>
  <c r="F791" i="1"/>
  <c r="D572" i="1"/>
  <c r="D791" i="1"/>
  <c r="J572" i="1"/>
  <c r="J791" i="1"/>
  <c r="H572" i="1"/>
  <c r="M572" i="1"/>
  <c r="M791" i="1"/>
  <c r="K572" i="1"/>
  <c r="K791" i="1"/>
  <c r="O572" i="1"/>
  <c r="O791" i="1"/>
  <c r="S572" i="1"/>
  <c r="Q572" i="1"/>
  <c r="Q791" i="1"/>
  <c r="U572" i="1"/>
  <c r="U789" i="12"/>
  <c r="U791" i="1"/>
  <c r="X572" i="1"/>
  <c r="X791" i="1"/>
  <c r="Y572" i="1"/>
  <c r="E573" i="1"/>
  <c r="E792" i="1"/>
  <c r="C573" i="1"/>
  <c r="C792" i="1"/>
  <c r="G573" i="1"/>
  <c r="G792" i="1"/>
  <c r="J573" i="1"/>
  <c r="M573" i="1"/>
  <c r="M792" i="1"/>
  <c r="K573" i="1"/>
  <c r="K792" i="1"/>
  <c r="O573" i="1"/>
  <c r="O792" i="1"/>
  <c r="S573" i="1"/>
  <c r="Q573" i="1"/>
  <c r="Q792" i="1"/>
  <c r="U573" i="1"/>
  <c r="U792" i="1"/>
  <c r="X573" i="1"/>
  <c r="X792" i="1"/>
  <c r="Y573" i="1"/>
  <c r="D574" i="1"/>
  <c r="D793" i="1"/>
  <c r="F574" i="1"/>
  <c r="F793" i="1"/>
  <c r="I574" i="1"/>
  <c r="I793" i="1"/>
  <c r="G574" i="1"/>
  <c r="J574" i="1"/>
  <c r="J793" i="1"/>
  <c r="O791" i="12"/>
  <c r="O574" i="1"/>
  <c r="O793" i="1"/>
  <c r="M574" i="1"/>
  <c r="M793" i="1"/>
  <c r="T574" i="1"/>
  <c r="R574" i="1"/>
  <c r="R793" i="1"/>
  <c r="B575" i="1"/>
  <c r="B794" i="1"/>
  <c r="S128" i="1"/>
  <c r="S273" i="1"/>
  <c r="N162" i="1"/>
  <c r="P162" i="1"/>
  <c r="K128" i="1"/>
  <c r="C128" i="1"/>
  <c r="E128" i="1"/>
  <c r="G128" i="1"/>
  <c r="G273" i="1"/>
  <c r="I128" i="1"/>
  <c r="Y127" i="1"/>
  <c r="T161" i="1"/>
  <c r="V161" i="1"/>
  <c r="P161" i="1"/>
  <c r="P272" i="1"/>
  <c r="R161" i="1"/>
  <c r="K127" i="1"/>
  <c r="M127" i="1"/>
  <c r="O127" i="1"/>
  <c r="D161" i="1"/>
  <c r="D272" i="1"/>
  <c r="F161" i="1"/>
  <c r="H161" i="1"/>
  <c r="J161" i="1"/>
  <c r="V160" i="1"/>
  <c r="X160" i="1"/>
  <c r="B161" i="1"/>
  <c r="B272" i="1"/>
  <c r="O126" i="1"/>
  <c r="Q126" i="1"/>
  <c r="S126" i="1"/>
  <c r="H160" i="1"/>
  <c r="J160" i="1"/>
  <c r="J271" i="1"/>
  <c r="L160" i="1"/>
  <c r="C126" i="1"/>
  <c r="E126" i="1"/>
  <c r="G126" i="1"/>
  <c r="W125" i="1"/>
  <c r="W270" i="1"/>
  <c r="Y125" i="1"/>
  <c r="S125" i="1"/>
  <c r="U125" i="1"/>
  <c r="O125" i="1"/>
  <c r="Q125" i="1"/>
  <c r="J159" i="1"/>
  <c r="J270" i="1"/>
  <c r="L159" i="1"/>
  <c r="C125" i="1"/>
  <c r="E125" i="1"/>
  <c r="G125" i="1"/>
  <c r="I125" i="1"/>
  <c r="I270" i="1"/>
  <c r="X158" i="1"/>
  <c r="B159" i="1"/>
  <c r="T158" i="1"/>
  <c r="V158" i="1"/>
  <c r="Q124" i="1"/>
  <c r="Q269" i="1"/>
  <c r="L158" i="1"/>
  <c r="N158" i="1"/>
  <c r="I124" i="1"/>
  <c r="K124" i="1"/>
  <c r="G124" i="1"/>
  <c r="C124" i="1"/>
  <c r="C269" i="1"/>
  <c r="E124" i="1"/>
  <c r="Y123" i="1"/>
  <c r="S123" i="1"/>
  <c r="U123" i="1"/>
  <c r="W123" i="1"/>
  <c r="P157" i="1"/>
  <c r="R157" i="1"/>
  <c r="R268" i="1"/>
  <c r="M123" i="1"/>
  <c r="I123" i="1"/>
  <c r="K123" i="1"/>
  <c r="D157" i="1"/>
  <c r="F157" i="1"/>
  <c r="H157" i="1"/>
  <c r="Y122" i="1"/>
  <c r="U122" i="1"/>
  <c r="W122" i="1"/>
  <c r="R122" i="1"/>
  <c r="R267" i="1"/>
  <c r="T122" i="1"/>
  <c r="L122" i="1"/>
  <c r="N122" i="1"/>
  <c r="P122" i="1"/>
  <c r="D122" i="1"/>
  <c r="F122" i="1"/>
  <c r="H122" i="1"/>
  <c r="J122" i="1"/>
  <c r="M804" i="1"/>
  <c r="I804" i="1"/>
  <c r="E804" i="1"/>
  <c r="B804" i="1"/>
  <c r="J803" i="1"/>
  <c r="R577" i="1"/>
  <c r="U804" i="1"/>
  <c r="X574" i="1"/>
  <c r="X793" i="1"/>
  <c r="V574" i="1"/>
  <c r="F794" i="1"/>
  <c r="D794" i="1"/>
  <c r="D575" i="1"/>
  <c r="J792" i="12"/>
  <c r="J794" i="1"/>
  <c r="H794" i="1"/>
  <c r="H575" i="1"/>
  <c r="N794" i="1"/>
  <c r="L794" i="1"/>
  <c r="L575" i="1"/>
  <c r="R792" i="12"/>
  <c r="R794" i="1"/>
  <c r="P794" i="1"/>
  <c r="P575" i="1"/>
  <c r="W794" i="1"/>
  <c r="U794" i="1"/>
  <c r="U575" i="1"/>
  <c r="S792" i="12"/>
  <c r="S794" i="1"/>
  <c r="X794" i="1"/>
  <c r="X575" i="1"/>
  <c r="F795" i="1"/>
  <c r="D793" i="12"/>
  <c r="D795" i="1"/>
  <c r="D576" i="1"/>
  <c r="K793" i="12"/>
  <c r="K795" i="1"/>
  <c r="I795" i="1"/>
  <c r="I576" i="1"/>
  <c r="G795" i="1"/>
  <c r="N795" i="1"/>
  <c r="N576" i="1"/>
  <c r="L793" i="12"/>
  <c r="L795" i="1"/>
  <c r="T795" i="1"/>
  <c r="T576" i="1"/>
  <c r="R795" i="1"/>
  <c r="P795" i="1"/>
  <c r="P576" i="1"/>
  <c r="Y793" i="12"/>
  <c r="Y795" i="1"/>
  <c r="W795" i="1"/>
  <c r="W576" i="1"/>
  <c r="G796" i="1"/>
  <c r="E796" i="1"/>
  <c r="E577" i="1"/>
  <c r="C794" i="12"/>
  <c r="C796" i="1"/>
  <c r="I796" i="1"/>
  <c r="I577" i="1"/>
  <c r="N796" i="1"/>
  <c r="L794" i="12"/>
  <c r="L796" i="1"/>
  <c r="L577" i="1"/>
  <c r="R796" i="1"/>
  <c r="P796" i="1"/>
  <c r="P577" i="1"/>
  <c r="Y796" i="1"/>
  <c r="W796" i="1"/>
  <c r="W577" i="1"/>
  <c r="U794" i="12"/>
  <c r="U796" i="1"/>
  <c r="S796" i="1"/>
  <c r="S577" i="1"/>
  <c r="I797" i="1"/>
  <c r="G797" i="1"/>
  <c r="G578" i="1"/>
  <c r="E795" i="12"/>
  <c r="E797" i="1"/>
  <c r="C797" i="1"/>
  <c r="C578" i="1"/>
  <c r="N797" i="1"/>
  <c r="L797" i="1"/>
  <c r="L578" i="1"/>
  <c r="J795" i="12"/>
  <c r="J797" i="1"/>
  <c r="T797" i="1"/>
  <c r="T578" i="1"/>
  <c r="R797" i="1"/>
  <c r="P795" i="12"/>
  <c r="P797" i="1"/>
  <c r="P578" i="1"/>
  <c r="Y795" i="12"/>
  <c r="Y797" i="1"/>
  <c r="W797" i="1"/>
  <c r="W578" i="1"/>
  <c r="H798" i="1"/>
  <c r="F798" i="1"/>
  <c r="F579" i="1"/>
  <c r="D796" i="12"/>
  <c r="D798" i="1"/>
  <c r="N798" i="1"/>
  <c r="N579" i="1"/>
  <c r="L796" i="12"/>
  <c r="L798" i="1"/>
  <c r="J798" i="1"/>
  <c r="J579" i="1"/>
  <c r="R796" i="12"/>
  <c r="R798" i="1"/>
  <c r="P798" i="1"/>
  <c r="P796" i="12"/>
  <c r="P579" i="1"/>
  <c r="V796" i="12"/>
  <c r="V798" i="1"/>
  <c r="T796" i="12"/>
  <c r="T798" i="1"/>
  <c r="T579" i="1"/>
  <c r="B797" i="12"/>
  <c r="B799" i="1"/>
  <c r="X796" i="12"/>
  <c r="X798" i="1"/>
  <c r="X579" i="1"/>
  <c r="F797" i="12"/>
  <c r="F799" i="1"/>
  <c r="D797" i="12"/>
  <c r="D799" i="1"/>
  <c r="D580" i="1"/>
  <c r="J797" i="12"/>
  <c r="J799" i="1"/>
  <c r="H799" i="1"/>
  <c r="H580" i="1"/>
  <c r="O797" i="12"/>
  <c r="O799" i="1"/>
  <c r="M797" i="12"/>
  <c r="M799" i="1"/>
  <c r="M580" i="1"/>
  <c r="K797" i="12"/>
  <c r="K799" i="1"/>
  <c r="R797" i="12"/>
  <c r="R799" i="1"/>
  <c r="R580" i="1"/>
  <c r="P797" i="12"/>
  <c r="P799" i="1"/>
  <c r="W797" i="12"/>
  <c r="W799" i="1"/>
  <c r="W580" i="1"/>
  <c r="U797" i="12"/>
  <c r="U799" i="1"/>
  <c r="Y799" i="1"/>
  <c r="Y797" i="12"/>
  <c r="Y580" i="1"/>
  <c r="B798" i="12"/>
  <c r="B800" i="1"/>
  <c r="E798" i="12"/>
  <c r="E800" i="1"/>
  <c r="E581" i="1"/>
  <c r="J798" i="12"/>
  <c r="J800" i="1"/>
  <c r="H798" i="12"/>
  <c r="H800" i="1"/>
  <c r="H581" i="1"/>
  <c r="N798" i="12"/>
  <c r="N800" i="1"/>
  <c r="L798" i="12"/>
  <c r="L800" i="1"/>
  <c r="L581" i="1"/>
  <c r="R798" i="12"/>
  <c r="R800" i="1"/>
  <c r="P800" i="1"/>
  <c r="P581" i="1"/>
  <c r="V798" i="12"/>
  <c r="V800" i="1"/>
  <c r="T798" i="12"/>
  <c r="T800" i="1"/>
  <c r="T581" i="1"/>
  <c r="B799" i="12"/>
  <c r="B801" i="1"/>
  <c r="X798" i="12"/>
  <c r="X800" i="1"/>
  <c r="X581" i="1"/>
  <c r="E799" i="12"/>
  <c r="E801" i="1"/>
  <c r="C799" i="12"/>
  <c r="C801" i="1"/>
  <c r="C582" i="1"/>
  <c r="H799" i="12"/>
  <c r="H801" i="1"/>
  <c r="F801" i="1"/>
  <c r="F799" i="12"/>
  <c r="F582" i="1"/>
  <c r="K799" i="12"/>
  <c r="K801" i="1"/>
  <c r="O799" i="12"/>
  <c r="O801" i="1"/>
  <c r="O582" i="1"/>
  <c r="M799" i="12"/>
  <c r="M801" i="1"/>
  <c r="Q799" i="12"/>
  <c r="Q801" i="1"/>
  <c r="Q582" i="1"/>
  <c r="V799" i="12"/>
  <c r="V801" i="1"/>
  <c r="T799" i="12"/>
  <c r="T801" i="1"/>
  <c r="T582" i="1"/>
  <c r="B800" i="12"/>
  <c r="B802" i="1"/>
  <c r="X801" i="1"/>
  <c r="X582" i="1"/>
  <c r="E800" i="12"/>
  <c r="E583" i="1"/>
  <c r="C800" i="12"/>
  <c r="C583" i="1"/>
  <c r="G800" i="12"/>
  <c r="G583" i="1"/>
  <c r="K800" i="12"/>
  <c r="K583" i="1"/>
  <c r="I800" i="12"/>
  <c r="I583" i="1"/>
  <c r="M800" i="12"/>
  <c r="M583" i="1"/>
  <c r="Q800" i="12"/>
  <c r="Q583" i="1"/>
  <c r="O800" i="12"/>
  <c r="O583" i="1"/>
  <c r="S800" i="12"/>
  <c r="S583" i="1"/>
  <c r="W800" i="12"/>
  <c r="W583" i="1"/>
  <c r="U800" i="12"/>
  <c r="U583" i="1"/>
  <c r="Y800" i="12"/>
  <c r="Y583" i="1"/>
  <c r="D801" i="12"/>
  <c r="D584" i="1"/>
  <c r="F801" i="12"/>
  <c r="F584" i="1"/>
  <c r="H801" i="12"/>
  <c r="H584" i="1"/>
  <c r="J584" i="1"/>
  <c r="L801" i="12"/>
  <c r="L584" i="1"/>
  <c r="N801" i="12"/>
  <c r="N584" i="1"/>
  <c r="P801" i="12"/>
  <c r="P584" i="1"/>
  <c r="R801" i="12"/>
  <c r="R584" i="1"/>
  <c r="T801" i="12"/>
  <c r="T584" i="1"/>
  <c r="V801" i="12"/>
  <c r="V584" i="1"/>
  <c r="X801" i="12"/>
  <c r="X584" i="1"/>
  <c r="O585" i="1"/>
  <c r="O804" i="1"/>
  <c r="S585" i="1"/>
  <c r="S804" i="1"/>
  <c r="W585" i="1"/>
  <c r="W804" i="1"/>
  <c r="J301" i="1"/>
  <c r="J233" i="1"/>
  <c r="J156" i="1"/>
  <c r="J88" i="1"/>
  <c r="H301" i="1"/>
  <c r="H233" i="1"/>
  <c r="H156" i="1"/>
  <c r="H88" i="1"/>
  <c r="F301" i="1"/>
  <c r="F233" i="1"/>
  <c r="F156" i="1"/>
  <c r="F88" i="1"/>
  <c r="D301" i="1"/>
  <c r="D233" i="1"/>
  <c r="D156" i="1"/>
  <c r="D88" i="1"/>
  <c r="P301" i="1"/>
  <c r="P233" i="1"/>
  <c r="P156" i="1"/>
  <c r="P88" i="1"/>
  <c r="N301" i="1"/>
  <c r="N233" i="1"/>
  <c r="N156" i="1"/>
  <c r="N88" i="1"/>
  <c r="L301" i="1"/>
  <c r="L233" i="1"/>
  <c r="L156" i="1"/>
  <c r="L88" i="1"/>
  <c r="T301" i="1"/>
  <c r="T233" i="1"/>
  <c r="T156" i="1"/>
  <c r="T88" i="1"/>
  <c r="R301" i="1"/>
  <c r="R233" i="1"/>
  <c r="R156" i="1"/>
  <c r="R88" i="1"/>
  <c r="W301" i="1"/>
  <c r="W233" i="1"/>
  <c r="W156" i="1"/>
  <c r="W88" i="1"/>
  <c r="U301" i="1"/>
  <c r="U233" i="1"/>
  <c r="U156" i="1"/>
  <c r="U88" i="1"/>
  <c r="Y301" i="1"/>
  <c r="Y233" i="1"/>
  <c r="Y156" i="1"/>
  <c r="Y88" i="1"/>
  <c r="H302" i="1"/>
  <c r="H89" i="1"/>
  <c r="H191" i="1"/>
  <c r="H123" i="1"/>
  <c r="F302" i="1"/>
  <c r="F89" i="1"/>
  <c r="F191" i="1"/>
  <c r="F123" i="1"/>
  <c r="D302" i="1"/>
  <c r="D89" i="1"/>
  <c r="D191" i="1"/>
  <c r="D123" i="1"/>
  <c r="K302" i="1"/>
  <c r="K234" i="1"/>
  <c r="K157" i="1"/>
  <c r="K89" i="1"/>
  <c r="I302" i="1"/>
  <c r="I234" i="1"/>
  <c r="I157" i="1"/>
  <c r="I89" i="1"/>
  <c r="M302" i="1"/>
  <c r="M234" i="1"/>
  <c r="M157" i="1"/>
  <c r="M89" i="1"/>
  <c r="R302" i="1"/>
  <c r="R89" i="1"/>
  <c r="R191" i="1"/>
  <c r="R123" i="1"/>
  <c r="P302" i="1"/>
  <c r="P89" i="1"/>
  <c r="P191" i="1"/>
  <c r="P123" i="1"/>
  <c r="W302" i="1"/>
  <c r="W234" i="1"/>
  <c r="W157" i="1"/>
  <c r="W89" i="1"/>
  <c r="U302" i="1"/>
  <c r="U234" i="1"/>
  <c r="U157" i="1"/>
  <c r="U89" i="1"/>
  <c r="S302" i="1"/>
  <c r="S234" i="1"/>
  <c r="S157" i="1"/>
  <c r="S89" i="1"/>
  <c r="Y302" i="1"/>
  <c r="Y234" i="1"/>
  <c r="Y157" i="1"/>
  <c r="Y89" i="1"/>
  <c r="E303" i="1"/>
  <c r="E235" i="1"/>
  <c r="E158" i="1"/>
  <c r="E90" i="1"/>
  <c r="C303" i="1"/>
  <c r="C235" i="1"/>
  <c r="C158" i="1"/>
  <c r="C90" i="1"/>
  <c r="G303" i="1"/>
  <c r="G235" i="1"/>
  <c r="G158" i="1"/>
  <c r="G90" i="1"/>
  <c r="K303" i="1"/>
  <c r="K235" i="1"/>
  <c r="K158" i="1"/>
  <c r="K90" i="1"/>
  <c r="I303" i="1"/>
  <c r="I235" i="1"/>
  <c r="I158" i="1"/>
  <c r="I90" i="1"/>
  <c r="N303" i="1"/>
  <c r="N90" i="1"/>
  <c r="N192" i="1"/>
  <c r="N124" i="1"/>
  <c r="L303" i="1"/>
  <c r="L90" i="1"/>
  <c r="L192" i="1"/>
  <c r="L124" i="1"/>
  <c r="Q303" i="1"/>
  <c r="Q235" i="1"/>
  <c r="Q158" i="1"/>
  <c r="Q90" i="1"/>
  <c r="V303" i="1"/>
  <c r="V90" i="1"/>
  <c r="V192" i="1"/>
  <c r="V124" i="1"/>
  <c r="T303" i="1"/>
  <c r="T90" i="1"/>
  <c r="T192" i="1"/>
  <c r="T124" i="1"/>
  <c r="B304" i="1"/>
  <c r="B91" i="1"/>
  <c r="B193" i="1"/>
  <c r="B125" i="1"/>
  <c r="X303" i="1"/>
  <c r="X90" i="1"/>
  <c r="X192" i="1"/>
  <c r="X124" i="1"/>
  <c r="I304" i="1"/>
  <c r="I236" i="1"/>
  <c r="I159" i="1"/>
  <c r="I91" i="1"/>
  <c r="G304" i="1"/>
  <c r="G236" i="1"/>
  <c r="G159" i="1"/>
  <c r="G91" i="1"/>
  <c r="E304" i="1"/>
  <c r="E236" i="1"/>
  <c r="E159" i="1"/>
  <c r="E91" i="1"/>
  <c r="C304" i="1"/>
  <c r="C236" i="1"/>
  <c r="C159" i="1"/>
  <c r="C91" i="1"/>
  <c r="L304" i="1"/>
  <c r="L91" i="1"/>
  <c r="L193" i="1"/>
  <c r="L125" i="1"/>
  <c r="J304" i="1"/>
  <c r="J91" i="1"/>
  <c r="J193" i="1"/>
  <c r="J125" i="1"/>
  <c r="Q304" i="1"/>
  <c r="Q236" i="1"/>
  <c r="Q159" i="1"/>
  <c r="Q91" i="1"/>
  <c r="O304" i="1"/>
  <c r="O236" i="1"/>
  <c r="O159" i="1"/>
  <c r="O91" i="1"/>
  <c r="U304" i="1"/>
  <c r="U236" i="1"/>
  <c r="U159" i="1"/>
  <c r="U91" i="1"/>
  <c r="S304" i="1"/>
  <c r="S236" i="1"/>
  <c r="S159" i="1"/>
  <c r="S91" i="1"/>
  <c r="Y304" i="1"/>
  <c r="Y236" i="1"/>
  <c r="Y159" i="1"/>
  <c r="Y91" i="1"/>
  <c r="W304" i="1"/>
  <c r="W236" i="1"/>
  <c r="W159" i="1"/>
  <c r="W91" i="1"/>
  <c r="G305" i="1"/>
  <c r="G237" i="1"/>
  <c r="G160" i="1"/>
  <c r="G92" i="1"/>
  <c r="E305" i="1"/>
  <c r="E237" i="1"/>
  <c r="E160" i="1"/>
  <c r="E92" i="1"/>
  <c r="C305" i="1"/>
  <c r="C237" i="1"/>
  <c r="C160" i="1"/>
  <c r="C92" i="1"/>
  <c r="L305" i="1"/>
  <c r="L92" i="1"/>
  <c r="L194" i="1"/>
  <c r="L126" i="1"/>
  <c r="J305" i="1"/>
  <c r="J92" i="1"/>
  <c r="J194" i="1"/>
  <c r="J126" i="1"/>
  <c r="H305" i="1"/>
  <c r="H92" i="1"/>
  <c r="H194" i="1"/>
  <c r="H126" i="1"/>
  <c r="S305" i="1"/>
  <c r="S237" i="1"/>
  <c r="S160" i="1"/>
  <c r="S92" i="1"/>
  <c r="Q305" i="1"/>
  <c r="Q237" i="1"/>
  <c r="Q160" i="1"/>
  <c r="Q92" i="1"/>
  <c r="O305" i="1"/>
  <c r="O237" i="1"/>
  <c r="O160" i="1"/>
  <c r="O92" i="1"/>
  <c r="B306" i="1"/>
  <c r="B93" i="1"/>
  <c r="B195" i="1"/>
  <c r="B127" i="1"/>
  <c r="X305" i="1"/>
  <c r="X92" i="1"/>
  <c r="X194" i="1"/>
  <c r="X126" i="1"/>
  <c r="V305" i="1"/>
  <c r="V92" i="1"/>
  <c r="V194" i="1"/>
  <c r="V126" i="1"/>
  <c r="J306" i="1"/>
  <c r="J93" i="1"/>
  <c r="J195" i="1"/>
  <c r="J127" i="1"/>
  <c r="H306" i="1"/>
  <c r="H93" i="1"/>
  <c r="H195" i="1"/>
  <c r="H127" i="1"/>
  <c r="F306" i="1"/>
  <c r="F93" i="1"/>
  <c r="F195" i="1"/>
  <c r="F127" i="1"/>
  <c r="D306" i="1"/>
  <c r="D93" i="1"/>
  <c r="D195" i="1"/>
  <c r="D127" i="1"/>
  <c r="O306" i="1"/>
  <c r="O238" i="1"/>
  <c r="O161" i="1"/>
  <c r="O93" i="1"/>
  <c r="M306" i="1"/>
  <c r="M238" i="1"/>
  <c r="M161" i="1"/>
  <c r="M93" i="1"/>
  <c r="K306" i="1"/>
  <c r="K238" i="1"/>
  <c r="K161" i="1"/>
  <c r="K93" i="1"/>
  <c r="R306" i="1"/>
  <c r="R93" i="1"/>
  <c r="R195" i="1"/>
  <c r="R127" i="1"/>
  <c r="P306" i="1"/>
  <c r="P93" i="1"/>
  <c r="P195" i="1"/>
  <c r="P127" i="1"/>
  <c r="V306" i="1"/>
  <c r="V93" i="1"/>
  <c r="V195" i="1"/>
  <c r="V127" i="1"/>
  <c r="T306" i="1"/>
  <c r="T93" i="1"/>
  <c r="T195" i="1"/>
  <c r="T127" i="1"/>
  <c r="Y306" i="1"/>
  <c r="Y238" i="1"/>
  <c r="Y161" i="1"/>
  <c r="Y93" i="1"/>
  <c r="I307" i="1"/>
  <c r="I239" i="1"/>
  <c r="I162" i="1"/>
  <c r="I94" i="1"/>
  <c r="G307" i="1"/>
  <c r="G239" i="1"/>
  <c r="G162" i="1"/>
  <c r="G94" i="1"/>
  <c r="E307" i="1"/>
  <c r="E239" i="1"/>
  <c r="E162" i="1"/>
  <c r="E94" i="1"/>
  <c r="C307" i="1"/>
  <c r="C239" i="1"/>
  <c r="C162" i="1"/>
  <c r="C94" i="1"/>
  <c r="K307" i="1"/>
  <c r="K239" i="1"/>
  <c r="K162" i="1"/>
  <c r="K94" i="1"/>
  <c r="P307" i="1"/>
  <c r="P94" i="1"/>
  <c r="P196" i="1"/>
  <c r="P128" i="1"/>
  <c r="N307" i="1"/>
  <c r="N94" i="1"/>
  <c r="N196" i="1"/>
  <c r="N128" i="1"/>
  <c r="S307" i="1"/>
  <c r="S239" i="1"/>
  <c r="S162" i="1"/>
  <c r="S94" i="1"/>
  <c r="Q307" i="1"/>
  <c r="Q239" i="1"/>
  <c r="Q162" i="1"/>
  <c r="Q94" i="1"/>
  <c r="X307" i="1"/>
  <c r="X94" i="1"/>
  <c r="X196" i="1"/>
  <c r="X128" i="1"/>
  <c r="V307" i="1"/>
  <c r="V94" i="1"/>
  <c r="V196" i="1"/>
  <c r="V128" i="1"/>
  <c r="T307" i="1"/>
  <c r="T94" i="1"/>
  <c r="T196" i="1"/>
  <c r="T128" i="1"/>
  <c r="F308" i="1"/>
  <c r="F95" i="1"/>
  <c r="F197" i="1"/>
  <c r="F129" i="1"/>
  <c r="D308" i="1"/>
  <c r="D95" i="1"/>
  <c r="D197" i="1"/>
  <c r="D129" i="1"/>
  <c r="I308" i="1"/>
  <c r="I240" i="1"/>
  <c r="I163" i="1"/>
  <c r="I95" i="1"/>
  <c r="G308" i="1"/>
  <c r="G240" i="1"/>
  <c r="G163" i="1"/>
  <c r="G95" i="1"/>
  <c r="L308" i="1"/>
  <c r="L95" i="1"/>
  <c r="L197" i="1"/>
  <c r="L129" i="1"/>
  <c r="J308" i="1"/>
  <c r="J95" i="1"/>
  <c r="J197" i="1"/>
  <c r="J129" i="1"/>
  <c r="P308" i="1"/>
  <c r="P95" i="1"/>
  <c r="P197" i="1"/>
  <c r="P129" i="1"/>
  <c r="N308" i="1"/>
  <c r="N95" i="1"/>
  <c r="N197" i="1"/>
  <c r="N129" i="1"/>
  <c r="T308" i="1"/>
  <c r="T95" i="1"/>
  <c r="T197" i="1"/>
  <c r="T129" i="1"/>
  <c r="R308" i="1"/>
  <c r="R95" i="1"/>
  <c r="R197" i="1"/>
  <c r="R129" i="1"/>
  <c r="W308" i="1"/>
  <c r="W240" i="1"/>
  <c r="W163" i="1"/>
  <c r="W95" i="1"/>
  <c r="Y308" i="1"/>
  <c r="Y240" i="1"/>
  <c r="Y163" i="1"/>
  <c r="Y95" i="1"/>
  <c r="E309" i="1"/>
  <c r="E241" i="1"/>
  <c r="E164" i="1"/>
  <c r="E96" i="1"/>
  <c r="C309" i="1"/>
  <c r="C241" i="1"/>
  <c r="C164" i="1"/>
  <c r="C96" i="1"/>
  <c r="G309" i="1"/>
  <c r="G241" i="1"/>
  <c r="G164" i="1"/>
  <c r="G96" i="1"/>
  <c r="K309" i="1"/>
  <c r="K241" i="1"/>
  <c r="K164" i="1"/>
  <c r="K96" i="1"/>
  <c r="I309" i="1"/>
  <c r="I241" i="1"/>
  <c r="I164" i="1"/>
  <c r="I96" i="1"/>
  <c r="L309" i="1"/>
  <c r="L96" i="1"/>
  <c r="L198" i="1"/>
  <c r="L130" i="1"/>
  <c r="Q309" i="1"/>
  <c r="Q241" i="1"/>
  <c r="Q164" i="1"/>
  <c r="Q96" i="1"/>
  <c r="O309" i="1"/>
  <c r="O241" i="1"/>
  <c r="O164" i="1"/>
  <c r="O96" i="1"/>
  <c r="V309" i="1"/>
  <c r="V96" i="1"/>
  <c r="V198" i="1"/>
  <c r="V130" i="1"/>
  <c r="T309" i="1"/>
  <c r="T96" i="1"/>
  <c r="T198" i="1"/>
  <c r="T130" i="1"/>
  <c r="X309" i="1"/>
  <c r="X96" i="1"/>
  <c r="X198" i="1"/>
  <c r="X130" i="1"/>
  <c r="Y309" i="1"/>
  <c r="Y241" i="1"/>
  <c r="Y164" i="1"/>
  <c r="Y96" i="1"/>
  <c r="H310" i="1"/>
  <c r="H97" i="1"/>
  <c r="H199" i="1"/>
  <c r="H131" i="1"/>
  <c r="F310" i="1"/>
  <c r="F97" i="1"/>
  <c r="F199" i="1"/>
  <c r="F131" i="1"/>
  <c r="D310" i="1"/>
  <c r="D97" i="1"/>
  <c r="D199" i="1"/>
  <c r="D131" i="1"/>
  <c r="O310" i="1"/>
  <c r="O242" i="1"/>
  <c r="O165" i="1"/>
  <c r="O97" i="1"/>
  <c r="M310" i="1"/>
  <c r="M242" i="1"/>
  <c r="M165" i="1"/>
  <c r="M97" i="1"/>
  <c r="K310" i="1"/>
  <c r="K242" i="1"/>
  <c r="K165" i="1"/>
  <c r="K97" i="1"/>
  <c r="I310" i="1"/>
  <c r="I242" i="1"/>
  <c r="I165" i="1"/>
  <c r="I97" i="1"/>
  <c r="S310" i="1"/>
  <c r="S242" i="1"/>
  <c r="S165" i="1"/>
  <c r="S97" i="1"/>
  <c r="Q310" i="1"/>
  <c r="Q242" i="1"/>
  <c r="Q165" i="1"/>
  <c r="Q97" i="1"/>
  <c r="W310" i="1"/>
  <c r="W242" i="1"/>
  <c r="W165" i="1"/>
  <c r="W97" i="1"/>
  <c r="U310" i="1"/>
  <c r="U242" i="1"/>
  <c r="U165" i="1"/>
  <c r="U97" i="1"/>
  <c r="X310" i="1"/>
  <c r="X97" i="1"/>
  <c r="X199" i="1"/>
  <c r="X131" i="1"/>
  <c r="X791" i="12"/>
  <c r="Q419" i="1"/>
  <c r="S419" i="1"/>
  <c r="U419" i="1"/>
  <c r="C419" i="1"/>
  <c r="E419" i="1"/>
  <c r="G419" i="1"/>
  <c r="I419" i="1"/>
  <c r="K419" i="1"/>
  <c r="I668" i="1"/>
  <c r="N600" i="1"/>
  <c r="N418" i="1"/>
  <c r="L600" i="1"/>
  <c r="L418" i="1"/>
  <c r="J600" i="1"/>
  <c r="J418" i="1"/>
  <c r="S600" i="1"/>
  <c r="S384" i="1"/>
  <c r="Q600" i="1"/>
  <c r="Q384" i="1"/>
  <c r="O600" i="1"/>
  <c r="O384" i="1"/>
  <c r="W600" i="1"/>
  <c r="W384" i="1"/>
  <c r="U600" i="1"/>
  <c r="U384" i="1"/>
  <c r="B601" i="1"/>
  <c r="B385" i="1"/>
  <c r="K669" i="1"/>
  <c r="K601" i="1"/>
  <c r="K453" i="1"/>
  <c r="K385" i="1"/>
  <c r="I669" i="1"/>
  <c r="I601" i="1"/>
  <c r="I453" i="1"/>
  <c r="I385" i="1"/>
  <c r="G669" i="1"/>
  <c r="G601" i="1"/>
  <c r="G453" i="1"/>
  <c r="G385" i="1"/>
  <c r="E669" i="1"/>
  <c r="E601" i="1"/>
  <c r="E453" i="1"/>
  <c r="E385" i="1"/>
  <c r="C669" i="1"/>
  <c r="C601" i="1"/>
  <c r="C453" i="1"/>
  <c r="C385" i="1"/>
  <c r="U669" i="1"/>
  <c r="U601" i="1"/>
  <c r="U453" i="1"/>
  <c r="U385" i="1"/>
  <c r="S669" i="1"/>
  <c r="S601" i="1"/>
  <c r="S453" i="1"/>
  <c r="S385" i="1"/>
  <c r="Q669" i="1"/>
  <c r="Q601" i="1"/>
  <c r="Q453" i="1"/>
  <c r="Q385" i="1"/>
  <c r="O669" i="1"/>
  <c r="O601" i="1"/>
  <c r="O453" i="1"/>
  <c r="O385" i="1"/>
  <c r="M669" i="1"/>
  <c r="X414" i="1"/>
  <c r="V630" i="1"/>
  <c r="T414" i="1"/>
  <c r="R630" i="1"/>
  <c r="P448" i="1"/>
  <c r="B751" i="12"/>
  <c r="L748" i="12"/>
  <c r="X743" i="12"/>
  <c r="R753" i="12"/>
  <c r="V746" i="12"/>
  <c r="H796" i="12"/>
  <c r="R795" i="12"/>
  <c r="N795" i="12"/>
  <c r="I795" i="12"/>
  <c r="Y794" i="12"/>
  <c r="N794" i="12"/>
  <c r="G794" i="12"/>
  <c r="R793" i="12"/>
  <c r="G793" i="12"/>
  <c r="F793" i="12"/>
  <c r="W792" i="12"/>
  <c r="N792" i="12"/>
  <c r="F792" i="12"/>
  <c r="M791" i="12"/>
  <c r="N702" i="1"/>
  <c r="N634" i="1"/>
  <c r="N486" i="1"/>
  <c r="N452" i="1"/>
  <c r="L702" i="1"/>
  <c r="L634" i="1"/>
  <c r="L486" i="1"/>
  <c r="L452" i="1"/>
  <c r="J702" i="1"/>
  <c r="J634" i="1"/>
  <c r="J486" i="1"/>
  <c r="J452" i="1"/>
  <c r="S702" i="1"/>
  <c r="S634" i="1"/>
  <c r="S486" i="1"/>
  <c r="S418" i="1"/>
  <c r="Q702" i="1"/>
  <c r="Q634" i="1"/>
  <c r="Q486" i="1"/>
  <c r="Q418" i="1"/>
  <c r="O702" i="1"/>
  <c r="O634" i="1"/>
  <c r="O486" i="1"/>
  <c r="O418" i="1"/>
  <c r="W702" i="1"/>
  <c r="W634" i="1"/>
  <c r="W486" i="1"/>
  <c r="W418" i="1"/>
  <c r="U702" i="1"/>
  <c r="U634" i="1"/>
  <c r="U486" i="1"/>
  <c r="U418" i="1"/>
  <c r="B703" i="1"/>
  <c r="B635" i="1"/>
  <c r="B487" i="1"/>
  <c r="B419" i="1"/>
  <c r="X448" i="1"/>
  <c r="X630" i="1"/>
  <c r="V414" i="1"/>
  <c r="V732" i="1"/>
  <c r="T448" i="1"/>
  <c r="T630" i="1"/>
  <c r="R414" i="1"/>
  <c r="R732" i="1"/>
  <c r="P482" i="1"/>
  <c r="P414" i="1"/>
  <c r="L760" i="12"/>
  <c r="T756" i="12"/>
  <c r="L755" i="12"/>
  <c r="H754" i="12"/>
  <c r="U752" i="12"/>
  <c r="U751" i="12"/>
  <c r="L750" i="12"/>
  <c r="B749" i="12"/>
  <c r="U747" i="12"/>
  <c r="F745" i="12"/>
  <c r="L742" i="12"/>
  <c r="B740" i="12"/>
  <c r="M763" i="12"/>
  <c r="Q762" i="12"/>
  <c r="B762" i="12"/>
  <c r="K761" i="12"/>
  <c r="T760" i="12"/>
  <c r="G759" i="12"/>
  <c r="X757" i="12"/>
  <c r="H755" i="12"/>
  <c r="C752" i="12"/>
  <c r="M749" i="12"/>
  <c r="T742" i="12"/>
  <c r="G668" i="1"/>
  <c r="C668" i="1"/>
  <c r="B747" i="12"/>
  <c r="P745" i="12"/>
  <c r="P744" i="12"/>
  <c r="L743" i="12"/>
  <c r="Y741" i="12"/>
  <c r="T740" i="12"/>
  <c r="K739" i="12"/>
  <c r="H748" i="12"/>
  <c r="H745" i="12"/>
  <c r="K737" i="12"/>
  <c r="R791" i="12"/>
  <c r="F791" i="12"/>
  <c r="S784" i="12"/>
  <c r="G452" i="1"/>
  <c r="I452" i="1"/>
  <c r="C452" i="1"/>
  <c r="Y737" i="12"/>
  <c r="Q787" i="12"/>
  <c r="E782" i="12"/>
  <c r="J791" i="12"/>
  <c r="K790" i="12"/>
  <c r="V788" i="12"/>
  <c r="H786" i="12"/>
  <c r="N783" i="12"/>
  <c r="V738" i="12"/>
  <c r="G384" i="1"/>
  <c r="G600" i="1"/>
  <c r="I384" i="1"/>
  <c r="I600" i="1"/>
  <c r="C384" i="1"/>
  <c r="M738" i="12"/>
  <c r="I737" i="12"/>
  <c r="Y739" i="12"/>
  <c r="Y743" i="12"/>
  <c r="M741" i="12"/>
  <c r="U790" i="12"/>
  <c r="C790" i="12"/>
  <c r="K789" i="12"/>
  <c r="E788" i="12"/>
  <c r="W786" i="12"/>
  <c r="L785" i="12"/>
  <c r="D784" i="12"/>
  <c r="Y782" i="12"/>
  <c r="E702" i="1"/>
  <c r="E634" i="1"/>
  <c r="E486" i="1"/>
  <c r="E418" i="1"/>
  <c r="M702" i="1"/>
  <c r="M634" i="1"/>
  <c r="M486" i="1"/>
  <c r="M418" i="1"/>
  <c r="K702" i="1"/>
  <c r="K634" i="1"/>
  <c r="K486" i="1"/>
  <c r="K418" i="1"/>
  <c r="T702" i="1"/>
  <c r="T634" i="1"/>
  <c r="T486" i="1"/>
  <c r="T452" i="1"/>
  <c r="R702" i="1"/>
  <c r="R634" i="1"/>
  <c r="R486" i="1"/>
  <c r="R452" i="1"/>
  <c r="P702" i="1"/>
  <c r="P634" i="1"/>
  <c r="P486" i="1"/>
  <c r="P452" i="1"/>
  <c r="X702" i="1"/>
  <c r="X634" i="1"/>
  <c r="X486" i="1"/>
  <c r="X452" i="1"/>
  <c r="V702" i="1"/>
  <c r="V634" i="1"/>
  <c r="V486" i="1"/>
  <c r="V452" i="1"/>
  <c r="Y702" i="1"/>
  <c r="Y634" i="1"/>
  <c r="Y486" i="1"/>
  <c r="Y418" i="1"/>
  <c r="L703" i="1"/>
  <c r="L635" i="1"/>
  <c r="L487" i="1"/>
  <c r="L419" i="1"/>
  <c r="J703" i="1"/>
  <c r="J635" i="1"/>
  <c r="J487" i="1"/>
  <c r="J419" i="1"/>
  <c r="H703" i="1"/>
  <c r="H635" i="1"/>
  <c r="H487" i="1"/>
  <c r="H419" i="1"/>
  <c r="F703" i="1"/>
  <c r="F635" i="1"/>
  <c r="F487" i="1"/>
  <c r="F419" i="1"/>
  <c r="D703" i="1"/>
  <c r="D635" i="1"/>
  <c r="D487" i="1"/>
  <c r="D419" i="1"/>
  <c r="V703" i="1"/>
  <c r="V635" i="1"/>
  <c r="V487" i="1"/>
  <c r="V419" i="1"/>
  <c r="T703" i="1"/>
  <c r="T635" i="1"/>
  <c r="T487" i="1"/>
  <c r="T385" i="1"/>
  <c r="R703" i="1"/>
  <c r="R635" i="1"/>
  <c r="R487" i="1"/>
  <c r="R419" i="1"/>
  <c r="P703" i="1"/>
  <c r="P635" i="1"/>
  <c r="P487" i="1"/>
  <c r="P385" i="1"/>
  <c r="N703" i="1"/>
  <c r="N635" i="1"/>
  <c r="N487" i="1"/>
  <c r="N419" i="1"/>
  <c r="Y703" i="1"/>
  <c r="Y635" i="1"/>
  <c r="Y487" i="1"/>
  <c r="Y419" i="1"/>
  <c r="W703" i="1"/>
  <c r="W635" i="1"/>
  <c r="W487" i="1"/>
  <c r="W419" i="1"/>
  <c r="I704" i="1"/>
  <c r="I636" i="1"/>
  <c r="I488" i="1"/>
  <c r="I420" i="1"/>
  <c r="G704" i="1"/>
  <c r="G636" i="1"/>
  <c r="G488" i="1"/>
  <c r="G420" i="1"/>
  <c r="E704" i="1"/>
  <c r="E636" i="1"/>
  <c r="E488" i="1"/>
  <c r="E420" i="1"/>
  <c r="C704" i="1"/>
  <c r="C636" i="1"/>
  <c r="C488" i="1"/>
  <c r="C420" i="1"/>
  <c r="O704" i="1"/>
  <c r="O636" i="1"/>
  <c r="O488" i="1"/>
  <c r="O420" i="1"/>
  <c r="M704" i="1"/>
  <c r="M636" i="1"/>
  <c r="M488" i="1"/>
  <c r="M420" i="1"/>
  <c r="K704" i="1"/>
  <c r="K636" i="1"/>
  <c r="K488" i="1"/>
  <c r="K420" i="1"/>
  <c r="X704" i="1"/>
  <c r="X636" i="1"/>
  <c r="X488" i="1"/>
  <c r="X420" i="1"/>
  <c r="V704" i="1"/>
  <c r="V636" i="1"/>
  <c r="V488" i="1"/>
  <c r="V420" i="1"/>
  <c r="T704" i="1"/>
  <c r="T636" i="1"/>
  <c r="T488" i="1"/>
  <c r="T420" i="1"/>
  <c r="R704" i="1"/>
  <c r="R636" i="1"/>
  <c r="R488" i="1"/>
  <c r="R420" i="1"/>
  <c r="Y704" i="1"/>
  <c r="Y636" i="1"/>
  <c r="Y488" i="1"/>
  <c r="Y420" i="1"/>
  <c r="I705" i="1"/>
  <c r="I637" i="1"/>
  <c r="I489" i="1"/>
  <c r="I421" i="1"/>
  <c r="G705" i="1"/>
  <c r="G637" i="1"/>
  <c r="G489" i="1"/>
  <c r="G421" i="1"/>
  <c r="E705" i="1"/>
  <c r="E637" i="1"/>
  <c r="E489" i="1"/>
  <c r="E421" i="1"/>
  <c r="C705" i="1"/>
  <c r="C637" i="1"/>
  <c r="C489" i="1"/>
  <c r="C421" i="1"/>
  <c r="O705" i="1"/>
  <c r="O637" i="1"/>
  <c r="O489" i="1"/>
  <c r="O421" i="1"/>
  <c r="M705" i="1"/>
  <c r="M637" i="1"/>
  <c r="M489" i="1"/>
  <c r="M421" i="1"/>
  <c r="K705" i="1"/>
  <c r="K637" i="1"/>
  <c r="K489" i="1"/>
  <c r="K421" i="1"/>
  <c r="V671" i="1"/>
  <c r="V637" i="1"/>
  <c r="V489" i="1"/>
  <c r="V421" i="1"/>
  <c r="T705" i="1"/>
  <c r="T637" i="1"/>
  <c r="T489" i="1"/>
  <c r="T421" i="1"/>
  <c r="R705" i="1"/>
  <c r="R637" i="1"/>
  <c r="R489" i="1"/>
  <c r="R421" i="1"/>
  <c r="Y705" i="1"/>
  <c r="Y637" i="1"/>
  <c r="Y489" i="1"/>
  <c r="Y421" i="1"/>
  <c r="W705" i="1"/>
  <c r="W637" i="1"/>
  <c r="W489" i="1"/>
  <c r="W421" i="1"/>
  <c r="G706" i="1"/>
  <c r="G638" i="1"/>
  <c r="G490" i="1"/>
  <c r="G422" i="1"/>
  <c r="E706" i="1"/>
  <c r="E638" i="1"/>
  <c r="E490" i="1"/>
  <c r="E422" i="1"/>
  <c r="C706" i="1"/>
  <c r="C638" i="1"/>
  <c r="C490" i="1"/>
  <c r="C422" i="1"/>
  <c r="K706" i="1"/>
  <c r="K638" i="1"/>
  <c r="K490" i="1"/>
  <c r="K422" i="1"/>
  <c r="I706" i="1"/>
  <c r="I638" i="1"/>
  <c r="I490" i="1"/>
  <c r="I422" i="1"/>
  <c r="R706" i="1"/>
  <c r="R638" i="1"/>
  <c r="R490" i="1"/>
  <c r="R422" i="1"/>
  <c r="P706" i="1"/>
  <c r="P638" i="1"/>
  <c r="P490" i="1"/>
  <c r="P422" i="1"/>
  <c r="N706" i="1"/>
  <c r="N638" i="1"/>
  <c r="N490" i="1"/>
  <c r="N422" i="1"/>
  <c r="X706" i="1"/>
  <c r="X638" i="1"/>
  <c r="X490" i="1"/>
  <c r="X422" i="1"/>
  <c r="V706" i="1"/>
  <c r="V638" i="1"/>
  <c r="V490" i="1"/>
  <c r="V422" i="1"/>
  <c r="T706" i="1"/>
  <c r="T638" i="1"/>
  <c r="T490" i="1"/>
  <c r="T422" i="1"/>
  <c r="Y706" i="1"/>
  <c r="Y638" i="1"/>
  <c r="Y490" i="1"/>
  <c r="Y422" i="1"/>
  <c r="E707" i="1"/>
  <c r="E639" i="1"/>
  <c r="E491" i="1"/>
  <c r="E423" i="1"/>
  <c r="C707" i="1"/>
  <c r="C639" i="1"/>
  <c r="C491" i="1"/>
  <c r="C423" i="1"/>
  <c r="H707" i="1"/>
  <c r="H639" i="1"/>
  <c r="H491" i="1"/>
  <c r="H423" i="1"/>
  <c r="F707" i="1"/>
  <c r="F639" i="1"/>
  <c r="F491" i="1"/>
  <c r="F423" i="1"/>
  <c r="K707" i="1"/>
  <c r="K639" i="1"/>
  <c r="K491" i="1"/>
  <c r="K423" i="1"/>
  <c r="Q707" i="1"/>
  <c r="Q639" i="1"/>
  <c r="Q491" i="1"/>
  <c r="Q423" i="1"/>
  <c r="O707" i="1"/>
  <c r="O639" i="1"/>
  <c r="O491" i="1"/>
  <c r="O423" i="1"/>
  <c r="M707" i="1"/>
  <c r="M639" i="1"/>
  <c r="M491" i="1"/>
  <c r="M423" i="1"/>
  <c r="V707" i="1"/>
  <c r="V639" i="1"/>
  <c r="V491" i="1"/>
  <c r="V423" i="1"/>
  <c r="T707" i="1"/>
  <c r="T639" i="1"/>
  <c r="T491" i="1"/>
  <c r="T423" i="1"/>
  <c r="R707" i="1"/>
  <c r="R639" i="1"/>
  <c r="R491" i="1"/>
  <c r="R423" i="1"/>
  <c r="X707" i="1"/>
  <c r="X639" i="1"/>
  <c r="X491" i="1"/>
  <c r="X423" i="1"/>
  <c r="F708" i="1"/>
  <c r="F640" i="1"/>
  <c r="F492" i="1"/>
  <c r="F424" i="1"/>
  <c r="D708" i="1"/>
  <c r="D640" i="1"/>
  <c r="D492" i="1"/>
  <c r="D424" i="1"/>
  <c r="K708" i="1"/>
  <c r="K640" i="1"/>
  <c r="K492" i="1"/>
  <c r="K424" i="1"/>
  <c r="I708" i="1"/>
  <c r="I640" i="1"/>
  <c r="I492" i="1"/>
  <c r="I424" i="1"/>
  <c r="G708" i="1"/>
  <c r="G640" i="1"/>
  <c r="G492" i="1"/>
  <c r="G424" i="1"/>
  <c r="O708" i="1"/>
  <c r="O640" i="1"/>
  <c r="O492" i="1"/>
  <c r="O424" i="1"/>
  <c r="M708" i="1"/>
  <c r="M640" i="1"/>
  <c r="M492" i="1"/>
  <c r="M424" i="1"/>
  <c r="U708" i="1"/>
  <c r="U640" i="1"/>
  <c r="U492" i="1"/>
  <c r="U424" i="1"/>
  <c r="S708" i="1"/>
  <c r="S640" i="1"/>
  <c r="S492" i="1"/>
  <c r="S424" i="1"/>
  <c r="Q708" i="1"/>
  <c r="Q640" i="1"/>
  <c r="Q492" i="1"/>
  <c r="Q424" i="1"/>
  <c r="W708" i="1"/>
  <c r="W640" i="1"/>
  <c r="W492" i="1"/>
  <c r="W424" i="1"/>
  <c r="B709" i="1"/>
  <c r="B641" i="1"/>
  <c r="B493" i="1"/>
  <c r="B425" i="1"/>
  <c r="G709" i="1"/>
  <c r="G641" i="1"/>
  <c r="G493" i="1"/>
  <c r="G425" i="1"/>
  <c r="E709" i="1"/>
  <c r="E641" i="1"/>
  <c r="E493" i="1"/>
  <c r="E425" i="1"/>
  <c r="C709" i="1"/>
  <c r="C641" i="1"/>
  <c r="C493" i="1"/>
  <c r="C425" i="1"/>
  <c r="P709" i="1"/>
  <c r="P641" i="1"/>
  <c r="P493" i="1"/>
  <c r="P425" i="1"/>
  <c r="N709" i="1"/>
  <c r="N641" i="1"/>
  <c r="N493" i="1"/>
  <c r="N425" i="1"/>
  <c r="L709" i="1"/>
  <c r="L641" i="1"/>
  <c r="L493" i="1"/>
  <c r="L425" i="1"/>
  <c r="J709" i="1"/>
  <c r="J641" i="1"/>
  <c r="J493" i="1"/>
  <c r="J425" i="1"/>
  <c r="H709" i="1"/>
  <c r="H641" i="1"/>
  <c r="H493" i="1"/>
  <c r="H425" i="1"/>
  <c r="V709" i="1"/>
  <c r="V641" i="1"/>
  <c r="V493" i="1"/>
  <c r="V425" i="1"/>
  <c r="T709" i="1"/>
  <c r="T641" i="1"/>
  <c r="T493" i="1"/>
  <c r="T425" i="1"/>
  <c r="R709" i="1"/>
  <c r="R641" i="1"/>
  <c r="R493" i="1"/>
  <c r="R425" i="1"/>
  <c r="B710" i="1"/>
  <c r="B642" i="1"/>
  <c r="B494" i="1"/>
  <c r="B426" i="1"/>
  <c r="X709" i="1"/>
  <c r="X641" i="1"/>
  <c r="X493" i="1"/>
  <c r="X425" i="1"/>
  <c r="G710" i="1"/>
  <c r="G642" i="1"/>
  <c r="G494" i="1"/>
  <c r="G426" i="1"/>
  <c r="E710" i="1"/>
  <c r="E642" i="1"/>
  <c r="E494" i="1"/>
  <c r="E426" i="1"/>
  <c r="O710" i="1"/>
  <c r="O642" i="1"/>
  <c r="O494" i="1"/>
  <c r="O426" i="1"/>
  <c r="M710" i="1"/>
  <c r="M642" i="1"/>
  <c r="M494" i="1"/>
  <c r="M426" i="1"/>
  <c r="K710" i="1"/>
  <c r="K642" i="1"/>
  <c r="K494" i="1"/>
  <c r="K426" i="1"/>
  <c r="I710" i="1"/>
  <c r="I642" i="1"/>
  <c r="I494" i="1"/>
  <c r="I426" i="1"/>
  <c r="R710" i="1"/>
  <c r="R642" i="1"/>
  <c r="R494" i="1"/>
  <c r="R426" i="1"/>
  <c r="P710" i="1"/>
  <c r="P642" i="1"/>
  <c r="P494" i="1"/>
  <c r="P426" i="1"/>
  <c r="V710" i="1"/>
  <c r="V642" i="1"/>
  <c r="V494" i="1"/>
  <c r="V426" i="1"/>
  <c r="T710" i="1"/>
  <c r="T642" i="1"/>
  <c r="T494" i="1"/>
  <c r="T426" i="1"/>
  <c r="Y710" i="1"/>
  <c r="Y642" i="1"/>
  <c r="Y494" i="1"/>
  <c r="Y426" i="1"/>
  <c r="F711" i="1"/>
  <c r="F643" i="1"/>
  <c r="F495" i="1"/>
  <c r="F427" i="1"/>
  <c r="D711" i="1"/>
  <c r="D643" i="1"/>
  <c r="D495" i="1"/>
  <c r="D427" i="1"/>
  <c r="L711" i="1"/>
  <c r="L643" i="1"/>
  <c r="L495" i="1"/>
  <c r="L427" i="1"/>
  <c r="J711" i="1"/>
  <c r="J643" i="1"/>
  <c r="J495" i="1"/>
  <c r="J427" i="1"/>
  <c r="H711" i="1"/>
  <c r="H643" i="1"/>
  <c r="H495" i="1"/>
  <c r="H427" i="1"/>
  <c r="S711" i="1"/>
  <c r="S643" i="1"/>
  <c r="S495" i="1"/>
  <c r="S427" i="1"/>
  <c r="Q711" i="1"/>
  <c r="Q643" i="1"/>
  <c r="Q495" i="1"/>
  <c r="Q427" i="1"/>
  <c r="O711" i="1"/>
  <c r="O643" i="1"/>
  <c r="O495" i="1"/>
  <c r="O427" i="1"/>
  <c r="M711" i="1"/>
  <c r="M643" i="1"/>
  <c r="M495" i="1"/>
  <c r="M427" i="1"/>
  <c r="U711" i="1"/>
  <c r="U643" i="1"/>
  <c r="U495" i="1"/>
  <c r="U427" i="1"/>
  <c r="B712" i="1"/>
  <c r="B644" i="1"/>
  <c r="B496" i="1"/>
  <c r="B428" i="1"/>
  <c r="X711" i="1"/>
  <c r="X643" i="1"/>
  <c r="X495" i="1"/>
  <c r="X427" i="1"/>
  <c r="E712" i="1"/>
  <c r="E644" i="1"/>
  <c r="E496" i="1"/>
  <c r="E428" i="1"/>
  <c r="C712" i="1"/>
  <c r="C644" i="1"/>
  <c r="C496" i="1"/>
  <c r="C428" i="1"/>
  <c r="F712" i="1"/>
  <c r="F644" i="1"/>
  <c r="F496" i="1"/>
  <c r="F428" i="1"/>
  <c r="J712" i="1"/>
  <c r="J644" i="1"/>
  <c r="J496" i="1"/>
  <c r="J428" i="1"/>
  <c r="H712" i="1"/>
  <c r="H644" i="1"/>
  <c r="H496" i="1"/>
  <c r="H428" i="1"/>
  <c r="M712" i="1"/>
  <c r="M644" i="1"/>
  <c r="M496" i="1"/>
  <c r="M428" i="1"/>
  <c r="R712" i="1"/>
  <c r="R644" i="1"/>
  <c r="R496" i="1"/>
  <c r="R428" i="1"/>
  <c r="P712" i="1"/>
  <c r="P644" i="1"/>
  <c r="P496" i="1"/>
  <c r="P428" i="1"/>
  <c r="B713" i="1"/>
  <c r="B645" i="1"/>
  <c r="B497" i="1"/>
  <c r="B429" i="1"/>
  <c r="X712" i="1"/>
  <c r="X644" i="1"/>
  <c r="X496" i="1"/>
  <c r="X428" i="1"/>
  <c r="V712" i="1"/>
  <c r="V644" i="1"/>
  <c r="V496" i="1"/>
  <c r="V428" i="1"/>
  <c r="T712" i="1"/>
  <c r="T644" i="1"/>
  <c r="T496" i="1"/>
  <c r="T428" i="1"/>
  <c r="G713" i="1"/>
  <c r="G645" i="1"/>
  <c r="G497" i="1"/>
  <c r="G429" i="1"/>
  <c r="E713" i="1"/>
  <c r="E645" i="1"/>
  <c r="E497" i="1"/>
  <c r="E429" i="1"/>
  <c r="C713" i="1"/>
  <c r="C645" i="1"/>
  <c r="C497" i="1"/>
  <c r="C429" i="1"/>
  <c r="K713" i="1"/>
  <c r="K645" i="1"/>
  <c r="K497" i="1"/>
  <c r="K429" i="1"/>
  <c r="I713" i="1"/>
  <c r="I645" i="1"/>
  <c r="I497" i="1"/>
  <c r="I429" i="1"/>
  <c r="P713" i="1"/>
  <c r="P645" i="1"/>
  <c r="P497" i="1"/>
  <c r="P429" i="1"/>
  <c r="N713" i="1"/>
  <c r="N645" i="1"/>
  <c r="N497" i="1"/>
  <c r="N429" i="1"/>
  <c r="U713" i="1"/>
  <c r="U645" i="1"/>
  <c r="U497" i="1"/>
  <c r="U429" i="1"/>
  <c r="S713" i="1"/>
  <c r="S645" i="1"/>
  <c r="S497" i="1"/>
  <c r="S429" i="1"/>
  <c r="Q713" i="1"/>
  <c r="Q645" i="1"/>
  <c r="Q497" i="1"/>
  <c r="Q429" i="1"/>
  <c r="X713" i="1"/>
  <c r="X645" i="1"/>
  <c r="X497" i="1"/>
  <c r="X429" i="1"/>
  <c r="V713" i="1"/>
  <c r="V645" i="1"/>
  <c r="V497" i="1"/>
  <c r="V429" i="1"/>
  <c r="H714" i="1"/>
  <c r="H646" i="1"/>
  <c r="H498" i="1"/>
  <c r="H430" i="1"/>
  <c r="F714" i="1"/>
  <c r="F646" i="1"/>
  <c r="F498" i="1"/>
  <c r="F430" i="1"/>
  <c r="D714" i="1"/>
  <c r="D646" i="1"/>
  <c r="D498" i="1"/>
  <c r="D430" i="1"/>
  <c r="O714" i="1"/>
  <c r="O646" i="1"/>
  <c r="O498" i="1"/>
  <c r="O482" i="1"/>
  <c r="O448" i="1"/>
  <c r="O664" i="1"/>
  <c r="O698" i="1"/>
  <c r="Q664" i="1"/>
  <c r="Q698" i="1"/>
  <c r="Q732" i="1"/>
  <c r="Q482" i="1"/>
  <c r="S732" i="1"/>
  <c r="S482" i="1"/>
  <c r="S664" i="1"/>
  <c r="S698" i="1"/>
  <c r="U664" i="1"/>
  <c r="U698" i="1"/>
  <c r="U732" i="1"/>
  <c r="U482" i="1"/>
  <c r="W732" i="1"/>
  <c r="W482" i="1"/>
  <c r="W664" i="1"/>
  <c r="W698" i="1"/>
  <c r="Y664" i="1"/>
  <c r="Y698" i="1"/>
  <c r="Y732" i="1"/>
  <c r="Y482" i="1"/>
  <c r="G737" i="12"/>
  <c r="C737" i="12"/>
  <c r="H737" i="12"/>
  <c r="O737" i="12"/>
  <c r="X737" i="12"/>
  <c r="T737" i="12"/>
  <c r="H738" i="12"/>
  <c r="D738" i="12"/>
  <c r="J738" i="12"/>
  <c r="N738" i="12"/>
  <c r="U738" i="12"/>
  <c r="Q738" i="12"/>
  <c r="E739" i="12"/>
  <c r="G739" i="12"/>
  <c r="J739" i="12"/>
  <c r="N739" i="12"/>
  <c r="R739" i="12"/>
  <c r="U739" i="12"/>
  <c r="E740" i="12"/>
  <c r="G740" i="12"/>
  <c r="I740" i="12"/>
  <c r="Q740" i="12"/>
  <c r="S740" i="12"/>
  <c r="V740" i="12"/>
  <c r="I741" i="12"/>
  <c r="E741" i="12"/>
  <c r="L741" i="12"/>
  <c r="Q741" i="12"/>
  <c r="V741" i="12"/>
  <c r="B742" i="12"/>
  <c r="F742" i="12"/>
  <c r="K742" i="12"/>
  <c r="G742" i="12"/>
  <c r="M742" i="12"/>
  <c r="S742" i="12"/>
  <c r="X742" i="12"/>
  <c r="G743" i="12"/>
  <c r="C743" i="12"/>
  <c r="I743" i="12"/>
  <c r="M743" i="12"/>
  <c r="P743" i="12"/>
  <c r="B744" i="12"/>
  <c r="F744" i="12"/>
  <c r="L744" i="12"/>
  <c r="H744" i="12"/>
  <c r="O744" i="12"/>
  <c r="T744" i="12"/>
  <c r="Y744" i="12"/>
  <c r="G745" i="12"/>
  <c r="C745" i="12"/>
  <c r="K745" i="12"/>
  <c r="U745" i="12"/>
  <c r="Q745" i="12"/>
  <c r="W745" i="12"/>
  <c r="I746" i="12"/>
  <c r="E746" i="12"/>
  <c r="K746" i="12"/>
  <c r="O746" i="12"/>
  <c r="T746" i="12"/>
  <c r="W746" i="12"/>
  <c r="E747" i="12"/>
  <c r="G747" i="12"/>
  <c r="J747" i="12"/>
  <c r="N747" i="12"/>
  <c r="T747" i="12"/>
  <c r="B748" i="12"/>
  <c r="F748" i="12"/>
  <c r="I748" i="12"/>
  <c r="K748" i="12"/>
  <c r="N748" i="12"/>
  <c r="Q748" i="12"/>
  <c r="T748" i="12"/>
  <c r="E749" i="12"/>
  <c r="G749" i="12"/>
  <c r="J749" i="12"/>
  <c r="N749" i="12"/>
  <c r="Q749" i="12"/>
  <c r="Y749" i="12"/>
  <c r="F750" i="12"/>
  <c r="I750" i="12"/>
  <c r="K750" i="12"/>
  <c r="N750" i="12"/>
  <c r="R750" i="12"/>
  <c r="X750" i="12"/>
  <c r="F751" i="12"/>
  <c r="J751" i="12"/>
  <c r="N751" i="12"/>
  <c r="Q751" i="12"/>
  <c r="T751" i="12"/>
  <c r="W751" i="12"/>
  <c r="H752" i="12"/>
  <c r="D752" i="12"/>
  <c r="K752" i="12"/>
  <c r="O752" i="12"/>
  <c r="R752" i="12"/>
  <c r="V752" i="12"/>
  <c r="F753" i="12"/>
  <c r="I753" i="12"/>
  <c r="K753" i="12"/>
  <c r="M753" i="12"/>
  <c r="X753" i="12"/>
  <c r="T753" i="12"/>
  <c r="F754" i="12"/>
  <c r="I754" i="12"/>
  <c r="L754" i="12"/>
  <c r="O754" i="12"/>
  <c r="R754" i="12"/>
  <c r="U754" i="12"/>
  <c r="I755" i="12"/>
  <c r="E755" i="12"/>
  <c r="M755" i="12"/>
  <c r="R755" i="12"/>
  <c r="X755" i="12"/>
  <c r="T755" i="12"/>
  <c r="I756" i="12"/>
  <c r="E756" i="12"/>
  <c r="O756" i="12"/>
  <c r="K756" i="12"/>
  <c r="U756" i="12"/>
  <c r="Q756" i="12"/>
  <c r="F757" i="12"/>
  <c r="K757" i="12"/>
  <c r="G757" i="12"/>
  <c r="L757" i="12"/>
  <c r="Q757" i="12"/>
  <c r="W757" i="12"/>
  <c r="F758" i="12"/>
  <c r="K758" i="12"/>
  <c r="G758" i="12"/>
  <c r="M758" i="12"/>
  <c r="R758" i="12"/>
  <c r="U758" i="12"/>
  <c r="E759" i="12"/>
  <c r="H759" i="12"/>
  <c r="P759" i="12"/>
  <c r="L759" i="12"/>
  <c r="S759" i="12"/>
  <c r="V759" i="12"/>
  <c r="F760" i="12"/>
  <c r="K760" i="12"/>
  <c r="G760" i="12"/>
  <c r="M760" i="12"/>
  <c r="S760" i="12"/>
  <c r="X760" i="12"/>
  <c r="H761" i="12"/>
  <c r="D761" i="12"/>
  <c r="J761" i="12"/>
  <c r="N761" i="12"/>
  <c r="R761" i="12"/>
  <c r="V761" i="12"/>
  <c r="G762" i="12"/>
  <c r="C762" i="12"/>
  <c r="O762" i="12"/>
  <c r="K762" i="12"/>
  <c r="P762" i="12"/>
  <c r="U762" i="12"/>
  <c r="F763" i="12"/>
  <c r="I763" i="12"/>
  <c r="L763" i="12"/>
  <c r="O763" i="12"/>
  <c r="R763" i="12"/>
  <c r="U763" i="12"/>
  <c r="E764" i="12"/>
  <c r="G764" i="12"/>
  <c r="I764" i="12"/>
  <c r="Q764" i="12"/>
  <c r="S764" i="12"/>
  <c r="U764" i="12"/>
  <c r="D765" i="12"/>
  <c r="H765" i="12"/>
  <c r="L765" i="12"/>
  <c r="P765" i="12"/>
  <c r="U765" i="12"/>
  <c r="W765" i="12"/>
  <c r="D766" i="12"/>
  <c r="H766" i="12"/>
  <c r="L766" i="12"/>
  <c r="P766" i="12"/>
  <c r="T766" i="12"/>
  <c r="X766" i="12"/>
  <c r="H418" i="1"/>
  <c r="H384" i="1"/>
  <c r="H600" i="1"/>
  <c r="H668" i="1"/>
  <c r="D418" i="1"/>
  <c r="D384" i="1"/>
  <c r="D600" i="1"/>
  <c r="D668" i="1"/>
  <c r="B384" i="1"/>
  <c r="B452" i="1"/>
  <c r="B600" i="1"/>
  <c r="B668" i="1"/>
  <c r="M624" i="1"/>
  <c r="M692" i="1"/>
  <c r="O408" i="1"/>
  <c r="O476" i="1"/>
  <c r="O624" i="1"/>
  <c r="O692" i="1"/>
  <c r="K408" i="1"/>
  <c r="K476" i="1"/>
  <c r="K624" i="1"/>
  <c r="K692" i="1"/>
  <c r="G408" i="1"/>
  <c r="G476" i="1"/>
  <c r="G624" i="1"/>
  <c r="G692" i="1"/>
  <c r="I408" i="1"/>
  <c r="I476" i="1"/>
  <c r="I624" i="1"/>
  <c r="I692" i="1"/>
  <c r="D408" i="1"/>
  <c r="D476" i="1"/>
  <c r="D624" i="1"/>
  <c r="D692" i="1"/>
  <c r="F408" i="1"/>
  <c r="F476" i="1"/>
  <c r="F624" i="1"/>
  <c r="F692" i="1"/>
  <c r="V407" i="1"/>
  <c r="V475" i="1"/>
  <c r="V623" i="1"/>
  <c r="V691" i="1"/>
  <c r="X407" i="1"/>
  <c r="X475" i="1"/>
  <c r="X623" i="1"/>
  <c r="X691" i="1"/>
  <c r="S407" i="1"/>
  <c r="S475" i="1"/>
  <c r="S623" i="1"/>
  <c r="S691" i="1"/>
  <c r="U407" i="1"/>
  <c r="U475" i="1"/>
  <c r="U623" i="1"/>
  <c r="U691" i="1"/>
  <c r="Q407" i="1"/>
  <c r="Q475" i="1"/>
  <c r="Q623" i="1"/>
  <c r="Q691" i="1"/>
  <c r="N407" i="1"/>
  <c r="N475" i="1"/>
  <c r="N623" i="1"/>
  <c r="N691" i="1"/>
  <c r="K407" i="1"/>
  <c r="K475" i="1"/>
  <c r="K623" i="1"/>
  <c r="K691" i="1"/>
  <c r="M407" i="1"/>
  <c r="M475" i="1"/>
  <c r="M623" i="1"/>
  <c r="M691" i="1"/>
  <c r="I407" i="1"/>
  <c r="I475" i="1"/>
  <c r="I623" i="1"/>
  <c r="I691" i="1"/>
  <c r="C407" i="1"/>
  <c r="C475" i="1"/>
  <c r="C623" i="1"/>
  <c r="C691" i="1"/>
  <c r="E407" i="1"/>
  <c r="E475" i="1"/>
  <c r="E623" i="1"/>
  <c r="E691" i="1"/>
  <c r="G407" i="1"/>
  <c r="G475" i="1"/>
  <c r="G623" i="1"/>
  <c r="G691" i="1"/>
  <c r="V406" i="1"/>
  <c r="V474" i="1"/>
  <c r="V622" i="1"/>
  <c r="V690" i="1"/>
  <c r="X406" i="1"/>
  <c r="X474" i="1"/>
  <c r="X622" i="1"/>
  <c r="X690" i="1"/>
  <c r="R406" i="1"/>
  <c r="R474" i="1"/>
  <c r="R622" i="1"/>
  <c r="R690" i="1"/>
  <c r="T406" i="1"/>
  <c r="T474" i="1"/>
  <c r="T622" i="1"/>
  <c r="T690" i="1"/>
  <c r="N406" i="1"/>
  <c r="N474" i="1"/>
  <c r="N622" i="1"/>
  <c r="N690" i="1"/>
  <c r="P406" i="1"/>
  <c r="P474" i="1"/>
  <c r="P622" i="1"/>
  <c r="P690" i="1"/>
  <c r="K406" i="1"/>
  <c r="K474" i="1"/>
  <c r="K622" i="1"/>
  <c r="K690" i="1"/>
  <c r="M406" i="1"/>
  <c r="M474" i="1"/>
  <c r="M622" i="1"/>
  <c r="M690" i="1"/>
  <c r="I406" i="1"/>
  <c r="I474" i="1"/>
  <c r="I622" i="1"/>
  <c r="I690" i="1"/>
  <c r="C406" i="1"/>
  <c r="C474" i="1"/>
  <c r="C622" i="1"/>
  <c r="C690" i="1"/>
  <c r="E406" i="1"/>
  <c r="E474" i="1"/>
  <c r="E622" i="1"/>
  <c r="E690" i="1"/>
  <c r="G406" i="1"/>
  <c r="G474" i="1"/>
  <c r="G622" i="1"/>
  <c r="G690" i="1"/>
  <c r="B406" i="1"/>
  <c r="B474" i="1"/>
  <c r="B622" i="1"/>
  <c r="B690" i="1"/>
  <c r="V405" i="1"/>
  <c r="V473" i="1"/>
  <c r="V621" i="1"/>
  <c r="V689" i="1"/>
  <c r="X405" i="1"/>
  <c r="X473" i="1"/>
  <c r="X621" i="1"/>
  <c r="X689" i="1"/>
  <c r="R405" i="1"/>
  <c r="R473" i="1"/>
  <c r="R621" i="1"/>
  <c r="R689" i="1"/>
  <c r="T405" i="1"/>
  <c r="T473" i="1"/>
  <c r="T621" i="1"/>
  <c r="T689" i="1"/>
  <c r="N405" i="1"/>
  <c r="N473" i="1"/>
  <c r="N621" i="1"/>
  <c r="N689" i="1"/>
  <c r="P405" i="1"/>
  <c r="P473" i="1"/>
  <c r="P621" i="1"/>
  <c r="P689" i="1"/>
  <c r="K405" i="1"/>
  <c r="K473" i="1"/>
  <c r="K621" i="1"/>
  <c r="K689" i="1"/>
  <c r="G405" i="1"/>
  <c r="G473" i="1"/>
  <c r="G621" i="1"/>
  <c r="G689" i="1"/>
  <c r="I405" i="1"/>
  <c r="I473" i="1"/>
  <c r="I621" i="1"/>
  <c r="I689" i="1"/>
  <c r="D405" i="1"/>
  <c r="D473" i="1"/>
  <c r="D621" i="1"/>
  <c r="D689" i="1"/>
  <c r="F405" i="1"/>
  <c r="F473" i="1"/>
  <c r="F621" i="1"/>
  <c r="F689" i="1"/>
  <c r="X404" i="1"/>
  <c r="X472" i="1"/>
  <c r="X620" i="1"/>
  <c r="X688" i="1"/>
  <c r="T404" i="1"/>
  <c r="T472" i="1"/>
  <c r="T620" i="1"/>
  <c r="T688" i="1"/>
  <c r="V404" i="1"/>
  <c r="V472" i="1"/>
  <c r="V620" i="1"/>
  <c r="V688" i="1"/>
  <c r="O404" i="1"/>
  <c r="O472" i="1"/>
  <c r="O620" i="1"/>
  <c r="O688" i="1"/>
  <c r="Q404" i="1"/>
  <c r="Q472" i="1"/>
  <c r="Q620" i="1"/>
  <c r="Q688" i="1"/>
  <c r="S404" i="1"/>
  <c r="S472" i="1"/>
  <c r="S620" i="1"/>
  <c r="S688" i="1"/>
  <c r="L404" i="1"/>
  <c r="L472" i="1"/>
  <c r="L620" i="1"/>
  <c r="L688" i="1"/>
  <c r="N404" i="1"/>
  <c r="N472" i="1"/>
  <c r="N620" i="1"/>
  <c r="N688" i="1"/>
  <c r="H404" i="1"/>
  <c r="H472" i="1"/>
  <c r="H620" i="1"/>
  <c r="H688" i="1"/>
  <c r="J404" i="1"/>
  <c r="J472" i="1"/>
  <c r="J620" i="1"/>
  <c r="J688" i="1"/>
  <c r="D404" i="1"/>
  <c r="D472" i="1"/>
  <c r="D620" i="1"/>
  <c r="D688" i="1"/>
  <c r="F404" i="1"/>
  <c r="F472" i="1"/>
  <c r="F620" i="1"/>
  <c r="F688" i="1"/>
  <c r="U403" i="1"/>
  <c r="U471" i="1"/>
  <c r="U619" i="1"/>
  <c r="U687" i="1"/>
  <c r="W403" i="1"/>
  <c r="W471" i="1"/>
  <c r="W619" i="1"/>
  <c r="W687" i="1"/>
  <c r="Y403" i="1"/>
  <c r="Y471" i="1"/>
  <c r="Y619" i="1"/>
  <c r="Y687" i="1"/>
  <c r="S403" i="1"/>
  <c r="S471" i="1"/>
  <c r="S619" i="1"/>
  <c r="S687" i="1"/>
  <c r="M403" i="1"/>
  <c r="M471" i="1"/>
  <c r="M619" i="1"/>
  <c r="M687" i="1"/>
  <c r="O403" i="1"/>
  <c r="O471" i="1"/>
  <c r="O619" i="1"/>
  <c r="O687" i="1"/>
  <c r="Q403" i="1"/>
  <c r="Q471" i="1"/>
  <c r="Q619" i="1"/>
  <c r="Q687" i="1"/>
  <c r="D403" i="1"/>
  <c r="D471" i="1"/>
  <c r="D619" i="1"/>
  <c r="D687" i="1"/>
  <c r="F403" i="1"/>
  <c r="F471" i="1"/>
  <c r="F619" i="1"/>
  <c r="F687" i="1"/>
  <c r="H403" i="1"/>
  <c r="H471" i="1"/>
  <c r="H619" i="1"/>
  <c r="H687" i="1"/>
  <c r="J403" i="1"/>
  <c r="J471" i="1"/>
  <c r="J619" i="1"/>
  <c r="J687" i="1"/>
  <c r="L403" i="1"/>
  <c r="L471" i="1"/>
  <c r="L619" i="1"/>
  <c r="L687" i="1"/>
  <c r="B403" i="1"/>
  <c r="B471" i="1"/>
  <c r="B619" i="1"/>
  <c r="B687" i="1"/>
  <c r="V402" i="1"/>
  <c r="V470" i="1"/>
  <c r="V618" i="1"/>
  <c r="V686" i="1"/>
  <c r="X402" i="1"/>
  <c r="X470" i="1"/>
  <c r="X618" i="1"/>
  <c r="X686" i="1"/>
  <c r="S402" i="1"/>
  <c r="S470" i="1"/>
  <c r="S618" i="1"/>
  <c r="S686" i="1"/>
  <c r="O402" i="1"/>
  <c r="O470" i="1"/>
  <c r="O618" i="1"/>
  <c r="O686" i="1"/>
  <c r="Q402" i="1"/>
  <c r="Q470" i="1"/>
  <c r="Q618" i="1"/>
  <c r="Q686" i="1"/>
  <c r="M402" i="1"/>
  <c r="M470" i="1"/>
  <c r="M618" i="1"/>
  <c r="M686" i="1"/>
  <c r="G402" i="1"/>
  <c r="G470" i="1"/>
  <c r="G618" i="1"/>
  <c r="G686" i="1"/>
  <c r="I402" i="1"/>
  <c r="I470" i="1"/>
  <c r="I618" i="1"/>
  <c r="I686" i="1"/>
  <c r="K402" i="1"/>
  <c r="K470" i="1"/>
  <c r="K618" i="1"/>
  <c r="K686" i="1"/>
  <c r="D402" i="1"/>
  <c r="D470" i="1"/>
  <c r="D618" i="1"/>
  <c r="D686" i="1"/>
  <c r="F402" i="1"/>
  <c r="F470" i="1"/>
  <c r="F618" i="1"/>
  <c r="F686" i="1"/>
  <c r="Y401" i="1"/>
  <c r="Y469" i="1"/>
  <c r="Y617" i="1"/>
  <c r="Y685" i="1"/>
  <c r="T401" i="1"/>
  <c r="T469" i="1"/>
  <c r="T617" i="1"/>
  <c r="T685" i="1"/>
  <c r="V401" i="1"/>
  <c r="V469" i="1"/>
  <c r="V617" i="1"/>
  <c r="V685" i="1"/>
  <c r="O401" i="1"/>
  <c r="O469" i="1"/>
  <c r="O617" i="1"/>
  <c r="O685" i="1"/>
  <c r="Q401" i="1"/>
  <c r="Q469" i="1"/>
  <c r="Q617" i="1"/>
  <c r="Q685" i="1"/>
  <c r="S401" i="1"/>
  <c r="S469" i="1"/>
  <c r="S617" i="1"/>
  <c r="S685" i="1"/>
  <c r="L401" i="1"/>
  <c r="L469" i="1"/>
  <c r="L617" i="1"/>
  <c r="L685" i="1"/>
  <c r="N401" i="1"/>
  <c r="N469" i="1"/>
  <c r="N617" i="1"/>
  <c r="N685" i="1"/>
  <c r="H401" i="1"/>
  <c r="H469" i="1"/>
  <c r="H617" i="1"/>
  <c r="H685" i="1"/>
  <c r="J401" i="1"/>
  <c r="J469" i="1"/>
  <c r="J617" i="1"/>
  <c r="J685" i="1"/>
  <c r="D401" i="1"/>
  <c r="D469" i="1"/>
  <c r="D617" i="1"/>
  <c r="D685" i="1"/>
  <c r="F401" i="1"/>
  <c r="F469" i="1"/>
  <c r="F617" i="1"/>
  <c r="F685" i="1"/>
  <c r="Y400" i="1"/>
  <c r="Y468" i="1"/>
  <c r="Y616" i="1"/>
  <c r="Y684" i="1"/>
  <c r="U400" i="1"/>
  <c r="U468" i="1"/>
  <c r="U616" i="1"/>
  <c r="U684" i="1"/>
  <c r="W400" i="1"/>
  <c r="W468" i="1"/>
  <c r="W616" i="1"/>
  <c r="W684" i="1"/>
  <c r="Q400" i="1"/>
  <c r="Q468" i="1"/>
  <c r="Q616" i="1"/>
  <c r="Q684" i="1"/>
  <c r="S400" i="1"/>
  <c r="S468" i="1"/>
  <c r="S616" i="1"/>
  <c r="S684" i="1"/>
  <c r="M400" i="1"/>
  <c r="M468" i="1"/>
  <c r="M616" i="1"/>
  <c r="M684" i="1"/>
  <c r="O400" i="1"/>
  <c r="O468" i="1"/>
  <c r="O616" i="1"/>
  <c r="O684" i="1"/>
  <c r="J400" i="1"/>
  <c r="J468" i="1"/>
  <c r="J616" i="1"/>
  <c r="J684" i="1"/>
  <c r="L400" i="1"/>
  <c r="L468" i="1"/>
  <c r="L684" i="1"/>
  <c r="L650" i="1"/>
  <c r="D400" i="1"/>
  <c r="D468" i="1"/>
  <c r="D684" i="1"/>
  <c r="D650" i="1"/>
  <c r="F400" i="1"/>
  <c r="F468" i="1"/>
  <c r="F616" i="1"/>
  <c r="F684" i="1"/>
  <c r="H400" i="1"/>
  <c r="H468" i="1"/>
  <c r="H684" i="1"/>
  <c r="H650" i="1"/>
  <c r="B400" i="1"/>
  <c r="B468" i="1"/>
  <c r="B616" i="1"/>
  <c r="B684" i="1"/>
  <c r="V399" i="1"/>
  <c r="V467" i="1"/>
  <c r="V615" i="1"/>
  <c r="V683" i="1"/>
  <c r="X399" i="1"/>
  <c r="X467" i="1"/>
  <c r="X615" i="1"/>
  <c r="X683" i="1"/>
  <c r="R399" i="1"/>
  <c r="R467" i="1"/>
  <c r="R615" i="1"/>
  <c r="R683" i="1"/>
  <c r="T399" i="1"/>
  <c r="T467" i="1"/>
  <c r="T615" i="1"/>
  <c r="T683" i="1"/>
  <c r="N399" i="1"/>
  <c r="N467" i="1"/>
  <c r="N615" i="1"/>
  <c r="N683" i="1"/>
  <c r="P399" i="1"/>
  <c r="P467" i="1"/>
  <c r="P615" i="1"/>
  <c r="P683" i="1"/>
  <c r="J399" i="1"/>
  <c r="J467" i="1"/>
  <c r="J615" i="1"/>
  <c r="J683" i="1"/>
  <c r="L399" i="1"/>
  <c r="L467" i="1"/>
  <c r="L615" i="1"/>
  <c r="L683" i="1"/>
  <c r="D399" i="1"/>
  <c r="D467" i="1"/>
  <c r="D615" i="1"/>
  <c r="D683" i="1"/>
  <c r="F399" i="1"/>
  <c r="F467" i="1"/>
  <c r="F615" i="1"/>
  <c r="F683" i="1"/>
  <c r="H399" i="1"/>
  <c r="H467" i="1"/>
  <c r="H615" i="1"/>
  <c r="H683" i="1"/>
  <c r="U398" i="1"/>
  <c r="U466" i="1"/>
  <c r="U614" i="1"/>
  <c r="U682" i="1"/>
  <c r="W398" i="1"/>
  <c r="W466" i="1"/>
  <c r="W614" i="1"/>
  <c r="W682" i="1"/>
  <c r="Y398" i="1"/>
  <c r="Y466" i="1"/>
  <c r="Y614" i="1"/>
  <c r="Y682" i="1"/>
  <c r="Q398" i="1"/>
  <c r="Q466" i="1"/>
  <c r="Q614" i="1"/>
  <c r="Q682" i="1"/>
  <c r="S398" i="1"/>
  <c r="S466" i="1"/>
  <c r="S614" i="1"/>
  <c r="S682" i="1"/>
  <c r="G398" i="1"/>
  <c r="G466" i="1"/>
  <c r="G614" i="1"/>
  <c r="G682" i="1"/>
  <c r="I398" i="1"/>
  <c r="I466" i="1"/>
  <c r="I614" i="1"/>
  <c r="I682" i="1"/>
  <c r="K398" i="1"/>
  <c r="K466" i="1"/>
  <c r="K614" i="1"/>
  <c r="K682" i="1"/>
  <c r="M398" i="1"/>
  <c r="M466" i="1"/>
  <c r="M614" i="1"/>
  <c r="M682" i="1"/>
  <c r="O398" i="1"/>
  <c r="O466" i="1"/>
  <c r="O614" i="1"/>
  <c r="O682" i="1"/>
  <c r="D398" i="1"/>
  <c r="D466" i="1"/>
  <c r="D614" i="1"/>
  <c r="D682" i="1"/>
  <c r="F398" i="1"/>
  <c r="F466" i="1"/>
  <c r="F614" i="1"/>
  <c r="F682" i="1"/>
  <c r="X397" i="1"/>
  <c r="X465" i="1"/>
  <c r="X613" i="1"/>
  <c r="X681" i="1"/>
  <c r="U397" i="1"/>
  <c r="U465" i="1"/>
  <c r="U613" i="1"/>
  <c r="U681" i="1"/>
  <c r="W397" i="1"/>
  <c r="W465" i="1"/>
  <c r="W613" i="1"/>
  <c r="W681" i="1"/>
  <c r="N397" i="1"/>
  <c r="N465" i="1"/>
  <c r="N613" i="1"/>
  <c r="N681" i="1"/>
  <c r="P397" i="1"/>
  <c r="P465" i="1"/>
  <c r="P613" i="1"/>
  <c r="P681" i="1"/>
  <c r="R397" i="1"/>
  <c r="R465" i="1"/>
  <c r="R613" i="1"/>
  <c r="R681" i="1"/>
  <c r="T397" i="1"/>
  <c r="T465" i="1"/>
  <c r="T613" i="1"/>
  <c r="T681" i="1"/>
  <c r="J397" i="1"/>
  <c r="J465" i="1"/>
  <c r="J613" i="1"/>
  <c r="J681" i="1"/>
  <c r="L397" i="1"/>
  <c r="L465" i="1"/>
  <c r="L613" i="1"/>
  <c r="L681" i="1"/>
  <c r="H397" i="1"/>
  <c r="H465" i="1"/>
  <c r="H613" i="1"/>
  <c r="H681" i="1"/>
  <c r="D397" i="1"/>
  <c r="D465" i="1"/>
  <c r="D613" i="1"/>
  <c r="D681" i="1"/>
  <c r="F397" i="1"/>
  <c r="F465" i="1"/>
  <c r="F613" i="1"/>
  <c r="F681" i="1"/>
  <c r="B397" i="1"/>
  <c r="B465" i="1"/>
  <c r="B613" i="1"/>
  <c r="B681" i="1"/>
  <c r="Q396" i="1"/>
  <c r="Q464" i="1"/>
  <c r="Q612" i="1"/>
  <c r="Q680" i="1"/>
  <c r="S396" i="1"/>
  <c r="S464" i="1"/>
  <c r="S612" i="1"/>
  <c r="S680" i="1"/>
  <c r="U396" i="1"/>
  <c r="U464" i="1"/>
  <c r="U612" i="1"/>
  <c r="U680" i="1"/>
  <c r="W396" i="1"/>
  <c r="W464" i="1"/>
  <c r="W612" i="1"/>
  <c r="W680" i="1"/>
  <c r="I396" i="1"/>
  <c r="I464" i="1"/>
  <c r="I612" i="1"/>
  <c r="I680" i="1"/>
  <c r="K396" i="1"/>
  <c r="K464" i="1"/>
  <c r="K612" i="1"/>
  <c r="K680" i="1"/>
  <c r="M396" i="1"/>
  <c r="M464" i="1"/>
  <c r="M612" i="1"/>
  <c r="M680" i="1"/>
  <c r="O396" i="1"/>
  <c r="O464" i="1"/>
  <c r="O680" i="1"/>
  <c r="D464" i="1"/>
  <c r="D680" i="1"/>
  <c r="F464" i="1"/>
  <c r="F680" i="1"/>
  <c r="H464" i="1"/>
  <c r="H680" i="1"/>
  <c r="V463" i="1"/>
  <c r="V679" i="1"/>
  <c r="X463" i="1"/>
  <c r="X679" i="1"/>
  <c r="Q463" i="1"/>
  <c r="Q679" i="1"/>
  <c r="S463" i="1"/>
  <c r="S679" i="1"/>
  <c r="U463" i="1"/>
  <c r="U679" i="1"/>
  <c r="N463" i="1"/>
  <c r="N679" i="1"/>
  <c r="P463" i="1"/>
  <c r="P679" i="1"/>
  <c r="I463" i="1"/>
  <c r="I679" i="1"/>
  <c r="K463" i="1"/>
  <c r="K679" i="1"/>
  <c r="C463" i="1"/>
  <c r="C679" i="1"/>
  <c r="E463" i="1"/>
  <c r="E679" i="1"/>
  <c r="G463" i="1"/>
  <c r="G679" i="1"/>
  <c r="T462" i="1"/>
  <c r="T678" i="1"/>
  <c r="V462" i="1"/>
  <c r="V678" i="1"/>
  <c r="X462" i="1"/>
  <c r="X678" i="1"/>
  <c r="B463" i="1"/>
  <c r="B679" i="1"/>
  <c r="P462" i="1"/>
  <c r="P678" i="1"/>
  <c r="R462" i="1"/>
  <c r="R678" i="1"/>
  <c r="M462" i="1"/>
  <c r="M678" i="1"/>
  <c r="H462" i="1"/>
  <c r="H678" i="1"/>
  <c r="J462" i="1"/>
  <c r="J678" i="1"/>
  <c r="F462" i="1"/>
  <c r="F678" i="1"/>
  <c r="C462" i="1"/>
  <c r="C678" i="1"/>
  <c r="E462" i="1"/>
  <c r="E678" i="1"/>
  <c r="X461" i="1"/>
  <c r="X677" i="1"/>
  <c r="B462" i="1"/>
  <c r="B678" i="1"/>
  <c r="U461" i="1"/>
  <c r="U677" i="1"/>
  <c r="M461" i="1"/>
  <c r="M677" i="1"/>
  <c r="O461" i="1"/>
  <c r="O677" i="1"/>
  <c r="Q461" i="1"/>
  <c r="Q677" i="1"/>
  <c r="S461" i="1"/>
  <c r="S677" i="1"/>
  <c r="H461" i="1"/>
  <c r="H677" i="1"/>
  <c r="J461" i="1"/>
  <c r="J677" i="1"/>
  <c r="L461" i="1"/>
  <c r="L677" i="1"/>
  <c r="D461" i="1"/>
  <c r="D677" i="1"/>
  <c r="F461" i="1"/>
  <c r="F677" i="1"/>
  <c r="Y460" i="1"/>
  <c r="Y676" i="1"/>
  <c r="T460" i="1"/>
  <c r="T676" i="1"/>
  <c r="V460" i="1"/>
  <c r="V676" i="1"/>
  <c r="P460" i="1"/>
  <c r="P676" i="1"/>
  <c r="R460" i="1"/>
  <c r="R676" i="1"/>
  <c r="I460" i="1"/>
  <c r="I676" i="1"/>
  <c r="K460" i="1"/>
  <c r="K676" i="1"/>
  <c r="M460" i="1"/>
  <c r="M676" i="1"/>
  <c r="O460" i="1"/>
  <c r="O676" i="1"/>
  <c r="E460" i="1"/>
  <c r="E676" i="1"/>
  <c r="G460" i="1"/>
  <c r="G676" i="1"/>
  <c r="X459" i="1"/>
  <c r="X675" i="1"/>
  <c r="B460" i="1"/>
  <c r="B676" i="1"/>
  <c r="R459" i="1"/>
  <c r="R675" i="1"/>
  <c r="T459" i="1"/>
  <c r="T675" i="1"/>
  <c r="V459" i="1"/>
  <c r="V675" i="1"/>
  <c r="H459" i="1"/>
  <c r="H675" i="1"/>
  <c r="J459" i="1"/>
  <c r="J675" i="1"/>
  <c r="L459" i="1"/>
  <c r="L675" i="1"/>
  <c r="N459" i="1"/>
  <c r="N675" i="1"/>
  <c r="P459" i="1"/>
  <c r="P675" i="1"/>
  <c r="C459" i="1"/>
  <c r="C675" i="1"/>
  <c r="E459" i="1"/>
  <c r="E675" i="1"/>
  <c r="G459" i="1"/>
  <c r="G675" i="1"/>
  <c r="B459" i="1"/>
  <c r="B675" i="1"/>
  <c r="W458" i="1"/>
  <c r="W674" i="1"/>
  <c r="Q458" i="1"/>
  <c r="Q674" i="1"/>
  <c r="S458" i="1"/>
  <c r="S674" i="1"/>
  <c r="U458" i="1"/>
  <c r="U674" i="1"/>
  <c r="M458" i="1"/>
  <c r="M674" i="1"/>
  <c r="O458" i="1"/>
  <c r="O674" i="1"/>
  <c r="G458" i="1"/>
  <c r="G674" i="1"/>
  <c r="I458" i="1"/>
  <c r="I674" i="1"/>
  <c r="K458" i="1"/>
  <c r="K674" i="1"/>
  <c r="D458" i="1"/>
  <c r="D674" i="1"/>
  <c r="F458" i="1"/>
  <c r="F674" i="1"/>
  <c r="X457" i="1"/>
  <c r="X673" i="1"/>
  <c r="R457" i="1"/>
  <c r="R673" i="1"/>
  <c r="T457" i="1"/>
  <c r="T673" i="1"/>
  <c r="V457" i="1"/>
  <c r="V673" i="1"/>
  <c r="M457" i="1"/>
  <c r="M673" i="1"/>
  <c r="O457" i="1"/>
  <c r="O673" i="1"/>
  <c r="Q457" i="1"/>
  <c r="Q673" i="1"/>
  <c r="K457" i="1"/>
  <c r="K673" i="1"/>
  <c r="F457" i="1"/>
  <c r="F673" i="1"/>
  <c r="H457" i="1"/>
  <c r="H673" i="1"/>
  <c r="C457" i="1"/>
  <c r="C673" i="1"/>
  <c r="E457" i="1"/>
  <c r="E673" i="1"/>
  <c r="Y456" i="1"/>
  <c r="Y672" i="1"/>
  <c r="T456" i="1"/>
  <c r="T672" i="1"/>
  <c r="V456" i="1"/>
  <c r="V672" i="1"/>
  <c r="X456" i="1"/>
  <c r="X672" i="1"/>
  <c r="N456" i="1"/>
  <c r="N672" i="1"/>
  <c r="P456" i="1"/>
  <c r="P672" i="1"/>
  <c r="R456" i="1"/>
  <c r="R672" i="1"/>
  <c r="I456" i="1"/>
  <c r="I672" i="1"/>
  <c r="K456" i="1"/>
  <c r="K672" i="1"/>
  <c r="C456" i="1"/>
  <c r="C672" i="1"/>
  <c r="E456" i="1"/>
  <c r="E672" i="1"/>
  <c r="G456" i="1"/>
  <c r="G672" i="1"/>
  <c r="W455" i="1"/>
  <c r="W671" i="1"/>
  <c r="Y455" i="1"/>
  <c r="Y671" i="1"/>
  <c r="R455" i="1"/>
  <c r="R671" i="1"/>
  <c r="T455" i="1"/>
  <c r="T671" i="1"/>
  <c r="V455" i="1"/>
  <c r="V705" i="1"/>
  <c r="K455" i="1"/>
  <c r="K671" i="1"/>
  <c r="M455" i="1"/>
  <c r="M671" i="1"/>
  <c r="O455" i="1"/>
  <c r="O671" i="1"/>
  <c r="C455" i="1"/>
  <c r="C671" i="1"/>
  <c r="E455" i="1"/>
  <c r="E671" i="1"/>
  <c r="G455" i="1"/>
  <c r="G671" i="1"/>
  <c r="I455" i="1"/>
  <c r="I671" i="1"/>
  <c r="Y454" i="1"/>
  <c r="Y670" i="1"/>
  <c r="R454" i="1"/>
  <c r="R670" i="1"/>
  <c r="T454" i="1"/>
  <c r="T670" i="1"/>
  <c r="V454" i="1"/>
  <c r="V670" i="1"/>
  <c r="X454" i="1"/>
  <c r="X670" i="1"/>
  <c r="K454" i="1"/>
  <c r="K670" i="1"/>
  <c r="M454" i="1"/>
  <c r="M670" i="1"/>
  <c r="O454" i="1"/>
  <c r="O670" i="1"/>
  <c r="C454" i="1"/>
  <c r="C670" i="1"/>
  <c r="E454" i="1"/>
  <c r="E670" i="1"/>
  <c r="G454" i="1"/>
  <c r="G670" i="1"/>
  <c r="I454" i="1"/>
  <c r="I670" i="1"/>
  <c r="W453" i="1"/>
  <c r="W669" i="1"/>
  <c r="Y453" i="1"/>
  <c r="Y669" i="1"/>
  <c r="N453" i="1"/>
  <c r="N669" i="1"/>
  <c r="P419" i="1"/>
  <c r="P669" i="1"/>
  <c r="R453" i="1"/>
  <c r="R669" i="1"/>
  <c r="T419" i="1"/>
  <c r="T669" i="1"/>
  <c r="V453" i="1"/>
  <c r="V669" i="1"/>
  <c r="D453" i="1"/>
  <c r="D669" i="1"/>
  <c r="F453" i="1"/>
  <c r="F669" i="1"/>
  <c r="H453" i="1"/>
  <c r="H669" i="1"/>
  <c r="J453" i="1"/>
  <c r="J669" i="1"/>
  <c r="L453" i="1"/>
  <c r="L669" i="1"/>
  <c r="Y452" i="1"/>
  <c r="Y668" i="1"/>
  <c r="V384" i="1"/>
  <c r="V668" i="1"/>
  <c r="X384" i="1"/>
  <c r="X668" i="1"/>
  <c r="P384" i="1"/>
  <c r="P668" i="1"/>
  <c r="R384" i="1"/>
  <c r="R668" i="1"/>
  <c r="T384" i="1"/>
  <c r="T668" i="1"/>
  <c r="K452" i="1"/>
  <c r="K668" i="1"/>
  <c r="M452" i="1"/>
  <c r="M668" i="1"/>
  <c r="E452" i="1"/>
  <c r="E668" i="1"/>
  <c r="Y448" i="1"/>
  <c r="Y630" i="1"/>
  <c r="W630" i="1"/>
  <c r="W448" i="1"/>
  <c r="U448" i="1"/>
  <c r="U630" i="1"/>
  <c r="S630" i="1"/>
  <c r="S448" i="1"/>
  <c r="Q448" i="1"/>
  <c r="Q630" i="1"/>
  <c r="O630" i="1"/>
  <c r="O732" i="1"/>
  <c r="D753" i="12"/>
  <c r="I752" i="12"/>
  <c r="F752" i="12"/>
  <c r="R751" i="12"/>
  <c r="L751" i="12"/>
  <c r="D751" i="12"/>
  <c r="V750" i="12"/>
  <c r="P750" i="12"/>
  <c r="D750" i="12"/>
  <c r="U749" i="12"/>
  <c r="P749" i="12"/>
  <c r="C749" i="12"/>
  <c r="V748" i="12"/>
  <c r="P748" i="12"/>
  <c r="D748" i="12"/>
  <c r="R747" i="12"/>
  <c r="P747" i="12"/>
  <c r="C747" i="12"/>
  <c r="R746" i="12"/>
  <c r="Q746" i="12"/>
  <c r="G746" i="12"/>
  <c r="O745" i="12"/>
  <c r="I745" i="12"/>
  <c r="E745" i="12"/>
  <c r="R744" i="12"/>
  <c r="Q744" i="12"/>
  <c r="D744" i="12"/>
  <c r="U743" i="12"/>
  <c r="O743" i="12"/>
  <c r="E743" i="12"/>
  <c r="Q742" i="12"/>
  <c r="O742" i="12"/>
  <c r="D742" i="12"/>
  <c r="T741" i="12"/>
  <c r="J741" i="12"/>
  <c r="G741" i="12"/>
  <c r="X740" i="12"/>
  <c r="M740" i="12"/>
  <c r="C740" i="12"/>
  <c r="W739" i="12"/>
  <c r="P739" i="12"/>
  <c r="C739" i="12"/>
  <c r="S738" i="12"/>
  <c r="P738" i="12"/>
  <c r="F738" i="12"/>
  <c r="V737" i="12"/>
  <c r="Q737" i="12"/>
  <c r="E737" i="12"/>
  <c r="L585" i="1"/>
  <c r="D585" i="1"/>
  <c r="S584" i="1"/>
  <c r="R583" i="1"/>
  <c r="N583" i="1"/>
  <c r="U582" i="1"/>
  <c r="J582" i="1"/>
  <c r="F581" i="1"/>
  <c r="U579" i="1"/>
  <c r="M578" i="1"/>
  <c r="F577" i="1"/>
  <c r="V575" i="1"/>
  <c r="P567" i="1"/>
  <c r="X585" i="1"/>
  <c r="K772" i="12"/>
  <c r="G772" i="12"/>
  <c r="C772" i="12"/>
  <c r="N772" i="12"/>
  <c r="S772" i="12"/>
  <c r="V772" i="12"/>
  <c r="H773" i="12"/>
  <c r="D773" i="12"/>
  <c r="K773" i="12"/>
  <c r="R773" i="12"/>
  <c r="N773" i="12"/>
  <c r="V773" i="12"/>
  <c r="L774" i="12"/>
  <c r="H774" i="12"/>
  <c r="D774" i="12"/>
  <c r="O774" i="12"/>
  <c r="Y774" i="12"/>
  <c r="U774" i="12"/>
  <c r="I775" i="12"/>
  <c r="E775" i="12"/>
  <c r="O775" i="12"/>
  <c r="K775" i="12"/>
  <c r="T775" i="12"/>
  <c r="B776" i="12"/>
  <c r="G776" i="12"/>
  <c r="C776" i="12"/>
  <c r="I776" i="12"/>
  <c r="N776" i="12"/>
  <c r="R776" i="12"/>
  <c r="W776" i="12"/>
  <c r="G777" i="12"/>
  <c r="C777" i="12"/>
  <c r="I777" i="12"/>
  <c r="O777" i="12"/>
  <c r="S777" i="12"/>
  <c r="V777" i="12"/>
  <c r="G778" i="12"/>
  <c r="C778" i="12"/>
  <c r="I778" i="12"/>
  <c r="P778" i="12"/>
  <c r="Y778" i="12"/>
  <c r="U778" i="12"/>
  <c r="H779" i="12"/>
  <c r="D779" i="12"/>
  <c r="L779" i="12"/>
  <c r="S779" i="12"/>
  <c r="O779" i="12"/>
  <c r="V779" i="12"/>
  <c r="G780" i="12"/>
  <c r="C780" i="12"/>
  <c r="H780" i="12"/>
  <c r="L780" i="12"/>
  <c r="Q780" i="12"/>
  <c r="X780" i="12"/>
  <c r="G781" i="12"/>
  <c r="C781" i="12"/>
  <c r="J781" i="12"/>
  <c r="R781" i="12"/>
  <c r="N781" i="12"/>
  <c r="V781" i="12"/>
  <c r="H565" i="1"/>
  <c r="F565" i="1"/>
  <c r="F782" i="12"/>
  <c r="D565" i="1"/>
  <c r="M565" i="1"/>
  <c r="Q565" i="1"/>
  <c r="B566" i="1"/>
  <c r="X565" i="1"/>
  <c r="D566" i="1"/>
  <c r="J566" i="1"/>
  <c r="O783" i="12"/>
  <c r="O566" i="1"/>
  <c r="M566" i="1"/>
  <c r="R566" i="1"/>
  <c r="G567" i="1"/>
  <c r="E567" i="1"/>
  <c r="C567" i="1"/>
  <c r="J567" i="1"/>
  <c r="V567" i="1"/>
  <c r="T567" i="1"/>
  <c r="T784" i="12"/>
  <c r="Y567" i="1"/>
  <c r="B787" i="1"/>
  <c r="B568" i="1"/>
  <c r="E787" i="1"/>
  <c r="C787" i="1"/>
  <c r="C568" i="1"/>
  <c r="J787" i="1"/>
  <c r="J568" i="1"/>
  <c r="H787" i="1"/>
  <c r="H568" i="1"/>
  <c r="O787" i="1"/>
  <c r="M787" i="1"/>
  <c r="M568" i="1"/>
  <c r="T787" i="1"/>
  <c r="T568" i="1"/>
  <c r="R787" i="1"/>
  <c r="R568" i="1"/>
  <c r="P787" i="1"/>
  <c r="V787" i="1"/>
  <c r="V568" i="1"/>
  <c r="X787" i="1"/>
  <c r="X568" i="1"/>
  <c r="B788" i="1"/>
  <c r="B569" i="1"/>
  <c r="K788" i="1"/>
  <c r="I786" i="12"/>
  <c r="I788" i="1"/>
  <c r="I569" i="1"/>
  <c r="G788" i="1"/>
  <c r="G569" i="1"/>
  <c r="E788" i="1"/>
  <c r="E569" i="1"/>
  <c r="C788" i="1"/>
  <c r="Q788" i="1"/>
  <c r="Q569" i="1"/>
  <c r="O788" i="1"/>
  <c r="O569" i="1"/>
  <c r="M788" i="1"/>
  <c r="M569" i="1"/>
  <c r="T788" i="1"/>
  <c r="X788" i="1"/>
  <c r="X569" i="1"/>
  <c r="V788" i="1"/>
  <c r="V569" i="1"/>
  <c r="B789" i="1"/>
  <c r="B570" i="1"/>
  <c r="G789" i="1"/>
  <c r="E789" i="1"/>
  <c r="E570" i="1"/>
  <c r="C787" i="12"/>
  <c r="C789" i="1"/>
  <c r="C570" i="1"/>
  <c r="L789" i="1"/>
  <c r="L570" i="1"/>
  <c r="J789" i="1"/>
  <c r="R789" i="1"/>
  <c r="R787" i="12"/>
  <c r="R570" i="1"/>
  <c r="P789" i="1"/>
  <c r="P570" i="1"/>
  <c r="N789" i="1"/>
  <c r="N570" i="1"/>
  <c r="V789" i="1"/>
  <c r="T789" i="1"/>
  <c r="T570" i="1"/>
  <c r="Y789" i="1"/>
  <c r="Y570" i="1"/>
  <c r="B790" i="1"/>
  <c r="B571" i="1"/>
  <c r="H790" i="1"/>
  <c r="F790" i="1"/>
  <c r="F571" i="1"/>
  <c r="D790" i="1"/>
  <c r="D571" i="1"/>
  <c r="L790" i="1"/>
  <c r="L571" i="1"/>
  <c r="J790" i="1"/>
  <c r="O790" i="1"/>
  <c r="O571" i="1"/>
  <c r="M790" i="1"/>
  <c r="M571" i="1"/>
  <c r="S790" i="1"/>
  <c r="S571" i="1"/>
  <c r="Q790" i="1"/>
  <c r="W788" i="12"/>
  <c r="W790" i="1"/>
  <c r="W571" i="1"/>
  <c r="U790" i="1"/>
  <c r="U571" i="1"/>
  <c r="B791" i="1"/>
  <c r="B572" i="1"/>
  <c r="E791" i="1"/>
  <c r="C791" i="1"/>
  <c r="C572" i="1"/>
  <c r="I791" i="1"/>
  <c r="I572" i="1"/>
  <c r="G791" i="1"/>
  <c r="G572" i="1"/>
  <c r="L791" i="1"/>
  <c r="P791" i="1"/>
  <c r="P572" i="1"/>
  <c r="N791" i="1"/>
  <c r="N572" i="1"/>
  <c r="R791" i="1"/>
  <c r="R572" i="1"/>
  <c r="V791" i="1"/>
  <c r="T791" i="1"/>
  <c r="T572" i="1"/>
  <c r="W789" i="12"/>
  <c r="W791" i="1"/>
  <c r="W572" i="1"/>
  <c r="B792" i="1"/>
  <c r="B573" i="1"/>
  <c r="D792" i="1"/>
  <c r="H792" i="1"/>
  <c r="H573" i="1"/>
  <c r="F792" i="1"/>
  <c r="F573" i="1"/>
  <c r="I792" i="1"/>
  <c r="I573" i="1"/>
  <c r="L792" i="1"/>
  <c r="P792" i="1"/>
  <c r="P573" i="1"/>
  <c r="N792" i="1"/>
  <c r="N573" i="1"/>
  <c r="R792" i="1"/>
  <c r="R573" i="1"/>
  <c r="V792" i="1"/>
  <c r="T792" i="1"/>
  <c r="T573" i="1"/>
  <c r="W792" i="1"/>
  <c r="W573" i="1"/>
  <c r="B793" i="1"/>
  <c r="B574" i="1"/>
  <c r="C793" i="1"/>
  <c r="E793" i="1"/>
  <c r="E574" i="1"/>
  <c r="H793" i="1"/>
  <c r="H574" i="1"/>
  <c r="K793" i="1"/>
  <c r="K574" i="1"/>
  <c r="P793" i="1"/>
  <c r="N791" i="12"/>
  <c r="N793" i="1"/>
  <c r="N574" i="1"/>
  <c r="L793" i="1"/>
  <c r="L574" i="1"/>
  <c r="S793" i="1"/>
  <c r="S574" i="1"/>
  <c r="Y793" i="1"/>
  <c r="Y574" i="1"/>
  <c r="W793" i="1"/>
  <c r="W574" i="1"/>
  <c r="U793" i="1"/>
  <c r="U574" i="1"/>
  <c r="E792" i="12"/>
  <c r="E794" i="1"/>
  <c r="C794" i="1"/>
  <c r="C575" i="1"/>
  <c r="I794" i="1"/>
  <c r="I575" i="1"/>
  <c r="G794" i="1"/>
  <c r="G575" i="1"/>
  <c r="K794" i="1"/>
  <c r="K575" i="1"/>
  <c r="Q794" i="1"/>
  <c r="Q575" i="1"/>
  <c r="O794" i="1"/>
  <c r="O575" i="1"/>
  <c r="T794" i="1"/>
  <c r="T792" i="12"/>
  <c r="T575" i="1"/>
  <c r="Y794" i="1"/>
  <c r="Y575" i="1"/>
  <c r="B795" i="1"/>
  <c r="B576" i="1"/>
  <c r="C795" i="1"/>
  <c r="C576" i="1"/>
  <c r="J795" i="1"/>
  <c r="J576" i="1"/>
  <c r="H795" i="1"/>
  <c r="H576" i="1"/>
  <c r="O793" i="12"/>
  <c r="O795" i="1"/>
  <c r="M795" i="1"/>
  <c r="M576" i="1"/>
  <c r="U795" i="1"/>
  <c r="U576" i="1"/>
  <c r="S795" i="1"/>
  <c r="S576" i="1"/>
  <c r="B796" i="1"/>
  <c r="B577" i="1"/>
  <c r="X795" i="1"/>
  <c r="X576" i="1"/>
  <c r="V795" i="1"/>
  <c r="V576" i="1"/>
  <c r="D794" i="12"/>
  <c r="D796" i="1"/>
  <c r="D577" i="1"/>
  <c r="J796" i="1"/>
  <c r="J577" i="1"/>
  <c r="H796" i="1"/>
  <c r="H577" i="1"/>
  <c r="K796" i="1"/>
  <c r="K577" i="1"/>
  <c r="Q796" i="1"/>
  <c r="Q577" i="1"/>
  <c r="O796" i="1"/>
  <c r="O577" i="1"/>
  <c r="X794" i="12"/>
  <c r="X796" i="1"/>
  <c r="V796" i="1"/>
  <c r="V577" i="1"/>
  <c r="T796" i="1"/>
  <c r="T577" i="1"/>
  <c r="B797" i="1"/>
  <c r="B578" i="1"/>
  <c r="F797" i="1"/>
  <c r="F578" i="1"/>
  <c r="D797" i="1"/>
  <c r="D578" i="1"/>
  <c r="O797" i="1"/>
  <c r="O578" i="1"/>
  <c r="K797" i="1"/>
  <c r="K578" i="1"/>
  <c r="K795" i="12"/>
  <c r="U797" i="1"/>
  <c r="U578" i="1"/>
  <c r="S797" i="1"/>
  <c r="S578" i="1"/>
  <c r="B798" i="1"/>
  <c r="B579" i="1"/>
  <c r="X797" i="1"/>
  <c r="X578" i="1"/>
  <c r="V797" i="1"/>
  <c r="V578" i="1"/>
  <c r="G796" i="12"/>
  <c r="G798" i="1"/>
  <c r="E798" i="1"/>
  <c r="E579" i="1"/>
  <c r="C798" i="1"/>
  <c r="C579" i="1"/>
  <c r="M798" i="1"/>
  <c r="M579" i="1"/>
  <c r="I798" i="1"/>
  <c r="I579" i="1"/>
  <c r="Q798" i="1"/>
  <c r="Q579" i="1"/>
  <c r="O798" i="1"/>
  <c r="O579" i="1"/>
  <c r="S796" i="12"/>
  <c r="S798" i="1"/>
  <c r="S579" i="1"/>
  <c r="Y798" i="1"/>
  <c r="Y579" i="1"/>
  <c r="W798" i="1"/>
  <c r="W579" i="1"/>
  <c r="C799" i="1"/>
  <c r="C580" i="1"/>
  <c r="I799" i="1"/>
  <c r="I580" i="1"/>
  <c r="G799" i="1"/>
  <c r="G580" i="1"/>
  <c r="N797" i="12"/>
  <c r="N799" i="1"/>
  <c r="L799" i="1"/>
  <c r="L580" i="1"/>
  <c r="S799" i="1"/>
  <c r="S580" i="1"/>
  <c r="Q799" i="1"/>
  <c r="Q580" i="1"/>
  <c r="V799" i="1"/>
  <c r="V580" i="1"/>
  <c r="T799" i="1"/>
  <c r="T580" i="1"/>
  <c r="C800" i="1"/>
  <c r="C581" i="1"/>
  <c r="D800" i="1"/>
  <c r="D798" i="12"/>
  <c r="D581" i="1"/>
  <c r="I800" i="1"/>
  <c r="I581" i="1"/>
  <c r="G800" i="1"/>
  <c r="G581" i="1"/>
  <c r="K800" i="1"/>
  <c r="K581" i="1"/>
  <c r="Q800" i="1"/>
  <c r="Q581" i="1"/>
  <c r="O800" i="1"/>
  <c r="O581" i="1"/>
  <c r="U798" i="12"/>
  <c r="U800" i="1"/>
  <c r="S800" i="1"/>
  <c r="S581" i="1"/>
  <c r="Y800" i="1"/>
  <c r="Y581" i="1"/>
  <c r="W800" i="1"/>
  <c r="W581" i="1"/>
  <c r="I801" i="1"/>
  <c r="I582" i="1"/>
  <c r="G801" i="1"/>
  <c r="G582" i="1"/>
  <c r="L801" i="1"/>
  <c r="L582" i="1"/>
  <c r="N799" i="12"/>
  <c r="N801" i="1"/>
  <c r="N582" i="1"/>
  <c r="R801" i="1"/>
  <c r="P801" i="1"/>
  <c r="P582" i="1"/>
  <c r="S801" i="1"/>
  <c r="S582" i="1"/>
  <c r="Y801" i="1"/>
  <c r="W801" i="1"/>
  <c r="W582" i="1"/>
  <c r="D800" i="12"/>
  <c r="D802" i="1"/>
  <c r="H802" i="1"/>
  <c r="H583" i="1"/>
  <c r="F802" i="1"/>
  <c r="J802" i="1"/>
  <c r="J583" i="1"/>
  <c r="L802" i="1"/>
  <c r="L583" i="1"/>
  <c r="P802" i="1"/>
  <c r="T802" i="1"/>
  <c r="T583" i="1"/>
  <c r="V802" i="1"/>
  <c r="V583" i="1"/>
  <c r="B803" i="1"/>
  <c r="X800" i="12"/>
  <c r="X802" i="1"/>
  <c r="X583" i="1"/>
  <c r="C803" i="1"/>
  <c r="E801" i="12"/>
  <c r="E803" i="1"/>
  <c r="E584" i="1"/>
  <c r="G803" i="1"/>
  <c r="I803" i="1"/>
  <c r="I584" i="1"/>
  <c r="K803" i="1"/>
  <c r="M803" i="1"/>
  <c r="M584" i="1"/>
  <c r="O803" i="1"/>
  <c r="Q803" i="1"/>
  <c r="Q801" i="12"/>
  <c r="Q584" i="1"/>
  <c r="U801" i="12"/>
  <c r="U803" i="1"/>
  <c r="U584" i="1"/>
  <c r="Y801" i="12"/>
  <c r="Y803" i="1"/>
  <c r="Y584" i="1"/>
  <c r="F804" i="1"/>
  <c r="F585" i="1"/>
  <c r="J804" i="1"/>
  <c r="J585" i="1"/>
  <c r="N804" i="1"/>
  <c r="N585" i="1"/>
  <c r="R804" i="1"/>
  <c r="R585" i="1"/>
  <c r="T804" i="1"/>
  <c r="T585" i="1"/>
  <c r="V804" i="1"/>
  <c r="V585" i="1"/>
  <c r="B122" i="1"/>
  <c r="B301" i="1"/>
  <c r="B233" i="1"/>
  <c r="B156" i="1"/>
  <c r="B267" i="1"/>
  <c r="B88" i="1"/>
  <c r="I335" i="1"/>
  <c r="I267" i="1"/>
  <c r="I190" i="1"/>
  <c r="I122" i="1"/>
  <c r="I233" i="1"/>
  <c r="I88" i="1"/>
  <c r="G335" i="1"/>
  <c r="G267" i="1"/>
  <c r="G190" i="1"/>
  <c r="G122" i="1"/>
  <c r="G233" i="1"/>
  <c r="G88" i="1"/>
  <c r="E335" i="1"/>
  <c r="E88" i="1"/>
  <c r="E233" i="1"/>
  <c r="E156" i="1"/>
  <c r="E267" i="1"/>
  <c r="E122" i="1"/>
  <c r="C335" i="1"/>
  <c r="C88" i="1"/>
  <c r="C233" i="1"/>
  <c r="C156" i="1"/>
  <c r="C267" i="1"/>
  <c r="C122" i="1"/>
  <c r="O335" i="1"/>
  <c r="O267" i="1"/>
  <c r="O190" i="1"/>
  <c r="O122" i="1"/>
  <c r="O233" i="1"/>
  <c r="O88" i="1"/>
  <c r="M335" i="1"/>
  <c r="M267" i="1"/>
  <c r="M190" i="1"/>
  <c r="M122" i="1"/>
  <c r="M233" i="1"/>
  <c r="M88" i="1"/>
  <c r="K335" i="1"/>
  <c r="K267" i="1"/>
  <c r="K190" i="1"/>
  <c r="K122" i="1"/>
  <c r="K233" i="1"/>
  <c r="K88" i="1"/>
  <c r="S335" i="1"/>
  <c r="S267" i="1"/>
  <c r="S190" i="1"/>
  <c r="S122" i="1"/>
  <c r="S233" i="1"/>
  <c r="S88" i="1"/>
  <c r="Q335" i="1"/>
  <c r="Q267" i="1"/>
  <c r="Q190" i="1"/>
  <c r="Q122" i="1"/>
  <c r="Q233" i="1"/>
  <c r="Q88" i="1"/>
  <c r="V335" i="1"/>
  <c r="V267" i="1"/>
  <c r="V190" i="1"/>
  <c r="V122" i="1"/>
  <c r="V233" i="1"/>
  <c r="V88" i="1"/>
  <c r="X335" i="1"/>
  <c r="X267" i="1"/>
  <c r="X190" i="1"/>
  <c r="X122" i="1"/>
  <c r="X233" i="1"/>
  <c r="X88" i="1"/>
  <c r="B336" i="1"/>
  <c r="B268" i="1"/>
  <c r="B234" i="1"/>
  <c r="B157" i="1"/>
  <c r="B89" i="1"/>
  <c r="B123" i="1"/>
  <c r="G336" i="1"/>
  <c r="G268" i="1"/>
  <c r="G191" i="1"/>
  <c r="G123" i="1"/>
  <c r="G234" i="1"/>
  <c r="G89" i="1"/>
  <c r="E336" i="1"/>
  <c r="E268" i="1"/>
  <c r="E191" i="1"/>
  <c r="E123" i="1"/>
  <c r="E234" i="1"/>
  <c r="E89" i="1"/>
  <c r="C336" i="1"/>
  <c r="C268" i="1"/>
  <c r="C191" i="1"/>
  <c r="C123" i="1"/>
  <c r="C234" i="1"/>
  <c r="C89" i="1"/>
  <c r="J336" i="1"/>
  <c r="J268" i="1"/>
  <c r="J234" i="1"/>
  <c r="J157" i="1"/>
  <c r="J89" i="1"/>
  <c r="J123" i="1"/>
  <c r="N336" i="1"/>
  <c r="N268" i="1"/>
  <c r="N234" i="1"/>
  <c r="N157" i="1"/>
  <c r="N89" i="1"/>
  <c r="N123" i="1"/>
  <c r="L336" i="1"/>
  <c r="L268" i="1"/>
  <c r="L234" i="1"/>
  <c r="L157" i="1"/>
  <c r="L89" i="1"/>
  <c r="L123" i="1"/>
  <c r="Q336" i="1"/>
  <c r="Q268" i="1"/>
  <c r="Q191" i="1"/>
  <c r="Q123" i="1"/>
  <c r="Q234" i="1"/>
  <c r="Q89" i="1"/>
  <c r="O336" i="1"/>
  <c r="O268" i="1"/>
  <c r="O191" i="1"/>
  <c r="O123" i="1"/>
  <c r="O234" i="1"/>
  <c r="O89" i="1"/>
  <c r="V336" i="1"/>
  <c r="V268" i="1"/>
  <c r="V234" i="1"/>
  <c r="V157" i="1"/>
  <c r="V89" i="1"/>
  <c r="V123" i="1"/>
  <c r="T336" i="1"/>
  <c r="T268" i="1"/>
  <c r="T234" i="1"/>
  <c r="T157" i="1"/>
  <c r="T89" i="1"/>
  <c r="T123" i="1"/>
  <c r="B337" i="1"/>
  <c r="B269" i="1"/>
  <c r="B235" i="1"/>
  <c r="B158" i="1"/>
  <c r="B90" i="1"/>
  <c r="B124" i="1"/>
  <c r="X336" i="1"/>
  <c r="X268" i="1"/>
  <c r="X234" i="1"/>
  <c r="X157" i="1"/>
  <c r="X89" i="1"/>
  <c r="X123" i="1"/>
  <c r="D337" i="1"/>
  <c r="D269" i="1"/>
  <c r="D235" i="1"/>
  <c r="D158" i="1"/>
  <c r="D90" i="1"/>
  <c r="D124" i="1"/>
  <c r="H337" i="1"/>
  <c r="H269" i="1"/>
  <c r="H235" i="1"/>
  <c r="H158" i="1"/>
  <c r="H90" i="1"/>
  <c r="H124" i="1"/>
  <c r="F337" i="1"/>
  <c r="F269" i="1"/>
  <c r="F235" i="1"/>
  <c r="F158" i="1"/>
  <c r="F90" i="1"/>
  <c r="F124" i="1"/>
  <c r="J337" i="1"/>
  <c r="J269" i="1"/>
  <c r="J235" i="1"/>
  <c r="J158" i="1"/>
  <c r="J90" i="1"/>
  <c r="J124" i="1"/>
  <c r="O337" i="1"/>
  <c r="O269" i="1"/>
  <c r="O192" i="1"/>
  <c r="O124" i="1"/>
  <c r="O235" i="1"/>
  <c r="O90" i="1"/>
  <c r="M337" i="1"/>
  <c r="M269" i="1"/>
  <c r="M192" i="1"/>
  <c r="M124" i="1"/>
  <c r="M235" i="1"/>
  <c r="M90" i="1"/>
  <c r="R337" i="1"/>
  <c r="R269" i="1"/>
  <c r="R235" i="1"/>
  <c r="R158" i="1"/>
  <c r="R90" i="1"/>
  <c r="R124" i="1"/>
  <c r="P337" i="1"/>
  <c r="P269" i="1"/>
  <c r="P235" i="1"/>
  <c r="P158" i="1"/>
  <c r="P90" i="1"/>
  <c r="P124" i="1"/>
  <c r="U337" i="1"/>
  <c r="U269" i="1"/>
  <c r="U192" i="1"/>
  <c r="U124" i="1"/>
  <c r="U235" i="1"/>
  <c r="U90" i="1"/>
  <c r="S337" i="1"/>
  <c r="S269" i="1"/>
  <c r="S192" i="1"/>
  <c r="S124" i="1"/>
  <c r="S235" i="1"/>
  <c r="S90" i="1"/>
  <c r="Y337" i="1"/>
  <c r="Y269" i="1"/>
  <c r="Y192" i="1"/>
  <c r="Y124" i="1"/>
  <c r="Y235" i="1"/>
  <c r="Y90" i="1"/>
  <c r="W337" i="1"/>
  <c r="W269" i="1"/>
  <c r="W192" i="1"/>
  <c r="W124" i="1"/>
  <c r="W235" i="1"/>
  <c r="W90" i="1"/>
  <c r="H338" i="1"/>
  <c r="H270" i="1"/>
  <c r="H236" i="1"/>
  <c r="H159" i="1"/>
  <c r="H91" i="1"/>
  <c r="H125" i="1"/>
  <c r="F338" i="1"/>
  <c r="F270" i="1"/>
  <c r="F236" i="1"/>
  <c r="F159" i="1"/>
  <c r="F91" i="1"/>
  <c r="F125" i="1"/>
  <c r="D338" i="1"/>
  <c r="D270" i="1"/>
  <c r="D236" i="1"/>
  <c r="D159" i="1"/>
  <c r="D91" i="1"/>
  <c r="D125" i="1"/>
  <c r="M338" i="1"/>
  <c r="M270" i="1"/>
  <c r="M193" i="1"/>
  <c r="M125" i="1"/>
  <c r="M236" i="1"/>
  <c r="M91" i="1"/>
  <c r="K338" i="1"/>
  <c r="K270" i="1"/>
  <c r="K193" i="1"/>
  <c r="K125" i="1"/>
  <c r="K236" i="1"/>
  <c r="K91" i="1"/>
  <c r="R338" i="1"/>
  <c r="R270" i="1"/>
  <c r="R236" i="1"/>
  <c r="R159" i="1"/>
  <c r="R91" i="1"/>
  <c r="R125" i="1"/>
  <c r="P338" i="1"/>
  <c r="P270" i="1"/>
  <c r="P236" i="1"/>
  <c r="P159" i="1"/>
  <c r="P91" i="1"/>
  <c r="P125" i="1"/>
  <c r="N338" i="1"/>
  <c r="N270" i="1"/>
  <c r="N236" i="1"/>
  <c r="N159" i="1"/>
  <c r="N91" i="1"/>
  <c r="N125" i="1"/>
  <c r="T338" i="1"/>
  <c r="T270" i="1"/>
  <c r="T236" i="1"/>
  <c r="T159" i="1"/>
  <c r="T91" i="1"/>
  <c r="T125" i="1"/>
  <c r="B339" i="1"/>
  <c r="B271" i="1"/>
  <c r="B237" i="1"/>
  <c r="B160" i="1"/>
  <c r="B92" i="1"/>
  <c r="B126" i="1"/>
  <c r="X338" i="1"/>
  <c r="X270" i="1"/>
  <c r="X236" i="1"/>
  <c r="X159" i="1"/>
  <c r="X91" i="1"/>
  <c r="X125" i="1"/>
  <c r="V338" i="1"/>
  <c r="V270" i="1"/>
  <c r="V236" i="1"/>
  <c r="V159" i="1"/>
  <c r="V91" i="1"/>
  <c r="V125" i="1"/>
  <c r="F339" i="1"/>
  <c r="F271" i="1"/>
  <c r="F237" i="1"/>
  <c r="F160" i="1"/>
  <c r="F92" i="1"/>
  <c r="F126" i="1"/>
  <c r="D339" i="1"/>
  <c r="D271" i="1"/>
  <c r="D237" i="1"/>
  <c r="D160" i="1"/>
  <c r="D92" i="1"/>
  <c r="D126" i="1"/>
  <c r="M339" i="1"/>
  <c r="M271" i="1"/>
  <c r="M194" i="1"/>
  <c r="M126" i="1"/>
  <c r="M237" i="1"/>
  <c r="M92" i="1"/>
  <c r="K339" i="1"/>
  <c r="K271" i="1"/>
  <c r="K194" i="1"/>
  <c r="K126" i="1"/>
  <c r="K237" i="1"/>
  <c r="K92" i="1"/>
  <c r="I339" i="1"/>
  <c r="I271" i="1"/>
  <c r="I194" i="1"/>
  <c r="I126" i="1"/>
  <c r="I237" i="1"/>
  <c r="I92" i="1"/>
  <c r="T339" i="1"/>
  <c r="T271" i="1"/>
  <c r="T237" i="1"/>
  <c r="T160" i="1"/>
  <c r="T92" i="1"/>
  <c r="T126" i="1"/>
  <c r="R339" i="1"/>
  <c r="R271" i="1"/>
  <c r="R237" i="1"/>
  <c r="R160" i="1"/>
  <c r="R92" i="1"/>
  <c r="R126" i="1"/>
  <c r="P339" i="1"/>
  <c r="P271" i="1"/>
  <c r="P237" i="1"/>
  <c r="P160" i="1"/>
  <c r="P92" i="1"/>
  <c r="P126" i="1"/>
  <c r="N339" i="1"/>
  <c r="N271" i="1"/>
  <c r="N237" i="1"/>
  <c r="N160" i="1"/>
  <c r="N92" i="1"/>
  <c r="N126" i="1"/>
  <c r="Y339" i="1"/>
  <c r="Y271" i="1"/>
  <c r="Y194" i="1"/>
  <c r="Y126" i="1"/>
  <c r="Y237" i="1"/>
  <c r="Y92" i="1"/>
  <c r="W339" i="1"/>
  <c r="W271" i="1"/>
  <c r="W194" i="1"/>
  <c r="W126" i="1"/>
  <c r="W237" i="1"/>
  <c r="W92" i="1"/>
  <c r="U339" i="1"/>
  <c r="U271" i="1"/>
  <c r="U194" i="1"/>
  <c r="U126" i="1"/>
  <c r="U237" i="1"/>
  <c r="U92" i="1"/>
  <c r="I340" i="1"/>
  <c r="I272" i="1"/>
  <c r="I195" i="1"/>
  <c r="I127" i="1"/>
  <c r="I238" i="1"/>
  <c r="I93" i="1"/>
  <c r="G340" i="1"/>
  <c r="G272" i="1"/>
  <c r="G195" i="1"/>
  <c r="G127" i="1"/>
  <c r="G238" i="1"/>
  <c r="G93" i="1"/>
  <c r="E340" i="1"/>
  <c r="E272" i="1"/>
  <c r="E195" i="1"/>
  <c r="E127" i="1"/>
  <c r="E238" i="1"/>
  <c r="E93" i="1"/>
  <c r="C340" i="1"/>
  <c r="C272" i="1"/>
  <c r="C195" i="1"/>
  <c r="C127" i="1"/>
  <c r="C238" i="1"/>
  <c r="C93" i="1"/>
  <c r="N340" i="1"/>
  <c r="N272" i="1"/>
  <c r="N238" i="1"/>
  <c r="N161" i="1"/>
  <c r="N93" i="1"/>
  <c r="N127" i="1"/>
  <c r="L340" i="1"/>
  <c r="L272" i="1"/>
  <c r="L238" i="1"/>
  <c r="L161" i="1"/>
  <c r="L93" i="1"/>
  <c r="L127" i="1"/>
  <c r="S340" i="1"/>
  <c r="S272" i="1"/>
  <c r="S195" i="1"/>
  <c r="S127" i="1"/>
  <c r="S238" i="1"/>
  <c r="S93" i="1"/>
  <c r="Q340" i="1"/>
  <c r="Q272" i="1"/>
  <c r="Q195" i="1"/>
  <c r="Q127" i="1"/>
  <c r="Q238" i="1"/>
  <c r="Q93" i="1"/>
  <c r="W340" i="1"/>
  <c r="W272" i="1"/>
  <c r="W195" i="1"/>
  <c r="W127" i="1"/>
  <c r="W238" i="1"/>
  <c r="W93" i="1"/>
  <c r="U340" i="1"/>
  <c r="U272" i="1"/>
  <c r="U195" i="1"/>
  <c r="U127" i="1"/>
  <c r="U238" i="1"/>
  <c r="U93" i="1"/>
  <c r="B341" i="1"/>
  <c r="B273" i="1"/>
  <c r="B239" i="1"/>
  <c r="B162" i="1"/>
  <c r="B94" i="1"/>
  <c r="B128" i="1"/>
  <c r="X340" i="1"/>
  <c r="X272" i="1"/>
  <c r="X238" i="1"/>
  <c r="X161" i="1"/>
  <c r="X93" i="1"/>
  <c r="X127" i="1"/>
  <c r="H341" i="1"/>
  <c r="H273" i="1"/>
  <c r="H239" i="1"/>
  <c r="H162" i="1"/>
  <c r="H94" i="1"/>
  <c r="H128" i="1"/>
  <c r="F341" i="1"/>
  <c r="F273" i="1"/>
  <c r="F239" i="1"/>
  <c r="F162" i="1"/>
  <c r="F94" i="1"/>
  <c r="F128" i="1"/>
  <c r="D341" i="1"/>
  <c r="D273" i="1"/>
  <c r="D239" i="1"/>
  <c r="D162" i="1"/>
  <c r="D94" i="1"/>
  <c r="D128" i="1"/>
  <c r="L341" i="1"/>
  <c r="L273" i="1"/>
  <c r="L239" i="1"/>
  <c r="L162" i="1"/>
  <c r="L94" i="1"/>
  <c r="L128" i="1"/>
  <c r="J341" i="1"/>
  <c r="J273" i="1"/>
  <c r="J239" i="1"/>
  <c r="J162" i="1"/>
  <c r="J94" i="1"/>
  <c r="J128" i="1"/>
  <c r="O341" i="1"/>
  <c r="O273" i="1"/>
  <c r="O196" i="1"/>
  <c r="O128" i="1"/>
  <c r="O239" i="1"/>
  <c r="O94" i="1"/>
  <c r="M341" i="1"/>
  <c r="M273" i="1"/>
  <c r="M196" i="1"/>
  <c r="M128" i="1"/>
  <c r="M239" i="1"/>
  <c r="M94" i="1"/>
  <c r="R341" i="1"/>
  <c r="R273" i="1"/>
  <c r="R239" i="1"/>
  <c r="R162" i="1"/>
  <c r="R94" i="1"/>
  <c r="R128" i="1"/>
  <c r="Y341" i="1"/>
  <c r="Y273" i="1"/>
  <c r="Y196" i="1"/>
  <c r="Y128" i="1"/>
  <c r="Y239" i="1"/>
  <c r="Y94" i="1"/>
  <c r="W341" i="1"/>
  <c r="W273" i="1"/>
  <c r="W196" i="1"/>
  <c r="W128" i="1"/>
  <c r="W239" i="1"/>
  <c r="W94" i="1"/>
  <c r="U341" i="1"/>
  <c r="U273" i="1"/>
  <c r="U196" i="1"/>
  <c r="U128" i="1"/>
  <c r="U239" i="1"/>
  <c r="U94" i="1"/>
  <c r="B342" i="1"/>
  <c r="B274" i="1"/>
  <c r="B240" i="1"/>
  <c r="B163" i="1"/>
  <c r="B95" i="1"/>
  <c r="B129" i="1"/>
  <c r="E342" i="1"/>
  <c r="E274" i="1"/>
  <c r="E197" i="1"/>
  <c r="E129" i="1"/>
  <c r="E240" i="1"/>
  <c r="E95" i="1"/>
  <c r="C342" i="1"/>
  <c r="C274" i="1"/>
  <c r="C197" i="1"/>
  <c r="C129" i="1"/>
  <c r="C240" i="1"/>
  <c r="C95" i="1"/>
  <c r="H342" i="1"/>
  <c r="H274" i="1"/>
  <c r="H240" i="1"/>
  <c r="H163" i="1"/>
  <c r="H95" i="1"/>
  <c r="H129" i="1"/>
  <c r="M342" i="1"/>
  <c r="M274" i="1"/>
  <c r="M197" i="1"/>
  <c r="M129" i="1"/>
  <c r="M240" i="1"/>
  <c r="M95" i="1"/>
  <c r="K342" i="1"/>
  <c r="K274" i="1"/>
  <c r="K197" i="1"/>
  <c r="K129" i="1"/>
  <c r="K240" i="1"/>
  <c r="K95" i="1"/>
  <c r="Q342" i="1"/>
  <c r="Q274" i="1"/>
  <c r="Q197" i="1"/>
  <c r="Q129" i="1"/>
  <c r="Q240" i="1"/>
  <c r="Q95" i="1"/>
  <c r="O342" i="1"/>
  <c r="O274" i="1"/>
  <c r="O197" i="1"/>
  <c r="O129" i="1"/>
  <c r="O240" i="1"/>
  <c r="O95" i="1"/>
  <c r="U342" i="1"/>
  <c r="U274" i="1"/>
  <c r="U197" i="1"/>
  <c r="U129" i="1"/>
  <c r="U240" i="1"/>
  <c r="U95" i="1"/>
  <c r="S342" i="1"/>
  <c r="S274" i="1"/>
  <c r="S197" i="1"/>
  <c r="S129" i="1"/>
  <c r="S240" i="1"/>
  <c r="S95" i="1"/>
  <c r="X342" i="1"/>
  <c r="X274" i="1"/>
  <c r="X240" i="1"/>
  <c r="X163" i="1"/>
  <c r="X95" i="1"/>
  <c r="X129" i="1"/>
  <c r="V342" i="1"/>
  <c r="V274" i="1"/>
  <c r="V240" i="1"/>
  <c r="V163" i="1"/>
  <c r="V95" i="1"/>
  <c r="V129" i="1"/>
  <c r="B343" i="1"/>
  <c r="B275" i="1"/>
  <c r="B241" i="1"/>
  <c r="B164" i="1"/>
  <c r="B96" i="1"/>
  <c r="B130" i="1"/>
  <c r="D343" i="1"/>
  <c r="D275" i="1"/>
  <c r="D241" i="1"/>
  <c r="D164" i="1"/>
  <c r="D96" i="1"/>
  <c r="D130" i="1"/>
  <c r="H343" i="1"/>
  <c r="H275" i="1"/>
  <c r="H241" i="1"/>
  <c r="H164" i="1"/>
  <c r="H96" i="1"/>
  <c r="H130" i="1"/>
  <c r="F343" i="1"/>
  <c r="F275" i="1"/>
  <c r="F241" i="1"/>
  <c r="F164" i="1"/>
  <c r="F96" i="1"/>
  <c r="F130" i="1"/>
  <c r="J343" i="1"/>
  <c r="J275" i="1"/>
  <c r="J241" i="1"/>
  <c r="J164" i="1"/>
  <c r="J96" i="1"/>
  <c r="J130" i="1"/>
  <c r="M343" i="1"/>
  <c r="M275" i="1"/>
  <c r="M198" i="1"/>
  <c r="M130" i="1"/>
  <c r="M241" i="1"/>
  <c r="M96" i="1"/>
  <c r="R343" i="1"/>
  <c r="R275" i="1"/>
  <c r="R241" i="1"/>
  <c r="R164" i="1"/>
  <c r="R96" i="1"/>
  <c r="R130" i="1"/>
  <c r="P343" i="1"/>
  <c r="P275" i="1"/>
  <c r="P241" i="1"/>
  <c r="P164" i="1"/>
  <c r="P96" i="1"/>
  <c r="P130" i="1"/>
  <c r="N309" i="1"/>
  <c r="N96" i="1"/>
  <c r="N198" i="1"/>
  <c r="N130" i="1"/>
  <c r="U309" i="1"/>
  <c r="U241" i="1"/>
  <c r="U164" i="1"/>
  <c r="U96" i="1"/>
  <c r="S309" i="1"/>
  <c r="S241" i="1"/>
  <c r="S164" i="1"/>
  <c r="S96" i="1"/>
  <c r="W309" i="1"/>
  <c r="W241" i="1"/>
  <c r="W164" i="1"/>
  <c r="W96" i="1"/>
  <c r="B310" i="1"/>
  <c r="B97" i="1"/>
  <c r="B199" i="1"/>
  <c r="B131" i="1"/>
  <c r="G310" i="1"/>
  <c r="G242" i="1"/>
  <c r="G165" i="1"/>
  <c r="G97" i="1"/>
  <c r="E310" i="1"/>
  <c r="E242" i="1"/>
  <c r="E165" i="1"/>
  <c r="E97" i="1"/>
  <c r="C310" i="1"/>
  <c r="C242" i="1"/>
  <c r="C165" i="1"/>
  <c r="C97" i="1"/>
  <c r="N310" i="1"/>
  <c r="N97" i="1"/>
  <c r="N199" i="1"/>
  <c r="N131" i="1"/>
  <c r="L310" i="1"/>
  <c r="L97" i="1"/>
  <c r="L199" i="1"/>
  <c r="L131" i="1"/>
  <c r="J310" i="1"/>
  <c r="J97" i="1"/>
  <c r="J199" i="1"/>
  <c r="J131" i="1"/>
  <c r="T310" i="1"/>
  <c r="T97" i="1"/>
  <c r="T199" i="1"/>
  <c r="T131" i="1"/>
  <c r="R310" i="1"/>
  <c r="R97" i="1"/>
  <c r="R199" i="1"/>
  <c r="R131" i="1"/>
  <c r="P310" i="1"/>
  <c r="P97" i="1"/>
  <c r="P199" i="1"/>
  <c r="P131" i="1"/>
  <c r="V310" i="1"/>
  <c r="V97" i="1"/>
  <c r="V199" i="1"/>
  <c r="V131" i="1"/>
  <c r="Y310" i="1"/>
  <c r="Y242" i="1"/>
  <c r="Y165" i="1"/>
  <c r="Y97" i="1"/>
  <c r="B311" i="1"/>
  <c r="B98" i="1"/>
  <c r="B200" i="1"/>
  <c r="B132" i="1"/>
  <c r="G311" i="1"/>
  <c r="G243" i="1"/>
  <c r="G166" i="1"/>
  <c r="G98" i="1"/>
  <c r="E311" i="1"/>
  <c r="E243" i="1"/>
  <c r="E166" i="1"/>
  <c r="E98" i="1"/>
  <c r="C311" i="1"/>
  <c r="C243" i="1"/>
  <c r="C166" i="1"/>
  <c r="C98" i="1"/>
  <c r="O311" i="1"/>
  <c r="O243" i="1"/>
  <c r="O166" i="1"/>
  <c r="O98" i="1"/>
  <c r="M311" i="1"/>
  <c r="M243" i="1"/>
  <c r="M166" i="1"/>
  <c r="M98" i="1"/>
  <c r="K311" i="1"/>
  <c r="K243" i="1"/>
  <c r="K166" i="1"/>
  <c r="K98" i="1"/>
  <c r="I311" i="1"/>
  <c r="I243" i="1"/>
  <c r="I166" i="1"/>
  <c r="I98" i="1"/>
  <c r="T311" i="1"/>
  <c r="T98" i="1"/>
  <c r="T200" i="1"/>
  <c r="T132" i="1"/>
  <c r="R311" i="1"/>
  <c r="R98" i="1"/>
  <c r="R200" i="1"/>
  <c r="R132" i="1"/>
  <c r="Y311" i="1"/>
  <c r="Y345" i="1"/>
  <c r="Y277" i="1"/>
  <c r="Y98" i="1"/>
  <c r="W345" i="1"/>
  <c r="W277" i="1"/>
  <c r="W311" i="1"/>
  <c r="W98" i="1"/>
  <c r="W132" i="1"/>
  <c r="W166" i="1"/>
  <c r="W200" i="1"/>
  <c r="W243" i="1"/>
  <c r="D312" i="1"/>
  <c r="D278" i="1"/>
  <c r="D133" i="1"/>
  <c r="D201" i="1"/>
  <c r="D167" i="1"/>
  <c r="D244" i="1"/>
  <c r="H346" i="1"/>
  <c r="H278" i="1"/>
  <c r="H133" i="1"/>
  <c r="H201" i="1"/>
  <c r="H312" i="1"/>
  <c r="F312" i="1"/>
  <c r="F346" i="1"/>
  <c r="F167" i="1"/>
  <c r="F244" i="1"/>
  <c r="F133" i="1"/>
  <c r="F99" i="1"/>
  <c r="L346" i="1"/>
  <c r="L278" i="1"/>
  <c r="L312" i="1"/>
  <c r="L133" i="1"/>
  <c r="L201" i="1"/>
  <c r="L167" i="1"/>
  <c r="L244" i="1"/>
  <c r="J312" i="1"/>
  <c r="J278" i="1"/>
  <c r="J167" i="1"/>
  <c r="J244" i="1"/>
  <c r="J346" i="1"/>
  <c r="J201" i="1"/>
  <c r="J99" i="1"/>
  <c r="Q346" i="1"/>
  <c r="Q278" i="1"/>
  <c r="Q99" i="1"/>
  <c r="O312" i="1"/>
  <c r="O346" i="1"/>
  <c r="O278" i="1"/>
  <c r="O133" i="1"/>
  <c r="O167" i="1"/>
  <c r="O201" i="1"/>
  <c r="O244" i="1"/>
  <c r="M346" i="1"/>
  <c r="M278" i="1"/>
  <c r="M312" i="1"/>
  <c r="M99" i="1"/>
  <c r="U312" i="1"/>
  <c r="U278" i="1"/>
  <c r="U99" i="1"/>
  <c r="S346" i="1"/>
  <c r="S278" i="1"/>
  <c r="S312" i="1"/>
  <c r="S99" i="1"/>
  <c r="S133" i="1"/>
  <c r="S167" i="1"/>
  <c r="S201" i="1"/>
  <c r="S244" i="1"/>
  <c r="Y312" i="1"/>
  <c r="Y346" i="1"/>
  <c r="Y99" i="1"/>
  <c r="W346" i="1"/>
  <c r="W312" i="1"/>
  <c r="W278" i="1"/>
  <c r="W133" i="1"/>
  <c r="W167" i="1"/>
  <c r="W201" i="1"/>
  <c r="W244" i="1"/>
  <c r="G347" i="1"/>
  <c r="G279" i="1"/>
  <c r="G134" i="1"/>
  <c r="G168" i="1"/>
  <c r="G202" i="1"/>
  <c r="G245" i="1"/>
  <c r="E313" i="1"/>
  <c r="E100" i="1"/>
  <c r="E347" i="1"/>
  <c r="C347" i="1"/>
  <c r="C279" i="1"/>
  <c r="C313" i="1"/>
  <c r="C100" i="1"/>
  <c r="C134" i="1"/>
  <c r="C168" i="1"/>
  <c r="C202" i="1"/>
  <c r="C245" i="1"/>
  <c r="J313" i="1"/>
  <c r="J168" i="1"/>
  <c r="J279" i="1"/>
  <c r="J202" i="1"/>
  <c r="J100" i="1"/>
  <c r="H347" i="1"/>
  <c r="H279" i="1"/>
  <c r="H134" i="1"/>
  <c r="H202" i="1"/>
  <c r="H245" i="1"/>
  <c r="H168" i="1"/>
  <c r="M313" i="1"/>
  <c r="M100" i="1"/>
  <c r="M347" i="1"/>
  <c r="R347" i="1"/>
  <c r="R279" i="1"/>
  <c r="R168" i="1"/>
  <c r="R313" i="1"/>
  <c r="R134" i="1"/>
  <c r="R245" i="1"/>
  <c r="R100" i="1"/>
  <c r="P313" i="1"/>
  <c r="P134" i="1"/>
  <c r="P202" i="1"/>
  <c r="P245" i="1"/>
  <c r="P279" i="1"/>
  <c r="V347" i="1"/>
  <c r="V279" i="1"/>
  <c r="V168" i="1"/>
  <c r="V202" i="1"/>
  <c r="V100" i="1"/>
  <c r="T313" i="1"/>
  <c r="T134" i="1"/>
  <c r="T202" i="1"/>
  <c r="T245" i="1"/>
  <c r="T347" i="1"/>
  <c r="T168" i="1"/>
  <c r="B348" i="1"/>
  <c r="B280" i="1"/>
  <c r="B169" i="1"/>
  <c r="B314" i="1"/>
  <c r="B135" i="1"/>
  <c r="B246" i="1"/>
  <c r="B101" i="1"/>
  <c r="X313" i="1"/>
  <c r="X134" i="1"/>
  <c r="X202" i="1"/>
  <c r="X245" i="1"/>
  <c r="X279" i="1"/>
  <c r="D348" i="1"/>
  <c r="D280" i="1"/>
  <c r="D135" i="1"/>
  <c r="D203" i="1"/>
  <c r="D246" i="1"/>
  <c r="D169" i="1"/>
  <c r="H314" i="1"/>
  <c r="H135" i="1"/>
  <c r="H203" i="1"/>
  <c r="H246" i="1"/>
  <c r="H348" i="1"/>
  <c r="F348" i="1"/>
  <c r="F280" i="1"/>
  <c r="F169" i="1"/>
  <c r="F314" i="1"/>
  <c r="F203" i="1"/>
  <c r="F101" i="1"/>
  <c r="N314" i="1"/>
  <c r="N169" i="1"/>
  <c r="N280" i="1"/>
  <c r="N203" i="1"/>
  <c r="N101" i="1"/>
  <c r="L348" i="1"/>
  <c r="L280" i="1"/>
  <c r="L135" i="1"/>
  <c r="L203" i="1"/>
  <c r="L246" i="1"/>
  <c r="L169" i="1"/>
  <c r="J314" i="1"/>
  <c r="J169" i="1"/>
  <c r="J348" i="1"/>
  <c r="J135" i="1"/>
  <c r="J246" i="1"/>
  <c r="J101" i="1"/>
  <c r="Q348" i="1"/>
  <c r="Q280" i="1"/>
  <c r="Q101" i="1"/>
  <c r="Q314" i="1"/>
  <c r="O314" i="1"/>
  <c r="O280" i="1"/>
  <c r="O101" i="1"/>
  <c r="O135" i="1"/>
  <c r="O169" i="1"/>
  <c r="O203" i="1"/>
  <c r="O246" i="1"/>
  <c r="V348" i="1"/>
  <c r="V280" i="1"/>
  <c r="V169" i="1"/>
  <c r="V246" i="1"/>
  <c r="V135" i="1"/>
  <c r="V101" i="1"/>
  <c r="T314" i="1"/>
  <c r="T135" i="1"/>
  <c r="T203" i="1"/>
  <c r="T348" i="1"/>
  <c r="T169" i="1"/>
  <c r="T246" i="1"/>
  <c r="R348" i="1"/>
  <c r="R280" i="1"/>
  <c r="R169" i="1"/>
  <c r="R246" i="1"/>
  <c r="R314" i="1"/>
  <c r="R203" i="1"/>
  <c r="R101" i="1"/>
  <c r="X314" i="1"/>
  <c r="X135" i="1"/>
  <c r="X203" i="1"/>
  <c r="X280" i="1"/>
  <c r="H349" i="1"/>
  <c r="H281" i="1"/>
  <c r="H136" i="1"/>
  <c r="H204" i="1"/>
  <c r="H247" i="1"/>
  <c r="H170" i="1"/>
  <c r="F315" i="1"/>
  <c r="F170" i="1"/>
  <c r="F349" i="1"/>
  <c r="F136" i="1"/>
  <c r="F247" i="1"/>
  <c r="F102" i="1"/>
  <c r="D349" i="1"/>
  <c r="D281" i="1"/>
  <c r="D136" i="1"/>
  <c r="D204" i="1"/>
  <c r="D247" i="1"/>
  <c r="D315" i="1"/>
  <c r="N315" i="1"/>
  <c r="N170" i="1"/>
  <c r="N281" i="1"/>
  <c r="N136" i="1"/>
  <c r="N247" i="1"/>
  <c r="N102" i="1"/>
  <c r="L349" i="1"/>
  <c r="L281" i="1"/>
  <c r="L136" i="1"/>
  <c r="L204" i="1"/>
  <c r="L247" i="1"/>
  <c r="J315" i="1"/>
  <c r="J170" i="1"/>
  <c r="J349" i="1"/>
  <c r="J204" i="1"/>
  <c r="J102" i="1"/>
  <c r="S349" i="1"/>
  <c r="S281" i="1"/>
  <c r="S315" i="1"/>
  <c r="S102" i="1"/>
  <c r="S136" i="1"/>
  <c r="S170" i="1"/>
  <c r="S204" i="1"/>
  <c r="S247" i="1"/>
  <c r="Q315" i="1"/>
  <c r="Q102" i="1"/>
  <c r="Q281" i="1"/>
  <c r="O349" i="1"/>
  <c r="O281" i="1"/>
  <c r="O136" i="1"/>
  <c r="O170" i="1"/>
  <c r="O204" i="1"/>
  <c r="O247" i="1"/>
  <c r="W315" i="1"/>
  <c r="W349" i="1"/>
  <c r="W136" i="1"/>
  <c r="W170" i="1"/>
  <c r="W204" i="1"/>
  <c r="W247" i="1"/>
  <c r="U349" i="1"/>
  <c r="U281" i="1"/>
  <c r="U102" i="1"/>
  <c r="U315" i="1"/>
  <c r="B316" i="1"/>
  <c r="B171" i="1"/>
  <c r="B248" i="1"/>
  <c r="B282" i="1"/>
  <c r="B137" i="1"/>
  <c r="B103" i="1"/>
  <c r="I350" i="1"/>
  <c r="I282" i="1"/>
  <c r="G316" i="1"/>
  <c r="G103" i="1"/>
  <c r="G350" i="1"/>
  <c r="G137" i="1"/>
  <c r="G171" i="1"/>
  <c r="G205" i="1"/>
  <c r="G248" i="1"/>
  <c r="E350" i="1"/>
  <c r="E282" i="1"/>
  <c r="E316" i="1"/>
  <c r="E103" i="1"/>
  <c r="C316" i="1"/>
  <c r="C103" i="1"/>
  <c r="C282" i="1"/>
  <c r="C137" i="1"/>
  <c r="C171" i="1"/>
  <c r="C205" i="1"/>
  <c r="C248" i="1"/>
  <c r="O350" i="1"/>
  <c r="O282" i="1"/>
  <c r="O103" i="1"/>
  <c r="O137" i="1"/>
  <c r="O171" i="1"/>
  <c r="O205" i="1"/>
  <c r="O248" i="1"/>
  <c r="M316" i="1"/>
  <c r="M350" i="1"/>
  <c r="M103" i="1"/>
  <c r="K350" i="1"/>
  <c r="K282" i="1"/>
  <c r="K103" i="1"/>
  <c r="K316" i="1"/>
  <c r="K137" i="1"/>
  <c r="K171" i="1"/>
  <c r="K205" i="1"/>
  <c r="K248" i="1"/>
  <c r="V316" i="1"/>
  <c r="V171" i="1"/>
  <c r="V282" i="1"/>
  <c r="V205" i="1"/>
  <c r="V248" i="1"/>
  <c r="V103" i="1"/>
  <c r="T350" i="1"/>
  <c r="T282" i="1"/>
  <c r="T137" i="1"/>
  <c r="T205" i="1"/>
  <c r="T248" i="1"/>
  <c r="T171" i="1"/>
  <c r="R316" i="1"/>
  <c r="R171" i="1"/>
  <c r="R350" i="1"/>
  <c r="R137" i="1"/>
  <c r="R103" i="1"/>
  <c r="B351" i="1"/>
  <c r="B283" i="1"/>
  <c r="B172" i="1"/>
  <c r="B317" i="1"/>
  <c r="B138" i="1"/>
  <c r="B104" i="1"/>
  <c r="X316" i="1"/>
  <c r="X137" i="1"/>
  <c r="X205" i="1"/>
  <c r="X248" i="1"/>
  <c r="X282" i="1"/>
  <c r="G351" i="1"/>
  <c r="G283" i="1"/>
  <c r="G104" i="1"/>
  <c r="G138" i="1"/>
  <c r="G172" i="1"/>
  <c r="G206" i="1"/>
  <c r="G249" i="1"/>
  <c r="E317" i="1"/>
  <c r="E104" i="1"/>
  <c r="E351" i="1"/>
  <c r="C351" i="1"/>
  <c r="C283" i="1"/>
  <c r="C317" i="1"/>
  <c r="C138" i="1"/>
  <c r="C172" i="1"/>
  <c r="C206" i="1"/>
  <c r="C249" i="1"/>
  <c r="M317" i="1"/>
  <c r="M104" i="1"/>
  <c r="M283" i="1"/>
  <c r="K351" i="1"/>
  <c r="K283" i="1"/>
  <c r="K138" i="1"/>
  <c r="K172" i="1"/>
  <c r="K206" i="1"/>
  <c r="K249" i="1"/>
  <c r="I317" i="1"/>
  <c r="I104" i="1"/>
  <c r="I351" i="1"/>
  <c r="T351" i="1"/>
  <c r="T283" i="1"/>
  <c r="T138" i="1"/>
  <c r="T206" i="1"/>
  <c r="T249" i="1"/>
  <c r="T317" i="1"/>
  <c r="R317" i="1"/>
  <c r="R172" i="1"/>
  <c r="R283" i="1"/>
  <c r="R206" i="1"/>
  <c r="R249" i="1"/>
  <c r="R104" i="1"/>
  <c r="P351" i="1"/>
  <c r="P283" i="1"/>
  <c r="P138" i="1"/>
  <c r="P206" i="1"/>
  <c r="P249" i="1"/>
  <c r="P172" i="1"/>
  <c r="B318" i="1"/>
  <c r="B173" i="1"/>
  <c r="B352" i="1"/>
  <c r="B207" i="1"/>
  <c r="B250" i="1"/>
  <c r="B105" i="1"/>
  <c r="X351" i="1"/>
  <c r="X283" i="1"/>
  <c r="X138" i="1"/>
  <c r="X206" i="1"/>
  <c r="X249" i="1"/>
  <c r="X317" i="1"/>
  <c r="X172" i="1"/>
  <c r="V317" i="1"/>
  <c r="V172" i="1"/>
  <c r="V283" i="1"/>
  <c r="V138" i="1"/>
  <c r="V104" i="1"/>
  <c r="F352" i="1"/>
  <c r="F284" i="1"/>
  <c r="F173" i="1"/>
  <c r="F139" i="1"/>
  <c r="F105" i="1"/>
  <c r="D318" i="1"/>
  <c r="D139" i="1"/>
  <c r="D207" i="1"/>
  <c r="D250" i="1"/>
  <c r="D352" i="1"/>
  <c r="L352" i="1"/>
  <c r="L284" i="1"/>
  <c r="L139" i="1"/>
  <c r="L207" i="1"/>
  <c r="L250" i="1"/>
  <c r="L318" i="1"/>
  <c r="J318" i="1"/>
  <c r="J173" i="1"/>
  <c r="J284" i="1"/>
  <c r="J207" i="1"/>
  <c r="J250" i="1"/>
  <c r="J105" i="1"/>
  <c r="H352" i="1"/>
  <c r="H284" i="1"/>
  <c r="H139" i="1"/>
  <c r="H207" i="1"/>
  <c r="H250" i="1"/>
  <c r="H173" i="1"/>
  <c r="R318" i="1"/>
  <c r="R173" i="1"/>
  <c r="R105" i="1"/>
  <c r="R352" i="1"/>
  <c r="R207" i="1"/>
  <c r="R250" i="1"/>
  <c r="P352" i="1"/>
  <c r="P284" i="1"/>
  <c r="P139" i="1"/>
  <c r="P207" i="1"/>
  <c r="P250" i="1"/>
  <c r="P318" i="1"/>
  <c r="P173" i="1"/>
  <c r="P105" i="1"/>
  <c r="N318" i="1"/>
  <c r="N173" i="1"/>
  <c r="N105" i="1"/>
  <c r="N284" i="1"/>
  <c r="N139" i="1"/>
  <c r="X352" i="1"/>
  <c r="X284" i="1"/>
  <c r="X139" i="1"/>
  <c r="X207" i="1"/>
  <c r="X250" i="1"/>
  <c r="X173" i="1"/>
  <c r="X105" i="1"/>
  <c r="V318" i="1"/>
  <c r="V173" i="1"/>
  <c r="V105" i="1"/>
  <c r="V352" i="1"/>
  <c r="V139" i="1"/>
  <c r="T352" i="1"/>
  <c r="T284" i="1"/>
  <c r="T139" i="1"/>
  <c r="T207" i="1"/>
  <c r="T250" i="1"/>
  <c r="T318" i="1"/>
  <c r="B319" i="1"/>
  <c r="B174" i="1"/>
  <c r="B106" i="1"/>
  <c r="B285" i="1"/>
  <c r="B208" i="1"/>
  <c r="B251" i="1"/>
  <c r="I353" i="1"/>
  <c r="I285" i="1"/>
  <c r="I106" i="1"/>
  <c r="G319" i="1"/>
  <c r="G353" i="1"/>
  <c r="G140" i="1"/>
  <c r="G174" i="1"/>
  <c r="G208" i="1"/>
  <c r="G251" i="1"/>
  <c r="E353" i="1"/>
  <c r="E285" i="1"/>
  <c r="E106" i="1"/>
  <c r="E319" i="1"/>
  <c r="C319" i="1"/>
  <c r="C285" i="1"/>
  <c r="C106" i="1"/>
  <c r="C140" i="1"/>
  <c r="C174" i="1"/>
  <c r="C208" i="1"/>
  <c r="C251" i="1"/>
  <c r="M353" i="1"/>
  <c r="M285" i="1"/>
  <c r="M106" i="1"/>
  <c r="K319" i="1"/>
  <c r="K353" i="1"/>
  <c r="K106" i="1"/>
  <c r="K140" i="1"/>
  <c r="K174" i="1"/>
  <c r="K208" i="1"/>
  <c r="K251" i="1"/>
  <c r="U353" i="1"/>
  <c r="U285" i="1"/>
  <c r="U106" i="1"/>
  <c r="U319" i="1"/>
  <c r="S319" i="1"/>
  <c r="S285" i="1"/>
  <c r="S106" i="1"/>
  <c r="S140" i="1"/>
  <c r="S174" i="1"/>
  <c r="S208" i="1"/>
  <c r="S251" i="1"/>
  <c r="Q353" i="1"/>
  <c r="Q285" i="1"/>
  <c r="Q106" i="1"/>
  <c r="O319" i="1"/>
  <c r="O353" i="1"/>
  <c r="O140" i="1"/>
  <c r="O174" i="1"/>
  <c r="O208" i="1"/>
  <c r="O251" i="1"/>
  <c r="Y353" i="1"/>
  <c r="Y285" i="1"/>
  <c r="Y106" i="1"/>
  <c r="Y319" i="1"/>
  <c r="W319" i="1"/>
  <c r="W285" i="1"/>
  <c r="W140" i="1"/>
  <c r="W174" i="1"/>
  <c r="W208" i="1"/>
  <c r="W251" i="1"/>
  <c r="J354" i="1"/>
  <c r="J286" i="1"/>
  <c r="J175" i="1"/>
  <c r="J107" i="1"/>
  <c r="J209" i="1"/>
  <c r="J252" i="1"/>
  <c r="H320" i="1"/>
  <c r="H141" i="1"/>
  <c r="H209" i="1"/>
  <c r="H252" i="1"/>
  <c r="H354" i="1"/>
  <c r="H175" i="1"/>
  <c r="H107" i="1"/>
  <c r="F354" i="1"/>
  <c r="F286" i="1"/>
  <c r="F175" i="1"/>
  <c r="F107" i="1"/>
  <c r="F320" i="1"/>
  <c r="F141" i="1"/>
  <c r="D320" i="1"/>
  <c r="D141" i="1"/>
  <c r="D209" i="1"/>
  <c r="D252" i="1"/>
  <c r="D286" i="1"/>
  <c r="Q354" i="1"/>
  <c r="Q286" i="1"/>
  <c r="Q107" i="1"/>
  <c r="O320" i="1"/>
  <c r="O354" i="1"/>
  <c r="O141" i="1"/>
  <c r="O175" i="1"/>
  <c r="O209" i="1"/>
  <c r="O252" i="1"/>
  <c r="M354" i="1"/>
  <c r="M286" i="1"/>
  <c r="M107" i="1"/>
  <c r="M320" i="1"/>
  <c r="K320" i="1"/>
  <c r="K286" i="1"/>
  <c r="K107" i="1"/>
  <c r="K141" i="1"/>
  <c r="K175" i="1"/>
  <c r="K209" i="1"/>
  <c r="K252" i="1"/>
  <c r="T354" i="1"/>
  <c r="T141" i="1"/>
  <c r="T209" i="1"/>
  <c r="T175" i="1"/>
  <c r="T107" i="1"/>
  <c r="R354" i="1"/>
  <c r="R175" i="1"/>
  <c r="R252" i="1"/>
  <c r="R107" i="1"/>
  <c r="R320" i="1"/>
  <c r="R209" i="1"/>
  <c r="R286" i="1"/>
  <c r="X354" i="1"/>
  <c r="X141" i="1"/>
  <c r="X209" i="1"/>
  <c r="X252" i="1"/>
  <c r="X286" i="1"/>
  <c r="V354" i="1"/>
  <c r="V175" i="1"/>
  <c r="V252" i="1"/>
  <c r="V286" i="1"/>
  <c r="V107" i="1"/>
  <c r="V320" i="1"/>
  <c r="V141" i="1"/>
  <c r="F355" i="1"/>
  <c r="F176" i="1"/>
  <c r="F253" i="1"/>
  <c r="F108" i="1"/>
  <c r="F142" i="1"/>
  <c r="D355" i="1"/>
  <c r="D142" i="1"/>
  <c r="D210" i="1"/>
  <c r="D287" i="1"/>
  <c r="D321" i="1"/>
  <c r="D253" i="1"/>
  <c r="K355" i="1"/>
  <c r="K142" i="1"/>
  <c r="K176" i="1"/>
  <c r="K210" i="1"/>
  <c r="K253" i="1"/>
  <c r="K287" i="1"/>
  <c r="I355" i="1"/>
  <c r="I108" i="1"/>
  <c r="I321" i="1"/>
  <c r="G355" i="1"/>
  <c r="G108" i="1"/>
  <c r="G142" i="1"/>
  <c r="G176" i="1"/>
  <c r="G210" i="1"/>
  <c r="G253" i="1"/>
  <c r="G287" i="1"/>
  <c r="O355" i="1"/>
  <c r="O321" i="1"/>
  <c r="O108" i="1"/>
  <c r="O142" i="1"/>
  <c r="O176" i="1"/>
  <c r="O210" i="1"/>
  <c r="O253" i="1"/>
  <c r="O287" i="1"/>
  <c r="M355" i="1"/>
  <c r="M108" i="1"/>
  <c r="S355" i="1"/>
  <c r="S321" i="1"/>
  <c r="S142" i="1"/>
  <c r="S176" i="1"/>
  <c r="S210" i="1"/>
  <c r="S253" i="1"/>
  <c r="S287" i="1"/>
  <c r="Q355" i="1"/>
  <c r="Q108" i="1"/>
  <c r="V355" i="1"/>
  <c r="V176" i="1"/>
  <c r="V253" i="1"/>
  <c r="V108" i="1"/>
  <c r="V321" i="1"/>
  <c r="V210" i="1"/>
  <c r="V287" i="1"/>
  <c r="T355" i="1"/>
  <c r="T142" i="1"/>
  <c r="T210" i="1"/>
  <c r="T287" i="1"/>
  <c r="T176" i="1"/>
  <c r="T108" i="1"/>
  <c r="Y355" i="1"/>
  <c r="Y108" i="1"/>
  <c r="Y321" i="1"/>
  <c r="E356" i="1"/>
  <c r="E109" i="1"/>
  <c r="C356" i="1"/>
  <c r="C322" i="1"/>
  <c r="C109" i="1"/>
  <c r="C143" i="1"/>
  <c r="C177" i="1"/>
  <c r="C211" i="1"/>
  <c r="C254" i="1"/>
  <c r="C288" i="1"/>
  <c r="H356" i="1"/>
  <c r="H143" i="1"/>
  <c r="H211" i="1"/>
  <c r="H177" i="1"/>
  <c r="H109" i="1"/>
  <c r="F356" i="1"/>
  <c r="F177" i="1"/>
  <c r="F254" i="1"/>
  <c r="F288" i="1"/>
  <c r="F109" i="1"/>
  <c r="F322" i="1"/>
  <c r="F211" i="1"/>
  <c r="K356" i="1"/>
  <c r="K143" i="1"/>
  <c r="K177" i="1"/>
  <c r="K211" i="1"/>
  <c r="K254" i="1"/>
  <c r="K288" i="1"/>
  <c r="Q356" i="1"/>
  <c r="Q109" i="1"/>
  <c r="Q322" i="1"/>
  <c r="O356" i="1"/>
  <c r="O109" i="1"/>
  <c r="O143" i="1"/>
  <c r="O177" i="1"/>
  <c r="O211" i="1"/>
  <c r="O254" i="1"/>
  <c r="O288" i="1"/>
  <c r="M356" i="1"/>
  <c r="M109" i="1"/>
  <c r="M322" i="1"/>
  <c r="U356" i="1"/>
  <c r="U109" i="1"/>
  <c r="S356" i="1"/>
  <c r="S322" i="1"/>
  <c r="S143" i="1"/>
  <c r="S177" i="1"/>
  <c r="S211" i="1"/>
  <c r="S254" i="1"/>
  <c r="S288" i="1"/>
  <c r="B357" i="1"/>
  <c r="B178" i="1"/>
  <c r="B255" i="1"/>
  <c r="B110" i="1"/>
  <c r="B212" i="1"/>
  <c r="B289" i="1"/>
  <c r="X356" i="1"/>
  <c r="X143" i="1"/>
  <c r="X211" i="1"/>
  <c r="X288" i="1"/>
  <c r="X322" i="1"/>
  <c r="X177" i="1"/>
  <c r="X109" i="1"/>
  <c r="I357" i="1"/>
  <c r="I110" i="1"/>
  <c r="G357" i="1"/>
  <c r="G323" i="1"/>
  <c r="G144" i="1"/>
  <c r="G178" i="1"/>
  <c r="G212" i="1"/>
  <c r="G255" i="1"/>
  <c r="G289" i="1"/>
  <c r="E357" i="1"/>
  <c r="E110" i="1"/>
  <c r="C357" i="1"/>
  <c r="C323" i="1"/>
  <c r="C110" i="1"/>
  <c r="C144" i="1"/>
  <c r="C178" i="1"/>
  <c r="C212" i="1"/>
  <c r="C255" i="1"/>
  <c r="C289" i="1"/>
  <c r="L357" i="1"/>
  <c r="L144" i="1"/>
  <c r="L212" i="1"/>
  <c r="L178" i="1"/>
  <c r="L110" i="1"/>
  <c r="J357" i="1"/>
  <c r="J178" i="1"/>
  <c r="J255" i="1"/>
  <c r="J289" i="1"/>
  <c r="J110" i="1"/>
  <c r="J323" i="1"/>
  <c r="J212" i="1"/>
  <c r="R357" i="1"/>
  <c r="R178" i="1"/>
  <c r="R255" i="1"/>
  <c r="R289" i="1"/>
  <c r="R110" i="1"/>
  <c r="R212" i="1"/>
  <c r="P357" i="1"/>
  <c r="P144" i="1"/>
  <c r="P212" i="1"/>
  <c r="P323" i="1"/>
  <c r="P255" i="1"/>
  <c r="P289" i="1"/>
  <c r="N357" i="1"/>
  <c r="N178" i="1"/>
  <c r="N255" i="1"/>
  <c r="N289" i="1"/>
  <c r="N110" i="1"/>
  <c r="N144" i="1"/>
  <c r="X357" i="1"/>
  <c r="X144" i="1"/>
  <c r="X212" i="1"/>
  <c r="X323" i="1"/>
  <c r="X255" i="1"/>
  <c r="X289" i="1"/>
  <c r="V357" i="1"/>
  <c r="V178" i="1"/>
  <c r="V255" i="1"/>
  <c r="V289" i="1"/>
  <c r="V110" i="1"/>
  <c r="V144" i="1"/>
  <c r="T357" i="1"/>
  <c r="T144" i="1"/>
  <c r="T212" i="1"/>
  <c r="T323" i="1"/>
  <c r="T178" i="1"/>
  <c r="T110" i="1"/>
  <c r="G358" i="1"/>
  <c r="G145" i="1"/>
  <c r="G179" i="1"/>
  <c r="G213" i="1"/>
  <c r="G256" i="1"/>
  <c r="G290" i="1"/>
  <c r="E358" i="1"/>
  <c r="E111" i="1"/>
  <c r="E324" i="1"/>
  <c r="C358" i="1"/>
  <c r="C111" i="1"/>
  <c r="C145" i="1"/>
  <c r="C179" i="1"/>
  <c r="C213" i="1"/>
  <c r="C256" i="1"/>
  <c r="C290" i="1"/>
  <c r="I358" i="1"/>
  <c r="I111" i="1"/>
  <c r="I324" i="1"/>
  <c r="O358" i="1"/>
  <c r="O145" i="1"/>
  <c r="O179" i="1"/>
  <c r="O213" i="1"/>
  <c r="O256" i="1"/>
  <c r="O290" i="1"/>
  <c r="M358" i="1"/>
  <c r="M111" i="1"/>
  <c r="M324" i="1"/>
  <c r="K358" i="1"/>
  <c r="K111" i="1"/>
  <c r="K145" i="1"/>
  <c r="K179" i="1"/>
  <c r="K213" i="1"/>
  <c r="K256" i="1"/>
  <c r="K290" i="1"/>
  <c r="Q358" i="1"/>
  <c r="Q111" i="1"/>
  <c r="Q324" i="1"/>
  <c r="T358" i="1"/>
  <c r="T145" i="1"/>
  <c r="T213" i="1"/>
  <c r="T290" i="1"/>
  <c r="T256" i="1"/>
  <c r="X358" i="1"/>
  <c r="X145" i="1"/>
  <c r="X213" i="1"/>
  <c r="X290" i="1"/>
  <c r="X324" i="1"/>
  <c r="X179" i="1"/>
  <c r="X111" i="1"/>
  <c r="V358" i="1"/>
  <c r="V179" i="1"/>
  <c r="V256" i="1"/>
  <c r="V111" i="1"/>
  <c r="V145" i="1"/>
  <c r="B359" i="1"/>
  <c r="B180" i="1"/>
  <c r="B257" i="1"/>
  <c r="B112" i="1"/>
  <c r="B325" i="1"/>
  <c r="B214" i="1"/>
  <c r="B291" i="1"/>
  <c r="F359" i="1"/>
  <c r="F180" i="1"/>
  <c r="F257" i="1"/>
  <c r="F112" i="1"/>
  <c r="F146" i="1"/>
  <c r="D359" i="1"/>
  <c r="D146" i="1"/>
  <c r="D214" i="1"/>
  <c r="D291" i="1"/>
  <c r="D325" i="1"/>
  <c r="D257" i="1"/>
  <c r="K359" i="1"/>
  <c r="K146" i="1"/>
  <c r="K180" i="1"/>
  <c r="K214" i="1"/>
  <c r="K257" i="1"/>
  <c r="K291" i="1"/>
  <c r="I359" i="1"/>
  <c r="I112" i="1"/>
  <c r="I325" i="1"/>
  <c r="G359" i="1"/>
  <c r="G112" i="1"/>
  <c r="G146" i="1"/>
  <c r="G180" i="1"/>
  <c r="G214" i="1"/>
  <c r="G257" i="1"/>
  <c r="G291" i="1"/>
  <c r="O359" i="1"/>
  <c r="O325" i="1"/>
  <c r="O112" i="1"/>
  <c r="O146" i="1"/>
  <c r="O180" i="1"/>
  <c r="O214" i="1"/>
  <c r="O257" i="1"/>
  <c r="O291" i="1"/>
  <c r="M359" i="1"/>
  <c r="M112" i="1"/>
  <c r="T359" i="1"/>
  <c r="T146" i="1"/>
  <c r="T214" i="1"/>
  <c r="T325" i="1"/>
  <c r="T257" i="1"/>
  <c r="T291" i="1"/>
  <c r="R359" i="1"/>
  <c r="R180" i="1"/>
  <c r="R257" i="1"/>
  <c r="R291" i="1"/>
  <c r="R112" i="1"/>
  <c r="R146" i="1"/>
  <c r="X359" i="1"/>
  <c r="X146" i="1"/>
  <c r="X214" i="1"/>
  <c r="X325" i="1"/>
  <c r="X180" i="1"/>
  <c r="X112" i="1"/>
  <c r="V359" i="1"/>
  <c r="V180" i="1"/>
  <c r="V257" i="1"/>
  <c r="V291" i="1"/>
  <c r="V112" i="1"/>
  <c r="V214" i="1"/>
  <c r="B360" i="1"/>
  <c r="B181" i="1"/>
  <c r="B258" i="1"/>
  <c r="B292" i="1"/>
  <c r="B113" i="1"/>
  <c r="B326" i="1"/>
  <c r="B147" i="1"/>
  <c r="E360" i="1"/>
  <c r="C360" i="1"/>
  <c r="C113" i="1"/>
  <c r="C326" i="1"/>
  <c r="C147" i="1"/>
  <c r="C181" i="1"/>
  <c r="C215" i="1"/>
  <c r="C258" i="1"/>
  <c r="C292" i="1"/>
  <c r="H360" i="1"/>
  <c r="H147" i="1"/>
  <c r="H215" i="1"/>
  <c r="H292" i="1"/>
  <c r="H181" i="1"/>
  <c r="H113" i="1"/>
  <c r="F360" i="1"/>
  <c r="F181" i="1"/>
  <c r="F258" i="1"/>
  <c r="F113" i="1"/>
  <c r="F326" i="1"/>
  <c r="F147" i="1"/>
  <c r="F292" i="1"/>
  <c r="L360" i="1"/>
  <c r="L147" i="1"/>
  <c r="L215" i="1"/>
  <c r="L292" i="1"/>
  <c r="L258" i="1"/>
  <c r="J360" i="1"/>
  <c r="J181" i="1"/>
  <c r="J258" i="1"/>
  <c r="J113" i="1"/>
  <c r="J326" i="1"/>
  <c r="J215" i="1"/>
  <c r="P360" i="1"/>
  <c r="P147" i="1"/>
  <c r="P215" i="1"/>
  <c r="P292" i="1"/>
  <c r="P181" i="1"/>
  <c r="P113" i="1"/>
  <c r="N360" i="1"/>
  <c r="N181" i="1"/>
  <c r="N258" i="1"/>
  <c r="N113" i="1"/>
  <c r="N326" i="1"/>
  <c r="N147" i="1"/>
  <c r="N292" i="1"/>
  <c r="T360" i="1"/>
  <c r="T147" i="1"/>
  <c r="T215" i="1"/>
  <c r="T292" i="1"/>
  <c r="T258" i="1"/>
  <c r="R360" i="1"/>
  <c r="R181" i="1"/>
  <c r="R258" i="1"/>
  <c r="R113" i="1"/>
  <c r="R326" i="1"/>
  <c r="R215" i="1"/>
  <c r="X360" i="1"/>
  <c r="X147" i="1"/>
  <c r="X215" i="1"/>
  <c r="X292" i="1"/>
  <c r="X181" i="1"/>
  <c r="X113" i="1"/>
  <c r="V360" i="1"/>
  <c r="V181" i="1"/>
  <c r="V258" i="1"/>
  <c r="V113" i="1"/>
  <c r="V326" i="1"/>
  <c r="V147" i="1"/>
  <c r="V292" i="1"/>
  <c r="E361" i="1"/>
  <c r="E114" i="1"/>
  <c r="C361" i="1"/>
  <c r="C114" i="1"/>
  <c r="C327" i="1"/>
  <c r="C148" i="1"/>
  <c r="C182" i="1"/>
  <c r="C216" i="1"/>
  <c r="C259" i="1"/>
  <c r="C293" i="1"/>
  <c r="G361" i="1"/>
  <c r="G114" i="1"/>
  <c r="G148" i="1"/>
  <c r="G182" i="1"/>
  <c r="G216" i="1"/>
  <c r="G259" i="1"/>
  <c r="G293" i="1"/>
  <c r="K361" i="1"/>
  <c r="K114" i="1"/>
  <c r="K327" i="1"/>
  <c r="K148" i="1"/>
  <c r="K182" i="1"/>
  <c r="K216" i="1"/>
  <c r="K259" i="1"/>
  <c r="K293" i="1"/>
  <c r="I361" i="1"/>
  <c r="N361" i="1"/>
  <c r="N182" i="1"/>
  <c r="N259" i="1"/>
  <c r="N293" i="1"/>
  <c r="N114" i="1"/>
  <c r="N327" i="1"/>
  <c r="N216" i="1"/>
  <c r="M287" i="1"/>
  <c r="Y287" i="1"/>
  <c r="M288" i="1"/>
  <c r="U288" i="1"/>
  <c r="I289" i="1"/>
  <c r="I290" i="1"/>
  <c r="Q290" i="1"/>
  <c r="M291" i="1"/>
  <c r="E292" i="1"/>
  <c r="I293" i="1"/>
  <c r="Y243" i="1"/>
  <c r="M244" i="1"/>
  <c r="U244" i="1"/>
  <c r="E245" i="1"/>
  <c r="Q246" i="1"/>
  <c r="U247" i="1"/>
  <c r="E248" i="1"/>
  <c r="M248" i="1"/>
  <c r="E249" i="1"/>
  <c r="M249" i="1"/>
  <c r="I251" i="1"/>
  <c r="Q251" i="1"/>
  <c r="Y251" i="1"/>
  <c r="Q252" i="1"/>
  <c r="M253" i="1"/>
  <c r="Y253" i="1"/>
  <c r="M254" i="1"/>
  <c r="U254" i="1"/>
  <c r="I255" i="1"/>
  <c r="I256" i="1"/>
  <c r="Q256" i="1"/>
  <c r="M257" i="1"/>
  <c r="E258" i="1"/>
  <c r="I259" i="1"/>
  <c r="Y200" i="1"/>
  <c r="M201" i="1"/>
  <c r="U201" i="1"/>
  <c r="E202" i="1"/>
  <c r="Q203" i="1"/>
  <c r="U204" i="1"/>
  <c r="E205" i="1"/>
  <c r="M205" i="1"/>
  <c r="E206" i="1"/>
  <c r="M206" i="1"/>
  <c r="I208" i="1"/>
  <c r="Q208" i="1"/>
  <c r="Y208" i="1"/>
  <c r="Q209" i="1"/>
  <c r="M210" i="1"/>
  <c r="Y210" i="1"/>
  <c r="M211" i="1"/>
  <c r="U211" i="1"/>
  <c r="I212" i="1"/>
  <c r="I213" i="1"/>
  <c r="Q213" i="1"/>
  <c r="M214" i="1"/>
  <c r="E215" i="1"/>
  <c r="I216" i="1"/>
  <c r="Y166" i="1"/>
  <c r="M167" i="1"/>
  <c r="U167" i="1"/>
  <c r="E168" i="1"/>
  <c r="Q169" i="1"/>
  <c r="U170" i="1"/>
  <c r="E171" i="1"/>
  <c r="M171" i="1"/>
  <c r="E172" i="1"/>
  <c r="M172" i="1"/>
  <c r="I174" i="1"/>
  <c r="Q174" i="1"/>
  <c r="Y174" i="1"/>
  <c r="Q175" i="1"/>
  <c r="M176" i="1"/>
  <c r="Y176" i="1"/>
  <c r="M177" i="1"/>
  <c r="U177" i="1"/>
  <c r="I178" i="1"/>
  <c r="I179" i="1"/>
  <c r="Q179" i="1"/>
  <c r="M180" i="1"/>
  <c r="E181" i="1"/>
  <c r="I182" i="1"/>
  <c r="Y132" i="1"/>
  <c r="M133" i="1"/>
  <c r="U133" i="1"/>
  <c r="E134" i="1"/>
  <c r="Q135" i="1"/>
  <c r="U136" i="1"/>
  <c r="E137" i="1"/>
  <c r="M137" i="1"/>
  <c r="E138" i="1"/>
  <c r="M138" i="1"/>
  <c r="I140" i="1"/>
  <c r="Q140" i="1"/>
  <c r="Y140" i="1"/>
  <c r="Q141" i="1"/>
  <c r="M142" i="1"/>
  <c r="Y142" i="1"/>
  <c r="M143" i="1"/>
  <c r="U143" i="1"/>
  <c r="I144" i="1"/>
  <c r="I145" i="1"/>
  <c r="Q145" i="1"/>
  <c r="M146" i="1"/>
  <c r="E147" i="1"/>
  <c r="I148" i="1"/>
  <c r="H99" i="1"/>
  <c r="P100" i="1"/>
  <c r="X100" i="1"/>
  <c r="H101" i="1"/>
  <c r="X101" i="1"/>
  <c r="D102" i="1"/>
  <c r="L102" i="1"/>
  <c r="X103" i="1"/>
  <c r="T104" i="1"/>
  <c r="D105" i="1"/>
  <c r="L105" i="1"/>
  <c r="D107" i="1"/>
  <c r="X107" i="1"/>
  <c r="D108" i="1"/>
  <c r="P110" i="1"/>
  <c r="D112" i="1"/>
  <c r="T112" i="1"/>
  <c r="L113" i="1"/>
  <c r="T286" i="1"/>
  <c r="H288" i="1"/>
  <c r="T289" i="1"/>
  <c r="F291" i="1"/>
  <c r="J292" i="1"/>
  <c r="J245" i="1"/>
  <c r="F246" i="1"/>
  <c r="X246" i="1"/>
  <c r="R248" i="1"/>
  <c r="V249" i="1"/>
  <c r="N250" i="1"/>
  <c r="F252" i="1"/>
  <c r="T255" i="1"/>
  <c r="X256" i="1"/>
  <c r="X257" i="1"/>
  <c r="H258" i="1"/>
  <c r="X258" i="1"/>
  <c r="F201" i="1"/>
  <c r="R202" i="1"/>
  <c r="J203" i="1"/>
  <c r="V203" i="1"/>
  <c r="F204" i="1"/>
  <c r="B206" i="1"/>
  <c r="F207" i="1"/>
  <c r="V207" i="1"/>
  <c r="V212" i="1"/>
  <c r="V213" i="1"/>
  <c r="B215" i="1"/>
  <c r="F215" i="1"/>
  <c r="V215" i="1"/>
  <c r="H167" i="1"/>
  <c r="P168" i="1"/>
  <c r="H169" i="1"/>
  <c r="X169" i="1"/>
  <c r="D170" i="1"/>
  <c r="X171" i="1"/>
  <c r="D173" i="1"/>
  <c r="T173" i="1"/>
  <c r="X178" i="1"/>
  <c r="T179" i="1"/>
  <c r="T181" i="1"/>
  <c r="J133" i="1"/>
  <c r="J134" i="1"/>
  <c r="F135" i="1"/>
  <c r="V137" i="1"/>
  <c r="B139" i="1"/>
  <c r="R139" i="1"/>
  <c r="J141" i="1"/>
  <c r="R141" i="1"/>
  <c r="V142" i="1"/>
  <c r="F143" i="1"/>
  <c r="B144" i="1"/>
  <c r="J144" i="1"/>
  <c r="R147" i="1"/>
  <c r="O99" i="1"/>
  <c r="G100" i="1"/>
  <c r="W102" i="1"/>
  <c r="C104" i="1"/>
  <c r="G106" i="1"/>
  <c r="W106" i="1"/>
  <c r="K108" i="1"/>
  <c r="K109" i="1"/>
  <c r="G110" i="1"/>
  <c r="O111" i="1"/>
  <c r="E113" i="1"/>
  <c r="I327" i="1"/>
  <c r="E327" i="1"/>
  <c r="T326" i="1"/>
  <c r="L326" i="1"/>
  <c r="E326" i="1"/>
  <c r="R325" i="1"/>
  <c r="G325" i="1"/>
  <c r="F325" i="1"/>
  <c r="T324" i="1"/>
  <c r="O324" i="1"/>
  <c r="G324" i="1"/>
  <c r="N323" i="1"/>
  <c r="L323" i="1"/>
  <c r="I323" i="1"/>
  <c r="U322" i="1"/>
  <c r="K322" i="1"/>
  <c r="E322" i="1"/>
  <c r="Q321" i="1"/>
  <c r="G321" i="1"/>
  <c r="F321" i="1"/>
  <c r="T320" i="1"/>
  <c r="O286" i="1"/>
  <c r="D354" i="1"/>
  <c r="J320" i="1"/>
  <c r="O285" i="1"/>
  <c r="S353" i="1"/>
  <c r="M319" i="1"/>
  <c r="G285" i="1"/>
  <c r="B353" i="1"/>
  <c r="X318" i="1"/>
  <c r="R284" i="1"/>
  <c r="J352" i="1"/>
  <c r="F318" i="1"/>
  <c r="B284" i="1"/>
  <c r="R351" i="1"/>
  <c r="K317" i="1"/>
  <c r="E283" i="1"/>
  <c r="X350" i="1"/>
  <c r="T316" i="1"/>
  <c r="M282" i="1"/>
  <c r="C350" i="1"/>
  <c r="I316" i="1"/>
  <c r="W281" i="1"/>
  <c r="Q349" i="1"/>
  <c r="L315" i="1"/>
  <c r="F281" i="1"/>
  <c r="X348" i="1"/>
  <c r="V314" i="1"/>
  <c r="J280" i="1"/>
  <c r="N348" i="1"/>
  <c r="D314" i="1"/>
  <c r="T279" i="1"/>
  <c r="P347" i="1"/>
  <c r="H313" i="1"/>
  <c r="E279" i="1"/>
  <c r="Y278" i="1"/>
  <c r="Q312" i="1"/>
  <c r="D346" i="1"/>
  <c r="G418" i="1"/>
  <c r="G486" i="1"/>
  <c r="G634" i="1"/>
  <c r="I418" i="1"/>
  <c r="I486" i="1"/>
  <c r="I634" i="1"/>
  <c r="I702" i="1"/>
  <c r="C418" i="1"/>
  <c r="C486" i="1"/>
  <c r="C634" i="1"/>
  <c r="C702" i="1"/>
  <c r="X482" i="1"/>
  <c r="X698" i="1"/>
  <c r="X664" i="1"/>
  <c r="V516" i="1"/>
  <c r="V482" i="1"/>
  <c r="V698" i="1"/>
  <c r="T482" i="1"/>
  <c r="T698" i="1"/>
  <c r="T664" i="1"/>
  <c r="R516" i="1"/>
  <c r="R482" i="1"/>
  <c r="R698" i="1"/>
  <c r="P698" i="1"/>
  <c r="P664" i="1"/>
  <c r="P516" i="1"/>
  <c r="P757" i="12"/>
  <c r="E757" i="12"/>
  <c r="N756" i="12"/>
  <c r="W755" i="12"/>
  <c r="F755" i="12"/>
  <c r="Y753" i="12"/>
  <c r="H753" i="12"/>
  <c r="N752" i="12"/>
  <c r="Y751" i="12"/>
  <c r="G751" i="12"/>
  <c r="M750" i="12"/>
  <c r="B750" i="12"/>
  <c r="K749" i="12"/>
  <c r="R748" i="12"/>
  <c r="Y747" i="12"/>
  <c r="K747" i="12"/>
  <c r="U746" i="12"/>
  <c r="H746" i="12"/>
  <c r="J745" i="12"/>
  <c r="S744" i="12"/>
  <c r="C744" i="12"/>
  <c r="S743" i="12"/>
  <c r="W742" i="12"/>
  <c r="C742" i="12"/>
  <c r="P741" i="12"/>
  <c r="B741" i="12"/>
  <c r="J740" i="12"/>
  <c r="S739" i="12"/>
  <c r="X738" i="12"/>
  <c r="K738" i="12"/>
  <c r="L737" i="12"/>
  <c r="Y758" i="12"/>
  <c r="J758" i="12"/>
  <c r="C757" i="12"/>
  <c r="U755" i="12"/>
  <c r="M754" i="12"/>
  <c r="Y752" i="12"/>
  <c r="P751" i="12"/>
  <c r="H750" i="12"/>
  <c r="Y748" i="12"/>
  <c r="M747" i="12"/>
  <c r="D746" i="12"/>
  <c r="B745" i="12"/>
  <c r="J743" i="12"/>
  <c r="E742" i="12"/>
  <c r="P740" i="12"/>
  <c r="F739" i="12"/>
  <c r="S737" i="12"/>
  <c r="J796" i="12"/>
  <c r="N796" i="12"/>
  <c r="F796" i="12"/>
  <c r="W795" i="12"/>
  <c r="T795" i="12"/>
  <c r="L795" i="12"/>
  <c r="C795" i="12"/>
  <c r="G795" i="12"/>
  <c r="S794" i="12"/>
  <c r="W794" i="12"/>
  <c r="P794" i="12"/>
  <c r="I794" i="12"/>
  <c r="E794" i="12"/>
  <c r="W793" i="12"/>
  <c r="P793" i="12"/>
  <c r="T793" i="12"/>
  <c r="N793" i="12"/>
  <c r="I793" i="12"/>
  <c r="X792" i="12"/>
  <c r="U792" i="12"/>
  <c r="P792" i="12"/>
  <c r="L792" i="12"/>
  <c r="H792" i="12"/>
  <c r="D792" i="12"/>
  <c r="V791" i="12"/>
  <c r="B792" i="12"/>
  <c r="T791" i="12"/>
  <c r="G791" i="12"/>
  <c r="Y790" i="12"/>
  <c r="S790" i="12"/>
  <c r="J790" i="12"/>
  <c r="Y789" i="12"/>
  <c r="S789" i="12"/>
  <c r="J789" i="12"/>
  <c r="N788" i="12"/>
  <c r="S787" i="12"/>
  <c r="D787" i="12"/>
  <c r="P786" i="12"/>
  <c r="U785" i="12"/>
  <c r="K785" i="12"/>
  <c r="Q784" i="12"/>
  <c r="X783" i="12"/>
  <c r="H783" i="12"/>
  <c r="J782" i="12"/>
  <c r="I782" i="12"/>
  <c r="N782" i="12"/>
  <c r="R782" i="12"/>
  <c r="E783" i="12"/>
  <c r="K783" i="12"/>
  <c r="S783" i="12"/>
  <c r="H784" i="12"/>
  <c r="F784" i="12"/>
  <c r="K784" i="12"/>
  <c r="W784" i="12"/>
  <c r="F785" i="12"/>
  <c r="G785" i="12"/>
  <c r="N785" i="12"/>
  <c r="Q785" i="12"/>
  <c r="L786" i="12"/>
  <c r="D786" i="12"/>
  <c r="U786" i="12"/>
  <c r="S786" i="12"/>
  <c r="H787" i="12"/>
  <c r="K787" i="12"/>
  <c r="W787" i="12"/>
  <c r="I788" i="12"/>
  <c r="G788" i="12"/>
  <c r="K788" i="12"/>
  <c r="R788" i="12"/>
  <c r="F789" i="12"/>
  <c r="M789" i="12"/>
  <c r="O789" i="12"/>
  <c r="Q789" i="12"/>
  <c r="X789" i="12"/>
  <c r="E790" i="12"/>
  <c r="G790" i="12"/>
  <c r="M790" i="12"/>
  <c r="O790" i="12"/>
  <c r="Q790" i="12"/>
  <c r="X790" i="12"/>
  <c r="D791" i="12"/>
  <c r="I791" i="12"/>
  <c r="F737" i="12"/>
  <c r="R737" i="12"/>
  <c r="W737" i="12"/>
  <c r="G738" i="12"/>
  <c r="I738" i="12"/>
  <c r="R738" i="12"/>
  <c r="D739" i="12"/>
  <c r="I739" i="12"/>
  <c r="Q739" i="12"/>
  <c r="D740" i="12"/>
  <c r="N740" i="12"/>
  <c r="R740" i="12"/>
  <c r="F741" i="12"/>
  <c r="R741" i="12"/>
  <c r="S741" i="12"/>
  <c r="J742" i="12"/>
  <c r="N742" i="12"/>
  <c r="Y742" i="12"/>
  <c r="D743" i="12"/>
  <c r="N743" i="12"/>
  <c r="T743" i="12"/>
  <c r="K744" i="12"/>
  <c r="N744" i="12"/>
  <c r="V744" i="12"/>
  <c r="L745" i="12"/>
  <c r="R745" i="12"/>
  <c r="L746" i="12"/>
  <c r="S746" i="12"/>
  <c r="D747" i="12"/>
  <c r="I747" i="12"/>
  <c r="S747" i="12"/>
  <c r="E748" i="12"/>
  <c r="J748" i="12"/>
  <c r="W748" i="12"/>
  <c r="D749" i="12"/>
  <c r="I749" i="12"/>
  <c r="V749" i="12"/>
  <c r="E750" i="12"/>
  <c r="O750" i="12"/>
  <c r="Q750" i="12"/>
  <c r="E751" i="12"/>
  <c r="M751" i="12"/>
  <c r="S751" i="12"/>
  <c r="G752" i="12"/>
  <c r="J752" i="12"/>
  <c r="W752" i="12"/>
  <c r="C753" i="12"/>
  <c r="N753" i="12"/>
  <c r="W753" i="12"/>
  <c r="E754" i="12"/>
  <c r="P754" i="12"/>
  <c r="N755" i="12"/>
  <c r="O755" i="12"/>
  <c r="Y755" i="12"/>
  <c r="P756" i="12"/>
  <c r="V756" i="12"/>
  <c r="X756" i="12"/>
  <c r="H757" i="12"/>
  <c r="R757" i="12"/>
  <c r="C758" i="12"/>
  <c r="H758" i="12"/>
  <c r="N758" i="12"/>
  <c r="S758" i="12"/>
  <c r="V758" i="12"/>
  <c r="B759" i="12"/>
  <c r="I759" i="12"/>
  <c r="Q759" i="12"/>
  <c r="M759" i="12"/>
  <c r="T759" i="12"/>
  <c r="W759" i="12"/>
  <c r="B760" i="12"/>
  <c r="C760" i="12"/>
  <c r="H760" i="12"/>
  <c r="N760" i="12"/>
  <c r="R760" i="12"/>
  <c r="G761" i="12"/>
  <c r="I761" i="12"/>
  <c r="Q761" i="12"/>
  <c r="B758" i="12"/>
  <c r="M757" i="12"/>
  <c r="B757" i="12"/>
  <c r="D756" i="12"/>
  <c r="Q755" i="12"/>
  <c r="X754" i="12"/>
  <c r="S754" i="12"/>
  <c r="K754" i="12"/>
  <c r="C754" i="12"/>
  <c r="U753" i="12"/>
  <c r="J753" i="12"/>
  <c r="E753" i="12"/>
  <c r="P752" i="12"/>
  <c r="E752" i="12"/>
  <c r="X751" i="12"/>
  <c r="K751" i="12"/>
  <c r="C751" i="12"/>
  <c r="U750" i="12"/>
  <c r="J750" i="12"/>
  <c r="C750" i="12"/>
  <c r="T749" i="12"/>
  <c r="O749" i="12"/>
  <c r="H749" i="12"/>
  <c r="U748" i="12"/>
  <c r="O748" i="12"/>
  <c r="C748" i="12"/>
  <c r="Q747" i="12"/>
  <c r="O747" i="12"/>
  <c r="H747" i="12"/>
  <c r="X746" i="12"/>
  <c r="N746" i="12"/>
  <c r="F746" i="12"/>
  <c r="V745" i="12"/>
  <c r="T745" i="12"/>
  <c r="N745" i="12"/>
  <c r="X744" i="12"/>
  <c r="U744" i="12"/>
  <c r="I744" i="12"/>
  <c r="E744" i="12"/>
  <c r="V743" i="12"/>
  <c r="H743" i="12"/>
  <c r="F743" i="12"/>
  <c r="R742" i="12"/>
  <c r="H742" i="12"/>
  <c r="W741" i="12"/>
  <c r="U741" i="12"/>
  <c r="K741" i="12"/>
  <c r="H741" i="12"/>
  <c r="W740" i="12"/>
  <c r="L740" i="12"/>
  <c r="H740" i="12"/>
  <c r="V739" i="12"/>
  <c r="O739" i="12"/>
  <c r="H739" i="12"/>
  <c r="T738" i="12"/>
  <c r="O738" i="12"/>
  <c r="E738" i="12"/>
  <c r="U737" i="12"/>
  <c r="P737" i="12"/>
  <c r="D737" i="12"/>
  <c r="O772" i="12"/>
  <c r="H772" i="12"/>
  <c r="U766" i="12"/>
  <c r="M766" i="12"/>
  <c r="E766" i="12"/>
  <c r="X765" i="12"/>
  <c r="M765" i="12"/>
  <c r="E765" i="12"/>
  <c r="V764" i="12"/>
  <c r="L764" i="12"/>
  <c r="H764" i="12"/>
  <c r="V763" i="12"/>
  <c r="P763" i="12"/>
  <c r="C763" i="12"/>
  <c r="V762" i="12"/>
  <c r="L762" i="12"/>
  <c r="D762" i="12"/>
  <c r="W761" i="12"/>
  <c r="O761" i="12"/>
  <c r="E761" i="12"/>
  <c r="Y760" i="12"/>
  <c r="P760" i="12"/>
  <c r="E760" i="12"/>
  <c r="R759" i="12"/>
  <c r="O759" i="12"/>
  <c r="D759" i="12"/>
  <c r="Q758" i="12"/>
  <c r="P758" i="12"/>
  <c r="E758" i="12"/>
  <c r="T757" i="12"/>
  <c r="R756" i="12"/>
  <c r="F756" i="12"/>
  <c r="J755" i="12"/>
  <c r="Q754" i="12"/>
  <c r="L753" i="12"/>
  <c r="S752" i="12"/>
  <c r="V751" i="12"/>
  <c r="I751" i="12"/>
  <c r="X749" i="12"/>
  <c r="F749" i="12"/>
  <c r="M748" i="12"/>
  <c r="F747" i="12"/>
  <c r="P746" i="12"/>
  <c r="X745" i="12"/>
  <c r="D745" i="12"/>
  <c r="G744" i="12"/>
  <c r="Q743" i="12"/>
  <c r="B743" i="12"/>
  <c r="P742" i="12"/>
  <c r="N741" i="12"/>
  <c r="U740" i="12"/>
  <c r="F740" i="12"/>
  <c r="M739" i="12"/>
  <c r="B739" i="12"/>
  <c r="C738" i="12"/>
  <c r="N737" i="12"/>
  <c r="B782" i="12"/>
  <c r="O782" i="12"/>
  <c r="K782" i="12"/>
  <c r="U782" i="12"/>
  <c r="S782" i="12"/>
  <c r="V782" i="12"/>
  <c r="I783" i="12"/>
  <c r="G783" i="12"/>
  <c r="L783" i="12"/>
  <c r="T783" i="12"/>
  <c r="Y783" i="12"/>
  <c r="W783" i="12"/>
  <c r="B784" i="12"/>
  <c r="L784" i="12"/>
  <c r="R784" i="12"/>
  <c r="N784" i="12"/>
  <c r="B785" i="12"/>
  <c r="C785" i="12"/>
  <c r="J785" i="12"/>
  <c r="H785" i="12"/>
  <c r="R785" i="12"/>
  <c r="V785" i="12"/>
  <c r="X785" i="12"/>
  <c r="B786" i="12"/>
  <c r="E786" i="12"/>
  <c r="Q786" i="12"/>
  <c r="O786" i="12"/>
  <c r="M786" i="12"/>
  <c r="B787" i="12"/>
  <c r="E787" i="12"/>
  <c r="L787" i="12"/>
  <c r="N787" i="12"/>
  <c r="T787" i="12"/>
  <c r="Y787" i="12"/>
  <c r="B788" i="12"/>
  <c r="L788" i="12"/>
  <c r="O788" i="12"/>
  <c r="M788" i="12"/>
  <c r="S788" i="12"/>
  <c r="B789" i="12"/>
  <c r="C789" i="12"/>
  <c r="I789" i="12"/>
  <c r="G789" i="12"/>
  <c r="R789" i="12"/>
  <c r="T789" i="12"/>
  <c r="B790" i="12"/>
  <c r="I790" i="12"/>
  <c r="P790" i="12"/>
  <c r="N790" i="12"/>
  <c r="R790" i="12"/>
  <c r="B791" i="12"/>
  <c r="E791" i="12"/>
  <c r="H791" i="12"/>
  <c r="K791" i="12"/>
  <c r="S791" i="12"/>
  <c r="Q791" i="12"/>
  <c r="Y791" i="12"/>
  <c r="U791" i="12"/>
  <c r="G792" i="12"/>
  <c r="M792" i="12"/>
  <c r="K792" i="12"/>
  <c r="O792" i="12"/>
  <c r="V792" i="12"/>
  <c r="B793" i="12"/>
  <c r="E793" i="12"/>
  <c r="C793" i="12"/>
  <c r="H793" i="12"/>
  <c r="S793" i="12"/>
  <c r="Q793" i="12"/>
  <c r="B794" i="12"/>
  <c r="V793" i="12"/>
  <c r="F794" i="12"/>
  <c r="H794" i="12"/>
  <c r="M794" i="12"/>
  <c r="K794" i="12"/>
  <c r="O794" i="12"/>
  <c r="B795" i="12"/>
  <c r="H795" i="12"/>
  <c r="F795" i="12"/>
  <c r="O795" i="12"/>
  <c r="M795" i="12"/>
  <c r="S795" i="12"/>
  <c r="Q795" i="12"/>
  <c r="B796" i="12"/>
  <c r="V795" i="12"/>
  <c r="M796" i="12"/>
  <c r="K796" i="12"/>
  <c r="I796" i="12"/>
  <c r="O796" i="12"/>
  <c r="U796" i="12"/>
  <c r="W796" i="12"/>
  <c r="E797" i="12"/>
  <c r="C797" i="12"/>
  <c r="G797" i="12"/>
  <c r="Q797" i="12"/>
  <c r="X797" i="12"/>
  <c r="V797" i="12"/>
  <c r="C798" i="12"/>
  <c r="F798" i="12"/>
  <c r="G798" i="12"/>
  <c r="M798" i="12"/>
  <c r="K798" i="12"/>
  <c r="O798" i="12"/>
  <c r="W798" i="12"/>
  <c r="D799" i="12"/>
  <c r="I799" i="12"/>
  <c r="L799" i="12"/>
  <c r="J799" i="12"/>
  <c r="P799" i="12"/>
  <c r="U799" i="12"/>
  <c r="S799" i="12"/>
  <c r="H800" i="12"/>
  <c r="N800" i="12"/>
  <c r="L800" i="12"/>
  <c r="R800" i="12"/>
  <c r="V800" i="12"/>
  <c r="M801" i="12"/>
  <c r="S801" i="12"/>
  <c r="W801" i="12"/>
  <c r="Y786" i="1"/>
  <c r="T786" i="1"/>
  <c r="V786" i="1"/>
  <c r="N786" i="1"/>
  <c r="P786" i="1"/>
  <c r="R786" i="1"/>
  <c r="J786" i="1"/>
  <c r="L786" i="1"/>
  <c r="C786" i="1"/>
  <c r="E786" i="1"/>
  <c r="G786" i="1"/>
  <c r="B786" i="1"/>
  <c r="W785" i="1"/>
  <c r="Y785" i="1"/>
  <c r="R785" i="1"/>
  <c r="T785" i="1"/>
  <c r="M785" i="1"/>
  <c r="O785" i="1"/>
  <c r="J785" i="1"/>
  <c r="L785" i="1"/>
  <c r="G785" i="1"/>
  <c r="I785" i="1"/>
  <c r="D785" i="1"/>
  <c r="V784" i="1"/>
  <c r="X784" i="1"/>
  <c r="B785" i="1"/>
  <c r="Q784" i="1"/>
  <c r="S784" i="1"/>
  <c r="U784" i="1"/>
  <c r="K784" i="1"/>
  <c r="M784" i="1"/>
  <c r="O784" i="1"/>
  <c r="D784" i="1"/>
  <c r="F784" i="1"/>
  <c r="H784" i="1"/>
  <c r="B784" i="1"/>
  <c r="I801" i="12"/>
  <c r="T800" i="12"/>
  <c r="W799" i="12"/>
  <c r="S798" i="12"/>
  <c r="L797" i="12"/>
  <c r="E796" i="12"/>
  <c r="V794" i="12"/>
  <c r="M793" i="12"/>
  <c r="C792" i="12"/>
  <c r="T790" i="12"/>
  <c r="P789" i="12"/>
  <c r="F788" i="12"/>
  <c r="X786" i="12"/>
  <c r="M785" i="12"/>
  <c r="E784" i="12"/>
  <c r="B783" i="12"/>
  <c r="H789" i="12"/>
  <c r="D789" i="12"/>
  <c r="Y788" i="12"/>
  <c r="T788" i="12"/>
  <c r="P788" i="12"/>
  <c r="C788" i="12"/>
  <c r="X787" i="12"/>
  <c r="U787" i="12"/>
  <c r="O787" i="12"/>
  <c r="M787" i="12"/>
  <c r="F787" i="12"/>
  <c r="Y786" i="12"/>
  <c r="N786" i="12"/>
  <c r="R786" i="12"/>
  <c r="F786" i="12"/>
  <c r="Y785" i="12"/>
  <c r="W785" i="12"/>
  <c r="S785" i="12"/>
  <c r="I785" i="12"/>
  <c r="D785" i="12"/>
  <c r="X784" i="12"/>
  <c r="O784" i="12"/>
  <c r="I784" i="12"/>
  <c r="M784" i="12"/>
  <c r="V783" i="12"/>
  <c r="Q783" i="12"/>
  <c r="U783" i="12"/>
  <c r="P783" i="12"/>
  <c r="C783" i="12"/>
  <c r="W782" i="12"/>
  <c r="P782" i="12"/>
  <c r="T782" i="12"/>
  <c r="L782" i="12"/>
  <c r="C782" i="12"/>
  <c r="G782" i="12"/>
  <c r="O801" i="12"/>
  <c r="K801" i="12"/>
  <c r="G801" i="12"/>
  <c r="C801" i="12"/>
  <c r="B801" i="12"/>
  <c r="P800" i="12"/>
  <c r="F800" i="12"/>
  <c r="Y799" i="12"/>
  <c r="R799" i="12"/>
  <c r="G799" i="12"/>
  <c r="Y798" i="12"/>
  <c r="Q798" i="12"/>
  <c r="I798" i="12"/>
  <c r="T797" i="12"/>
  <c r="S797" i="12"/>
  <c r="I797" i="12"/>
  <c r="Y796" i="12"/>
  <c r="Q796" i="12"/>
  <c r="C796" i="12"/>
  <c r="X795" i="12"/>
  <c r="U795" i="12"/>
  <c r="D795" i="12"/>
  <c r="T794" i="12"/>
  <c r="Q794" i="12"/>
  <c r="J794" i="12"/>
  <c r="X793" i="12"/>
  <c r="U793" i="12"/>
  <c r="J793" i="12"/>
  <c r="Y792" i="12"/>
  <c r="Q792" i="12"/>
  <c r="I792" i="12"/>
  <c r="W791" i="12"/>
  <c r="L791" i="12"/>
  <c r="P791" i="12"/>
  <c r="C791" i="12"/>
  <c r="W790" i="12"/>
  <c r="V790" i="12"/>
  <c r="L790" i="12"/>
  <c r="F790" i="12"/>
  <c r="D790" i="12"/>
  <c r="V789" i="12"/>
  <c r="N789" i="12"/>
  <c r="L789" i="12"/>
  <c r="E789" i="12"/>
  <c r="U788" i="12"/>
  <c r="Q788" i="12"/>
  <c r="J788" i="12"/>
  <c r="D788" i="12"/>
  <c r="H788" i="12"/>
  <c r="V787" i="12"/>
  <c r="P787" i="12"/>
  <c r="J787" i="12"/>
  <c r="G787" i="12"/>
  <c r="V786" i="12"/>
  <c r="T786" i="12"/>
  <c r="C786" i="12"/>
  <c r="G786" i="12"/>
  <c r="K786" i="12"/>
  <c r="P785" i="12"/>
  <c r="T785" i="12"/>
  <c r="O785" i="12"/>
  <c r="E785" i="12"/>
  <c r="Y784" i="12"/>
  <c r="V784" i="12"/>
  <c r="J784" i="12"/>
  <c r="C784" i="12"/>
  <c r="G784" i="12"/>
  <c r="R783" i="12"/>
  <c r="M783" i="12"/>
  <c r="J783" i="12"/>
  <c r="D783" i="12"/>
  <c r="X782" i="12"/>
  <c r="Q782" i="12"/>
  <c r="M782" i="12"/>
  <c r="D782" i="12"/>
  <c r="H782" i="12"/>
  <c r="C767" i="12"/>
  <c r="E767" i="12"/>
  <c r="G767" i="12"/>
  <c r="I767" i="12"/>
  <c r="K767" i="12"/>
  <c r="M767" i="12"/>
  <c r="O767" i="12"/>
  <c r="Q767" i="12"/>
  <c r="S767" i="12"/>
  <c r="U767" i="12"/>
  <c r="W767" i="12"/>
  <c r="Y767" i="12"/>
  <c r="D802" i="12"/>
  <c r="F802" i="12"/>
  <c r="H802" i="12"/>
  <c r="J802" i="12"/>
  <c r="L802" i="12"/>
  <c r="N802" i="12"/>
  <c r="P802" i="12"/>
  <c r="R802" i="12"/>
  <c r="T802" i="12"/>
  <c r="V802" i="12"/>
  <c r="X802" i="12"/>
  <c r="B767" i="12"/>
  <c r="D767" i="12"/>
  <c r="F767" i="12"/>
  <c r="H767" i="12"/>
  <c r="J767" i="12"/>
  <c r="L767" i="12"/>
  <c r="N767" i="12"/>
  <c r="P767" i="12"/>
  <c r="R767" i="12"/>
  <c r="T767" i="12"/>
  <c r="V767" i="12"/>
  <c r="X767" i="12"/>
  <c r="B802" i="12"/>
  <c r="C802" i="12"/>
  <c r="E802" i="12"/>
  <c r="G802" i="12"/>
  <c r="I802" i="12"/>
  <c r="K802" i="12"/>
  <c r="M802" i="12"/>
  <c r="O802" i="12"/>
  <c r="Q802" i="12"/>
  <c r="S802" i="12"/>
  <c r="U802" i="12"/>
  <c r="W802" i="12"/>
  <c r="Y802" i="12"/>
  <c r="M368" i="1"/>
  <c r="M591" i="1"/>
  <c r="M809" i="1" s="1"/>
  <c r="R26" i="12"/>
  <c r="Q46" i="12"/>
  <c r="F42" i="15"/>
  <c r="F42" i="16" s="1"/>
  <c r="F40" i="15"/>
  <c r="F40" i="16" s="1"/>
  <c r="P34" i="15" l="1"/>
  <c r="P34" i="16"/>
  <c r="M804" i="12"/>
  <c r="M803" i="12"/>
  <c r="P34" i="12"/>
</calcChain>
</file>

<file path=xl/sharedStrings.xml><?xml version="1.0" encoding="utf-8"?>
<sst xmlns="http://schemas.openxmlformats.org/spreadsheetml/2006/main" count="3793" uniqueCount="354">
  <si>
    <t>в том числе:</t>
  </si>
  <si>
    <t>Ф О Р М А</t>
  </si>
  <si>
    <t>публикации данных о предельных уровнях нерегулируемых цен</t>
  </si>
  <si>
    <t xml:space="preserve"> на электрическую энергию (мощность) и составляющих предельных уровней нерегулируемых цен</t>
  </si>
  <si>
    <t xml:space="preserve"> на электрическую энергию (мощность)</t>
  </si>
  <si>
    <t>I. Первая ценовая категория</t>
  </si>
  <si>
    <t>(для объемов покупки электрической энергии (мощности), учет которых осуществляется в целом за расчетный период)</t>
  </si>
  <si>
    <t>1. Предельный уровень нерегулируемых цен</t>
  </si>
  <si>
    <t>Уровень напряжения</t>
  </si>
  <si>
    <t>ВН</t>
  </si>
  <si>
    <t>СН I</t>
  </si>
  <si>
    <t>СН II</t>
  </si>
  <si>
    <t>НН</t>
  </si>
  <si>
    <t>Предельный уровень нерегулируемых цен, рублей/МВт∙ч без НДС</t>
  </si>
  <si>
    <t xml:space="preserve">3. Составляющие расчета средневзвешенной нерегулируемой цены на электрическую энергию (мощность), используемой для расчета предельного уровня нерегулируемых цен для первой ценовой категории: </t>
  </si>
  <si>
    <t>по ночной зоне суток, МВт∙ч              __________</t>
  </si>
  <si>
    <t>по полупиковой зоне суток, МВт∙ч    __________</t>
  </si>
  <si>
    <t>по пиковой зоне суток, МВт∙ч             __________</t>
  </si>
  <si>
    <t>по ночной зоне суток, МВт∙ч               __________</t>
  </si>
  <si>
    <t>II. Вторая ценовая категория</t>
  </si>
  <si>
    <t xml:space="preserve">(для объемов покупки электрической энергии (мощности), </t>
  </si>
  <si>
    <t>учет которых осуществляется по зонам суток расчетного периода)</t>
  </si>
  <si>
    <t>1. Предельный уровень нерегулируемых цен для трех зон суток, рублей/МВт∙ч без НДС</t>
  </si>
  <si>
    <t>Зоны суток</t>
  </si>
  <si>
    <t>Ночная</t>
  </si>
  <si>
    <t>Полупиковая</t>
  </si>
  <si>
    <t>Пиковая</t>
  </si>
  <si>
    <t>2. Предельный уровень нерегулируемых цен для двух зон суток, рублей/МВт∙ч без НДС</t>
  </si>
  <si>
    <t>Дневная</t>
  </si>
  <si>
    <t>III. Третья ценовая категория</t>
  </si>
  <si>
    <t>(для объемов покупки электрической энергии (мощности), в отношении которых за расчетный период осуществляется почасовой учет, но не осуществляется почасовое планирование, а стоимость услуг по передаче электрической энергии определяется по тарифу на услуги по передаче электрической энергии в одноставочном выражении)</t>
  </si>
  <si>
    <t>1. Ставка за электрическую энергию предельного уровня нерегулируемых цен, рублей/МВт∙ч без НДС</t>
  </si>
  <si>
    <t>Дата</t>
  </si>
  <si>
    <t>0:00-1:00</t>
  </si>
  <si>
    <t>1:00-2:00</t>
  </si>
  <si>
    <t>2:00-3:00</t>
  </si>
  <si>
    <t>3:00-4:00</t>
  </si>
  <si>
    <t>4:00-5:00</t>
  </si>
  <si>
    <t>5:00-6:00</t>
  </si>
  <si>
    <t>6:00-7:00</t>
  </si>
  <si>
    <t>7:00-8:00</t>
  </si>
  <si>
    <t>8:00-9:00</t>
  </si>
  <si>
    <t>9:00-10:00</t>
  </si>
  <si>
    <t>10:00-11:00</t>
  </si>
  <si>
    <t>11:00-12:00</t>
  </si>
  <si>
    <t>12:00-13:00</t>
  </si>
  <si>
    <t>13:00-14:00</t>
  </si>
  <si>
    <t>14:00-15:00</t>
  </si>
  <si>
    <t>15:00-16:00</t>
  </si>
  <si>
    <t>16:00-17:00</t>
  </si>
  <si>
    <t>17:00-18:00</t>
  </si>
  <si>
    <t>18:00-19:00</t>
  </si>
  <si>
    <t>19:00-20:00</t>
  </si>
  <si>
    <t>20:00-21:00</t>
  </si>
  <si>
    <t>21:00-22:00</t>
  </si>
  <si>
    <t>22:00-23:00</t>
  </si>
  <si>
    <t>23:00-0:00</t>
  </si>
  <si>
    <t>* Таблица приводится для каждого уровня напряжения (ВН, СН I, СН II, НН)</t>
  </si>
  <si>
    <t>IV. Четвертая ценовая категория</t>
  </si>
  <si>
    <t>3. Дифференцированная по уровням напряжения ставка тарифа на услуги по передаче электрической энергии за содержание электрических сетей предельного уровня нерегулируемых цен, рублей/МВт в месяц без НДС</t>
  </si>
  <si>
    <t>Ставка тарифа на услуги по передаче электрической энергии за содержание электрических сетей</t>
  </si>
  <si>
    <t>V. Пятая ценовая категория</t>
  </si>
  <si>
    <t>Ставка для превышения фактического почасового объема покупки электрической энергии над соответствующим плановым почасовым объемом</t>
  </si>
  <si>
    <t>Ставка для превышения планового почасового объема покупки электрической энергии над соответствующим фактическим почасовым объемом</t>
  </si>
  <si>
    <t>Величина ставки</t>
  </si>
  <si>
    <t>Ставка для суммы плановых почасовых объемов покупки электрической энергии за расчетный период, рублей/МВт∙ч без НДС</t>
  </si>
  <si>
    <t>Ставка для суммы абсолютных значений разностей фактических и плановых почасовых объемов покупки электрической энергии за расчетный период, рублей/МВт∙ч без НДС</t>
  </si>
  <si>
    <t>VI. Шестая ценовая категория</t>
  </si>
  <si>
    <t>Ставка для превышения фактического почасового объема покупки электрической энергии</t>
  </si>
  <si>
    <t>над соответствующим плановым почасовым объемом</t>
  </si>
  <si>
    <t>Ставка для превышения планового почасового объема покупки электрической энергии</t>
  </si>
  <si>
    <t>над соответствующим фактическим почасовым объемом</t>
  </si>
  <si>
    <t xml:space="preserve">Предельные уровни нерегулируемых цен на электрическую энергию (мощность), поставляемую потребителям (покупателям ) ОАО "НЭСК" </t>
  </si>
  <si>
    <t xml:space="preserve">*В случае если величина изменения средневзвешенной нерегулируемой цены на электрическую энергию (мощность) не равна нулю, гарантирующий поставщик </t>
  </si>
  <si>
    <t xml:space="preserve">публикует также средневзвешенную нерегулируемую цену на электрическую энергию (мощность), используемую для расчета предельного уровня нерегулируемых цен для первой ценовой категории, </t>
  </si>
  <si>
    <t xml:space="preserve">и составляющие расчета указанной средневзвешенной нерегулируемой цены на электрическую энергию (мощность) за все периоды, предшествующие рассматриваемому, в которых изменились данные, </t>
  </si>
  <si>
    <t>необходимые для расчета средневзвешенной нерегулируемой цены на электрическую энергию (мощность), по сравнению с данными, используемыми для расчета в этих периодах.</t>
  </si>
  <si>
    <t xml:space="preserve">(для объемов покупки электрической энергии (мощности), в отношении которых за расчетный период осуществляется почасовой учет, но не осуществляется почасовое планирование, </t>
  </si>
  <si>
    <t>а стоимость услуг по передаче электрической энергии определяется по тарифу на услуги по передаче электрической энергии в двухставочном выражении)</t>
  </si>
  <si>
    <t xml:space="preserve">(для объемов покупки электрической энергии (мощности), в отношении которых за расчетный период осуществляются почасовое планирование и учет, </t>
  </si>
  <si>
    <t>а стоимость услуг по передаче электрической энергии определяется по тарифу на услуги по передаче электрической энергии в одноставочном выражении)</t>
  </si>
  <si>
    <r>
      <t xml:space="preserve">Ставка для фактических почасовых объемов покупки электрической энергии, отпущенных на уровне напряжения </t>
    </r>
    <r>
      <rPr>
        <sz val="12"/>
        <color rgb="FFFF0000"/>
        <rFont val="Times New Roman"/>
        <family val="1"/>
        <charset val="204"/>
      </rPr>
      <t>ВН</t>
    </r>
  </si>
  <si>
    <r>
      <t xml:space="preserve">Ставка для фактических почасовых объемов покупки электрической энергии, отпущенных на уровне напряжения </t>
    </r>
    <r>
      <rPr>
        <sz val="12"/>
        <color rgb="FFFF0000"/>
        <rFont val="Times New Roman"/>
        <family val="1"/>
        <charset val="204"/>
      </rPr>
      <t xml:space="preserve">СН 1 </t>
    </r>
  </si>
  <si>
    <r>
      <t xml:space="preserve">Ставка для фактических почасовых объемов покупки электрической энергии, отпущенных на уровне напряжения </t>
    </r>
    <r>
      <rPr>
        <sz val="12"/>
        <color rgb="FFFF0000"/>
        <rFont val="Times New Roman"/>
        <family val="1"/>
        <charset val="204"/>
      </rPr>
      <t xml:space="preserve">СН 2 </t>
    </r>
  </si>
  <si>
    <r>
      <t xml:space="preserve">Ставка для фактических почасовых объемов покупки электрической энергии, отпущенных на уровне напряжения </t>
    </r>
    <r>
      <rPr>
        <sz val="12"/>
        <color rgb="FFFF0000"/>
        <rFont val="Times New Roman"/>
        <family val="1"/>
        <charset val="204"/>
      </rPr>
      <t>НН</t>
    </r>
  </si>
  <si>
    <t xml:space="preserve">2. Ставка за мощность, приобретаемую потребителем (покупателем), предельного уровня нерегулируемых цен, рублей/МВт в месяц без НДС </t>
  </si>
  <si>
    <t xml:space="preserve">ж) объем потребления мощности населением и приравненными к нему категориями потребителей, МВт </t>
  </si>
  <si>
    <t xml:space="preserve">г) объем фактического пикового потребления гарантирующего поставщика на оптовом рынке, МВт  </t>
  </si>
  <si>
    <t xml:space="preserve">д) величина мощности, соответствующей покупке электрической энергии гарантирующим поставщиком у производителей электрической энергии (мощности) на розничных рынках, МВт </t>
  </si>
  <si>
    <t>б) средневзвешенная нерегулируемая цена на мощность на оптовом рынке, рублей/МВт</t>
  </si>
  <si>
    <t xml:space="preserve">по второй ценовой категории, МВт      </t>
  </si>
  <si>
    <t xml:space="preserve">по третьей ценовой категории, МВт    </t>
  </si>
  <si>
    <t xml:space="preserve">по четвертой ценовой категории, МВт  </t>
  </si>
  <si>
    <t xml:space="preserve">по пятой ценовой категории, МВт        </t>
  </si>
  <si>
    <t xml:space="preserve">по шестой ценовой категории, МВт    </t>
  </si>
  <si>
    <t xml:space="preserve">е) сумма величин мощности, оплачиваемой на розничном рынке потребителями (покупателями), осуществляющими расчеты по второй - шестой ценовым категориям, МВт </t>
  </si>
  <si>
    <t xml:space="preserve">к) объем покупки электрической энергии гарантирующим поставщиком у производителей электрической энергии (мощности) на розничных рынках, МВт∙ч  </t>
  </si>
  <si>
    <t xml:space="preserve">по второй ценовой категории, МВт∙ч     </t>
  </si>
  <si>
    <t xml:space="preserve">по третьей ценовой категории, МВт∙ч    </t>
  </si>
  <si>
    <t xml:space="preserve">по четвертой ценовой категории, МВт∙ч   </t>
  </si>
  <si>
    <t xml:space="preserve">по шестой ценовой категории, МВт∙ч     </t>
  </si>
  <si>
    <t xml:space="preserve">по пятой ценовой категории, МВт∙ч     </t>
  </si>
  <si>
    <t>л) сумма объемов потребления электрической энергии потребителями (покупателями), осуществляющими расчеты по второй - шестой ценовым категориям, МВт∙ч</t>
  </si>
  <si>
    <t xml:space="preserve">2. Средневзвешенная нерегулируемая цена на электрическую энергию (мощность), используемая для расчета предельного уровня нерегулируемых цен для первой ценовой категории, рублей/МВт∙ч без НДС </t>
  </si>
  <si>
    <t xml:space="preserve">а) средневзвешенная нерегулируемая цена на электрическую энергию на оптовом рынке, рублей/МВт∙ч  </t>
  </si>
  <si>
    <t xml:space="preserve">в) коэффициент оплаты мощности потребителями (покупателями), осуществляющими расчеты по первой ценовой категории, 1/час  </t>
  </si>
  <si>
    <t xml:space="preserve">для двух зон суток, МВт∙ч </t>
  </si>
  <si>
    <t xml:space="preserve">для трех зон суток, МВт∙ч </t>
  </si>
  <si>
    <t xml:space="preserve">з) объем потребления электрической энергии потребителями (покупателями), осуществляющими расчеты по второй ценовой категории, МВт∙ч  </t>
  </si>
  <si>
    <t>н) величина изменения средневзвешенной нерегулируемой цены на электрическую энергию (мощность), связанная с учетом данных за предыдущие расчетные периоды, рублей/МВт∙ч*</t>
  </si>
  <si>
    <t xml:space="preserve">Директор по сбыту электроэнергии </t>
  </si>
  <si>
    <t>О.И. Краснянская</t>
  </si>
  <si>
    <t>Составляющие предельных уровней нерегулируемых цен, рассчитанные для групп точек поставки Участника оптового рынка, имеющего статус гарантирующего поставщика, находящихся в одном субъекте РФ</t>
  </si>
  <si>
    <t>параметры за расчетный период</t>
  </si>
  <si>
    <t>для совокупности  ГТП</t>
  </si>
  <si>
    <t>PNESKRA1, PNESKRA2, PNESKRA3</t>
  </si>
  <si>
    <t>PNESKRA4, PNESKRA5, PNESKRA6</t>
  </si>
  <si>
    <t>PNESKRA7, PNESKRA8, PNESKRA9</t>
  </si>
  <si>
    <t>PNESKR10, PNESKR11, PNESKR12</t>
  </si>
  <si>
    <t>PNESKR13, PNESKR14, PNESKR15</t>
  </si>
  <si>
    <t>PNESKR16, PNESKR17, PNESKR18</t>
  </si>
  <si>
    <t>участника оптового рынка</t>
  </si>
  <si>
    <t>в субъекте РФ</t>
  </si>
  <si>
    <t>Краснодарский край</t>
  </si>
  <si>
    <t>Дифференцированные по зонам суток расчетного периода средневзвешенные нерегулируемые цены на электрическую энергию (мощность) на оптовом рынке и средневзвешенные нерегулируемые цены на электрическую энергию на оптовом рынке, определяемые для соответствующих зон суток, руб/МВтч</t>
  </si>
  <si>
    <t>Дифференцированная по зонам суток расчетного периода средневзвешенная нерегулируемая цена на электрическую энергию (мощность) на оптовом рынке по трем зонам суток:</t>
  </si>
  <si>
    <t>Ночная зона</t>
  </si>
  <si>
    <t>Полупиковая зона</t>
  </si>
  <si>
    <t>Пиковая зона</t>
  </si>
  <si>
    <t>Дифференцированная по зонам суток расчетного периода средневзвешенная нерегулируемая цена на электрическую энергию (мощность) на оптовом рынке по двум зонам суток:</t>
  </si>
  <si>
    <t>Дневная зона</t>
  </si>
  <si>
    <t>Средневзвешенная нерегулируемая цена на электрическую энергию на оптовом рынке, определяемая для соответствующей зоны суток:</t>
  </si>
  <si>
    <t>Средневзвешенная нерегулируемая цена на мощность на оптовом рынке, руб/МВт</t>
  </si>
  <si>
    <t>Средневзвешенная нерегулируемая цена на электрическую энергию на оптовом рынке, определяемая по результатам конкурентного отбора ценовых заявок на сутки вперед и конкурентного отбора заявок для балансирования системы, руб/МВтч</t>
  </si>
  <si>
    <t>Объем электрической энергии, приобретенный участником оптового рынка за расчетный период по регулируемым ценам, МВтч</t>
  </si>
  <si>
    <t>Объем электрической энергии, приобретенный участником оптового рынка за расчетный период по результатам конкурентного отбора заявок на сутки вперед, МВтч</t>
  </si>
  <si>
    <t>Приходящаяся на единицу электрической энергии величина разницы предварительных требований и обязательств по результатам конкурентного отбора ценовых заявок на сутки вперед, руб/МВтч</t>
  </si>
  <si>
    <t>Приходящаяся на единицу электрической энергии величина разницы предварительных требований и обязательств по результатам конкурентного отбора заявок для балансирования системы, руб/МВтч</t>
  </si>
  <si>
    <t>дата</t>
  </si>
  <si>
    <t>час</t>
  </si>
  <si>
    <t>Дифференцированная по часам расчетного периода нерегулируемая цена на электрическую энергию на оптовом рынке, определяемая по результатам конкурентного отбора ценовых заявок на сутки вперед, руб/МВтч</t>
  </si>
  <si>
    <t>Дифференцированная по часам расчетного периода нерегулируемая цена на электрическую энергию на оптовом рынке, определяемая по результатам конкурентного отбора заявок для балансирования системы для объема превышения фактического потребления над плановым, руб/МВтч</t>
  </si>
  <si>
    <t>Дифференцированная по часам расчетного периода нерегулируемая цена на электрическую энергию на оптовом рынке, определяемая по результатам конкурентного отбора заявок для балансирования системы для объема превышения планового потребления над фактическим, руб/МВтч</t>
  </si>
  <si>
    <t>Дифференцированная по часам расчетного периода нерегулируемая цена на электрическую энергию на оптовом рынке, определяемая по результатам конкурентного отбора ценовых заявок на сутки вперед и конкурентного отбора заявок для балансирования системы, руб/МВтч</t>
  </si>
  <si>
    <t>руб/кВтч</t>
  </si>
  <si>
    <t>Сбытовая надбавка гарантирующего поставщика</t>
  </si>
  <si>
    <t>Плата за услуги по передаче</t>
  </si>
  <si>
    <t>СН1</t>
  </si>
  <si>
    <t>СН2</t>
  </si>
  <si>
    <t>в июне 2012 года</t>
  </si>
  <si>
    <t>без НДС</t>
  </si>
  <si>
    <t>Вторая ценовая категория</t>
  </si>
  <si>
    <t>Потребители, рассчитывающиеся по трем зонам суток:</t>
  </si>
  <si>
    <t>ночная зона</t>
  </si>
  <si>
    <t>полупиковая зона</t>
  </si>
  <si>
    <t>пиковая зона</t>
  </si>
  <si>
    <t>Потребители, рассчитывающиеся по двум зонам суток:</t>
  </si>
  <si>
    <t>дневная зона</t>
  </si>
  <si>
    <t>Третья ценовая категория</t>
  </si>
  <si>
    <t>Четвертая ценовая категория</t>
  </si>
  <si>
    <t xml:space="preserve">Расчет предельных уровней нерегулируемых цен для потребителей            </t>
  </si>
  <si>
    <t>ставка за мощность, определяемая ГП в отношении поставляемого объема мощности, руб./кВт</t>
  </si>
  <si>
    <t>ставка за электрическую энергию предельного уровня нерегулируемых цен, руб/кВтч</t>
  </si>
  <si>
    <t>Дифференцированная по часам расчетного периода нерегулируемая цена на электрическую энергию</t>
  </si>
  <si>
    <t> ставка за электрическую энергию предельного уровня нерегулируемых цен, руб/кВтч</t>
  </si>
  <si>
    <t>м) объем потребления электрической энергии населением и приравненными к нему категориями потребителей, МВт∙ч</t>
  </si>
  <si>
    <t xml:space="preserve">и) фактический объем потребления электрической энергии гарантирующим поставщиком на оптовом рынке, МВт∙ч </t>
  </si>
  <si>
    <t>А.В. Бережная</t>
  </si>
  <si>
    <t>52 45</t>
  </si>
  <si>
    <t xml:space="preserve">(для объемов покупки электрической энергии (мощности), в отношении которых за расчетный период осуществляется почасовой учет, но не осуществляется почасовое планирование, а стоимость услуг по передаче электрической энергии </t>
  </si>
  <si>
    <t>определяется по тарифу на услуги по передаче электрической энергии в одноставочном выражении)</t>
  </si>
  <si>
    <t xml:space="preserve">по третьей ценовой категории, МВт∙ч </t>
  </si>
  <si>
    <t xml:space="preserve">по шестой ценовой категории, МВт∙ч  </t>
  </si>
  <si>
    <t>по четвертой ценовой категории, МВт∙ч</t>
  </si>
  <si>
    <t>Ставка для фактических почасовых объемов покупки электрической энергии, отпущенных на уровне напряжения ВН</t>
  </si>
  <si>
    <t xml:space="preserve">Ставка для фактических почасовых объемов покупки электрической энергии, отпущенных на уровне напряжения СН 1 </t>
  </si>
  <si>
    <t xml:space="preserve">Ставка для фактических почасовых объемов покупки электрической энергии, отпущенных на уровне напряжения СН 2 </t>
  </si>
  <si>
    <t>Ставка для фактических почасовых объемов покупки электрической энергии, отпущенных на уровне напряжения НН</t>
  </si>
  <si>
    <t xml:space="preserve">по ночной зоне суток, МВт∙ч </t>
  </si>
  <si>
    <t xml:space="preserve">по полупиковой зоне суток, МВт∙ч   </t>
  </si>
  <si>
    <t xml:space="preserve">по пиковой зоне суток, МВт∙ч    </t>
  </si>
  <si>
    <t>Первая ценовая категория</t>
  </si>
  <si>
    <t>3. Дифференцированная по уровням напряжения ставка тарифа на услуги по передаче электрической энергии за содержание электрических сетей предельного уровня нерегулируемых цен, рублей/МВт в месяц без НДС:</t>
  </si>
  <si>
    <t>Исходные данные для расчета</t>
  </si>
  <si>
    <t>Источник информации</t>
  </si>
  <si>
    <t>примечание</t>
  </si>
  <si>
    <t>наименование параметров</t>
  </si>
  <si>
    <t>ед. изм.</t>
  </si>
  <si>
    <t>величина</t>
  </si>
  <si>
    <t>1.</t>
  </si>
  <si>
    <t>руб/МВтч</t>
  </si>
  <si>
    <t>определена КО</t>
  </si>
  <si>
    <t>публикуется до 10-го числа</t>
  </si>
  <si>
    <t>2.</t>
  </si>
  <si>
    <t>руб/МВт</t>
  </si>
  <si>
    <t>3.</t>
  </si>
  <si>
    <t>МВт</t>
  </si>
  <si>
    <t>(4 + 5)</t>
  </si>
  <si>
    <t>расчет</t>
  </si>
  <si>
    <t>4.</t>
  </si>
  <si>
    <t>5.</t>
  </si>
  <si>
    <t>6.</t>
  </si>
  <si>
    <t>сумма величин мощности, оплачиваемой на розничном рынке за соответствующий расчетный период потребителями (покупателями), осуществляющими расчеты по второй - шестой ценовым категориям, и объема потребления мощности населением и приравненными к нему категориями потребителей</t>
  </si>
  <si>
    <t>(7 + 8 + 9 + 10 + 11 +12)</t>
  </si>
  <si>
    <t>7.</t>
  </si>
  <si>
    <t>объем мощности, потребленной потребителями, выбравшими 2- ую ценовую категорию</t>
  </si>
  <si>
    <t>расчет на основании коэффициентов, опубликованных КО</t>
  </si>
  <si>
    <t>8.</t>
  </si>
  <si>
    <t>объем мощности, потребленной потребителями, выбравшими 3- ю ценовую категорию</t>
  </si>
  <si>
    <t>программный расчет</t>
  </si>
  <si>
    <t>9.</t>
  </si>
  <si>
    <t>объем мощности, потребленной потребителями, выбравшими 4- ую ценовую категорию</t>
  </si>
  <si>
    <t>10.</t>
  </si>
  <si>
    <t>объем мощности, потребленной потребителями, выбравшими 5- ую ценовую категорию</t>
  </si>
  <si>
    <t>11.</t>
  </si>
  <si>
    <t>объем мощности, потребленной потребителями, выбравшими 6- ую ценовую категорию</t>
  </si>
  <si>
    <t>12.</t>
  </si>
  <si>
    <t>объем мощности, потребленной населением и приравненным к ним категориям потребителей</t>
  </si>
  <si>
    <t>установленное значение в утв. сводном прогнозном балансе производства и поставок эл.энергии (мощности)</t>
  </si>
  <si>
    <t>13.</t>
  </si>
  <si>
    <t>МВтч</t>
  </si>
  <si>
    <t>(14 + 15)</t>
  </si>
  <si>
    <t>14.</t>
  </si>
  <si>
    <t>15.</t>
  </si>
  <si>
    <t>из акта приема- передачи электрической энергии</t>
  </si>
  <si>
    <t>16.</t>
  </si>
  <si>
    <t>сумма объемов потребления электрической энергии потребителями (покупателями), осуществляющими расчеты по второй - шестой ценовым категориям, населением и приравненными к нему категориями потребителей</t>
  </si>
  <si>
    <t>(17 + 18+19 + 20 + 21 + 22)</t>
  </si>
  <si>
    <t>17.</t>
  </si>
  <si>
    <t>объем электрической энергии, потребленной потребителями, выбравшими 2- ую ценовую категорию</t>
  </si>
  <si>
    <t>из таблиц филиалов</t>
  </si>
  <si>
    <t>18.</t>
  </si>
  <si>
    <t>объем электрической энергии, потребленной потребителями, выбравшими 3- ую ценовую категорию</t>
  </si>
  <si>
    <t>19.</t>
  </si>
  <si>
    <t>объем электрической энергии, потребленной потребителями, выбравшими 4- ую ценовую категорию</t>
  </si>
  <si>
    <t>20.</t>
  </si>
  <si>
    <t>объем электрической энергии, потребленной потребителями, выбравшими 5- ую ценовую категорию</t>
  </si>
  <si>
    <t>21.</t>
  </si>
  <si>
    <t>объем электрической энергии, потребленной потребителями, выбравшими 6- ую ценовую категорию</t>
  </si>
  <si>
    <t>22.</t>
  </si>
  <si>
    <t>объем  электрической энергии, потребленной населением и приравненным к ним категориям потребителей</t>
  </si>
  <si>
    <t>установленное значение в утвержденном сводном прогнозном балансе производства и поставок эл.энергии (мощности) (НЭСК+ННАЭС)</t>
  </si>
  <si>
    <t>23.</t>
  </si>
  <si>
    <t>коэффициент оплаты мощности потребителями (покупателями), осуществляющими расчеты по первой ценовой категории</t>
  </si>
  <si>
    <t>-</t>
  </si>
  <si>
    <t>(3 - 6) / (13 - 16)</t>
  </si>
  <si>
    <t>24.</t>
  </si>
  <si>
    <t>(2 * 23)</t>
  </si>
  <si>
    <t>25.</t>
  </si>
  <si>
    <t>средневзвешенная нерегулируемая цена электрической энергии (мощности), используемая для расчета предельного уровня нерегулируемой цены для первой ценовой категории</t>
  </si>
  <si>
    <t>(1 + 24)</t>
  </si>
  <si>
    <t>2:00 -3:00</t>
  </si>
  <si>
    <t>3:00 -4:00</t>
  </si>
  <si>
    <t>4:00 -5:00</t>
  </si>
  <si>
    <t>5:00 - 6:00</t>
  </si>
  <si>
    <t>6:00 -7:00</t>
  </si>
  <si>
    <t>7:00 -8:00</t>
  </si>
  <si>
    <t>8:00 -9:00</t>
  </si>
  <si>
    <t>9:00 -10:00</t>
  </si>
  <si>
    <t>10:00 -11:00</t>
  </si>
  <si>
    <t>11:00 -12:00</t>
  </si>
  <si>
    <t>12:00 -13:00</t>
  </si>
  <si>
    <t>13:00 -14:00</t>
  </si>
  <si>
    <t>14:00 -15:00</t>
  </si>
  <si>
    <t>15:00 -16:00</t>
  </si>
  <si>
    <t>16:00 -17:00</t>
  </si>
  <si>
    <t>17:00 -18:00</t>
  </si>
  <si>
    <t>18:00 -19:00</t>
  </si>
  <si>
    <t>19:00 -20:00</t>
  </si>
  <si>
    <t>20:00 -21:00</t>
  </si>
  <si>
    <t>21:00 -22:00</t>
  </si>
  <si>
    <t>22:00 -23:00</t>
  </si>
  <si>
    <t>23:00 -0:00</t>
  </si>
  <si>
    <t>0:00 -1:00</t>
  </si>
  <si>
    <t xml:space="preserve">по ночной зоне суток, МВт∙ч            </t>
  </si>
  <si>
    <t xml:space="preserve">по пиковой зоне суток, МВт∙ч   </t>
  </si>
  <si>
    <t xml:space="preserve"> на электрическую энергию (мощность) </t>
  </si>
  <si>
    <t>от 670 до 10000 кВт</t>
  </si>
  <si>
    <t>свыше 10000 кВт</t>
  </si>
  <si>
    <t>дифференцированная по уровням напряжения ставка тарифа на услуги по передаче электрической энергии за содержание электрических сетей  предельного уровня нерегулируемых цен, руб./кВт*мес.</t>
  </si>
  <si>
    <t>3,4 ЦК</t>
  </si>
  <si>
    <t>5,6 ЦК</t>
  </si>
  <si>
    <r>
      <t xml:space="preserve">Средневзвешенная нерегулируемая цена на электроэнергию (мощность) на оптовом рынке </t>
    </r>
    <r>
      <rPr>
        <sz val="12"/>
        <color rgb="FFFF0000"/>
        <rFont val="Times New Roman"/>
        <family val="1"/>
        <charset val="204"/>
      </rPr>
      <t/>
    </r>
  </si>
  <si>
    <r>
      <t xml:space="preserve">Предельные уровни нерегулируемых цен для потребителей группы "Прочие" </t>
    </r>
    <r>
      <rPr>
        <sz val="12"/>
        <rFont val="Times New Roman"/>
        <family val="1"/>
        <charset val="204"/>
      </rPr>
      <t xml:space="preserve"> (гр.2+гр.3+гр.4+гр.5)</t>
    </r>
  </si>
  <si>
    <t xml:space="preserve"> </t>
  </si>
  <si>
    <t>средневзвешенная нерегулируемая цена на электрическую энергию на оптовом рынке, определяемая за соответствующий расчетный период по результатам конкурентных отборов на сутки вперед и для балансирования системы коммерческим оператором для АО "НЭСК"</t>
  </si>
  <si>
    <t xml:space="preserve">величина мощности, соответствующей покупке электрической энергии                   АО "НЭСК" у производителей электрической энергии (мощности) на розничных рынках    для поставки своим потребителям (покупателям), энергопринимающие устройства которых расположены в зоне деятельности гарантирующего поставщика </t>
  </si>
  <si>
    <t>средневзвешенная нерегулируемая цена на мощность на оптовом рынке, определенная коммерческим оператором для АО "НЭСК"</t>
  </si>
  <si>
    <t>объем покупки электрической энергии АО "НЭСК" у производителей электрической энергии (мощности) на розничных рынках для поставки своим потребителям (покупателям)</t>
  </si>
  <si>
    <t xml:space="preserve">Предельные уровни нерегулируемых цен на электрическую энергию (мощность), поставляемую потребителям (покупателям ) АО "НЭСК" </t>
  </si>
  <si>
    <t>фактический объем потребления электрической энергии АО "НЭСК" , определяемый на оптовом рынке в соответствии с Правилами оптового рынка</t>
  </si>
  <si>
    <t>произведение средневзвешенной нерегулируемой цены на мощность на оптовом рынке, определенной коммерческим оператором для АО "НЭСК" и коэффициента оплаты мощности потребителями (покупателями), осуществляющими расчеты по первой ценовой категории</t>
  </si>
  <si>
    <t>АО "НЭСК" (г.Краснодар)</t>
  </si>
  <si>
    <t>PNESKR19, PNESKR21, PNESKR22</t>
  </si>
  <si>
    <t>PNESKR23, PNESKR25</t>
  </si>
  <si>
    <t>№№ пп</t>
  </si>
  <si>
    <t>(ОАО "Изумруд"), данные дает опт</t>
  </si>
  <si>
    <t>Инфраструктурные платежи (услуги "СО ЕЭС",  АО "АТС", ЗАО "ЦФР")</t>
  </si>
  <si>
    <t>потребителям с максимальной мощностью принадлежащих  им энергопринимающих устройств  до 670 кВт</t>
  </si>
  <si>
    <t xml:space="preserve"> до 670 кВт</t>
  </si>
  <si>
    <t>до 670 кВт</t>
  </si>
  <si>
    <t>потребителям с максимальной мощностью принадлежащих  им энергопринимающих устройств  от 670 до 10000 кВт</t>
  </si>
  <si>
    <t>Отклонения</t>
  </si>
  <si>
    <t xml:space="preserve"> с НДС</t>
  </si>
  <si>
    <t>потребителям с максимальной мощностью принадлежащих  им энергопринимающих устройств  от 10000 кВт</t>
  </si>
  <si>
    <t>Начальник управления сбыта энергии</t>
  </si>
  <si>
    <t>Н.Р. Карижская</t>
  </si>
  <si>
    <t xml:space="preserve">Начальник управления сбыта энергии </t>
  </si>
  <si>
    <r>
      <t xml:space="preserve">     АО «НЭСК» на май</t>
    </r>
    <r>
      <rPr>
        <b/>
        <sz val="14"/>
        <color rgb="FFFF0000"/>
        <rFont val="Times New Roman"/>
        <family val="1"/>
        <charset val="204"/>
      </rPr>
      <t xml:space="preserve"> 2019 года</t>
    </r>
  </si>
  <si>
    <t>апрель</t>
  </si>
  <si>
    <r>
      <t xml:space="preserve">Расчет средневзвешенной нерегулируемой цены электрической энергии (мощности), используемой для расчета предельного уровня нерегулируемой цены для первой ценовой категории </t>
    </r>
    <r>
      <rPr>
        <b/>
        <sz val="14"/>
        <color indexed="10"/>
        <rFont val="Times New Roman"/>
        <family val="1"/>
        <charset val="204"/>
      </rPr>
      <t>за май 2019 года</t>
    </r>
  </si>
  <si>
    <r>
      <t xml:space="preserve">сумма объема фактического пикового потребления АО "НЭСК" за  </t>
    </r>
    <r>
      <rPr>
        <sz val="14"/>
        <color rgb="FFFF0000"/>
        <rFont val="Times New Roman"/>
        <family val="1"/>
        <charset val="204"/>
      </rPr>
      <t>май 2019 года</t>
    </r>
    <r>
      <rPr>
        <sz val="14"/>
        <color indexed="8"/>
        <rFont val="Times New Roman"/>
        <family val="1"/>
        <charset val="204"/>
      </rPr>
      <t xml:space="preserve"> на оптовом рынке, определенная коммерческим оператором в соответствии с Правилами оптового рынка, и величины мощности, соответствующей покупке электрической энергии АО "НЭСК" у производителей электрической энергии (мощности) на розничных рынках для поставки своим потребителям (покупателям), энергопринимающие устройства которых расположены в зоне деятельности гарантирующего поставщика</t>
    </r>
  </si>
  <si>
    <r>
      <t xml:space="preserve">объем фактического пикового потребления АО "НЭСК" за </t>
    </r>
    <r>
      <rPr>
        <sz val="14"/>
        <color rgb="FFFF0000"/>
        <rFont val="Times New Roman"/>
        <family val="1"/>
        <charset val="204"/>
      </rPr>
      <t xml:space="preserve"> май 2019 года</t>
    </r>
    <r>
      <rPr>
        <sz val="14"/>
        <color indexed="8"/>
        <rFont val="Times New Roman"/>
        <family val="1"/>
        <charset val="204"/>
      </rPr>
      <t xml:space="preserve"> на оптовом рынке</t>
    </r>
  </si>
  <si>
    <r>
      <t xml:space="preserve">сумма фактического объема потребления электрической энергии АО "НЭСК" за  </t>
    </r>
    <r>
      <rPr>
        <sz val="14"/>
        <color rgb="FFFF0000"/>
        <rFont val="Times New Roman"/>
        <family val="1"/>
        <charset val="204"/>
      </rPr>
      <t>май 2019 года</t>
    </r>
    <r>
      <rPr>
        <sz val="14"/>
        <color indexed="8"/>
        <rFont val="Times New Roman"/>
        <family val="1"/>
        <charset val="204"/>
      </rPr>
      <t>, определяемого на оптовом рынке в соответствии с Правилами оптового рынка, и объема покупки электрической энергии АО "НЭСК" у производителей электрической энергии (мощности) на розничных рынках для поставки своим потребителям (покупателям), энергопринимающие устройства которых расположены в зоне деятельности гарантирующего поставщика</t>
    </r>
  </si>
  <si>
    <t>май 2019</t>
  </si>
  <si>
    <t>802923,14</t>
  </si>
  <si>
    <t>1407,29</t>
  </si>
  <si>
    <t>201949,965</t>
  </si>
  <si>
    <t>254486,505</t>
  </si>
  <si>
    <t>9,54</t>
  </si>
  <si>
    <t>426,81</t>
  </si>
  <si>
    <t>01.05.2019</t>
  </si>
  <si>
    <t>02.05.2019</t>
  </si>
  <si>
    <t>03.05.2019</t>
  </si>
  <si>
    <t>04.05.2019</t>
  </si>
  <si>
    <t>05.05.2019</t>
  </si>
  <si>
    <t>06.05.2019</t>
  </si>
  <si>
    <t>07.05.2019</t>
  </si>
  <si>
    <t>08.05.2019</t>
  </si>
  <si>
    <t>09.05.2019</t>
  </si>
  <si>
    <t>10.05.2019</t>
  </si>
  <si>
    <t>11.05.2019</t>
  </si>
  <si>
    <t>12.05.2019</t>
  </si>
  <si>
    <t>13.05.2019</t>
  </si>
  <si>
    <t>14.05.2019</t>
  </si>
  <si>
    <t>15.05.2019</t>
  </si>
  <si>
    <t>16.05.2019</t>
  </si>
  <si>
    <t>17.05.2019</t>
  </si>
  <si>
    <t>18.05.2019</t>
  </si>
  <si>
    <t>19.05.2019</t>
  </si>
  <si>
    <t>20.05.2019</t>
  </si>
  <si>
    <t>21.05.2019</t>
  </si>
  <si>
    <t>22.05.2019</t>
  </si>
  <si>
    <t>23.05.2019</t>
  </si>
  <si>
    <t>24.05.2019</t>
  </si>
  <si>
    <t>25.05.2019</t>
  </si>
  <si>
    <t>26.05.2019</t>
  </si>
  <si>
    <t>27.05.2019</t>
  </si>
  <si>
    <t>28.05.2019</t>
  </si>
  <si>
    <t>29.05.2019</t>
  </si>
  <si>
    <t>30.05.2019</t>
  </si>
  <si>
    <t>31.05.2019</t>
  </si>
  <si>
    <t>В случае если результатом расчета составляющей предельных уровней нерегулируемых цен (кроме приходящейся на единицу электрической энергии величины разницы предварительных требований и обязательств по результатам конкурентного отбора ценовых заявок на сутки вперед и приходящейся на единицу электрической энергии величины разницы предварительных требований и обязательств по результатам конкурентного отбора заявок для балансирования системы) и иных подлежащих публикации величин в соответствии с подпунктами 1 и 3.3 п. 10.8 Регламента Финансовых расчетов на оптовом рынке э/э является отрицательная величина, то КО публикует вместо отрицательной величины 0</t>
  </si>
  <si>
    <t>В случае если результатом расчета составляющей предельных уровней нерегулируемых цен и иных, подлежащих публикации величин в соответствии с подпунктами 1 и 3.3 п. 10.8 Регламента Финансовых расчетов на оптовом рынке э/э является неопределенность, то КО публикует вместо неопределенности 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</si>
</sst>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164" formatCode="0.0"/>
    <numFmt numFmtId="165" formatCode="0.000"/>
    <numFmt numFmtId="166" formatCode="0.000000000"/>
    <numFmt numFmtId="167" formatCode="#,##0.000"/>
    <numFmt numFmtId="168" formatCode="#,##0.0"/>
    <numFmt numFmtId="169" formatCode="0.0000"/>
    <numFmt numFmtId="170" formatCode="0.00000"/>
    <numFmt numFmtId="171" formatCode="#,##0.00000"/>
    <numFmt numFmtId="172" formatCode="0.00000000"/>
    <numFmt numFmtId="173" formatCode="0.000000"/>
    <numFmt numFmtId="174" formatCode="#,##0.0000"/>
    <numFmt numFmtId="175" formatCode="#,##0.000000"/>
    <numFmt numFmtId="176" formatCode="#,##0.00000000"/>
    <numFmt numFmtId="177" formatCode="[$-419]mmmm\ yyyy;@"/>
  </numFmts>
  <fonts count="62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vertAlign val="superscript"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name val="Arial Cyr"/>
      <charset val="204"/>
    </font>
    <font>
      <sz val="11"/>
      <color indexed="8"/>
      <name val="Arial Cyr"/>
      <charset val="204"/>
    </font>
    <font>
      <b/>
      <sz val="12"/>
      <color indexed="30"/>
      <name val="Arial Cyr"/>
      <charset val="204"/>
    </font>
    <font>
      <sz val="10"/>
      <color indexed="8"/>
      <name val="Arial Cyr"/>
      <charset val="204"/>
    </font>
    <font>
      <sz val="10"/>
      <name val="Arial Cyr"/>
      <charset val="204"/>
    </font>
    <font>
      <sz val="11"/>
      <color indexed="8"/>
      <name val="Calibri"/>
      <family val="2"/>
      <charset val="204"/>
    </font>
    <font>
      <sz val="12"/>
      <name val="Arial Cyr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8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2"/>
      <color theme="1"/>
      <name val="Arial"/>
      <family val="2"/>
      <charset val="204"/>
    </font>
    <font>
      <sz val="16"/>
      <color theme="1"/>
      <name val="Arial"/>
      <family val="2"/>
      <charset val="204"/>
    </font>
    <font>
      <sz val="11"/>
      <color rgb="FFFF0000"/>
      <name val="Calibri"/>
      <family val="2"/>
      <charset val="204"/>
      <scheme val="minor"/>
    </font>
    <font>
      <sz val="12"/>
      <color rgb="FFFF0000"/>
      <name val="Arial"/>
      <family val="2"/>
      <charset val="204"/>
    </font>
    <font>
      <sz val="11"/>
      <name val="Calibri"/>
      <family val="2"/>
      <charset val="204"/>
      <scheme val="minor"/>
    </font>
    <font>
      <vertAlign val="superscript"/>
      <sz val="12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b/>
      <sz val="16"/>
      <name val="Times New Roman"/>
      <family val="1"/>
      <charset val="204"/>
    </font>
    <font>
      <b/>
      <sz val="14"/>
      <name val="Calibri"/>
      <family val="2"/>
      <charset val="204"/>
      <scheme val="minor"/>
    </font>
    <font>
      <sz val="8"/>
      <name val="Times New Roman"/>
      <family val="1"/>
      <charset val="204"/>
    </font>
    <font>
      <sz val="8"/>
      <color indexed="8"/>
      <name val="Arial"/>
      <family val="2"/>
      <charset val="204"/>
    </font>
    <font>
      <sz val="8"/>
      <name val="Arial"/>
      <family val="2"/>
      <charset val="204"/>
    </font>
    <font>
      <sz val="8"/>
      <color indexed="9"/>
      <name val="Times New Roman"/>
      <family val="1"/>
      <charset val="204"/>
    </font>
    <font>
      <sz val="8"/>
      <color indexed="8"/>
      <name val="Arial Cyr"/>
      <charset val="204"/>
    </font>
    <font>
      <b/>
      <sz val="24"/>
      <name val="Times New Roman"/>
      <family val="1"/>
      <charset val="204"/>
    </font>
    <font>
      <sz val="8"/>
      <color rgb="FFC00000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4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3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20"/>
      <color rgb="FF0070C0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i/>
      <sz val="11"/>
      <color indexed="23"/>
      <name val="Calibri"/>
      <family val="2"/>
      <charset val="204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i/>
      <sz val="14"/>
      <color rgb="FFFF0000"/>
      <name val="Times New Roman"/>
      <family val="1"/>
      <charset val="204"/>
    </font>
    <font>
      <b/>
      <sz val="14"/>
      <color indexed="10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11"/>
      <color rgb="FFFF0000"/>
      <name val="Calibri"/>
      <family val="2"/>
      <scheme val="minor"/>
    </font>
    <font>
      <sz val="12"/>
      <name val="Calibri"/>
      <family val="2"/>
      <charset val="204"/>
      <scheme val="minor"/>
    </font>
    <font>
      <i/>
      <sz val="11"/>
      <color theme="1"/>
      <name val="Calibri"/>
      <family val="2"/>
      <charset val="204"/>
      <scheme val="minor"/>
    </font>
    <font>
      <sz val="14"/>
      <color rgb="FFFF0000"/>
      <name val="Calibri"/>
      <family val="2"/>
      <scheme val="minor"/>
    </font>
    <font>
      <sz val="14"/>
      <color theme="1"/>
      <name val="Calibri"/>
      <family val="2"/>
      <scheme val="minor"/>
    </font>
    <font>
      <sz val="14"/>
      <color theme="1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</patternFill>
    </fill>
    <fill>
      <patternFill patternType="solid">
        <fgColor rgb="FFE6E7B7"/>
        <bgColor indexed="64"/>
      </patternFill>
    </fill>
    <fill>
      <patternFill patternType="solid">
        <fgColor theme="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0" fontId="15" fillId="0" borderId="0"/>
    <xf numFmtId="0" fontId="16" fillId="4" borderId="12" applyNumberFormat="0" applyFont="0" applyAlignment="0" applyProtection="0"/>
    <xf numFmtId="0" fontId="15" fillId="0" borderId="0"/>
    <xf numFmtId="0" fontId="50" fillId="0" borderId="0" applyNumberFormat="0" applyFill="0" applyBorder="0" applyAlignment="0" applyProtection="0"/>
    <xf numFmtId="0" fontId="15" fillId="0" borderId="0"/>
  </cellStyleXfs>
  <cellXfs count="358">
    <xf numFmtId="0" fontId="0" fillId="0" borderId="0" xfId="0"/>
    <xf numFmtId="0" fontId="3" fillId="0" borderId="0" xfId="0" applyFont="1" applyAlignment="1">
      <alignment horizontal="center"/>
    </xf>
    <xf numFmtId="0" fontId="2" fillId="0" borderId="0" xfId="0" applyFont="1"/>
    <xf numFmtId="0" fontId="2" fillId="0" borderId="0" xfId="0" applyFont="1" applyAlignment="1">
      <alignment horizontal="center"/>
    </xf>
    <xf numFmtId="0" fontId="4" fillId="0" borderId="0" xfId="0" applyFont="1"/>
    <xf numFmtId="0" fontId="2" fillId="0" borderId="0" xfId="0" applyFont="1" applyAlignment="1">
      <alignment horizontal="left" indent="4"/>
    </xf>
    <xf numFmtId="0" fontId="2" fillId="0" borderId="0" xfId="0" applyFont="1" applyAlignment="1">
      <alignment horizontal="left" indent="5"/>
    </xf>
    <xf numFmtId="0" fontId="2" fillId="0" borderId="1" xfId="0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3" fillId="2" borderId="0" xfId="0" applyFont="1" applyFill="1" applyAlignment="1">
      <alignment horizontal="left"/>
    </xf>
    <xf numFmtId="0" fontId="0" fillId="2" borderId="0" xfId="0" applyFill="1"/>
    <xf numFmtId="0" fontId="0" fillId="0" borderId="2" xfId="0" applyBorder="1"/>
    <xf numFmtId="0" fontId="0" fillId="0" borderId="4" xfId="0" applyBorder="1"/>
    <xf numFmtId="0" fontId="0" fillId="0" borderId="6" xfId="0" applyBorder="1"/>
    <xf numFmtId="0" fontId="0" fillId="0" borderId="7" xfId="0" applyBorder="1"/>
    <xf numFmtId="0" fontId="2" fillId="0" borderId="1" xfId="0" applyFont="1" applyBorder="1" applyAlignment="1">
      <alignment horizontal="center" vertical="top" wrapText="1"/>
    </xf>
    <xf numFmtId="0" fontId="2" fillId="0" borderId="9" xfId="0" applyFont="1" applyBorder="1" applyAlignment="1">
      <alignment horizontal="center" vertical="top" wrapText="1"/>
    </xf>
    <xf numFmtId="0" fontId="2" fillId="0" borderId="1" xfId="0" applyFont="1" applyBorder="1" applyAlignment="1">
      <alignment vertical="top" wrapText="1"/>
    </xf>
    <xf numFmtId="0" fontId="2" fillId="0" borderId="3" xfId="0" applyFont="1" applyBorder="1" applyAlignment="1">
      <alignment vertical="top" wrapText="1"/>
    </xf>
    <xf numFmtId="0" fontId="2" fillId="0" borderId="5" xfId="0" applyFont="1" applyBorder="1" applyAlignment="1">
      <alignment vertical="top" wrapText="1"/>
    </xf>
    <xf numFmtId="0" fontId="1" fillId="2" borderId="0" xfId="0" applyFont="1" applyFill="1"/>
    <xf numFmtId="0" fontId="2" fillId="0" borderId="0" xfId="0" applyFont="1" applyAlignment="1"/>
    <xf numFmtId="0" fontId="2" fillId="0" borderId="9" xfId="0" applyFont="1" applyBorder="1" applyAlignment="1">
      <alignment horizontal="center" wrapText="1"/>
    </xf>
    <xf numFmtId="0" fontId="8" fillId="0" borderId="0" xfId="0" applyFont="1"/>
    <xf numFmtId="0" fontId="7" fillId="0" borderId="1" xfId="0" applyFont="1" applyBorder="1" applyAlignment="1">
      <alignment horizontal="center" wrapText="1"/>
    </xf>
    <xf numFmtId="0" fontId="2" fillId="0" borderId="8" xfId="0" applyFont="1" applyBorder="1" applyAlignment="1">
      <alignment horizontal="center" vertical="top" wrapText="1"/>
    </xf>
    <xf numFmtId="0" fontId="0" fillId="0" borderId="10" xfId="0" applyBorder="1"/>
    <xf numFmtId="0" fontId="0" fillId="0" borderId="9" xfId="0" applyBorder="1"/>
    <xf numFmtId="0" fontId="7" fillId="0" borderId="1" xfId="0" applyFont="1" applyBorder="1" applyAlignment="1">
      <alignment horizontal="center" vertical="top" wrapText="1"/>
    </xf>
    <xf numFmtId="0" fontId="7" fillId="0" borderId="1" xfId="0" applyFont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2" fontId="2" fillId="0" borderId="6" xfId="0" applyNumberFormat="1" applyFont="1" applyBorder="1"/>
    <xf numFmtId="2" fontId="10" fillId="0" borderId="0" xfId="0" applyNumberFormat="1" applyFont="1"/>
    <xf numFmtId="165" fontId="0" fillId="2" borderId="0" xfId="0" applyNumberFormat="1" applyFill="1"/>
    <xf numFmtId="2" fontId="0" fillId="2" borderId="0" xfId="0" applyNumberFormat="1" applyFill="1"/>
    <xf numFmtId="0" fontId="2" fillId="0" borderId="11" xfId="0" applyFont="1" applyBorder="1" applyAlignment="1">
      <alignment horizontal="center" vertical="center" wrapText="1"/>
    </xf>
    <xf numFmtId="0" fontId="2" fillId="0" borderId="0" xfId="0" applyFont="1" applyFill="1"/>
    <xf numFmtId="0" fontId="2" fillId="0" borderId="1" xfId="0" applyFont="1" applyFill="1" applyBorder="1" applyAlignment="1">
      <alignment horizontal="right" wrapText="1"/>
    </xf>
    <xf numFmtId="2" fontId="2" fillId="0" borderId="1" xfId="0" applyNumberFormat="1" applyFont="1" applyFill="1" applyBorder="1" applyAlignment="1">
      <alignment horizontal="right" wrapText="1"/>
    </xf>
    <xf numFmtId="0" fontId="0" fillId="2" borderId="0" xfId="0" applyFill="1" applyAlignment="1">
      <alignment horizontal="center"/>
    </xf>
    <xf numFmtId="0" fontId="5" fillId="0" borderId="0" xfId="0" applyFont="1" applyAlignment="1">
      <alignment horizontal="right"/>
    </xf>
    <xf numFmtId="0" fontId="2" fillId="0" borderId="1" xfId="0" applyFont="1" applyFill="1" applyBorder="1" applyAlignment="1">
      <alignment horizontal="right" vertical="center" wrapText="1"/>
    </xf>
    <xf numFmtId="2" fontId="2" fillId="0" borderId="1" xfId="0" applyNumberFormat="1" applyFont="1" applyFill="1" applyBorder="1" applyAlignment="1">
      <alignment horizontal="right" vertical="center" wrapText="1"/>
    </xf>
    <xf numFmtId="0" fontId="11" fillId="0" borderId="0" xfId="0" applyFont="1" applyBorder="1" applyAlignment="1">
      <alignment horizontal="right" vertical="top"/>
    </xf>
    <xf numFmtId="0" fontId="12" fillId="0" borderId="0" xfId="0" applyFont="1"/>
    <xf numFmtId="0" fontId="11" fillId="0" borderId="0" xfId="0" applyFont="1" applyBorder="1" applyAlignment="1">
      <alignment horizontal="right" vertical="top" wrapText="1"/>
    </xf>
    <xf numFmtId="0" fontId="13" fillId="0" borderId="0" xfId="0" applyFont="1" applyBorder="1" applyAlignment="1">
      <alignment vertical="top"/>
    </xf>
    <xf numFmtId="0" fontId="13" fillId="0" borderId="0" xfId="0" applyFont="1" applyBorder="1" applyAlignment="1">
      <alignment vertical="top" wrapText="1"/>
    </xf>
    <xf numFmtId="0" fontId="0" fillId="0" borderId="0" xfId="0" applyAlignment="1">
      <alignment wrapText="1"/>
    </xf>
    <xf numFmtId="0" fontId="11" fillId="0" borderId="0" xfId="0" applyFont="1" applyBorder="1" applyAlignment="1">
      <alignment vertical="top"/>
    </xf>
    <xf numFmtId="0" fontId="14" fillId="3" borderId="1" xfId="0" applyFont="1" applyFill="1" applyBorder="1" applyAlignment="1">
      <alignment horizontal="left" vertical="center" wrapText="1"/>
    </xf>
    <xf numFmtId="0" fontId="14" fillId="3" borderId="1" xfId="0" applyFont="1" applyFill="1" applyBorder="1" applyAlignment="1">
      <alignment horizontal="center" vertical="center" wrapText="1"/>
    </xf>
    <xf numFmtId="0" fontId="14" fillId="0" borderId="1" xfId="0" applyFont="1" applyBorder="1" applyAlignment="1">
      <alignment horizontal="right" vertical="top" wrapText="1"/>
    </xf>
    <xf numFmtId="0" fontId="14" fillId="0" borderId="1" xfId="0" applyFont="1" applyFill="1" applyBorder="1" applyAlignment="1">
      <alignment horizontal="right" vertical="top" wrapText="1"/>
    </xf>
    <xf numFmtId="0" fontId="14" fillId="3" borderId="1" xfId="0" applyFont="1" applyFill="1" applyBorder="1" applyAlignment="1">
      <alignment vertical="center" wrapText="1"/>
    </xf>
    <xf numFmtId="0" fontId="0" fillId="0" borderId="2" xfId="0" applyBorder="1" applyAlignment="1">
      <alignment vertical="top" wrapText="1"/>
    </xf>
    <xf numFmtId="0" fontId="0" fillId="0" borderId="2" xfId="0" applyBorder="1" applyAlignment="1">
      <alignment horizontal="center"/>
    </xf>
    <xf numFmtId="0" fontId="0" fillId="0" borderId="0" xfId="0" applyBorder="1" applyAlignment="1">
      <alignment vertical="top" wrapText="1"/>
    </xf>
    <xf numFmtId="0" fontId="0" fillId="0" borderId="0" xfId="0" applyBorder="1" applyAlignment="1">
      <alignment horizontal="center"/>
    </xf>
    <xf numFmtId="0" fontId="0" fillId="0" borderId="0" xfId="0" applyBorder="1"/>
    <xf numFmtId="0" fontId="0" fillId="0" borderId="2" xfId="0" applyBorder="1" applyAlignment="1">
      <alignment horizontal="right"/>
    </xf>
    <xf numFmtId="0" fontId="0" fillId="0" borderId="0" xfId="0" applyBorder="1" applyAlignment="1">
      <alignment horizontal="right"/>
    </xf>
    <xf numFmtId="0" fontId="17" fillId="0" borderId="0" xfId="0" applyFont="1" applyAlignment="1">
      <alignment horizontal="left"/>
    </xf>
    <xf numFmtId="0" fontId="14" fillId="0" borderId="1" xfId="0" applyFont="1" applyBorder="1" applyAlignment="1">
      <alignment horizontal="center" wrapText="1"/>
    </xf>
    <xf numFmtId="0" fontId="18" fillId="0" borderId="0" xfId="0" applyFont="1"/>
    <xf numFmtId="0" fontId="18" fillId="0" borderId="0" xfId="0" applyFont="1" applyAlignment="1">
      <alignment horizontal="left"/>
    </xf>
    <xf numFmtId="0" fontId="2" fillId="0" borderId="1" xfId="0" applyFont="1" applyBorder="1" applyAlignment="1">
      <alignment horizontal="center" vertical="top" wrapText="1"/>
    </xf>
    <xf numFmtId="168" fontId="0" fillId="2" borderId="0" xfId="0" applyNumberFormat="1" applyFill="1"/>
    <xf numFmtId="4" fontId="0" fillId="0" borderId="0" xfId="0" applyNumberFormat="1" applyAlignment="1">
      <alignment horizontal="right"/>
    </xf>
    <xf numFmtId="167" fontId="0" fillId="0" borderId="0" xfId="0" applyNumberFormat="1" applyBorder="1"/>
    <xf numFmtId="0" fontId="0" fillId="0" borderId="0" xfId="0" applyFill="1"/>
    <xf numFmtId="0" fontId="2" fillId="0" borderId="0" xfId="0" applyFont="1" applyFill="1" applyAlignment="1">
      <alignment horizontal="left" indent="6"/>
    </xf>
    <xf numFmtId="0" fontId="2" fillId="0" borderId="0" xfId="0" applyFont="1" applyFill="1" applyAlignment="1">
      <alignment horizontal="left" indent="2"/>
    </xf>
    <xf numFmtId="0" fontId="2" fillId="0" borderId="0" xfId="0" applyFont="1" applyFill="1" applyAlignment="1">
      <alignment horizontal="left" indent="4"/>
    </xf>
    <xf numFmtId="167" fontId="0" fillId="5" borderId="0" xfId="0" applyNumberFormat="1" applyFill="1" applyBorder="1"/>
    <xf numFmtId="0" fontId="18" fillId="0" borderId="0" xfId="0" applyFont="1" applyFill="1"/>
    <xf numFmtId="2" fontId="2" fillId="0" borderId="9" xfId="0" applyNumberFormat="1" applyFont="1" applyBorder="1" applyAlignment="1">
      <alignment horizontal="center" vertical="center" wrapText="1"/>
    </xf>
    <xf numFmtId="2" fontId="9" fillId="0" borderId="1" xfId="0" applyNumberFormat="1" applyFont="1" applyBorder="1" applyAlignment="1">
      <alignment vertical="top" wrapText="1"/>
    </xf>
    <xf numFmtId="2" fontId="0" fillId="0" borderId="0" xfId="0" applyNumberFormat="1" applyFill="1"/>
    <xf numFmtId="2" fontId="0" fillId="0" borderId="0" xfId="0" applyNumberFormat="1" applyFill="1" applyAlignment="1">
      <alignment horizontal="center"/>
    </xf>
    <xf numFmtId="164" fontId="0" fillId="2" borderId="0" xfId="0" applyNumberFormat="1" applyFill="1" applyAlignment="1">
      <alignment horizontal="center"/>
    </xf>
    <xf numFmtId="0" fontId="24" fillId="0" borderId="0" xfId="0" applyFont="1"/>
    <xf numFmtId="0" fontId="25" fillId="0" borderId="0" xfId="0" applyFont="1"/>
    <xf numFmtId="0" fontId="25" fillId="0" borderId="0" xfId="0" applyFont="1" applyAlignment="1">
      <alignment horizontal="right"/>
    </xf>
    <xf numFmtId="0" fontId="26" fillId="0" borderId="0" xfId="0" applyFont="1"/>
    <xf numFmtId="0" fontId="6" fillId="0" borderId="0" xfId="0" applyFont="1" applyAlignment="1">
      <alignment horizontal="center"/>
    </xf>
    <xf numFmtId="0" fontId="6" fillId="0" borderId="0" xfId="0" applyFont="1" applyFill="1"/>
    <xf numFmtId="0" fontId="26" fillId="0" borderId="0" xfId="0" applyFont="1" applyFill="1"/>
    <xf numFmtId="0" fontId="27" fillId="0" borderId="0" xfId="0" applyFont="1"/>
    <xf numFmtId="0" fontId="28" fillId="0" borderId="0" xfId="0" applyFont="1"/>
    <xf numFmtId="2" fontId="18" fillId="0" borderId="9" xfId="0" applyNumberFormat="1" applyFont="1" applyBorder="1" applyAlignment="1">
      <alignment horizontal="center" vertical="center" wrapText="1"/>
    </xf>
    <xf numFmtId="0" fontId="18" fillId="0" borderId="0" xfId="0" applyFont="1" applyAlignment="1">
      <alignment horizontal="center"/>
    </xf>
    <xf numFmtId="0" fontId="29" fillId="0" borderId="0" xfId="0" applyFont="1"/>
    <xf numFmtId="0" fontId="28" fillId="0" borderId="0" xfId="0" applyFont="1" applyFill="1"/>
    <xf numFmtId="0" fontId="18" fillId="0" borderId="0" xfId="0" applyFont="1" applyFill="1" applyAlignment="1">
      <alignment horizontal="left" indent="6"/>
    </xf>
    <xf numFmtId="0" fontId="18" fillId="0" borderId="0" xfId="0" applyFont="1" applyFill="1" applyAlignment="1">
      <alignment horizontal="left" indent="2"/>
    </xf>
    <xf numFmtId="0" fontId="18" fillId="0" borderId="0" xfId="0" applyFont="1" applyFill="1" applyAlignment="1">
      <alignment horizontal="left" indent="4"/>
    </xf>
    <xf numFmtId="2" fontId="19" fillId="0" borderId="1" xfId="0" applyNumberFormat="1" applyFont="1" applyBorder="1" applyAlignment="1">
      <alignment vertical="top" wrapText="1"/>
    </xf>
    <xf numFmtId="0" fontId="30" fillId="0" borderId="1" xfId="0" applyFont="1" applyBorder="1" applyAlignment="1">
      <alignment horizontal="center" vertical="center" wrapText="1"/>
    </xf>
    <xf numFmtId="0" fontId="31" fillId="0" borderId="0" xfId="0" applyFont="1" applyAlignment="1">
      <alignment vertical="center"/>
    </xf>
    <xf numFmtId="0" fontId="30" fillId="0" borderId="1" xfId="0" applyFont="1" applyBorder="1" applyAlignment="1">
      <alignment horizontal="center" wrapText="1"/>
    </xf>
    <xf numFmtId="0" fontId="31" fillId="0" borderId="0" xfId="0" applyFont="1"/>
    <xf numFmtId="0" fontId="18" fillId="0" borderId="3" xfId="0" applyFont="1" applyBorder="1" applyAlignment="1">
      <alignment vertical="top" wrapText="1"/>
    </xf>
    <xf numFmtId="0" fontId="28" fillId="0" borderId="2" xfId="0" applyFont="1" applyBorder="1"/>
    <xf numFmtId="0" fontId="28" fillId="0" borderId="4" xfId="0" applyFont="1" applyBorder="1"/>
    <xf numFmtId="0" fontId="18" fillId="0" borderId="5" xfId="0" applyFont="1" applyBorder="1" applyAlignment="1">
      <alignment vertical="top" wrapText="1"/>
    </xf>
    <xf numFmtId="0" fontId="28" fillId="0" borderId="6" xfId="0" applyFont="1" applyBorder="1"/>
    <xf numFmtId="0" fontId="28" fillId="0" borderId="7" xfId="0" applyFont="1" applyBorder="1"/>
    <xf numFmtId="0" fontId="18" fillId="0" borderId="0" xfId="0" applyFont="1" applyAlignment="1"/>
    <xf numFmtId="0" fontId="18" fillId="0" borderId="0" xfId="0" applyFont="1" applyAlignment="1">
      <alignment horizontal="left" indent="5"/>
    </xf>
    <xf numFmtId="0" fontId="18" fillId="0" borderId="8" xfId="0" applyFont="1" applyBorder="1" applyAlignment="1">
      <alignment horizontal="center" vertical="top" wrapText="1"/>
    </xf>
    <xf numFmtId="4" fontId="18" fillId="0" borderId="1" xfId="0" applyNumberFormat="1" applyFont="1" applyFill="1" applyBorder="1" applyAlignment="1">
      <alignment horizontal="right" vertical="center" wrapText="1"/>
    </xf>
    <xf numFmtId="0" fontId="32" fillId="0" borderId="10" xfId="0" applyFont="1" applyBorder="1"/>
    <xf numFmtId="0" fontId="23" fillId="0" borderId="11" xfId="0" applyFont="1" applyBorder="1" applyAlignment="1">
      <alignment horizontal="center" vertical="center" wrapText="1"/>
    </xf>
    <xf numFmtId="0" fontId="32" fillId="0" borderId="9" xfId="0" applyFont="1" applyBorder="1"/>
    <xf numFmtId="0" fontId="23" fillId="0" borderId="0" xfId="0" applyFont="1"/>
    <xf numFmtId="0" fontId="32" fillId="0" borderId="0" xfId="0" applyFont="1"/>
    <xf numFmtId="0" fontId="22" fillId="2" borderId="0" xfId="0" applyFont="1" applyFill="1" applyAlignment="1">
      <alignment horizontal="left"/>
    </xf>
    <xf numFmtId="0" fontId="32" fillId="2" borderId="0" xfId="0" applyFont="1" applyFill="1"/>
    <xf numFmtId="0" fontId="22" fillId="0" borderId="0" xfId="0" applyFont="1" applyAlignment="1">
      <alignment horizontal="left"/>
    </xf>
    <xf numFmtId="0" fontId="22" fillId="0" borderId="0" xfId="0" applyFont="1" applyAlignment="1">
      <alignment horizontal="center"/>
    </xf>
    <xf numFmtId="0" fontId="23" fillId="0" borderId="0" xfId="0" applyFont="1" applyAlignment="1">
      <alignment horizontal="center"/>
    </xf>
    <xf numFmtId="0" fontId="34" fillId="2" borderId="0" xfId="0" applyFont="1" applyFill="1"/>
    <xf numFmtId="2" fontId="18" fillId="0" borderId="1" xfId="0" applyNumberFormat="1" applyFont="1" applyBorder="1" applyAlignment="1">
      <alignment horizontal="center" vertical="top" wrapText="1"/>
    </xf>
    <xf numFmtId="2" fontId="18" fillId="0" borderId="1" xfId="0" applyNumberFormat="1" applyFont="1" applyBorder="1" applyAlignment="1">
      <alignment horizontal="center" wrapText="1"/>
    </xf>
    <xf numFmtId="4" fontId="18" fillId="0" borderId="1" xfId="0" applyNumberFormat="1" applyFont="1" applyBorder="1" applyAlignment="1">
      <alignment horizontal="center" wrapText="1"/>
    </xf>
    <xf numFmtId="165" fontId="18" fillId="0" borderId="0" xfId="0" applyNumberFormat="1" applyFont="1" applyFill="1"/>
    <xf numFmtId="0" fontId="18" fillId="0" borderId="0" xfId="0" applyFont="1" applyFill="1" applyBorder="1"/>
    <xf numFmtId="167" fontId="18" fillId="0" borderId="0" xfId="0" applyNumberFormat="1" applyFont="1" applyFill="1"/>
    <xf numFmtId="4" fontId="35" fillId="0" borderId="0" xfId="0" applyNumberFormat="1" applyFont="1"/>
    <xf numFmtId="4" fontId="36" fillId="0" borderId="1" xfId="0" applyNumberFormat="1" applyFont="1" applyBorder="1" applyAlignment="1">
      <alignment horizontal="center" wrapText="1"/>
    </xf>
    <xf numFmtId="4" fontId="35" fillId="0" borderId="1" xfId="0" applyNumberFormat="1" applyFont="1" applyBorder="1" applyAlignment="1">
      <alignment horizontal="center"/>
    </xf>
    <xf numFmtId="4" fontId="35" fillId="0" borderId="0" xfId="0" applyNumberFormat="1" applyFont="1" applyFill="1"/>
    <xf numFmtId="4" fontId="38" fillId="0" borderId="0" xfId="0" applyNumberFormat="1" applyFont="1" applyAlignment="1">
      <alignment horizontal="left"/>
    </xf>
    <xf numFmtId="4" fontId="35" fillId="0" borderId="0" xfId="0" applyNumberFormat="1" applyFont="1" applyAlignment="1">
      <alignment horizontal="left"/>
    </xf>
    <xf numFmtId="4" fontId="39" fillId="0" borderId="1" xfId="0" applyNumberFormat="1" applyFont="1" applyBorder="1" applyAlignment="1">
      <alignment horizontal="center" wrapText="1"/>
    </xf>
    <xf numFmtId="4" fontId="35" fillId="0" borderId="0" xfId="0" applyNumberFormat="1" applyFont="1" applyBorder="1" applyAlignment="1">
      <alignment horizontal="center"/>
    </xf>
    <xf numFmtId="4" fontId="39" fillId="0" borderId="0" xfId="0" applyNumberFormat="1" applyFont="1" applyBorder="1" applyAlignment="1">
      <alignment horizontal="center" wrapText="1"/>
    </xf>
    <xf numFmtId="3" fontId="21" fillId="2" borderId="0" xfId="0" applyNumberFormat="1" applyFont="1" applyFill="1"/>
    <xf numFmtId="3" fontId="40" fillId="2" borderId="0" xfId="0" applyNumberFormat="1" applyFont="1" applyFill="1" applyAlignment="1">
      <alignment horizontal="center"/>
    </xf>
    <xf numFmtId="3" fontId="33" fillId="2" borderId="0" xfId="0" applyNumberFormat="1" applyFont="1" applyFill="1"/>
    <xf numFmtId="3" fontId="22" fillId="2" borderId="0" xfId="0" applyNumberFormat="1" applyFont="1" applyFill="1" applyAlignment="1">
      <alignment horizontal="center"/>
    </xf>
    <xf numFmtId="3" fontId="19" fillId="2" borderId="11" xfId="0" applyNumberFormat="1" applyFont="1" applyFill="1" applyBorder="1" applyAlignment="1">
      <alignment horizontal="center"/>
    </xf>
    <xf numFmtId="4" fontId="35" fillId="0" borderId="0" xfId="0" applyNumberFormat="1" applyFont="1" applyAlignment="1">
      <alignment horizontal="center"/>
    </xf>
    <xf numFmtId="4" fontId="37" fillId="0" borderId="1" xfId="0" applyNumberFormat="1" applyFont="1" applyBorder="1" applyAlignment="1">
      <alignment horizontal="center"/>
    </xf>
    <xf numFmtId="4" fontId="35" fillId="0" borderId="0" xfId="0" applyNumberFormat="1" applyFont="1" applyFill="1" applyAlignment="1">
      <alignment horizontal="center"/>
    </xf>
    <xf numFmtId="4" fontId="41" fillId="0" borderId="10" xfId="0" applyNumberFormat="1" applyFont="1" applyBorder="1" applyAlignment="1">
      <alignment horizontal="center" wrapText="1"/>
    </xf>
    <xf numFmtId="4" fontId="41" fillId="0" borderId="0" xfId="0" applyNumberFormat="1" applyFont="1"/>
    <xf numFmtId="4" fontId="41" fillId="0" borderId="1" xfId="0" applyNumberFormat="1" applyFont="1" applyBorder="1" applyAlignment="1">
      <alignment horizontal="center" wrapText="1"/>
    </xf>
    <xf numFmtId="0" fontId="18" fillId="0" borderId="1" xfId="0" applyFont="1" applyFill="1" applyBorder="1" applyAlignment="1">
      <alignment horizontal="center" vertical="top" wrapText="1"/>
    </xf>
    <xf numFmtId="0" fontId="43" fillId="0" borderId="0" xfId="0" applyFont="1" applyAlignment="1">
      <alignment vertical="top" wrapText="1"/>
    </xf>
    <xf numFmtId="0" fontId="43" fillId="0" borderId="6" xfId="0" applyFont="1" applyBorder="1" applyAlignment="1">
      <alignment vertical="top" wrapText="1"/>
    </xf>
    <xf numFmtId="0" fontId="44" fillId="0" borderId="1" xfId="0" applyFont="1" applyBorder="1" applyAlignment="1">
      <alignment horizontal="center" vertical="center" wrapText="1"/>
    </xf>
    <xf numFmtId="0" fontId="45" fillId="0" borderId="1" xfId="0" applyFont="1" applyBorder="1" applyAlignment="1">
      <alignment horizontal="center" vertical="center" wrapText="1"/>
    </xf>
    <xf numFmtId="0" fontId="44" fillId="0" borderId="1" xfId="0" applyFont="1" applyBorder="1" applyAlignment="1">
      <alignment horizontal="left" vertical="center" wrapText="1"/>
    </xf>
    <xf numFmtId="0" fontId="44" fillId="0" borderId="1" xfId="0" applyFont="1" applyFill="1" applyBorder="1" applyAlignment="1">
      <alignment horizontal="center" vertical="center" wrapText="1"/>
    </xf>
    <xf numFmtId="0" fontId="46" fillId="0" borderId="1" xfId="0" applyFont="1" applyBorder="1" applyAlignment="1">
      <alignment horizontal="left" vertical="center" wrapText="1"/>
    </xf>
    <xf numFmtId="167" fontId="44" fillId="0" borderId="1" xfId="0" applyNumberFormat="1" applyFont="1" applyFill="1" applyBorder="1" applyAlignment="1">
      <alignment horizontal="center" vertical="center" wrapText="1"/>
    </xf>
    <xf numFmtId="0" fontId="45" fillId="0" borderId="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center" vertical="center" wrapText="1"/>
    </xf>
    <xf numFmtId="0" fontId="43" fillId="0" borderId="1" xfId="0" applyFont="1" applyBorder="1" applyAlignment="1">
      <alignment vertical="center" wrapText="1"/>
    </xf>
    <xf numFmtId="0" fontId="47" fillId="0" borderId="1" xfId="0" applyFont="1" applyBorder="1" applyAlignment="1">
      <alignment horizontal="center" vertical="center" wrapText="1"/>
    </xf>
    <xf numFmtId="0" fontId="18" fillId="6" borderId="1" xfId="0" applyFont="1" applyFill="1" applyBorder="1" applyAlignment="1">
      <alignment horizontal="center" vertical="top" wrapText="1"/>
    </xf>
    <xf numFmtId="0" fontId="28" fillId="6" borderId="0" xfId="0" applyFont="1" applyFill="1"/>
    <xf numFmtId="167" fontId="18" fillId="0" borderId="0" xfId="0" applyNumberFormat="1" applyFont="1" applyFill="1" applyAlignment="1"/>
    <xf numFmtId="4" fontId="18" fillId="0" borderId="0" xfId="0" applyNumberFormat="1" applyFont="1" applyFill="1" applyAlignment="1"/>
    <xf numFmtId="2" fontId="18" fillId="0" borderId="0" xfId="0" applyNumberFormat="1" applyFont="1" applyFill="1" applyAlignment="1">
      <alignment horizontal="center"/>
    </xf>
    <xf numFmtId="1" fontId="18" fillId="0" borderId="14" xfId="0" applyNumberFormat="1" applyFont="1" applyFill="1" applyBorder="1" applyAlignment="1">
      <alignment horizontal="center" vertical="top" wrapText="1"/>
    </xf>
    <xf numFmtId="0" fontId="18" fillId="0" borderId="14" xfId="0" applyFont="1" applyFill="1" applyBorder="1" applyAlignment="1">
      <alignment horizontal="center" vertical="top"/>
    </xf>
    <xf numFmtId="170" fontId="18" fillId="0" borderId="14" xfId="0" applyNumberFormat="1" applyFont="1" applyFill="1" applyBorder="1" applyAlignment="1">
      <alignment horizontal="center" vertical="top"/>
    </xf>
    <xf numFmtId="0" fontId="44" fillId="0" borderId="0" xfId="0" applyFont="1" applyAlignment="1">
      <alignment vertical="center" wrapText="1"/>
    </xf>
    <xf numFmtId="0" fontId="44" fillId="0" borderId="0" xfId="0" applyFont="1"/>
    <xf numFmtId="0" fontId="44" fillId="0" borderId="0" xfId="0" applyFont="1" applyAlignment="1">
      <alignment vertical="center"/>
    </xf>
    <xf numFmtId="0" fontId="45" fillId="0" borderId="0" xfId="0" applyFont="1"/>
    <xf numFmtId="17" fontId="44" fillId="0" borderId="0" xfId="0" applyNumberFormat="1" applyFont="1"/>
    <xf numFmtId="171" fontId="43" fillId="0" borderId="0" xfId="0" applyNumberFormat="1" applyFont="1"/>
    <xf numFmtId="0" fontId="43" fillId="0" borderId="0" xfId="0" applyFont="1"/>
    <xf numFmtId="0" fontId="47" fillId="0" borderId="0" xfId="0" applyFont="1" applyAlignment="1">
      <alignment vertical="center" wrapText="1"/>
    </xf>
    <xf numFmtId="0" fontId="43" fillId="0" borderId="0" xfId="0" applyFont="1" applyAlignment="1">
      <alignment vertical="center" wrapText="1"/>
    </xf>
    <xf numFmtId="0" fontId="12" fillId="0" borderId="0" xfId="0" applyFont="1" applyAlignment="1">
      <alignment wrapText="1"/>
    </xf>
    <xf numFmtId="0" fontId="18" fillId="0" borderId="1" xfId="0" applyFont="1" applyBorder="1" applyAlignment="1">
      <alignment horizontal="center" wrapText="1"/>
    </xf>
    <xf numFmtId="0" fontId="18" fillId="0" borderId="9" xfId="0" applyFont="1" applyBorder="1" applyAlignment="1">
      <alignment horizontal="center" vertical="top" wrapText="1"/>
    </xf>
    <xf numFmtId="0" fontId="18" fillId="0" borderId="1" xfId="0" applyFont="1" applyBorder="1" applyAlignment="1">
      <alignment horizontal="center" vertical="top" wrapText="1"/>
    </xf>
    <xf numFmtId="0" fontId="18" fillId="0" borderId="9" xfId="0" applyFont="1" applyBorder="1" applyAlignment="1">
      <alignment horizontal="center" wrapText="1"/>
    </xf>
    <xf numFmtId="165" fontId="18" fillId="0" borderId="0" xfId="0" applyNumberFormat="1" applyFont="1" applyFill="1" applyAlignment="1">
      <alignment horizontal="center"/>
    </xf>
    <xf numFmtId="4" fontId="48" fillId="0" borderId="0" xfId="0" applyNumberFormat="1" applyFont="1"/>
    <xf numFmtId="167" fontId="2" fillId="0" borderId="0" xfId="0" applyNumberFormat="1" applyFont="1" applyFill="1" applyBorder="1"/>
    <xf numFmtId="0" fontId="18" fillId="0" borderId="1" xfId="0" applyFont="1" applyBorder="1" applyAlignment="1">
      <alignment horizontal="center" vertical="top" wrapText="1"/>
    </xf>
    <xf numFmtId="170" fontId="18" fillId="0" borderId="14" xfId="0" applyNumberFormat="1" applyFont="1" applyFill="1" applyBorder="1" applyAlignment="1">
      <alignment horizontal="center" vertical="center" wrapText="1"/>
    </xf>
    <xf numFmtId="165" fontId="44" fillId="0" borderId="1" xfId="0" applyNumberFormat="1" applyFont="1" applyFill="1" applyBorder="1" applyAlignment="1">
      <alignment horizontal="center" vertical="center" wrapText="1"/>
    </xf>
    <xf numFmtId="171" fontId="44" fillId="0" borderId="0" xfId="0" applyNumberFormat="1" applyFont="1"/>
    <xf numFmtId="4" fontId="35" fillId="0" borderId="10" xfId="0" applyNumberFormat="1" applyFont="1" applyBorder="1" applyAlignment="1"/>
    <xf numFmtId="4" fontId="35" fillId="0" borderId="11" xfId="0" applyNumberFormat="1" applyFont="1" applyBorder="1" applyAlignment="1"/>
    <xf numFmtId="4" fontId="35" fillId="0" borderId="9" xfId="0" applyNumberFormat="1" applyFont="1" applyBorder="1" applyAlignment="1"/>
    <xf numFmtId="175" fontId="35" fillId="0" borderId="0" xfId="0" applyNumberFormat="1" applyFont="1"/>
    <xf numFmtId="176" fontId="35" fillId="0" borderId="0" xfId="0" applyNumberFormat="1" applyFont="1"/>
    <xf numFmtId="0" fontId="33" fillId="0" borderId="0" xfId="0" applyFont="1" applyFill="1"/>
    <xf numFmtId="0" fontId="43" fillId="0" borderId="0" xfId="0" applyFont="1" applyFill="1" applyAlignment="1">
      <alignment vertical="top" wrapText="1"/>
    </xf>
    <xf numFmtId="0" fontId="43" fillId="0" borderId="6" xfId="0" applyFont="1" applyFill="1" applyBorder="1" applyAlignment="1">
      <alignment vertical="top" wrapText="1"/>
    </xf>
    <xf numFmtId="171" fontId="44" fillId="0" borderId="1" xfId="0" applyNumberFormat="1" applyFont="1" applyFill="1" applyBorder="1" applyAlignment="1">
      <alignment horizontal="center" vertical="center" wrapText="1"/>
    </xf>
    <xf numFmtId="4" fontId="43" fillId="0" borderId="1" xfId="0" applyNumberFormat="1" applyFont="1" applyFill="1" applyBorder="1" applyAlignment="1">
      <alignment horizontal="center" vertical="center" wrapText="1"/>
    </xf>
    <xf numFmtId="173" fontId="43" fillId="0" borderId="0" xfId="0" applyNumberFormat="1" applyFont="1" applyFill="1" applyAlignment="1">
      <alignment horizontal="center" vertical="center" wrapText="1"/>
    </xf>
    <xf numFmtId="0" fontId="44" fillId="0" borderId="0" xfId="0" applyFont="1" applyFill="1"/>
    <xf numFmtId="0" fontId="20" fillId="0" borderId="13" xfId="0" applyFont="1" applyFill="1" applyBorder="1" applyAlignment="1">
      <alignment wrapText="1"/>
    </xf>
    <xf numFmtId="0" fontId="20" fillId="0" borderId="0" xfId="0" applyFont="1" applyFill="1" applyBorder="1" applyAlignment="1">
      <alignment wrapText="1"/>
    </xf>
    <xf numFmtId="0" fontId="20" fillId="0" borderId="13" xfId="0" applyFont="1" applyFill="1" applyBorder="1" applyAlignment="1">
      <alignment horizontal="right" wrapText="1"/>
    </xf>
    <xf numFmtId="170" fontId="0" fillId="0" borderId="0" xfId="0" applyNumberFormat="1" applyFill="1"/>
    <xf numFmtId="0" fontId="18" fillId="0" borderId="14" xfId="0" applyFont="1" applyFill="1" applyBorder="1" applyAlignment="1">
      <alignment horizontal="center" vertical="top" wrapText="1"/>
    </xf>
    <xf numFmtId="171" fontId="18" fillId="0" borderId="14" xfId="0" applyNumberFormat="1" applyFont="1" applyFill="1" applyBorder="1" applyAlignment="1">
      <alignment horizontal="center" vertical="top"/>
    </xf>
    <xf numFmtId="170" fontId="6" fillId="0" borderId="14" xfId="0" applyNumberFormat="1" applyFont="1" applyFill="1" applyBorder="1" applyAlignment="1">
      <alignment horizontal="center" vertical="top"/>
    </xf>
    <xf numFmtId="0" fontId="6" fillId="0" borderId="14" xfId="0" applyFont="1" applyFill="1" applyBorder="1" applyAlignment="1">
      <alignment horizontal="center" vertical="top"/>
    </xf>
    <xf numFmtId="171" fontId="18" fillId="0" borderId="14" xfId="0" applyNumberFormat="1" applyFont="1" applyFill="1" applyBorder="1" applyAlignment="1">
      <alignment horizontal="center" vertical="center" wrapText="1"/>
    </xf>
    <xf numFmtId="0" fontId="51" fillId="0" borderId="0" xfId="0" applyFont="1" applyFill="1"/>
    <xf numFmtId="0" fontId="51" fillId="0" borderId="0" xfId="0" applyFont="1" applyFill="1" applyBorder="1"/>
    <xf numFmtId="0" fontId="33" fillId="0" borderId="0" xfId="0" applyFont="1" applyFill="1" applyAlignment="1">
      <alignment horizontal="right" vertical="center"/>
    </xf>
    <xf numFmtId="0" fontId="52" fillId="0" borderId="0" xfId="0" applyFont="1" applyFill="1"/>
    <xf numFmtId="0" fontId="0" fillId="0" borderId="0" xfId="0" applyFill="1" applyBorder="1"/>
    <xf numFmtId="174" fontId="44" fillId="0" borderId="1" xfId="0" applyNumberFormat="1" applyFont="1" applyFill="1" applyBorder="1" applyAlignment="1">
      <alignment horizontal="center" vertical="center" wrapText="1"/>
    </xf>
    <xf numFmtId="175" fontId="43" fillId="0" borderId="0" xfId="0" applyNumberFormat="1" applyFont="1" applyFill="1" applyAlignment="1">
      <alignment horizontal="center" vertical="center" wrapText="1"/>
    </xf>
    <xf numFmtId="170" fontId="43" fillId="0" borderId="0" xfId="0" applyNumberFormat="1" applyFont="1" applyFill="1" applyAlignment="1">
      <alignment horizontal="center" vertical="center" wrapText="1"/>
    </xf>
    <xf numFmtId="171" fontId="53" fillId="0" borderId="0" xfId="0" applyNumberFormat="1" applyFont="1" applyFill="1" applyAlignment="1">
      <alignment horizontal="center" vertical="center" wrapText="1"/>
    </xf>
    <xf numFmtId="171" fontId="53" fillId="0" borderId="0" xfId="0" applyNumberFormat="1" applyFont="1" applyFill="1" applyAlignment="1">
      <alignment horizontal="left" vertical="center" wrapText="1"/>
    </xf>
    <xf numFmtId="0" fontId="44" fillId="0" borderId="0" xfId="0" applyFont="1" applyFill="1" applyAlignment="1">
      <alignment horizontal="center"/>
    </xf>
    <xf numFmtId="171" fontId="53" fillId="0" borderId="0" xfId="0" applyNumberFormat="1" applyFont="1" applyFill="1" applyAlignment="1">
      <alignment horizontal="center"/>
    </xf>
    <xf numFmtId="171" fontId="23" fillId="0" borderId="1" xfId="0" applyNumberFormat="1" applyFont="1" applyFill="1" applyBorder="1" applyAlignment="1">
      <alignment horizontal="center" vertical="center" wrapText="1"/>
    </xf>
    <xf numFmtId="2" fontId="14" fillId="0" borderId="1" xfId="5" applyNumberFormat="1" applyFont="1" applyFill="1" applyBorder="1" applyAlignment="1">
      <alignment horizontal="right" vertical="center" wrapText="1"/>
    </xf>
    <xf numFmtId="0" fontId="14" fillId="0" borderId="1" xfId="5" applyNumberFormat="1" applyFont="1" applyFill="1" applyBorder="1" applyAlignment="1">
      <alignment horizontal="center" vertical="center" wrapText="1"/>
    </xf>
    <xf numFmtId="2" fontId="16" fillId="0" borderId="1" xfId="5" applyNumberFormat="1" applyFont="1" applyFill="1" applyBorder="1" applyAlignment="1">
      <alignment horizontal="right" vertical="center" wrapText="1"/>
    </xf>
    <xf numFmtId="0" fontId="15" fillId="0" borderId="9" xfId="5" applyNumberFormat="1" applyFill="1" applyBorder="1" applyAlignment="1">
      <alignment horizontal="center" vertical="center"/>
    </xf>
    <xf numFmtId="0" fontId="15" fillId="0" borderId="1" xfId="5" applyBorder="1" applyAlignment="1">
      <alignment horizontal="right" vertical="top" wrapText="1"/>
    </xf>
    <xf numFmtId="0" fontId="15" fillId="0" borderId="1" xfId="5" applyNumberFormat="1" applyBorder="1" applyAlignment="1">
      <alignment horizontal="center" vertical="center"/>
    </xf>
    <xf numFmtId="0" fontId="15" fillId="0" borderId="1" xfId="5" applyFill="1" applyBorder="1" applyAlignment="1">
      <alignment horizontal="right" vertical="top" wrapText="1"/>
    </xf>
    <xf numFmtId="0" fontId="15" fillId="0" borderId="9" xfId="5" applyNumberFormat="1" applyBorder="1" applyAlignment="1">
      <alignment horizontal="center" vertical="center"/>
    </xf>
    <xf numFmtId="49" fontId="15" fillId="3" borderId="1" xfId="5" applyNumberFormat="1" applyFill="1" applyBorder="1" applyAlignment="1">
      <alignment horizontal="center" vertical="center"/>
    </xf>
    <xf numFmtId="2" fontId="15" fillId="3" borderId="1" xfId="5" applyNumberFormat="1" applyFill="1" applyBorder="1" applyAlignment="1">
      <alignment horizontal="center" vertical="center" wrapText="1"/>
    </xf>
    <xf numFmtId="0" fontId="52" fillId="0" borderId="0" xfId="0" applyFont="1"/>
    <xf numFmtId="0" fontId="20" fillId="0" borderId="16" xfId="0" applyFont="1" applyFill="1" applyBorder="1" applyAlignment="1">
      <alignment vertical="center"/>
    </xf>
    <xf numFmtId="0" fontId="20" fillId="0" borderId="17" xfId="0" applyFont="1" applyFill="1" applyBorder="1" applyAlignment="1">
      <alignment vertical="center"/>
    </xf>
    <xf numFmtId="0" fontId="20" fillId="0" borderId="15" xfId="0" applyFont="1" applyFill="1" applyBorder="1" applyAlignment="1">
      <alignment vertical="center"/>
    </xf>
    <xf numFmtId="0" fontId="20" fillId="0" borderId="17" xfId="0" applyFont="1" applyFill="1" applyBorder="1" applyAlignment="1">
      <alignment vertical="top"/>
    </xf>
    <xf numFmtId="0" fontId="20" fillId="0" borderId="15" xfId="0" applyFont="1" applyFill="1" applyBorder="1" applyAlignment="1">
      <alignment vertical="top"/>
    </xf>
    <xf numFmtId="0" fontId="20" fillId="0" borderId="16" xfId="0" applyFont="1" applyFill="1" applyBorder="1" applyAlignment="1">
      <alignment vertical="top"/>
    </xf>
    <xf numFmtId="0" fontId="20" fillId="0" borderId="16" xfId="0" applyFont="1" applyFill="1" applyBorder="1" applyAlignment="1">
      <alignment vertical="center" wrapText="1"/>
    </xf>
    <xf numFmtId="0" fontId="20" fillId="0" borderId="17" xfId="0" applyFont="1" applyFill="1" applyBorder="1" applyAlignment="1">
      <alignment vertical="center" wrapText="1"/>
    </xf>
    <xf numFmtId="0" fontId="20" fillId="0" borderId="15" xfId="0" applyFont="1" applyFill="1" applyBorder="1" applyAlignment="1">
      <alignment vertical="center" wrapText="1"/>
    </xf>
    <xf numFmtId="0" fontId="20" fillId="0" borderId="16" xfId="0" applyFont="1" applyFill="1" applyBorder="1" applyAlignment="1">
      <alignment horizontal="center" vertical="center"/>
    </xf>
    <xf numFmtId="0" fontId="20" fillId="0" borderId="17" xfId="0" applyFont="1" applyFill="1" applyBorder="1" applyAlignment="1">
      <alignment horizontal="center" vertical="center"/>
    </xf>
    <xf numFmtId="1" fontId="44" fillId="0" borderId="1" xfId="0" applyNumberFormat="1" applyFont="1" applyFill="1" applyBorder="1" applyAlignment="1">
      <alignment horizontal="center" vertical="center" wrapText="1"/>
    </xf>
    <xf numFmtId="0" fontId="18" fillId="0" borderId="1" xfId="0" applyFont="1" applyBorder="1" applyAlignment="1">
      <alignment horizontal="center" wrapText="1"/>
    </xf>
    <xf numFmtId="0" fontId="18" fillId="0" borderId="9" xfId="0" applyFont="1" applyBorder="1" applyAlignment="1">
      <alignment horizontal="center" vertical="top" wrapText="1"/>
    </xf>
    <xf numFmtId="0" fontId="18" fillId="0" borderId="1" xfId="0" applyFont="1" applyBorder="1" applyAlignment="1">
      <alignment horizontal="center" vertical="top" wrapText="1"/>
    </xf>
    <xf numFmtId="0" fontId="18" fillId="0" borderId="9" xfId="0" applyFont="1" applyBorder="1" applyAlignment="1">
      <alignment horizontal="center" wrapText="1"/>
    </xf>
    <xf numFmtId="2" fontId="18" fillId="0" borderId="0" xfId="0" applyNumberFormat="1" applyFont="1" applyFill="1" applyAlignment="1">
      <alignment horizontal="center"/>
    </xf>
    <xf numFmtId="165" fontId="18" fillId="0" borderId="0" xfId="0" applyNumberFormat="1" applyFont="1" applyFill="1" applyAlignment="1">
      <alignment horizontal="center"/>
    </xf>
    <xf numFmtId="0" fontId="6" fillId="0" borderId="0" xfId="0" applyFont="1" applyFill="1" applyBorder="1" applyAlignment="1">
      <alignment horizontal="center" wrapText="1"/>
    </xf>
    <xf numFmtId="170" fontId="6" fillId="0" borderId="14" xfId="0" applyNumberFormat="1" applyFont="1" applyFill="1" applyBorder="1" applyAlignment="1">
      <alignment horizontal="center" vertical="center" wrapText="1"/>
    </xf>
    <xf numFmtId="0" fontId="0" fillId="0" borderId="0" xfId="0" applyFill="1" applyAlignment="1">
      <alignment horizontal="center"/>
    </xf>
    <xf numFmtId="0" fontId="1" fillId="0" borderId="0" xfId="0" applyFont="1" applyFill="1" applyAlignment="1">
      <alignment horizontal="left"/>
    </xf>
    <xf numFmtId="0" fontId="1" fillId="0" borderId="0" xfId="0" applyFont="1" applyFill="1"/>
    <xf numFmtId="172" fontId="56" fillId="0" borderId="0" xfId="0" applyNumberFormat="1" applyFont="1" applyFill="1"/>
    <xf numFmtId="3" fontId="18" fillId="0" borderId="14" xfId="0" applyNumberFormat="1" applyFont="1" applyFill="1" applyBorder="1" applyAlignment="1">
      <alignment horizontal="center" vertical="top"/>
    </xf>
    <xf numFmtId="4" fontId="18" fillId="0" borderId="0" xfId="0" applyNumberFormat="1" applyFont="1" applyBorder="1" applyAlignment="1">
      <alignment wrapText="1"/>
    </xf>
    <xf numFmtId="4" fontId="18" fillId="0" borderId="0" xfId="0" applyNumberFormat="1" applyFont="1" applyBorder="1" applyAlignment="1"/>
    <xf numFmtId="4" fontId="57" fillId="0" borderId="0" xfId="0" applyNumberFormat="1" applyFont="1" applyAlignment="1"/>
    <xf numFmtId="0" fontId="6" fillId="0" borderId="0" xfId="0" applyFont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right" vertical="center" wrapText="1"/>
    </xf>
    <xf numFmtId="164" fontId="18" fillId="0" borderId="1" xfId="0" applyNumberFormat="1" applyFont="1" applyBorder="1" applyAlignment="1">
      <alignment horizontal="center" wrapText="1"/>
    </xf>
    <xf numFmtId="0" fontId="58" fillId="0" borderId="2" xfId="0" applyFont="1" applyFill="1" applyBorder="1" applyAlignment="1">
      <alignment horizontal="left"/>
    </xf>
    <xf numFmtId="0" fontId="58" fillId="0" borderId="3" xfId="0" applyFont="1" applyFill="1" applyBorder="1" applyAlignment="1">
      <alignment horizontal="center"/>
    </xf>
    <xf numFmtId="167" fontId="6" fillId="0" borderId="0" xfId="0" applyNumberFormat="1" applyFont="1" applyFill="1" applyBorder="1"/>
    <xf numFmtId="172" fontId="59" fillId="0" borderId="0" xfId="0" applyNumberFormat="1" applyFont="1" applyFill="1" applyAlignment="1">
      <alignment horizontal="center"/>
    </xf>
    <xf numFmtId="170" fontId="60" fillId="0" borderId="0" xfId="0" applyNumberFormat="1" applyFont="1" applyFill="1"/>
    <xf numFmtId="170" fontId="59" fillId="0" borderId="0" xfId="0" applyNumberFormat="1" applyFont="1" applyFill="1"/>
    <xf numFmtId="0" fontId="18" fillId="0" borderId="14" xfId="0" applyFont="1" applyFill="1" applyBorder="1" applyAlignment="1">
      <alignment horizontal="center" vertical="center" wrapText="1"/>
    </xf>
    <xf numFmtId="166" fontId="0" fillId="2" borderId="0" xfId="0" applyNumberFormat="1" applyFill="1" applyAlignment="1">
      <alignment horizontal="center"/>
    </xf>
    <xf numFmtId="0" fontId="2" fillId="0" borderId="1" xfId="0" applyFont="1" applyBorder="1" applyAlignment="1">
      <alignment horizontal="center" vertical="top" wrapText="1"/>
    </xf>
    <xf numFmtId="0" fontId="2" fillId="0" borderId="1" xfId="0" applyFont="1" applyBorder="1" applyAlignment="1">
      <alignment horizontal="center" wrapText="1"/>
    </xf>
    <xf numFmtId="0" fontId="2" fillId="0" borderId="11" xfId="0" applyFont="1" applyBorder="1" applyAlignment="1">
      <alignment horizontal="center" wrapText="1"/>
    </xf>
    <xf numFmtId="0" fontId="2" fillId="0" borderId="9" xfId="0" applyFont="1" applyBorder="1" applyAlignment="1">
      <alignment horizont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top" wrapText="1"/>
    </xf>
    <xf numFmtId="0" fontId="9" fillId="0" borderId="1" xfId="0" applyFont="1" applyBorder="1" applyAlignment="1">
      <alignment horizontal="center" vertical="top" wrapText="1"/>
    </xf>
    <xf numFmtId="2" fontId="18" fillId="0" borderId="0" xfId="0" applyNumberFormat="1" applyFont="1" applyFill="1" applyAlignment="1">
      <alignment horizontal="center"/>
    </xf>
    <xf numFmtId="0" fontId="18" fillId="0" borderId="1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wrapText="1"/>
    </xf>
    <xf numFmtId="0" fontId="18" fillId="0" borderId="11" xfId="0" applyFont="1" applyBorder="1" applyAlignment="1">
      <alignment horizontal="center" wrapText="1"/>
    </xf>
    <xf numFmtId="0" fontId="18" fillId="0" borderId="9" xfId="0" applyFont="1" applyBorder="1" applyAlignment="1">
      <alignment horizontal="center" wrapText="1"/>
    </xf>
    <xf numFmtId="0" fontId="18" fillId="0" borderId="1" xfId="0" applyFont="1" applyBorder="1" applyAlignment="1">
      <alignment horizontal="center" vertical="top" wrapText="1"/>
    </xf>
    <xf numFmtId="172" fontId="18" fillId="0" borderId="0" xfId="0" applyNumberFormat="1" applyFont="1" applyFill="1" applyAlignment="1">
      <alignment horizontal="center"/>
    </xf>
    <xf numFmtId="167" fontId="18" fillId="0" borderId="0" xfId="0" applyNumberFormat="1" applyFont="1" applyFill="1" applyAlignment="1">
      <alignment horizontal="left"/>
    </xf>
    <xf numFmtId="167" fontId="18" fillId="0" borderId="0" xfId="0" applyNumberFormat="1" applyFont="1" applyFill="1" applyAlignment="1">
      <alignment horizontal="center"/>
    </xf>
    <xf numFmtId="165" fontId="18" fillId="0" borderId="0" xfId="0" applyNumberFormat="1" applyFont="1" applyFill="1" applyAlignment="1">
      <alignment horizontal="center"/>
    </xf>
    <xf numFmtId="0" fontId="18" fillId="0" borderId="3" xfId="0" applyFont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 wrapText="1"/>
    </xf>
    <xf numFmtId="0" fontId="18" fillId="0" borderId="5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wrapText="1"/>
    </xf>
    <xf numFmtId="4" fontId="18" fillId="0" borderId="0" xfId="0" applyNumberFormat="1" applyFont="1" applyFill="1" applyAlignment="1">
      <alignment horizontal="center"/>
    </xf>
    <xf numFmtId="0" fontId="18" fillId="0" borderId="9" xfId="0" applyFont="1" applyBorder="1" applyAlignment="1">
      <alignment horizontal="center" vertical="top" wrapText="1"/>
    </xf>
    <xf numFmtId="0" fontId="18" fillId="0" borderId="10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 wrapText="1"/>
    </xf>
    <xf numFmtId="169" fontId="23" fillId="0" borderId="10" xfId="0" applyNumberFormat="1" applyFont="1" applyBorder="1" applyAlignment="1">
      <alignment horizontal="center" vertical="center" wrapText="1"/>
    </xf>
    <xf numFmtId="169" fontId="23" fillId="0" borderId="11" xfId="0" applyNumberFormat="1" applyFont="1" applyBorder="1" applyAlignment="1">
      <alignment horizontal="center" vertical="center" wrapText="1"/>
    </xf>
    <xf numFmtId="169" fontId="23" fillId="0" borderId="9" xfId="0" applyNumberFormat="1" applyFont="1" applyBorder="1" applyAlignment="1">
      <alignment horizontal="center" vertical="center" wrapText="1"/>
    </xf>
    <xf numFmtId="165" fontId="23" fillId="0" borderId="10" xfId="0" applyNumberFormat="1" applyFont="1" applyBorder="1" applyAlignment="1">
      <alignment horizontal="center" vertical="center" wrapText="1"/>
    </xf>
    <xf numFmtId="165" fontId="23" fillId="0" borderId="11" xfId="0" applyNumberFormat="1" applyFont="1" applyBorder="1" applyAlignment="1">
      <alignment horizontal="center" vertical="center" wrapText="1"/>
    </xf>
    <xf numFmtId="165" fontId="23" fillId="0" borderId="9" xfId="0" applyNumberFormat="1" applyFont="1" applyBorder="1" applyAlignment="1">
      <alignment horizontal="center" vertical="center" wrapText="1"/>
    </xf>
    <xf numFmtId="4" fontId="18" fillId="0" borderId="0" xfId="0" applyNumberFormat="1" applyFont="1" applyAlignment="1">
      <alignment horizontal="center"/>
    </xf>
    <xf numFmtId="177" fontId="22" fillId="0" borderId="0" xfId="0" applyNumberFormat="1" applyFont="1" applyAlignment="1">
      <alignment horizontal="center"/>
    </xf>
    <xf numFmtId="0" fontId="23" fillId="0" borderId="1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4" fontId="23" fillId="0" borderId="0" xfId="0" applyNumberFormat="1" applyFont="1" applyAlignment="1">
      <alignment horizontal="center"/>
    </xf>
    <xf numFmtId="177" fontId="33" fillId="0" borderId="0" xfId="0" applyNumberFormat="1" applyFont="1" applyAlignment="1">
      <alignment horizontal="center"/>
    </xf>
    <xf numFmtId="0" fontId="20" fillId="0" borderId="16" xfId="0" applyFont="1" applyFill="1" applyBorder="1" applyAlignment="1">
      <alignment horizontal="center" vertical="top"/>
    </xf>
    <xf numFmtId="0" fontId="20" fillId="0" borderId="17" xfId="0" applyFont="1" applyFill="1" applyBorder="1" applyAlignment="1">
      <alignment horizontal="center" vertical="top"/>
    </xf>
    <xf numFmtId="0" fontId="20" fillId="0" borderId="15" xfId="0" applyFont="1" applyFill="1" applyBorder="1" applyAlignment="1">
      <alignment horizontal="center" vertical="top"/>
    </xf>
    <xf numFmtId="0" fontId="20" fillId="0" borderId="14" xfId="0" applyFont="1" applyFill="1" applyBorder="1" applyAlignment="1">
      <alignment horizontal="center" vertical="top"/>
    </xf>
    <xf numFmtId="0" fontId="20" fillId="0" borderId="14" xfId="0" applyFont="1" applyFill="1" applyBorder="1" applyAlignment="1">
      <alignment horizontal="center" vertical="center" wrapText="1"/>
    </xf>
    <xf numFmtId="0" fontId="18" fillId="0" borderId="14" xfId="0" applyFont="1" applyFill="1" applyBorder="1" applyAlignment="1">
      <alignment horizontal="center" vertical="center" wrapText="1"/>
    </xf>
    <xf numFmtId="0" fontId="22" fillId="0" borderId="0" xfId="0" applyFont="1" applyFill="1" applyAlignment="1">
      <alignment horizontal="center" wrapText="1"/>
    </xf>
    <xf numFmtId="0" fontId="20" fillId="0" borderId="14" xfId="0" applyFont="1" applyFill="1" applyBorder="1" applyAlignment="1">
      <alignment horizontal="center" vertical="center"/>
    </xf>
    <xf numFmtId="0" fontId="42" fillId="0" borderId="14" xfId="0" applyNumberFormat="1" applyFont="1" applyFill="1" applyBorder="1" applyAlignment="1">
      <alignment horizontal="center" vertical="center" wrapText="1"/>
    </xf>
    <xf numFmtId="0" fontId="42" fillId="0" borderId="19" xfId="0" applyNumberFormat="1" applyFont="1" applyFill="1" applyBorder="1" applyAlignment="1">
      <alignment horizontal="center" vertical="center" wrapText="1"/>
    </xf>
    <xf numFmtId="0" fontId="42" fillId="0" borderId="20" xfId="0" applyNumberFormat="1" applyFont="1" applyFill="1" applyBorder="1" applyAlignment="1">
      <alignment horizontal="center" vertical="center" wrapText="1"/>
    </xf>
    <xf numFmtId="0" fontId="42" fillId="0" borderId="21" xfId="0" applyNumberFormat="1" applyFont="1" applyFill="1" applyBorder="1" applyAlignment="1">
      <alignment horizontal="center" vertical="center" wrapText="1"/>
    </xf>
    <xf numFmtId="0" fontId="43" fillId="0" borderId="0" xfId="0" applyFont="1" applyAlignment="1">
      <alignment horizontal="center" vertical="top" wrapText="1"/>
    </xf>
    <xf numFmtId="0" fontId="44" fillId="0" borderId="18" xfId="0" applyFont="1" applyBorder="1" applyAlignment="1">
      <alignment horizontal="center" vertical="center" wrapText="1"/>
    </xf>
    <xf numFmtId="0" fontId="44" fillId="0" borderId="8" xfId="0" applyFont="1" applyBorder="1" applyAlignment="1">
      <alignment horizontal="center" vertical="center" wrapText="1"/>
    </xf>
    <xf numFmtId="0" fontId="44" fillId="0" borderId="10" xfId="0" applyFont="1" applyBorder="1" applyAlignment="1">
      <alignment horizontal="center" vertical="center" wrapText="1"/>
    </xf>
    <xf numFmtId="0" fontId="44" fillId="0" borderId="11" xfId="0" applyFont="1" applyBorder="1" applyAlignment="1">
      <alignment horizontal="center" vertical="center" wrapText="1"/>
    </xf>
    <xf numFmtId="0" fontId="44" fillId="0" borderId="9" xfId="0" applyFont="1" applyBorder="1" applyAlignment="1">
      <alignment horizontal="center" vertical="center" wrapText="1"/>
    </xf>
    <xf numFmtId="0" fontId="45" fillId="0" borderId="18" xfId="0" applyFont="1" applyBorder="1" applyAlignment="1">
      <alignment horizontal="center" vertical="center" wrapText="1"/>
    </xf>
    <xf numFmtId="0" fontId="45" fillId="0" borderId="8" xfId="0" applyFont="1" applyBorder="1" applyAlignment="1">
      <alignment horizontal="center" vertical="center" wrapText="1"/>
    </xf>
    <xf numFmtId="4" fontId="35" fillId="0" borderId="10" xfId="0" applyNumberFormat="1" applyFont="1" applyBorder="1" applyAlignment="1">
      <alignment horizontal="center"/>
    </xf>
    <xf numFmtId="4" fontId="35" fillId="0" borderId="11" xfId="0" applyNumberFormat="1" applyFont="1" applyBorder="1" applyAlignment="1">
      <alignment horizontal="center"/>
    </xf>
    <xf numFmtId="4" fontId="35" fillId="0" borderId="9" xfId="0" applyNumberFormat="1" applyFont="1" applyBorder="1" applyAlignment="1">
      <alignment horizontal="center"/>
    </xf>
    <xf numFmtId="4" fontId="35" fillId="0" borderId="2" xfId="0" applyNumberFormat="1" applyFont="1" applyBorder="1" applyAlignment="1">
      <alignment horizontal="center" vertical="center"/>
    </xf>
    <xf numFmtId="4" fontId="35" fillId="0" borderId="6" xfId="0" applyNumberFormat="1" applyFont="1" applyBorder="1" applyAlignment="1">
      <alignment horizontal="center" vertical="center"/>
    </xf>
    <xf numFmtId="4" fontId="23" fillId="2" borderId="1" xfId="0" applyNumberFormat="1" applyFont="1" applyFill="1" applyBorder="1" applyAlignment="1">
      <alignment horizontal="center" vertical="center" wrapText="1"/>
    </xf>
    <xf numFmtId="4" fontId="35" fillId="0" borderId="4" xfId="0" applyNumberFormat="1" applyFont="1" applyBorder="1" applyAlignment="1">
      <alignment horizontal="center" vertical="center"/>
    </xf>
    <xf numFmtId="4" fontId="35" fillId="0" borderId="7" xfId="0" applyNumberFormat="1" applyFont="1" applyBorder="1" applyAlignment="1">
      <alignment horizontal="center" vertical="center"/>
    </xf>
    <xf numFmtId="4" fontId="23" fillId="2" borderId="10" xfId="0" applyNumberFormat="1" applyFont="1" applyFill="1" applyBorder="1" applyAlignment="1">
      <alignment horizontal="center" vertical="center" wrapText="1"/>
    </xf>
    <xf numFmtId="4" fontId="23" fillId="2" borderId="11" xfId="0" applyNumberFormat="1" applyFont="1" applyFill="1" applyBorder="1" applyAlignment="1">
      <alignment horizontal="center" vertical="center" wrapText="1"/>
    </xf>
    <xf numFmtId="167" fontId="61" fillId="0" borderId="1" xfId="0" applyNumberFormat="1" applyFont="1" applyFill="1" applyBorder="1" applyAlignment="1">
      <alignment horizontal="center" vertical="center" wrapText="1"/>
    </xf>
    <xf numFmtId="4" fontId="61" fillId="0" borderId="1" xfId="0" applyNumberFormat="1" applyFont="1" applyFill="1" applyBorder="1" applyAlignment="1">
      <alignment horizontal="center" vertical="center" wrapText="1"/>
    </xf>
    <xf numFmtId="174" fontId="61" fillId="0" borderId="1" xfId="0" applyNumberFormat="1" applyFont="1" applyFill="1" applyBorder="1" applyAlignment="1">
      <alignment horizontal="center" vertical="center" wrapText="1"/>
    </xf>
  </cellXfs>
  <cellStyles count="6">
    <cellStyle name="Обычный" xfId="0" builtinId="0"/>
    <cellStyle name="Обычный 2 2" xfId="5"/>
    <cellStyle name="㼿㼿?" xfId="2"/>
    <cellStyle name="㼿㼿㼿" xfId="1"/>
    <cellStyle name="㼿㼿㼿㼿?" xfId="4"/>
    <cellStyle name="㼿㼿㼿㼿㼿?" xfId="3"/>
  </cellStyles>
  <dxfs count="0"/>
  <tableStyles count="0" defaultTableStyle="TableStyleMedium9" defaultPivotStyle="PivotStyleLight16"/>
  <colors>
    <mruColors>
      <color rgb="FF90E0A3"/>
      <color rgb="FFE6E7B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9;&#1087;&#1088;&#1072;&#1074;&#1083;&#1077;&#1085;&#1080;&#1077;%20&#1089;&#1073;&#1099;&#1090;&#1072;%20&#1101;&#1085;&#1077;&#1088;&#1075;&#1080;&#1080;/&#1057;&#1051;&#1059;&#1046;&#1041;&#1040;%20&#1056;&#1045;&#1040;&#1051;&#1048;&#1047;&#1040;&#1062;&#1048;&#1048;/2_&#1040;&#1073;&#1086;&#1085;&#1077;&#1085;&#1090;&#1089;&#1082;&#1080;&#1081;%20&#1089;&#1077;&#1082;&#1090;&#1086;&#1088;%202009/&#1041;&#1077;&#1088;&#1077;&#1078;&#1085;&#1072;&#1103;/&#1054;&#1040;&#1054;%20&#1040;&#1058;&#1057;%20&#1087;&#1088;&#1080;&#1083;&#1086;&#1078;&#1077;&#1085;&#1080;&#1103;%2095-101&#1073;/20120901_NESKKRSN_03_gs_price_data.xml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9;&#1087;&#1088;&#1072;&#1074;&#1083;&#1077;&#1085;&#1080;&#1077;%20&#1089;&#1073;&#1099;&#1090;&#1072;%20&#1101;&#1085;&#1077;&#1088;&#1075;&#1080;&#1080;/&#1057;&#1051;&#1059;&#1046;&#1041;&#1040;%20&#1056;&#1045;&#1040;&#1051;&#1048;&#1047;&#1040;&#1062;&#1048;&#1048;/2_&#1040;&#1073;&#1086;&#1085;&#1077;&#1085;&#1090;&#1089;&#1082;&#1080;&#1081;%20&#1089;&#1077;&#1082;&#1090;&#1086;&#1088;%202009/&#1056;&#1040;&#1057;&#1063;&#1045;&#1058;%20&#1056;&#1045;&#1043;&#1059;&#1051;%20&#1048;%20&#1053;&#1045;&#1056;&#1045;&#1043;&#1059;&#1051;%20&#1044;&#1054;&#1051;&#1048;%20&#1048;%20&#1062;&#1045;&#1053;&#1067;/&#1056;&#1040;&#1057;&#1063;&#1045;&#1058;%20&#1062;&#1045;&#1053;&#1067;%202012/06.&#1080;&#1102;&#1085;&#1100;/&#1056;&#1072;&#1089;&#1095;&#1077;&#1090;%20&#1076;&#1083;&#1103;%201%20&#1062;&#1050;/2-6%20&#1062;&#1050;%20&#1080;&#1102;&#1085;&#1100;/&#1057;&#1074;&#1086;&#1076;%20&#1048;&#1070;&#1053;&#1068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щая"/>
      <sheetName val="ГТП"/>
      <sheetName val="субъекты РФ"/>
      <sheetName val="категории"/>
      <sheetName val="уровень напряжения"/>
      <sheetName val="группы потребителей"/>
      <sheetName val="причина корректировки"/>
      <sheetName val="приложение 95"/>
      <sheetName val="приложение 95а"/>
      <sheetName val="приложение 96"/>
      <sheetName val="приложение 97"/>
      <sheetName val="приложение 98"/>
      <sheetName val="приложение 99"/>
      <sheetName val="приложение 100"/>
      <sheetName val="приложение 101"/>
      <sheetName val="приложение 101а"/>
      <sheetName val="приложение 101б"/>
    </sheetNames>
    <sheetDataSet>
      <sheetData sheetId="0" refreshError="1"/>
      <sheetData sheetId="1" refreshError="1"/>
      <sheetData sheetId="2" refreshError="1"/>
      <sheetData sheetId="3" refreshError="1"/>
      <sheetData sheetId="4">
        <row r="6">
          <cell r="A6">
            <v>4</v>
          </cell>
        </row>
        <row r="7">
          <cell r="A7">
            <v>5</v>
          </cell>
        </row>
        <row r="8">
          <cell r="A8">
            <v>6</v>
          </cell>
        </row>
        <row r="9">
          <cell r="A9">
            <v>7</v>
          </cell>
        </row>
      </sheetData>
      <sheetData sheetId="5">
        <row r="3">
          <cell r="A3">
            <v>1</v>
          </cell>
        </row>
        <row r="4">
          <cell r="A4">
            <v>2</v>
          </cell>
        </row>
        <row r="5">
          <cell r="A5">
            <v>3</v>
          </cell>
        </row>
        <row r="6">
          <cell r="A6">
            <v>4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 разбивкой"/>
      <sheetName val="без розницы для расчета"/>
    </sheetNames>
    <sheetDataSet>
      <sheetData sheetId="0">
        <row r="183">
          <cell r="D183">
            <v>635814</v>
          </cell>
        </row>
        <row r="184">
          <cell r="D184">
            <v>2112310</v>
          </cell>
        </row>
        <row r="185">
          <cell r="D185">
            <v>1154275</v>
          </cell>
        </row>
        <row r="187">
          <cell r="D187">
            <v>4355455</v>
          </cell>
        </row>
        <row r="188">
          <cell r="D188">
            <v>1735299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printerSettings" Target="../printerSettings/printerSettings4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Y833"/>
  <sheetViews>
    <sheetView view="pageBreakPreview" topLeftCell="A73" zoomScale="77" zoomScaleNormal="100" zoomScaleSheetLayoutView="77" workbookViewId="0">
      <selection activeCell="I31" sqref="I31"/>
    </sheetView>
  </sheetViews>
  <sheetFormatPr defaultRowHeight="15" x14ac:dyDescent="0.25"/>
  <cols>
    <col min="2" max="2" width="11.5703125" bestFit="1" customWidth="1"/>
    <col min="3" max="3" width="9.42578125" customWidth="1"/>
    <col min="4" max="4" width="11.7109375" bestFit="1" customWidth="1"/>
    <col min="5" max="5" width="12.5703125" bestFit="1" customWidth="1"/>
    <col min="6" max="6" width="11.42578125" customWidth="1"/>
    <col min="7" max="8" width="12.7109375" bestFit="1" customWidth="1"/>
    <col min="9" max="9" width="11.42578125" customWidth="1"/>
    <col min="10" max="10" width="10.7109375" bestFit="1" customWidth="1"/>
    <col min="11" max="13" width="9.5703125" bestFit="1" customWidth="1"/>
    <col min="14" max="14" width="13" bestFit="1" customWidth="1"/>
    <col min="15" max="15" width="11.28515625" customWidth="1"/>
    <col min="16" max="16" width="10.42578125" customWidth="1"/>
    <col min="17" max="17" width="11.85546875" bestFit="1" customWidth="1"/>
    <col min="18" max="18" width="8.140625" customWidth="1"/>
    <col min="19" max="19" width="9.5703125" bestFit="1" customWidth="1"/>
    <col min="20" max="20" width="8.28515625" customWidth="1"/>
    <col min="21" max="21" width="8.140625" customWidth="1"/>
    <col min="22" max="22" width="7.7109375" customWidth="1"/>
    <col min="23" max="23" width="7.42578125" customWidth="1"/>
    <col min="25" max="25" width="7.85546875" customWidth="1"/>
  </cols>
  <sheetData>
    <row r="1" spans="1:15" ht="15.75" x14ac:dyDescent="0.25">
      <c r="H1" s="10" t="s">
        <v>1</v>
      </c>
    </row>
    <row r="2" spans="1:15" ht="15.75" x14ac:dyDescent="0.25">
      <c r="A2" s="10"/>
    </row>
    <row r="3" spans="1:15" ht="15.75" x14ac:dyDescent="0.25">
      <c r="H3" s="1" t="s">
        <v>2</v>
      </c>
    </row>
    <row r="4" spans="1:15" ht="15.75" x14ac:dyDescent="0.25">
      <c r="H4" s="1" t="s">
        <v>3</v>
      </c>
    </row>
    <row r="5" spans="1:15" ht="15.75" x14ac:dyDescent="0.25">
      <c r="H5" s="1" t="s">
        <v>4</v>
      </c>
    </row>
    <row r="6" spans="1:15" ht="10.9" customHeight="1" x14ac:dyDescent="0.25">
      <c r="A6" s="3"/>
    </row>
    <row r="7" spans="1:15" ht="10.9" customHeight="1" x14ac:dyDescent="0.25">
      <c r="A7" s="3"/>
    </row>
    <row r="8" spans="1:15" ht="18.75" x14ac:dyDescent="0.3">
      <c r="A8" s="2" t="s">
        <v>72</v>
      </c>
      <c r="O8" s="42" t="s">
        <v>149</v>
      </c>
    </row>
    <row r="9" spans="1:15" ht="12.6" customHeight="1" x14ac:dyDescent="0.25">
      <c r="A9" s="4"/>
    </row>
    <row r="10" spans="1:15" ht="12.6" customHeight="1" x14ac:dyDescent="0.25">
      <c r="A10" s="2"/>
    </row>
    <row r="11" spans="1:15" s="12" customFormat="1" ht="15.75" x14ac:dyDescent="0.25">
      <c r="A11" s="11" t="s">
        <v>5</v>
      </c>
    </row>
    <row r="12" spans="1:15" ht="15.75" x14ac:dyDescent="0.25">
      <c r="A12" s="9" t="s">
        <v>6</v>
      </c>
    </row>
    <row r="13" spans="1:15" ht="15.75" x14ac:dyDescent="0.25">
      <c r="A13" s="3"/>
    </row>
    <row r="14" spans="1:15" ht="15.75" x14ac:dyDescent="0.25">
      <c r="A14" s="38" t="s">
        <v>7</v>
      </c>
    </row>
    <row r="15" spans="1:15" ht="16.5" customHeight="1" x14ac:dyDescent="0.25">
      <c r="A15" s="278"/>
      <c r="B15" s="278"/>
      <c r="C15" s="278"/>
      <c r="D15" s="278"/>
      <c r="E15" s="278"/>
      <c r="F15" s="279" t="s">
        <v>8</v>
      </c>
      <c r="G15" s="279"/>
      <c r="H15" s="279"/>
      <c r="I15" s="280"/>
    </row>
    <row r="16" spans="1:15" ht="15.75" x14ac:dyDescent="0.25">
      <c r="A16" s="278"/>
      <c r="B16" s="278"/>
      <c r="C16" s="278"/>
      <c r="D16" s="278"/>
      <c r="E16" s="278"/>
      <c r="F16" s="24" t="s">
        <v>9</v>
      </c>
      <c r="G16" s="8" t="s">
        <v>10</v>
      </c>
      <c r="H16" s="8" t="s">
        <v>11</v>
      </c>
      <c r="I16" s="8" t="s">
        <v>12</v>
      </c>
    </row>
    <row r="17" spans="1:18" ht="34.5" customHeight="1" x14ac:dyDescent="0.25">
      <c r="A17" s="277" t="s">
        <v>13</v>
      </c>
      <c r="B17" s="277"/>
      <c r="C17" s="277"/>
      <c r="D17" s="277"/>
      <c r="E17" s="277"/>
      <c r="F17" s="78">
        <f>('Расчет предельн ур.'!F10)*1000</f>
        <v>5413.5954997857198</v>
      </c>
      <c r="G17" s="78">
        <f>('Расчет предельн ур.'!F11)*1000</f>
        <v>6602.2654997857198</v>
      </c>
      <c r="H17" s="78">
        <f>('Расчет предельн ур.'!F12)*1000</f>
        <v>7736.5154997857189</v>
      </c>
      <c r="I17" s="78">
        <f>('Расчет предельн ур.'!F13)*1000</f>
        <v>0</v>
      </c>
    </row>
    <row r="18" spans="1:18" ht="12" customHeight="1" x14ac:dyDescent="0.25">
      <c r="A18" s="2"/>
    </row>
    <row r="19" spans="1:18" ht="16.149999999999999" customHeight="1" x14ac:dyDescent="0.25">
      <c r="A19" s="2" t="s">
        <v>103</v>
      </c>
      <c r="R19" s="12">
        <v>1295.32</v>
      </c>
    </row>
    <row r="20" spans="1:18" ht="16.149999999999999" customHeight="1" x14ac:dyDescent="0.25">
      <c r="A20" s="38" t="s">
        <v>14</v>
      </c>
      <c r="B20" s="72"/>
    </row>
    <row r="21" spans="1:18" ht="16.149999999999999" customHeight="1" x14ac:dyDescent="0.25">
      <c r="A21" s="38" t="s">
        <v>104</v>
      </c>
      <c r="B21" s="72"/>
      <c r="J21" s="80" t="str">
        <f>АТС!B33</f>
        <v>1407,29</v>
      </c>
    </row>
    <row r="22" spans="1:18" ht="16.149999999999999" customHeight="1" x14ac:dyDescent="0.25">
      <c r="A22" s="38" t="s">
        <v>89</v>
      </c>
      <c r="B22" s="72"/>
      <c r="I22" s="80" t="str">
        <f>АТС!B32</f>
        <v>802923,14</v>
      </c>
    </row>
    <row r="23" spans="1:18" ht="16.149999999999999" customHeight="1" x14ac:dyDescent="0.25">
      <c r="A23" s="38" t="s">
        <v>105</v>
      </c>
      <c r="B23" s="72"/>
      <c r="L23" s="276">
        <v>1.1768880000000001E-3</v>
      </c>
      <c r="M23" s="276"/>
    </row>
    <row r="24" spans="1:18" ht="16.149999999999999" customHeight="1" x14ac:dyDescent="0.25">
      <c r="A24" s="38" t="s">
        <v>87</v>
      </c>
      <c r="B24" s="72"/>
      <c r="I24" s="12">
        <v>889.42100000000005</v>
      </c>
    </row>
    <row r="25" spans="1:18" ht="16.149999999999999" customHeight="1" x14ac:dyDescent="0.25">
      <c r="A25" s="38" t="s">
        <v>88</v>
      </c>
      <c r="B25" s="72"/>
      <c r="Q25" s="82">
        <v>0</v>
      </c>
    </row>
    <row r="26" spans="1:18" ht="16.149999999999999" customHeight="1" x14ac:dyDescent="0.25">
      <c r="A26" s="38" t="s">
        <v>95</v>
      </c>
      <c r="B26" s="72"/>
      <c r="P26" s="81">
        <f>F28+F29+F30+F31+F32</f>
        <v>39.935000000000002</v>
      </c>
    </row>
    <row r="27" spans="1:18" ht="16.149999999999999" customHeight="1" x14ac:dyDescent="0.25">
      <c r="A27" s="38" t="s">
        <v>0</v>
      </c>
      <c r="B27" s="72"/>
    </row>
    <row r="28" spans="1:18" ht="16.149999999999999" customHeight="1" x14ac:dyDescent="0.25">
      <c r="A28" s="73" t="s">
        <v>90</v>
      </c>
      <c r="B28" s="72"/>
      <c r="F28" s="35">
        <v>26.908999999999999</v>
      </c>
    </row>
    <row r="29" spans="1:18" ht="16.149999999999999" customHeight="1" x14ac:dyDescent="0.25">
      <c r="A29" s="73" t="s">
        <v>91</v>
      </c>
      <c r="B29" s="72"/>
      <c r="F29" s="35">
        <v>1.7969999999999999</v>
      </c>
    </row>
    <row r="30" spans="1:18" ht="16.149999999999999" customHeight="1" x14ac:dyDescent="0.25">
      <c r="A30" s="73" t="s">
        <v>92</v>
      </c>
      <c r="B30" s="72"/>
      <c r="F30" s="35">
        <v>11.228999999999999</v>
      </c>
    </row>
    <row r="31" spans="1:18" ht="16.149999999999999" customHeight="1" x14ac:dyDescent="0.25">
      <c r="A31" s="73" t="s">
        <v>93</v>
      </c>
      <c r="B31" s="72"/>
      <c r="F31" s="35">
        <v>0</v>
      </c>
    </row>
    <row r="32" spans="1:18" ht="16.149999999999999" customHeight="1" x14ac:dyDescent="0.25">
      <c r="A32" s="73" t="s">
        <v>94</v>
      </c>
      <c r="B32" s="72"/>
      <c r="F32" s="35">
        <v>0</v>
      </c>
    </row>
    <row r="33" spans="1:15" ht="20.45" customHeight="1" x14ac:dyDescent="0.25">
      <c r="A33" s="38" t="s">
        <v>86</v>
      </c>
      <c r="B33" s="72"/>
      <c r="J33" s="12">
        <v>477.12400000000002</v>
      </c>
    </row>
    <row r="34" spans="1:15" ht="20.45" customHeight="1" x14ac:dyDescent="0.25">
      <c r="A34" s="38" t="s">
        <v>108</v>
      </c>
      <c r="B34" s="72"/>
      <c r="M34" s="70">
        <f>E36+E40</f>
        <v>9993.1530000000002</v>
      </c>
    </row>
    <row r="35" spans="1:15" ht="15.75" x14ac:dyDescent="0.25">
      <c r="A35" s="38" t="s">
        <v>0</v>
      </c>
      <c r="B35" s="72"/>
    </row>
    <row r="36" spans="1:15" ht="15.75" x14ac:dyDescent="0.25">
      <c r="A36" s="74" t="s">
        <v>107</v>
      </c>
      <c r="B36" s="72"/>
      <c r="D36" s="61"/>
      <c r="E36" s="71">
        <f>E37+E38+E39</f>
        <v>3902.3989999999999</v>
      </c>
      <c r="F36" s="61"/>
    </row>
    <row r="37" spans="1:15" ht="15.75" x14ac:dyDescent="0.25">
      <c r="A37" s="75" t="s">
        <v>15</v>
      </c>
      <c r="B37" s="72"/>
      <c r="D37" s="61"/>
      <c r="E37" s="76">
        <f>('[2]с разбивкой'!$D$185)/1000</f>
        <v>1154.2750000000001</v>
      </c>
      <c r="F37" s="61"/>
    </row>
    <row r="38" spans="1:15" ht="15.75" x14ac:dyDescent="0.25">
      <c r="A38" s="75" t="s">
        <v>16</v>
      </c>
      <c r="B38" s="72"/>
      <c r="D38" s="61"/>
      <c r="E38" s="76">
        <f>('[2]с разбивкой'!$D$184)/1000</f>
        <v>2112.31</v>
      </c>
      <c r="F38" s="61"/>
    </row>
    <row r="39" spans="1:15" ht="15.75" x14ac:dyDescent="0.25">
      <c r="A39" s="75" t="s">
        <v>17</v>
      </c>
      <c r="B39" s="72"/>
      <c r="D39" s="61"/>
      <c r="E39" s="76">
        <f>('[2]с разбивкой'!$D$183)/1000</f>
        <v>635.81399999999996</v>
      </c>
      <c r="F39" s="61"/>
    </row>
    <row r="40" spans="1:15" ht="15.75" x14ac:dyDescent="0.25">
      <c r="A40" s="74" t="s">
        <v>106</v>
      </c>
      <c r="B40" s="72"/>
      <c r="D40" s="61"/>
      <c r="E40" s="71">
        <f>E41+E42</f>
        <v>6090.7539999999999</v>
      </c>
      <c r="F40" s="61"/>
    </row>
    <row r="41" spans="1:15" ht="15.75" x14ac:dyDescent="0.25">
      <c r="A41" s="75" t="s">
        <v>18</v>
      </c>
      <c r="B41" s="72"/>
      <c r="D41" s="61"/>
      <c r="E41" s="76">
        <f>('[2]с разбивкой'!$D$188)/1000</f>
        <v>1735.299</v>
      </c>
      <c r="F41" s="61"/>
    </row>
    <row r="42" spans="1:15" ht="15.75" x14ac:dyDescent="0.25">
      <c r="A42" s="75" t="s">
        <v>17</v>
      </c>
      <c r="B42" s="72"/>
      <c r="D42" s="61"/>
      <c r="E42" s="76">
        <f>('[2]с разбивкой'!$D$187)/1000</f>
        <v>4355.4549999999999</v>
      </c>
      <c r="F42" s="61"/>
    </row>
    <row r="43" spans="1:15" ht="15.75" x14ac:dyDescent="0.25">
      <c r="A43" s="38" t="s">
        <v>166</v>
      </c>
      <c r="B43" s="72"/>
      <c r="K43" s="36">
        <v>507238.34600000002</v>
      </c>
    </row>
    <row r="44" spans="1:15" ht="15.75" x14ac:dyDescent="0.25">
      <c r="A44" s="38"/>
      <c r="B44" s="72"/>
    </row>
    <row r="45" spans="1:15" ht="18" customHeight="1" x14ac:dyDescent="0.25">
      <c r="A45" s="38" t="s">
        <v>96</v>
      </c>
      <c r="B45" s="72"/>
      <c r="N45" s="36">
        <v>0</v>
      </c>
    </row>
    <row r="46" spans="1:15" ht="18.600000000000001" customHeight="1" x14ac:dyDescent="0.25">
      <c r="A46" s="38" t="s">
        <v>102</v>
      </c>
      <c r="B46" s="72"/>
      <c r="O46" s="80">
        <f>F48+F49+F50+F51+F52</f>
        <v>17748.621999999999</v>
      </c>
    </row>
    <row r="47" spans="1:15" ht="15.75" x14ac:dyDescent="0.25">
      <c r="A47" s="38" t="s">
        <v>0</v>
      </c>
      <c r="B47" s="72"/>
    </row>
    <row r="48" spans="1:15" ht="15.75" x14ac:dyDescent="0.25">
      <c r="A48" s="75" t="s">
        <v>97</v>
      </c>
      <c r="B48" s="72"/>
      <c r="F48" s="35">
        <v>9847.1589999999997</v>
      </c>
    </row>
    <row r="49" spans="1:17" ht="15.75" x14ac:dyDescent="0.25">
      <c r="A49" s="75" t="s">
        <v>98</v>
      </c>
      <c r="B49" s="72"/>
      <c r="F49" s="35">
        <v>1923.393</v>
      </c>
    </row>
    <row r="50" spans="1:17" ht="15.75" x14ac:dyDescent="0.25">
      <c r="A50" s="5" t="s">
        <v>99</v>
      </c>
      <c r="F50" s="35">
        <v>5978.07</v>
      </c>
    </row>
    <row r="51" spans="1:17" ht="15.75" x14ac:dyDescent="0.25">
      <c r="A51" s="5" t="s">
        <v>101</v>
      </c>
      <c r="F51" s="35">
        <v>0</v>
      </c>
    </row>
    <row r="52" spans="1:17" ht="15.75" x14ac:dyDescent="0.25">
      <c r="A52" s="5" t="s">
        <v>100</v>
      </c>
      <c r="F52" s="35">
        <v>0</v>
      </c>
    </row>
    <row r="53" spans="1:17" ht="15.75" x14ac:dyDescent="0.25">
      <c r="A53" s="38" t="s">
        <v>165</v>
      </c>
      <c r="K53" s="69">
        <v>173095</v>
      </c>
    </row>
    <row r="54" spans="1:17" ht="12" customHeight="1" x14ac:dyDescent="0.25">
      <c r="A54" s="2"/>
    </row>
    <row r="55" spans="1:17" ht="15.75" x14ac:dyDescent="0.25">
      <c r="A55" s="2" t="s">
        <v>109</v>
      </c>
      <c r="Q55" s="41">
        <v>0</v>
      </c>
    </row>
    <row r="56" spans="1:17" ht="15.6" customHeight="1" x14ac:dyDescent="0.25">
      <c r="A56" s="2"/>
    </row>
    <row r="57" spans="1:17" ht="18" customHeight="1" x14ac:dyDescent="0.25">
      <c r="A57" s="2" t="s">
        <v>73</v>
      </c>
    </row>
    <row r="58" spans="1:17" ht="18" customHeight="1" x14ac:dyDescent="0.25">
      <c r="A58" s="2" t="s">
        <v>74</v>
      </c>
    </row>
    <row r="59" spans="1:17" ht="18" customHeight="1" x14ac:dyDescent="0.25">
      <c r="A59" s="2" t="s">
        <v>75</v>
      </c>
    </row>
    <row r="60" spans="1:17" ht="18.600000000000001" customHeight="1" x14ac:dyDescent="0.25">
      <c r="A60" s="2" t="s">
        <v>76</v>
      </c>
    </row>
    <row r="61" spans="1:17" s="12" customFormat="1" ht="15.75" x14ac:dyDescent="0.25">
      <c r="A61" s="11" t="s">
        <v>19</v>
      </c>
    </row>
    <row r="62" spans="1:17" ht="15.75" x14ac:dyDescent="0.25">
      <c r="A62" s="9" t="s">
        <v>20</v>
      </c>
    </row>
    <row r="63" spans="1:17" ht="15.75" x14ac:dyDescent="0.25">
      <c r="A63" s="9" t="s">
        <v>21</v>
      </c>
    </row>
    <row r="64" spans="1:17" ht="15.75" x14ac:dyDescent="0.25">
      <c r="A64" s="3"/>
    </row>
    <row r="65" spans="1:6" ht="15.75" x14ac:dyDescent="0.25">
      <c r="A65" s="2" t="s">
        <v>22</v>
      </c>
    </row>
    <row r="66" spans="1:6" ht="15.75" x14ac:dyDescent="0.25">
      <c r="A66" s="2"/>
    </row>
    <row r="67" spans="1:6" ht="15.75" customHeight="1" x14ac:dyDescent="0.25">
      <c r="A67" s="283" t="s">
        <v>23</v>
      </c>
      <c r="B67" s="284"/>
      <c r="C67" s="282" t="s">
        <v>8</v>
      </c>
      <c r="D67" s="279"/>
      <c r="E67" s="279"/>
      <c r="F67" s="280"/>
    </row>
    <row r="68" spans="1:6" ht="15.75" x14ac:dyDescent="0.25">
      <c r="A68" s="285"/>
      <c r="B68" s="286"/>
      <c r="C68" s="7" t="s">
        <v>9</v>
      </c>
      <c r="D68" s="7" t="s">
        <v>10</v>
      </c>
      <c r="E68" s="7" t="s">
        <v>11</v>
      </c>
      <c r="F68" s="7" t="s">
        <v>12</v>
      </c>
    </row>
    <row r="69" spans="1:6" ht="15.75" x14ac:dyDescent="0.25">
      <c r="A69" s="281" t="s">
        <v>24</v>
      </c>
      <c r="B69" s="281"/>
      <c r="C69" s="79">
        <f>('Расчет предельн ур.'!F17)*1000</f>
        <v>7619.1154997857193</v>
      </c>
      <c r="D69" s="79">
        <f>('Расчет предельн ур.'!F18)*1000</f>
        <v>0</v>
      </c>
      <c r="E69" s="79">
        <f>('Расчет предельн ур.'!F19)*1000</f>
        <v>4878.765499785718</v>
      </c>
      <c r="F69" s="79">
        <f>('Расчет предельн ур.'!F20)*1000</f>
        <v>5183.3454997857189</v>
      </c>
    </row>
    <row r="70" spans="1:6" ht="18.75" customHeight="1" x14ac:dyDescent="0.25">
      <c r="A70" s="281" t="s">
        <v>25</v>
      </c>
      <c r="B70" s="281"/>
      <c r="C70" s="79">
        <f>('Расчет предельн ур.'!F22)*1000</f>
        <v>7506.2654997857198</v>
      </c>
      <c r="D70" s="79">
        <f>('Расчет предельн ур.'!F23)*1000</f>
        <v>0</v>
      </c>
      <c r="E70" s="79">
        <f>('Расчет предельн ур.'!F24)*1000</f>
        <v>0</v>
      </c>
      <c r="F70" s="79">
        <f>('Расчет предельн ур.'!F25)*1000</f>
        <v>0</v>
      </c>
    </row>
    <row r="71" spans="1:6" ht="15.75" x14ac:dyDescent="0.25">
      <c r="A71" s="281" t="s">
        <v>26</v>
      </c>
      <c r="B71" s="281"/>
      <c r="C71" s="79">
        <f>('Расчет предельн ур.'!F27)*1000</f>
        <v>3283.0654997857191</v>
      </c>
      <c r="D71" s="79">
        <f>('Расчет предельн ур.'!F28)*1000</f>
        <v>3587.6454997857186</v>
      </c>
      <c r="E71" s="79">
        <f>('Расчет предельн ур.'!F29)*1000</f>
        <v>4776.3154997857191</v>
      </c>
      <c r="F71" s="79">
        <f>('Расчет предельн ур.'!F30)*1000</f>
        <v>5910.5654997857182</v>
      </c>
    </row>
    <row r="72" spans="1:6" ht="15.75" x14ac:dyDescent="0.25">
      <c r="A72" s="2"/>
    </row>
    <row r="73" spans="1:6" ht="15.75" x14ac:dyDescent="0.25">
      <c r="A73" s="2" t="s">
        <v>27</v>
      </c>
    </row>
    <row r="74" spans="1:6" ht="15.75" x14ac:dyDescent="0.25">
      <c r="A74" s="2"/>
    </row>
    <row r="75" spans="1:6" ht="15.75" customHeight="1" x14ac:dyDescent="0.25">
      <c r="A75" s="281" t="s">
        <v>23</v>
      </c>
      <c r="B75" s="281"/>
      <c r="C75" s="282" t="s">
        <v>8</v>
      </c>
      <c r="D75" s="279"/>
      <c r="E75" s="279"/>
      <c r="F75" s="280"/>
    </row>
    <row r="76" spans="1:6" ht="15.75" x14ac:dyDescent="0.25">
      <c r="A76" s="281"/>
      <c r="B76" s="281"/>
      <c r="C76" s="7" t="s">
        <v>9</v>
      </c>
      <c r="D76" s="7" t="s">
        <v>10</v>
      </c>
      <c r="E76" s="7" t="s">
        <v>11</v>
      </c>
      <c r="F76" s="7" t="s">
        <v>12</v>
      </c>
    </row>
    <row r="77" spans="1:6" ht="16.5" customHeight="1" x14ac:dyDescent="0.25">
      <c r="A77" s="281" t="s">
        <v>24</v>
      </c>
      <c r="B77" s="281"/>
      <c r="C77" s="79">
        <f>('Расчет предельн ур.'!F33)*1000</f>
        <v>3470.2454997857189</v>
      </c>
      <c r="D77" s="79">
        <f>('Расчет предельн ур.'!F34)*1000</f>
        <v>4658.9154997857186</v>
      </c>
      <c r="E77" s="79">
        <f>('Расчет предельн ур.'!F35)*1000</f>
        <v>5793.1654997857186</v>
      </c>
      <c r="F77" s="79">
        <f>('Расчет предельн ур.'!F36)*1000</f>
        <v>0</v>
      </c>
    </row>
    <row r="78" spans="1:6" ht="17.25" customHeight="1" x14ac:dyDescent="0.25">
      <c r="A78" s="281" t="s">
        <v>28</v>
      </c>
      <c r="B78" s="281"/>
      <c r="C78" s="79">
        <f>('Расчет предельн ур.'!F38)*1000</f>
        <v>3357.395499785719</v>
      </c>
      <c r="D78" s="79">
        <f>('Расчет предельн ур.'!F39)*1000</f>
        <v>4546.0654997857191</v>
      </c>
      <c r="E78" s="79">
        <f>('Расчет предельн ур.'!F40)*1000</f>
        <v>5680.3154997857191</v>
      </c>
      <c r="F78" s="79">
        <f>('Расчет предельн ур.'!F41)*1000</f>
        <v>0</v>
      </c>
    </row>
    <row r="79" spans="1:6" ht="15.75" x14ac:dyDescent="0.25">
      <c r="A79" s="2"/>
    </row>
    <row r="80" spans="1:6" ht="15.75" x14ac:dyDescent="0.25">
      <c r="A80" s="3"/>
    </row>
    <row r="81" spans="1:25" s="22" customFormat="1" ht="15.75" x14ac:dyDescent="0.25">
      <c r="A81" s="11" t="s">
        <v>29</v>
      </c>
    </row>
    <row r="82" spans="1:25" ht="15.75" x14ac:dyDescent="0.25">
      <c r="A82" s="9" t="s">
        <v>30</v>
      </c>
    </row>
    <row r="83" spans="1:25" ht="15.75" x14ac:dyDescent="0.25">
      <c r="A83" s="3"/>
    </row>
    <row r="84" spans="1:25" ht="15.75" x14ac:dyDescent="0.25">
      <c r="A84" s="2" t="s">
        <v>31</v>
      </c>
    </row>
    <row r="85" spans="1:25" ht="15.75" x14ac:dyDescent="0.25">
      <c r="A85" s="2"/>
    </row>
    <row r="86" spans="1:25" ht="15.75" x14ac:dyDescent="0.25">
      <c r="A86" s="278" t="s">
        <v>32</v>
      </c>
      <c r="B86" s="278" t="s">
        <v>81</v>
      </c>
      <c r="C86" s="278"/>
      <c r="D86" s="278"/>
      <c r="E86" s="278"/>
      <c r="F86" s="278"/>
      <c r="G86" s="278"/>
      <c r="H86" s="278"/>
      <c r="I86" s="278"/>
      <c r="J86" s="278"/>
      <c r="K86" s="278"/>
      <c r="L86" s="278"/>
      <c r="M86" s="278"/>
      <c r="N86" s="278"/>
      <c r="O86" s="278"/>
      <c r="P86" s="278"/>
      <c r="Q86" s="278"/>
      <c r="R86" s="278"/>
      <c r="S86" s="278"/>
      <c r="T86" s="278"/>
      <c r="U86" s="278"/>
      <c r="V86" s="278"/>
      <c r="W86" s="278"/>
      <c r="X86" s="278"/>
      <c r="Y86" s="278"/>
    </row>
    <row r="87" spans="1:25" s="32" customFormat="1" ht="25.5" x14ac:dyDescent="0.25">
      <c r="A87" s="278"/>
      <c r="B87" s="31" t="s">
        <v>33</v>
      </c>
      <c r="C87" s="31" t="s">
        <v>34</v>
      </c>
      <c r="D87" s="31" t="s">
        <v>35</v>
      </c>
      <c r="E87" s="31" t="s">
        <v>36</v>
      </c>
      <c r="F87" s="31" t="s">
        <v>37</v>
      </c>
      <c r="G87" s="31" t="s">
        <v>38</v>
      </c>
      <c r="H87" s="31" t="s">
        <v>39</v>
      </c>
      <c r="I87" s="31" t="s">
        <v>40</v>
      </c>
      <c r="J87" s="31" t="s">
        <v>41</v>
      </c>
      <c r="K87" s="31" t="s">
        <v>42</v>
      </c>
      <c r="L87" s="31" t="s">
        <v>43</v>
      </c>
      <c r="M87" s="31" t="s">
        <v>44</v>
      </c>
      <c r="N87" s="31" t="s">
        <v>45</v>
      </c>
      <c r="O87" s="31" t="s">
        <v>46</v>
      </c>
      <c r="P87" s="31" t="s">
        <v>47</v>
      </c>
      <c r="Q87" s="31" t="s">
        <v>48</v>
      </c>
      <c r="R87" s="31" t="s">
        <v>49</v>
      </c>
      <c r="S87" s="31" t="s">
        <v>50</v>
      </c>
      <c r="T87" s="31" t="s">
        <v>51</v>
      </c>
      <c r="U87" s="31" t="s">
        <v>52</v>
      </c>
      <c r="V87" s="31" t="s">
        <v>53</v>
      </c>
      <c r="W87" s="31" t="s">
        <v>54</v>
      </c>
      <c r="X87" s="31" t="s">
        <v>55</v>
      </c>
      <c r="Y87" s="31" t="s">
        <v>56</v>
      </c>
    </row>
    <row r="88" spans="1:25" ht="15.75" x14ac:dyDescent="0.25">
      <c r="A88" s="17">
        <v>1</v>
      </c>
      <c r="B88" s="30" t="e">
        <f>#REF!+ставка!B110</f>
        <v>#REF!</v>
      </c>
      <c r="C88" s="30" t="e">
        <f>#REF!+ставка!C110</f>
        <v>#REF!</v>
      </c>
      <c r="D88" s="30" t="e">
        <f>#REF!+ставка!D110</f>
        <v>#REF!</v>
      </c>
      <c r="E88" s="30" t="e">
        <f>#REF!+ставка!E110</f>
        <v>#REF!</v>
      </c>
      <c r="F88" s="30" t="e">
        <f>#REF!+ставка!F110</f>
        <v>#REF!</v>
      </c>
      <c r="G88" s="30" t="e">
        <f>#REF!+ставка!G110</f>
        <v>#REF!</v>
      </c>
      <c r="H88" s="30" t="e">
        <f>#REF!+ставка!H110</f>
        <v>#REF!</v>
      </c>
      <c r="I88" s="30" t="e">
        <f>#REF!+ставка!I110</f>
        <v>#REF!</v>
      </c>
      <c r="J88" s="30" t="e">
        <f>#REF!+ставка!J110</f>
        <v>#REF!</v>
      </c>
      <c r="K88" s="30" t="e">
        <f>#REF!+ставка!K110</f>
        <v>#REF!</v>
      </c>
      <c r="L88" s="30" t="e">
        <f>#REF!+ставка!L110</f>
        <v>#REF!</v>
      </c>
      <c r="M88" s="30" t="e">
        <f>#REF!+ставка!M110</f>
        <v>#REF!</v>
      </c>
      <c r="N88" s="30" t="e">
        <f>#REF!+ставка!N110</f>
        <v>#REF!</v>
      </c>
      <c r="O88" s="30" t="e">
        <f>#REF!+ставка!O110</f>
        <v>#REF!</v>
      </c>
      <c r="P88" s="30" t="e">
        <f>#REF!+ставка!P110</f>
        <v>#REF!</v>
      </c>
      <c r="Q88" s="30" t="e">
        <f>#REF!+ставка!Q110</f>
        <v>#REF!</v>
      </c>
      <c r="R88" s="30" t="e">
        <f>#REF!+ставка!R110</f>
        <v>#REF!</v>
      </c>
      <c r="S88" s="30" t="e">
        <f>#REF!+ставка!S110</f>
        <v>#REF!</v>
      </c>
      <c r="T88" s="30" t="e">
        <f>#REF!+ставка!T110</f>
        <v>#REF!</v>
      </c>
      <c r="U88" s="30" t="e">
        <f>#REF!+ставка!U110</f>
        <v>#REF!</v>
      </c>
      <c r="V88" s="30" t="e">
        <f>#REF!+ставка!V110</f>
        <v>#REF!</v>
      </c>
      <c r="W88" s="30" t="e">
        <f>#REF!+ставка!W110</f>
        <v>#REF!</v>
      </c>
      <c r="X88" s="30" t="e">
        <f>#REF!+ставка!X110</f>
        <v>#REF!</v>
      </c>
      <c r="Y88" s="30" t="e">
        <f>#REF!+ставка!Y110</f>
        <v>#REF!</v>
      </c>
    </row>
    <row r="89" spans="1:25" ht="15.75" x14ac:dyDescent="0.25">
      <c r="A89" s="17">
        <v>2</v>
      </c>
      <c r="B89" s="30" t="e">
        <f>#REF!+ставка!B111</f>
        <v>#REF!</v>
      </c>
      <c r="C89" s="30" t="e">
        <f>#REF!+ставка!C111</f>
        <v>#REF!</v>
      </c>
      <c r="D89" s="30" t="e">
        <f>#REF!+ставка!D111</f>
        <v>#REF!</v>
      </c>
      <c r="E89" s="30" t="e">
        <f>#REF!+ставка!E111</f>
        <v>#REF!</v>
      </c>
      <c r="F89" s="30" t="e">
        <f>#REF!+ставка!F111</f>
        <v>#REF!</v>
      </c>
      <c r="G89" s="30" t="e">
        <f>#REF!+ставка!G111</f>
        <v>#REF!</v>
      </c>
      <c r="H89" s="30" t="e">
        <f>#REF!+ставка!H111</f>
        <v>#REF!</v>
      </c>
      <c r="I89" s="30" t="e">
        <f>#REF!+ставка!I111</f>
        <v>#REF!</v>
      </c>
      <c r="J89" s="30" t="e">
        <f>#REF!+ставка!J111</f>
        <v>#REF!</v>
      </c>
      <c r="K89" s="30" t="e">
        <f>#REF!+ставка!K111</f>
        <v>#REF!</v>
      </c>
      <c r="L89" s="30" t="e">
        <f>#REF!+ставка!L111</f>
        <v>#REF!</v>
      </c>
      <c r="M89" s="30" t="e">
        <f>#REF!+ставка!M111</f>
        <v>#REF!</v>
      </c>
      <c r="N89" s="30" t="e">
        <f>#REF!+ставка!N111</f>
        <v>#REF!</v>
      </c>
      <c r="O89" s="30" t="e">
        <f>#REF!+ставка!O111</f>
        <v>#REF!</v>
      </c>
      <c r="P89" s="30" t="e">
        <f>#REF!+ставка!P111</f>
        <v>#REF!</v>
      </c>
      <c r="Q89" s="30" t="e">
        <f>#REF!+ставка!Q111</f>
        <v>#REF!</v>
      </c>
      <c r="R89" s="30" t="e">
        <f>#REF!+ставка!R111</f>
        <v>#REF!</v>
      </c>
      <c r="S89" s="30" t="e">
        <f>#REF!+ставка!S111</f>
        <v>#REF!</v>
      </c>
      <c r="T89" s="30" t="e">
        <f>#REF!+ставка!T111</f>
        <v>#REF!</v>
      </c>
      <c r="U89" s="30" t="e">
        <f>#REF!+ставка!U111</f>
        <v>#REF!</v>
      </c>
      <c r="V89" s="30" t="e">
        <f>#REF!+ставка!V111</f>
        <v>#REF!</v>
      </c>
      <c r="W89" s="30" t="e">
        <f>#REF!+ставка!W111</f>
        <v>#REF!</v>
      </c>
      <c r="X89" s="30" t="e">
        <f>#REF!+ставка!X111</f>
        <v>#REF!</v>
      </c>
      <c r="Y89" s="30" t="e">
        <f>#REF!+ставка!Y111</f>
        <v>#REF!</v>
      </c>
    </row>
    <row r="90" spans="1:25" ht="15.75" x14ac:dyDescent="0.25">
      <c r="A90" s="17">
        <v>3</v>
      </c>
      <c r="B90" s="30" t="e">
        <f>#REF!+ставка!B112</f>
        <v>#REF!</v>
      </c>
      <c r="C90" s="30" t="e">
        <f>#REF!+ставка!C112</f>
        <v>#REF!</v>
      </c>
      <c r="D90" s="30" t="e">
        <f>#REF!+ставка!D112</f>
        <v>#REF!</v>
      </c>
      <c r="E90" s="30" t="e">
        <f>#REF!+ставка!E112</f>
        <v>#REF!</v>
      </c>
      <c r="F90" s="30" t="e">
        <f>#REF!+ставка!F112</f>
        <v>#REF!</v>
      </c>
      <c r="G90" s="30" t="e">
        <f>#REF!+ставка!G112</f>
        <v>#REF!</v>
      </c>
      <c r="H90" s="30" t="e">
        <f>#REF!+ставка!H112</f>
        <v>#REF!</v>
      </c>
      <c r="I90" s="30" t="e">
        <f>#REF!+ставка!I112</f>
        <v>#REF!</v>
      </c>
      <c r="J90" s="30" t="e">
        <f>#REF!+ставка!J112</f>
        <v>#REF!</v>
      </c>
      <c r="K90" s="30" t="e">
        <f>#REF!+ставка!K112</f>
        <v>#REF!</v>
      </c>
      <c r="L90" s="30" t="e">
        <f>#REF!+ставка!L112</f>
        <v>#REF!</v>
      </c>
      <c r="M90" s="30" t="e">
        <f>#REF!+ставка!M112</f>
        <v>#REF!</v>
      </c>
      <c r="N90" s="30" t="e">
        <f>#REF!+ставка!N112</f>
        <v>#REF!</v>
      </c>
      <c r="O90" s="30" t="e">
        <f>#REF!+ставка!O112</f>
        <v>#REF!</v>
      </c>
      <c r="P90" s="30" t="e">
        <f>#REF!+ставка!P112</f>
        <v>#REF!</v>
      </c>
      <c r="Q90" s="30" t="e">
        <f>#REF!+ставка!Q112</f>
        <v>#REF!</v>
      </c>
      <c r="R90" s="30" t="e">
        <f>#REF!+ставка!R112</f>
        <v>#REF!</v>
      </c>
      <c r="S90" s="30" t="e">
        <f>#REF!+ставка!S112</f>
        <v>#REF!</v>
      </c>
      <c r="T90" s="30" t="e">
        <f>#REF!+ставка!T112</f>
        <v>#REF!</v>
      </c>
      <c r="U90" s="30" t="e">
        <f>#REF!+ставка!U112</f>
        <v>#REF!</v>
      </c>
      <c r="V90" s="30" t="e">
        <f>#REF!+ставка!V112</f>
        <v>#REF!</v>
      </c>
      <c r="W90" s="30" t="e">
        <f>#REF!+ставка!W112</f>
        <v>#REF!</v>
      </c>
      <c r="X90" s="30" t="e">
        <f>#REF!+ставка!X112</f>
        <v>#REF!</v>
      </c>
      <c r="Y90" s="30" t="e">
        <f>#REF!+ставка!Y112</f>
        <v>#REF!</v>
      </c>
    </row>
    <row r="91" spans="1:25" ht="15.75" x14ac:dyDescent="0.25">
      <c r="A91" s="17">
        <v>4</v>
      </c>
      <c r="B91" s="30" t="e">
        <f>#REF!+ставка!B113</f>
        <v>#REF!</v>
      </c>
      <c r="C91" s="30" t="e">
        <f>#REF!+ставка!C113</f>
        <v>#REF!</v>
      </c>
      <c r="D91" s="30" t="e">
        <f>#REF!+ставка!D113</f>
        <v>#REF!</v>
      </c>
      <c r="E91" s="30" t="e">
        <f>#REF!+ставка!E113</f>
        <v>#REF!</v>
      </c>
      <c r="F91" s="30" t="e">
        <f>#REF!+ставка!F113</f>
        <v>#REF!</v>
      </c>
      <c r="G91" s="30" t="e">
        <f>#REF!+ставка!G113</f>
        <v>#REF!</v>
      </c>
      <c r="H91" s="30" t="e">
        <f>#REF!+ставка!H113</f>
        <v>#REF!</v>
      </c>
      <c r="I91" s="30" t="e">
        <f>#REF!+ставка!I113</f>
        <v>#REF!</v>
      </c>
      <c r="J91" s="30" t="e">
        <f>#REF!+ставка!J113</f>
        <v>#REF!</v>
      </c>
      <c r="K91" s="30" t="e">
        <f>#REF!+ставка!K113</f>
        <v>#REF!</v>
      </c>
      <c r="L91" s="30" t="e">
        <f>#REF!+ставка!L113</f>
        <v>#REF!</v>
      </c>
      <c r="M91" s="30" t="e">
        <f>#REF!+ставка!M113</f>
        <v>#REF!</v>
      </c>
      <c r="N91" s="30" t="e">
        <f>#REF!+ставка!N113</f>
        <v>#REF!</v>
      </c>
      <c r="O91" s="30" t="e">
        <f>#REF!+ставка!O113</f>
        <v>#REF!</v>
      </c>
      <c r="P91" s="30" t="e">
        <f>#REF!+ставка!P113</f>
        <v>#REF!</v>
      </c>
      <c r="Q91" s="30" t="e">
        <f>#REF!+ставка!Q113</f>
        <v>#REF!</v>
      </c>
      <c r="R91" s="30" t="e">
        <f>#REF!+ставка!R113</f>
        <v>#REF!</v>
      </c>
      <c r="S91" s="30" t="e">
        <f>#REF!+ставка!S113</f>
        <v>#REF!</v>
      </c>
      <c r="T91" s="30" t="e">
        <f>#REF!+ставка!T113</f>
        <v>#REF!</v>
      </c>
      <c r="U91" s="30" t="e">
        <f>#REF!+ставка!U113</f>
        <v>#REF!</v>
      </c>
      <c r="V91" s="30" t="e">
        <f>#REF!+ставка!V113</f>
        <v>#REF!</v>
      </c>
      <c r="W91" s="30" t="e">
        <f>#REF!+ставка!W113</f>
        <v>#REF!</v>
      </c>
      <c r="X91" s="30" t="e">
        <f>#REF!+ставка!X113</f>
        <v>#REF!</v>
      </c>
      <c r="Y91" s="30" t="e">
        <f>#REF!+ставка!Y113</f>
        <v>#REF!</v>
      </c>
    </row>
    <row r="92" spans="1:25" ht="15.75" x14ac:dyDescent="0.25">
      <c r="A92" s="17">
        <v>5</v>
      </c>
      <c r="B92" s="30" t="e">
        <f>#REF!+ставка!B114</f>
        <v>#REF!</v>
      </c>
      <c r="C92" s="30" t="e">
        <f>#REF!+ставка!C114</f>
        <v>#REF!</v>
      </c>
      <c r="D92" s="30" t="e">
        <f>#REF!+ставка!D114</f>
        <v>#REF!</v>
      </c>
      <c r="E92" s="30" t="e">
        <f>#REF!+ставка!E114</f>
        <v>#REF!</v>
      </c>
      <c r="F92" s="30" t="e">
        <f>#REF!+ставка!F114</f>
        <v>#REF!</v>
      </c>
      <c r="G92" s="30" t="e">
        <f>#REF!+ставка!G114</f>
        <v>#REF!</v>
      </c>
      <c r="H92" s="30" t="e">
        <f>#REF!+ставка!H114</f>
        <v>#REF!</v>
      </c>
      <c r="I92" s="30" t="e">
        <f>#REF!+ставка!I114</f>
        <v>#REF!</v>
      </c>
      <c r="J92" s="30" t="e">
        <f>#REF!+ставка!J114</f>
        <v>#REF!</v>
      </c>
      <c r="K92" s="30" t="e">
        <f>#REF!+ставка!K114</f>
        <v>#REF!</v>
      </c>
      <c r="L92" s="30" t="e">
        <f>#REF!+ставка!L114</f>
        <v>#REF!</v>
      </c>
      <c r="M92" s="30" t="e">
        <f>#REF!+ставка!M114</f>
        <v>#REF!</v>
      </c>
      <c r="N92" s="30" t="e">
        <f>#REF!+ставка!N114</f>
        <v>#REF!</v>
      </c>
      <c r="O92" s="30" t="e">
        <f>#REF!+ставка!O114</f>
        <v>#REF!</v>
      </c>
      <c r="P92" s="30" t="e">
        <f>#REF!+ставка!P114</f>
        <v>#REF!</v>
      </c>
      <c r="Q92" s="30" t="e">
        <f>#REF!+ставка!Q114</f>
        <v>#REF!</v>
      </c>
      <c r="R92" s="30" t="e">
        <f>#REF!+ставка!R114</f>
        <v>#REF!</v>
      </c>
      <c r="S92" s="30" t="e">
        <f>#REF!+ставка!S114</f>
        <v>#REF!</v>
      </c>
      <c r="T92" s="30" t="e">
        <f>#REF!+ставка!T114</f>
        <v>#REF!</v>
      </c>
      <c r="U92" s="30" t="e">
        <f>#REF!+ставка!U114</f>
        <v>#REF!</v>
      </c>
      <c r="V92" s="30" t="e">
        <f>#REF!+ставка!V114</f>
        <v>#REF!</v>
      </c>
      <c r="W92" s="30" t="e">
        <f>#REF!+ставка!W114</f>
        <v>#REF!</v>
      </c>
      <c r="X92" s="30" t="e">
        <f>#REF!+ставка!X114</f>
        <v>#REF!</v>
      </c>
      <c r="Y92" s="30" t="e">
        <f>#REF!+ставка!Y114</f>
        <v>#REF!</v>
      </c>
    </row>
    <row r="93" spans="1:25" ht="15.75" x14ac:dyDescent="0.25">
      <c r="A93" s="17">
        <v>6</v>
      </c>
      <c r="B93" s="30" t="e">
        <f>#REF!+ставка!B115</f>
        <v>#REF!</v>
      </c>
      <c r="C93" s="30" t="e">
        <f>#REF!+ставка!C115</f>
        <v>#REF!</v>
      </c>
      <c r="D93" s="30" t="e">
        <f>#REF!+ставка!D115</f>
        <v>#REF!</v>
      </c>
      <c r="E93" s="30" t="e">
        <f>#REF!+ставка!E115</f>
        <v>#REF!</v>
      </c>
      <c r="F93" s="30" t="e">
        <f>#REF!+ставка!F115</f>
        <v>#REF!</v>
      </c>
      <c r="G93" s="30" t="e">
        <f>#REF!+ставка!G115</f>
        <v>#REF!</v>
      </c>
      <c r="H93" s="30" t="e">
        <f>#REF!+ставка!H115</f>
        <v>#REF!</v>
      </c>
      <c r="I93" s="30" t="e">
        <f>#REF!+ставка!I115</f>
        <v>#REF!</v>
      </c>
      <c r="J93" s="30" t="e">
        <f>#REF!+ставка!J115</f>
        <v>#REF!</v>
      </c>
      <c r="K93" s="30" t="e">
        <f>#REF!+ставка!K115</f>
        <v>#REF!</v>
      </c>
      <c r="L93" s="30" t="e">
        <f>#REF!+ставка!L115</f>
        <v>#REF!</v>
      </c>
      <c r="M93" s="30" t="e">
        <f>#REF!+ставка!M115</f>
        <v>#REF!</v>
      </c>
      <c r="N93" s="30" t="e">
        <f>#REF!+ставка!N115</f>
        <v>#REF!</v>
      </c>
      <c r="O93" s="30" t="e">
        <f>#REF!+ставка!O115</f>
        <v>#REF!</v>
      </c>
      <c r="P93" s="30" t="e">
        <f>#REF!+ставка!P115</f>
        <v>#REF!</v>
      </c>
      <c r="Q93" s="30" t="e">
        <f>#REF!+ставка!Q115</f>
        <v>#REF!</v>
      </c>
      <c r="R93" s="30" t="e">
        <f>#REF!+ставка!R115</f>
        <v>#REF!</v>
      </c>
      <c r="S93" s="30" t="e">
        <f>#REF!+ставка!S115</f>
        <v>#REF!</v>
      </c>
      <c r="T93" s="30" t="e">
        <f>#REF!+ставка!T115</f>
        <v>#REF!</v>
      </c>
      <c r="U93" s="30" t="e">
        <f>#REF!+ставка!U115</f>
        <v>#REF!</v>
      </c>
      <c r="V93" s="30" t="e">
        <f>#REF!+ставка!V115</f>
        <v>#REF!</v>
      </c>
      <c r="W93" s="30" t="e">
        <f>#REF!+ставка!W115</f>
        <v>#REF!</v>
      </c>
      <c r="X93" s="30" t="e">
        <f>#REF!+ставка!X115</f>
        <v>#REF!</v>
      </c>
      <c r="Y93" s="30" t="e">
        <f>#REF!+ставка!Y115</f>
        <v>#REF!</v>
      </c>
    </row>
    <row r="94" spans="1:25" ht="15.75" x14ac:dyDescent="0.25">
      <c r="A94" s="17">
        <v>7</v>
      </c>
      <c r="B94" s="30" t="e">
        <f>#REF!+ставка!B116</f>
        <v>#REF!</v>
      </c>
      <c r="C94" s="30" t="e">
        <f>#REF!+ставка!C116</f>
        <v>#REF!</v>
      </c>
      <c r="D94" s="30" t="e">
        <f>#REF!+ставка!D116</f>
        <v>#REF!</v>
      </c>
      <c r="E94" s="30" t="e">
        <f>#REF!+ставка!E116</f>
        <v>#REF!</v>
      </c>
      <c r="F94" s="30" t="e">
        <f>#REF!+ставка!F116</f>
        <v>#REF!</v>
      </c>
      <c r="G94" s="30" t="e">
        <f>#REF!+ставка!G116</f>
        <v>#REF!</v>
      </c>
      <c r="H94" s="30" t="e">
        <f>#REF!+ставка!H116</f>
        <v>#REF!</v>
      </c>
      <c r="I94" s="30" t="e">
        <f>#REF!+ставка!I116</f>
        <v>#REF!</v>
      </c>
      <c r="J94" s="30" t="e">
        <f>#REF!+ставка!J116</f>
        <v>#REF!</v>
      </c>
      <c r="K94" s="30" t="e">
        <f>#REF!+ставка!K116</f>
        <v>#REF!</v>
      </c>
      <c r="L94" s="30" t="e">
        <f>#REF!+ставка!L116</f>
        <v>#REF!</v>
      </c>
      <c r="M94" s="30" t="e">
        <f>#REF!+ставка!M116</f>
        <v>#REF!</v>
      </c>
      <c r="N94" s="30" t="e">
        <f>#REF!+ставка!N116</f>
        <v>#REF!</v>
      </c>
      <c r="O94" s="30" t="e">
        <f>#REF!+ставка!O116</f>
        <v>#REF!</v>
      </c>
      <c r="P94" s="30" t="e">
        <f>#REF!+ставка!P116</f>
        <v>#REF!</v>
      </c>
      <c r="Q94" s="30" t="e">
        <f>#REF!+ставка!Q116</f>
        <v>#REF!</v>
      </c>
      <c r="R94" s="30" t="e">
        <f>#REF!+ставка!R116</f>
        <v>#REF!</v>
      </c>
      <c r="S94" s="30" t="e">
        <f>#REF!+ставка!S116</f>
        <v>#REF!</v>
      </c>
      <c r="T94" s="30" t="e">
        <f>#REF!+ставка!T116</f>
        <v>#REF!</v>
      </c>
      <c r="U94" s="30" t="e">
        <f>#REF!+ставка!U116</f>
        <v>#REF!</v>
      </c>
      <c r="V94" s="30" t="e">
        <f>#REF!+ставка!V116</f>
        <v>#REF!</v>
      </c>
      <c r="W94" s="30" t="e">
        <f>#REF!+ставка!W116</f>
        <v>#REF!</v>
      </c>
      <c r="X94" s="30" t="e">
        <f>#REF!+ставка!X116</f>
        <v>#REF!</v>
      </c>
      <c r="Y94" s="30" t="e">
        <f>#REF!+ставка!Y116</f>
        <v>#REF!</v>
      </c>
    </row>
    <row r="95" spans="1:25" ht="15.75" x14ac:dyDescent="0.25">
      <c r="A95" s="17">
        <v>8</v>
      </c>
      <c r="B95" s="30" t="e">
        <f>#REF!+ставка!B117</f>
        <v>#REF!</v>
      </c>
      <c r="C95" s="30" t="e">
        <f>#REF!+ставка!C117</f>
        <v>#REF!</v>
      </c>
      <c r="D95" s="30" t="e">
        <f>#REF!+ставка!D117</f>
        <v>#REF!</v>
      </c>
      <c r="E95" s="30" t="e">
        <f>#REF!+ставка!E117</f>
        <v>#REF!</v>
      </c>
      <c r="F95" s="30" t="e">
        <f>#REF!+ставка!F117</f>
        <v>#REF!</v>
      </c>
      <c r="G95" s="30" t="e">
        <f>#REF!+ставка!G117</f>
        <v>#REF!</v>
      </c>
      <c r="H95" s="30" t="e">
        <f>#REF!+ставка!H117</f>
        <v>#REF!</v>
      </c>
      <c r="I95" s="30" t="e">
        <f>#REF!+ставка!I117</f>
        <v>#REF!</v>
      </c>
      <c r="J95" s="30" t="e">
        <f>#REF!+ставка!J117</f>
        <v>#REF!</v>
      </c>
      <c r="K95" s="30" t="e">
        <f>#REF!+ставка!K117</f>
        <v>#REF!</v>
      </c>
      <c r="L95" s="30" t="e">
        <f>#REF!+ставка!L117</f>
        <v>#REF!</v>
      </c>
      <c r="M95" s="30" t="e">
        <f>#REF!+ставка!M117</f>
        <v>#REF!</v>
      </c>
      <c r="N95" s="30" t="e">
        <f>#REF!+ставка!N117</f>
        <v>#REF!</v>
      </c>
      <c r="O95" s="30" t="e">
        <f>#REF!+ставка!O117</f>
        <v>#REF!</v>
      </c>
      <c r="P95" s="30" t="e">
        <f>#REF!+ставка!P117</f>
        <v>#REF!</v>
      </c>
      <c r="Q95" s="30" t="e">
        <f>#REF!+ставка!Q117</f>
        <v>#REF!</v>
      </c>
      <c r="R95" s="30" t="e">
        <f>#REF!+ставка!R117</f>
        <v>#REF!</v>
      </c>
      <c r="S95" s="30" t="e">
        <f>#REF!+ставка!S117</f>
        <v>#REF!</v>
      </c>
      <c r="T95" s="30" t="e">
        <f>#REF!+ставка!T117</f>
        <v>#REF!</v>
      </c>
      <c r="U95" s="30" t="e">
        <f>#REF!+ставка!U117</f>
        <v>#REF!</v>
      </c>
      <c r="V95" s="30" t="e">
        <f>#REF!+ставка!V117</f>
        <v>#REF!</v>
      </c>
      <c r="W95" s="30" t="e">
        <f>#REF!+ставка!W117</f>
        <v>#REF!</v>
      </c>
      <c r="X95" s="30" t="e">
        <f>#REF!+ставка!X117</f>
        <v>#REF!</v>
      </c>
      <c r="Y95" s="30" t="e">
        <f>#REF!+ставка!Y117</f>
        <v>#REF!</v>
      </c>
    </row>
    <row r="96" spans="1:25" ht="15.75" x14ac:dyDescent="0.25">
      <c r="A96" s="17">
        <v>9</v>
      </c>
      <c r="B96" s="30" t="e">
        <f>#REF!+ставка!B118</f>
        <v>#REF!</v>
      </c>
      <c r="C96" s="30" t="e">
        <f>#REF!+ставка!C118</f>
        <v>#REF!</v>
      </c>
      <c r="D96" s="30" t="e">
        <f>#REF!+ставка!D118</f>
        <v>#REF!</v>
      </c>
      <c r="E96" s="30" t="e">
        <f>#REF!+ставка!E118</f>
        <v>#REF!</v>
      </c>
      <c r="F96" s="30" t="e">
        <f>#REF!+ставка!F118</f>
        <v>#REF!</v>
      </c>
      <c r="G96" s="30" t="e">
        <f>#REF!+ставка!G118</f>
        <v>#REF!</v>
      </c>
      <c r="H96" s="30" t="e">
        <f>#REF!+ставка!H118</f>
        <v>#REF!</v>
      </c>
      <c r="I96" s="30" t="e">
        <f>#REF!+ставка!I118</f>
        <v>#REF!</v>
      </c>
      <c r="J96" s="30" t="e">
        <f>#REF!+ставка!J118</f>
        <v>#REF!</v>
      </c>
      <c r="K96" s="30" t="e">
        <f>#REF!+ставка!K118</f>
        <v>#REF!</v>
      </c>
      <c r="L96" s="30" t="e">
        <f>#REF!+ставка!L118</f>
        <v>#REF!</v>
      </c>
      <c r="M96" s="30" t="e">
        <f>#REF!+ставка!M118</f>
        <v>#REF!</v>
      </c>
      <c r="N96" s="30" t="e">
        <f>#REF!+ставка!N118</f>
        <v>#REF!</v>
      </c>
      <c r="O96" s="30" t="e">
        <f>#REF!+ставка!O118</f>
        <v>#REF!</v>
      </c>
      <c r="P96" s="30" t="e">
        <f>#REF!+ставка!P118</f>
        <v>#REF!</v>
      </c>
      <c r="Q96" s="30" t="e">
        <f>#REF!+ставка!Q118</f>
        <v>#REF!</v>
      </c>
      <c r="R96" s="30" t="e">
        <f>#REF!+ставка!R118</f>
        <v>#REF!</v>
      </c>
      <c r="S96" s="30" t="e">
        <f>#REF!+ставка!S118</f>
        <v>#REF!</v>
      </c>
      <c r="T96" s="30" t="e">
        <f>#REF!+ставка!T118</f>
        <v>#REF!</v>
      </c>
      <c r="U96" s="30" t="e">
        <f>#REF!+ставка!U118</f>
        <v>#REF!</v>
      </c>
      <c r="V96" s="30" t="e">
        <f>#REF!+ставка!V118</f>
        <v>#REF!</v>
      </c>
      <c r="W96" s="30" t="e">
        <f>#REF!+ставка!W118</f>
        <v>#REF!</v>
      </c>
      <c r="X96" s="30" t="e">
        <f>#REF!+ставка!X118</f>
        <v>#REF!</v>
      </c>
      <c r="Y96" s="30" t="e">
        <f>#REF!+ставка!Y118</f>
        <v>#REF!</v>
      </c>
    </row>
    <row r="97" spans="1:25" ht="15.75" x14ac:dyDescent="0.25">
      <c r="A97" s="17">
        <v>10</v>
      </c>
      <c r="B97" s="30" t="e">
        <f>#REF!+ставка!B119</f>
        <v>#REF!</v>
      </c>
      <c r="C97" s="30" t="e">
        <f>#REF!+ставка!C119</f>
        <v>#REF!</v>
      </c>
      <c r="D97" s="30" t="e">
        <f>#REF!+ставка!D119</f>
        <v>#REF!</v>
      </c>
      <c r="E97" s="30" t="e">
        <f>#REF!+ставка!E119</f>
        <v>#REF!</v>
      </c>
      <c r="F97" s="30" t="e">
        <f>#REF!+ставка!F119</f>
        <v>#REF!</v>
      </c>
      <c r="G97" s="30" t="e">
        <f>#REF!+ставка!G119</f>
        <v>#REF!</v>
      </c>
      <c r="H97" s="30" t="e">
        <f>#REF!+ставка!H119</f>
        <v>#REF!</v>
      </c>
      <c r="I97" s="30" t="e">
        <f>#REF!+ставка!I119</f>
        <v>#REF!</v>
      </c>
      <c r="J97" s="30" t="e">
        <f>#REF!+ставка!J119</f>
        <v>#REF!</v>
      </c>
      <c r="K97" s="30" t="e">
        <f>#REF!+ставка!K119</f>
        <v>#REF!</v>
      </c>
      <c r="L97" s="30" t="e">
        <f>#REF!+ставка!L119</f>
        <v>#REF!</v>
      </c>
      <c r="M97" s="30" t="e">
        <f>#REF!+ставка!M119</f>
        <v>#REF!</v>
      </c>
      <c r="N97" s="30" t="e">
        <f>#REF!+ставка!N119</f>
        <v>#REF!</v>
      </c>
      <c r="O97" s="30" t="e">
        <f>#REF!+ставка!O119</f>
        <v>#REF!</v>
      </c>
      <c r="P97" s="30" t="e">
        <f>#REF!+ставка!P119</f>
        <v>#REF!</v>
      </c>
      <c r="Q97" s="30" t="e">
        <f>#REF!+ставка!Q119</f>
        <v>#REF!</v>
      </c>
      <c r="R97" s="30" t="e">
        <f>#REF!+ставка!R119</f>
        <v>#REF!</v>
      </c>
      <c r="S97" s="30" t="e">
        <f>#REF!+ставка!S119</f>
        <v>#REF!</v>
      </c>
      <c r="T97" s="30" t="e">
        <f>#REF!+ставка!T119</f>
        <v>#REF!</v>
      </c>
      <c r="U97" s="30" t="e">
        <f>#REF!+ставка!U119</f>
        <v>#REF!</v>
      </c>
      <c r="V97" s="30" t="e">
        <f>#REF!+ставка!V119</f>
        <v>#REF!</v>
      </c>
      <c r="W97" s="30" t="e">
        <f>#REF!+ставка!W119</f>
        <v>#REF!</v>
      </c>
      <c r="X97" s="30" t="e">
        <f>#REF!+ставка!X119</f>
        <v>#REF!</v>
      </c>
      <c r="Y97" s="30" t="e">
        <f>#REF!+ставка!Y119</f>
        <v>#REF!</v>
      </c>
    </row>
    <row r="98" spans="1:25" ht="15.75" x14ac:dyDescent="0.25">
      <c r="A98" s="17">
        <v>11</v>
      </c>
      <c r="B98" s="30" t="e">
        <f>#REF!+ставка!B120</f>
        <v>#REF!</v>
      </c>
      <c r="C98" s="30" t="e">
        <f>#REF!+ставка!C120</f>
        <v>#REF!</v>
      </c>
      <c r="D98" s="30" t="e">
        <f>#REF!+ставка!D120</f>
        <v>#REF!</v>
      </c>
      <c r="E98" s="30" t="e">
        <f>#REF!+ставка!E120</f>
        <v>#REF!</v>
      </c>
      <c r="F98" s="30" t="e">
        <f>#REF!+ставка!F120</f>
        <v>#REF!</v>
      </c>
      <c r="G98" s="30" t="e">
        <f>#REF!+ставка!G120</f>
        <v>#REF!</v>
      </c>
      <c r="H98" s="30" t="e">
        <f>#REF!+ставка!H120</f>
        <v>#REF!</v>
      </c>
      <c r="I98" s="30" t="e">
        <f>#REF!+ставка!I120</f>
        <v>#REF!</v>
      </c>
      <c r="J98" s="30" t="e">
        <f>#REF!+ставка!J120</f>
        <v>#REF!</v>
      </c>
      <c r="K98" s="30" t="e">
        <f>#REF!+ставка!K120</f>
        <v>#REF!</v>
      </c>
      <c r="L98" s="30" t="e">
        <f>#REF!+ставка!L120</f>
        <v>#REF!</v>
      </c>
      <c r="M98" s="30" t="e">
        <f>#REF!+ставка!M120</f>
        <v>#REF!</v>
      </c>
      <c r="N98" s="30" t="e">
        <f>#REF!+ставка!N120</f>
        <v>#REF!</v>
      </c>
      <c r="O98" s="30" t="e">
        <f>#REF!+ставка!O120</f>
        <v>#REF!</v>
      </c>
      <c r="P98" s="30" t="e">
        <f>#REF!+ставка!P120</f>
        <v>#REF!</v>
      </c>
      <c r="Q98" s="30" t="e">
        <f>#REF!+ставка!Q120</f>
        <v>#REF!</v>
      </c>
      <c r="R98" s="30" t="e">
        <f>#REF!+ставка!R120</f>
        <v>#REF!</v>
      </c>
      <c r="S98" s="30" t="e">
        <f>#REF!+ставка!S120</f>
        <v>#REF!</v>
      </c>
      <c r="T98" s="30" t="e">
        <f>#REF!+ставка!T120</f>
        <v>#REF!</v>
      </c>
      <c r="U98" s="30" t="e">
        <f>#REF!+ставка!U120</f>
        <v>#REF!</v>
      </c>
      <c r="V98" s="30" t="e">
        <f>#REF!+ставка!V120</f>
        <v>#REF!</v>
      </c>
      <c r="W98" s="30" t="e">
        <f>#REF!+ставка!W120</f>
        <v>#REF!</v>
      </c>
      <c r="X98" s="30" t="e">
        <f>#REF!+ставка!X120</f>
        <v>#REF!</v>
      </c>
      <c r="Y98" s="30" t="e">
        <f>#REF!+ставка!Y120</f>
        <v>#REF!</v>
      </c>
    </row>
    <row r="99" spans="1:25" ht="15.75" x14ac:dyDescent="0.25">
      <c r="A99" s="17">
        <v>12</v>
      </c>
      <c r="B99" s="30" t="e">
        <f>#REF!+ставка!B121</f>
        <v>#REF!</v>
      </c>
      <c r="C99" s="30" t="e">
        <f>#REF!+ставка!C121</f>
        <v>#REF!</v>
      </c>
      <c r="D99" s="30" t="e">
        <f>#REF!+ставка!D121</f>
        <v>#REF!</v>
      </c>
      <c r="E99" s="30" t="e">
        <f>#REF!+ставка!E121</f>
        <v>#REF!</v>
      </c>
      <c r="F99" s="30" t="e">
        <f>#REF!+ставка!F121</f>
        <v>#REF!</v>
      </c>
      <c r="G99" s="30" t="e">
        <f>#REF!+ставка!G121</f>
        <v>#REF!</v>
      </c>
      <c r="H99" s="30" t="e">
        <f>#REF!+ставка!H121</f>
        <v>#REF!</v>
      </c>
      <c r="I99" s="30" t="e">
        <f>#REF!+ставка!I121</f>
        <v>#REF!</v>
      </c>
      <c r="J99" s="30" t="e">
        <f>#REF!+ставка!J121</f>
        <v>#REF!</v>
      </c>
      <c r="K99" s="30" t="e">
        <f>#REF!+ставка!K121</f>
        <v>#REF!</v>
      </c>
      <c r="L99" s="30" t="e">
        <f>#REF!+ставка!L121</f>
        <v>#REF!</v>
      </c>
      <c r="M99" s="30" t="e">
        <f>#REF!+ставка!M121</f>
        <v>#REF!</v>
      </c>
      <c r="N99" s="30" t="e">
        <f>#REF!+ставка!N121</f>
        <v>#REF!</v>
      </c>
      <c r="O99" s="30" t="e">
        <f>#REF!+ставка!O121</f>
        <v>#REF!</v>
      </c>
      <c r="P99" s="30" t="e">
        <f>#REF!+ставка!P121</f>
        <v>#REF!</v>
      </c>
      <c r="Q99" s="30" t="e">
        <f>#REF!+ставка!Q121</f>
        <v>#REF!</v>
      </c>
      <c r="R99" s="30" t="e">
        <f>#REF!+ставка!R121</f>
        <v>#REF!</v>
      </c>
      <c r="S99" s="30" t="e">
        <f>#REF!+ставка!S121</f>
        <v>#REF!</v>
      </c>
      <c r="T99" s="30" t="e">
        <f>#REF!+ставка!T121</f>
        <v>#REF!</v>
      </c>
      <c r="U99" s="30" t="e">
        <f>#REF!+ставка!U121</f>
        <v>#REF!</v>
      </c>
      <c r="V99" s="30" t="e">
        <f>#REF!+ставка!V121</f>
        <v>#REF!</v>
      </c>
      <c r="W99" s="30" t="e">
        <f>#REF!+ставка!W121</f>
        <v>#REF!</v>
      </c>
      <c r="X99" s="30" t="e">
        <f>#REF!+ставка!X121</f>
        <v>#REF!</v>
      </c>
      <c r="Y99" s="30" t="e">
        <f>#REF!+ставка!Y121</f>
        <v>#REF!</v>
      </c>
    </row>
    <row r="100" spans="1:25" ht="15.75" x14ac:dyDescent="0.25">
      <c r="A100" s="17">
        <v>13</v>
      </c>
      <c r="B100" s="30" t="e">
        <f>#REF!+ставка!B122</f>
        <v>#REF!</v>
      </c>
      <c r="C100" s="30" t="e">
        <f>#REF!+ставка!C122</f>
        <v>#REF!</v>
      </c>
      <c r="D100" s="30" t="e">
        <f>#REF!+ставка!D122</f>
        <v>#REF!</v>
      </c>
      <c r="E100" s="30" t="e">
        <f>#REF!+ставка!E122</f>
        <v>#REF!</v>
      </c>
      <c r="F100" s="30" t="e">
        <f>#REF!+ставка!F122</f>
        <v>#REF!</v>
      </c>
      <c r="G100" s="30" t="e">
        <f>#REF!+ставка!G122</f>
        <v>#REF!</v>
      </c>
      <c r="H100" s="30" t="e">
        <f>#REF!+ставка!H122</f>
        <v>#REF!</v>
      </c>
      <c r="I100" s="30" t="e">
        <f>#REF!+ставка!I122</f>
        <v>#REF!</v>
      </c>
      <c r="J100" s="30" t="e">
        <f>#REF!+ставка!J122</f>
        <v>#REF!</v>
      </c>
      <c r="K100" s="30" t="e">
        <f>#REF!+ставка!K122</f>
        <v>#REF!</v>
      </c>
      <c r="L100" s="30" t="e">
        <f>#REF!+ставка!L122</f>
        <v>#REF!</v>
      </c>
      <c r="M100" s="30" t="e">
        <f>#REF!+ставка!M122</f>
        <v>#REF!</v>
      </c>
      <c r="N100" s="30" t="e">
        <f>#REF!+ставка!N122</f>
        <v>#REF!</v>
      </c>
      <c r="O100" s="30" t="e">
        <f>#REF!+ставка!O122</f>
        <v>#REF!</v>
      </c>
      <c r="P100" s="30" t="e">
        <f>#REF!+ставка!P122</f>
        <v>#REF!</v>
      </c>
      <c r="Q100" s="30" t="e">
        <f>#REF!+ставка!Q122</f>
        <v>#REF!</v>
      </c>
      <c r="R100" s="30" t="e">
        <f>#REF!+ставка!R122</f>
        <v>#REF!</v>
      </c>
      <c r="S100" s="30" t="e">
        <f>#REF!+ставка!S122</f>
        <v>#REF!</v>
      </c>
      <c r="T100" s="30" t="e">
        <f>#REF!+ставка!T122</f>
        <v>#REF!</v>
      </c>
      <c r="U100" s="30" t="e">
        <f>#REF!+ставка!U122</f>
        <v>#REF!</v>
      </c>
      <c r="V100" s="30" t="e">
        <f>#REF!+ставка!V122</f>
        <v>#REF!</v>
      </c>
      <c r="W100" s="30" t="e">
        <f>#REF!+ставка!W122</f>
        <v>#REF!</v>
      </c>
      <c r="X100" s="30" t="e">
        <f>#REF!+ставка!X122</f>
        <v>#REF!</v>
      </c>
      <c r="Y100" s="30" t="e">
        <f>#REF!+ставка!Y122</f>
        <v>#REF!</v>
      </c>
    </row>
    <row r="101" spans="1:25" ht="15.75" x14ac:dyDescent="0.25">
      <c r="A101" s="17">
        <v>14</v>
      </c>
      <c r="B101" s="30" t="e">
        <f>#REF!+ставка!B123</f>
        <v>#REF!</v>
      </c>
      <c r="C101" s="30" t="e">
        <f>#REF!+ставка!C123</f>
        <v>#REF!</v>
      </c>
      <c r="D101" s="30" t="e">
        <f>#REF!+ставка!D123</f>
        <v>#REF!</v>
      </c>
      <c r="E101" s="30" t="e">
        <f>#REF!+ставка!E123</f>
        <v>#REF!</v>
      </c>
      <c r="F101" s="30" t="e">
        <f>#REF!+ставка!F123</f>
        <v>#REF!</v>
      </c>
      <c r="G101" s="30" t="e">
        <f>#REF!+ставка!G123</f>
        <v>#REF!</v>
      </c>
      <c r="H101" s="30" t="e">
        <f>#REF!+ставка!H123</f>
        <v>#REF!</v>
      </c>
      <c r="I101" s="30" t="e">
        <f>#REF!+ставка!I123</f>
        <v>#REF!</v>
      </c>
      <c r="J101" s="30" t="e">
        <f>#REF!+ставка!J123</f>
        <v>#REF!</v>
      </c>
      <c r="K101" s="30" t="e">
        <f>#REF!+ставка!K123</f>
        <v>#REF!</v>
      </c>
      <c r="L101" s="30" t="e">
        <f>#REF!+ставка!L123</f>
        <v>#REF!</v>
      </c>
      <c r="M101" s="30" t="e">
        <f>#REF!+ставка!M123</f>
        <v>#REF!</v>
      </c>
      <c r="N101" s="30" t="e">
        <f>#REF!+ставка!N123</f>
        <v>#REF!</v>
      </c>
      <c r="O101" s="30" t="e">
        <f>#REF!+ставка!O123</f>
        <v>#REF!</v>
      </c>
      <c r="P101" s="30" t="e">
        <f>#REF!+ставка!P123</f>
        <v>#REF!</v>
      </c>
      <c r="Q101" s="30" t="e">
        <f>#REF!+ставка!Q123</f>
        <v>#REF!</v>
      </c>
      <c r="R101" s="30" t="e">
        <f>#REF!+ставка!R123</f>
        <v>#REF!</v>
      </c>
      <c r="S101" s="30" t="e">
        <f>#REF!+ставка!S123</f>
        <v>#REF!</v>
      </c>
      <c r="T101" s="30" t="e">
        <f>#REF!+ставка!T123</f>
        <v>#REF!</v>
      </c>
      <c r="U101" s="30" t="e">
        <f>#REF!+ставка!U123</f>
        <v>#REF!</v>
      </c>
      <c r="V101" s="30" t="e">
        <f>#REF!+ставка!V123</f>
        <v>#REF!</v>
      </c>
      <c r="W101" s="30" t="e">
        <f>#REF!+ставка!W123</f>
        <v>#REF!</v>
      </c>
      <c r="X101" s="30" t="e">
        <f>#REF!+ставка!X123</f>
        <v>#REF!</v>
      </c>
      <c r="Y101" s="30" t="e">
        <f>#REF!+ставка!Y123</f>
        <v>#REF!</v>
      </c>
    </row>
    <row r="102" spans="1:25" ht="15.75" x14ac:dyDescent="0.25">
      <c r="A102" s="17">
        <v>15</v>
      </c>
      <c r="B102" s="30" t="e">
        <f>#REF!+ставка!B124</f>
        <v>#REF!</v>
      </c>
      <c r="C102" s="30" t="e">
        <f>#REF!+ставка!C124</f>
        <v>#REF!</v>
      </c>
      <c r="D102" s="30" t="e">
        <f>#REF!+ставка!D124</f>
        <v>#REF!</v>
      </c>
      <c r="E102" s="30" t="e">
        <f>#REF!+ставка!E124</f>
        <v>#REF!</v>
      </c>
      <c r="F102" s="30" t="e">
        <f>#REF!+ставка!F124</f>
        <v>#REF!</v>
      </c>
      <c r="G102" s="30" t="e">
        <f>#REF!+ставка!G124</f>
        <v>#REF!</v>
      </c>
      <c r="H102" s="30" t="e">
        <f>#REF!+ставка!H124</f>
        <v>#REF!</v>
      </c>
      <c r="I102" s="30" t="e">
        <f>#REF!+ставка!I124</f>
        <v>#REF!</v>
      </c>
      <c r="J102" s="30" t="e">
        <f>#REF!+ставка!J124</f>
        <v>#REF!</v>
      </c>
      <c r="K102" s="30" t="e">
        <f>#REF!+ставка!K124</f>
        <v>#REF!</v>
      </c>
      <c r="L102" s="30" t="e">
        <f>#REF!+ставка!L124</f>
        <v>#REF!</v>
      </c>
      <c r="M102" s="30" t="e">
        <f>#REF!+ставка!M124</f>
        <v>#REF!</v>
      </c>
      <c r="N102" s="30" t="e">
        <f>#REF!+ставка!N124</f>
        <v>#REF!</v>
      </c>
      <c r="O102" s="30" t="e">
        <f>#REF!+ставка!O124</f>
        <v>#REF!</v>
      </c>
      <c r="P102" s="30" t="e">
        <f>#REF!+ставка!P124</f>
        <v>#REF!</v>
      </c>
      <c r="Q102" s="30" t="e">
        <f>#REF!+ставка!Q124</f>
        <v>#REF!</v>
      </c>
      <c r="R102" s="30" t="e">
        <f>#REF!+ставка!R124</f>
        <v>#REF!</v>
      </c>
      <c r="S102" s="30" t="e">
        <f>#REF!+ставка!S124</f>
        <v>#REF!</v>
      </c>
      <c r="T102" s="30" t="e">
        <f>#REF!+ставка!T124</f>
        <v>#REF!</v>
      </c>
      <c r="U102" s="30" t="e">
        <f>#REF!+ставка!U124</f>
        <v>#REF!</v>
      </c>
      <c r="V102" s="30" t="e">
        <f>#REF!+ставка!V124</f>
        <v>#REF!</v>
      </c>
      <c r="W102" s="30" t="e">
        <f>#REF!+ставка!W124</f>
        <v>#REF!</v>
      </c>
      <c r="X102" s="30" t="e">
        <f>#REF!+ставка!X124</f>
        <v>#REF!</v>
      </c>
      <c r="Y102" s="30" t="e">
        <f>#REF!+ставка!Y124</f>
        <v>#REF!</v>
      </c>
    </row>
    <row r="103" spans="1:25" ht="15.75" x14ac:dyDescent="0.25">
      <c r="A103" s="17">
        <v>16</v>
      </c>
      <c r="B103" s="30" t="e">
        <f>#REF!+ставка!B125</f>
        <v>#REF!</v>
      </c>
      <c r="C103" s="30" t="e">
        <f>#REF!+ставка!C125</f>
        <v>#REF!</v>
      </c>
      <c r="D103" s="30" t="e">
        <f>#REF!+ставка!D125</f>
        <v>#REF!</v>
      </c>
      <c r="E103" s="30" t="e">
        <f>#REF!+ставка!E125</f>
        <v>#REF!</v>
      </c>
      <c r="F103" s="30" t="e">
        <f>#REF!+ставка!F125</f>
        <v>#REF!</v>
      </c>
      <c r="G103" s="30" t="e">
        <f>#REF!+ставка!G125</f>
        <v>#REF!</v>
      </c>
      <c r="H103" s="30" t="e">
        <f>#REF!+ставка!H125</f>
        <v>#REF!</v>
      </c>
      <c r="I103" s="30" t="e">
        <f>#REF!+ставка!I125</f>
        <v>#REF!</v>
      </c>
      <c r="J103" s="30" t="e">
        <f>#REF!+ставка!J125</f>
        <v>#REF!</v>
      </c>
      <c r="K103" s="30" t="e">
        <f>#REF!+ставка!K125</f>
        <v>#REF!</v>
      </c>
      <c r="L103" s="30" t="e">
        <f>#REF!+ставка!L125</f>
        <v>#REF!</v>
      </c>
      <c r="M103" s="30" t="e">
        <f>#REF!+ставка!M125</f>
        <v>#REF!</v>
      </c>
      <c r="N103" s="30" t="e">
        <f>#REF!+ставка!N125</f>
        <v>#REF!</v>
      </c>
      <c r="O103" s="30" t="e">
        <f>#REF!+ставка!O125</f>
        <v>#REF!</v>
      </c>
      <c r="P103" s="30" t="e">
        <f>#REF!+ставка!P125</f>
        <v>#REF!</v>
      </c>
      <c r="Q103" s="30" t="e">
        <f>#REF!+ставка!Q125</f>
        <v>#REF!</v>
      </c>
      <c r="R103" s="30" t="e">
        <f>#REF!+ставка!R125</f>
        <v>#REF!</v>
      </c>
      <c r="S103" s="30" t="e">
        <f>#REF!+ставка!S125</f>
        <v>#REF!</v>
      </c>
      <c r="T103" s="30" t="e">
        <f>#REF!+ставка!T125</f>
        <v>#REF!</v>
      </c>
      <c r="U103" s="30" t="e">
        <f>#REF!+ставка!U125</f>
        <v>#REF!</v>
      </c>
      <c r="V103" s="30" t="e">
        <f>#REF!+ставка!V125</f>
        <v>#REF!</v>
      </c>
      <c r="W103" s="30" t="e">
        <f>#REF!+ставка!W125</f>
        <v>#REF!</v>
      </c>
      <c r="X103" s="30" t="e">
        <f>#REF!+ставка!X125</f>
        <v>#REF!</v>
      </c>
      <c r="Y103" s="30" t="e">
        <f>#REF!+ставка!Y125</f>
        <v>#REF!</v>
      </c>
    </row>
    <row r="104" spans="1:25" ht="15.75" x14ac:dyDescent="0.25">
      <c r="A104" s="17">
        <v>17</v>
      </c>
      <c r="B104" s="30" t="e">
        <f>#REF!+ставка!B126</f>
        <v>#REF!</v>
      </c>
      <c r="C104" s="30" t="e">
        <f>#REF!+ставка!C126</f>
        <v>#REF!</v>
      </c>
      <c r="D104" s="30" t="e">
        <f>#REF!+ставка!D126</f>
        <v>#REF!</v>
      </c>
      <c r="E104" s="30" t="e">
        <f>#REF!+ставка!E126</f>
        <v>#REF!</v>
      </c>
      <c r="F104" s="30" t="e">
        <f>#REF!+ставка!F126</f>
        <v>#REF!</v>
      </c>
      <c r="G104" s="30" t="e">
        <f>#REF!+ставка!G126</f>
        <v>#REF!</v>
      </c>
      <c r="H104" s="30" t="e">
        <f>#REF!+ставка!H126</f>
        <v>#REF!</v>
      </c>
      <c r="I104" s="30" t="e">
        <f>#REF!+ставка!I126</f>
        <v>#REF!</v>
      </c>
      <c r="J104" s="30" t="e">
        <f>#REF!+ставка!J126</f>
        <v>#REF!</v>
      </c>
      <c r="K104" s="30" t="e">
        <f>#REF!+ставка!K126</f>
        <v>#REF!</v>
      </c>
      <c r="L104" s="30" t="e">
        <f>#REF!+ставка!L126</f>
        <v>#REF!</v>
      </c>
      <c r="M104" s="30" t="e">
        <f>#REF!+ставка!M126</f>
        <v>#REF!</v>
      </c>
      <c r="N104" s="30" t="e">
        <f>#REF!+ставка!N126</f>
        <v>#REF!</v>
      </c>
      <c r="O104" s="30" t="e">
        <f>#REF!+ставка!O126</f>
        <v>#REF!</v>
      </c>
      <c r="P104" s="30" t="e">
        <f>#REF!+ставка!P126</f>
        <v>#REF!</v>
      </c>
      <c r="Q104" s="30" t="e">
        <f>#REF!+ставка!Q126</f>
        <v>#REF!</v>
      </c>
      <c r="R104" s="30" t="e">
        <f>#REF!+ставка!R126</f>
        <v>#REF!</v>
      </c>
      <c r="S104" s="30" t="e">
        <f>#REF!+ставка!S126</f>
        <v>#REF!</v>
      </c>
      <c r="T104" s="30" t="e">
        <f>#REF!+ставка!T126</f>
        <v>#REF!</v>
      </c>
      <c r="U104" s="30" t="e">
        <f>#REF!+ставка!U126</f>
        <v>#REF!</v>
      </c>
      <c r="V104" s="30" t="e">
        <f>#REF!+ставка!V126</f>
        <v>#REF!</v>
      </c>
      <c r="W104" s="30" t="e">
        <f>#REF!+ставка!W126</f>
        <v>#REF!</v>
      </c>
      <c r="X104" s="30" t="e">
        <f>#REF!+ставка!X126</f>
        <v>#REF!</v>
      </c>
      <c r="Y104" s="30" t="e">
        <f>#REF!+ставка!Y126</f>
        <v>#REF!</v>
      </c>
    </row>
    <row r="105" spans="1:25" ht="15.75" x14ac:dyDescent="0.25">
      <c r="A105" s="17">
        <v>18</v>
      </c>
      <c r="B105" s="30" t="e">
        <f>#REF!+ставка!B127</f>
        <v>#REF!</v>
      </c>
      <c r="C105" s="30" t="e">
        <f>#REF!+ставка!C127</f>
        <v>#REF!</v>
      </c>
      <c r="D105" s="30" t="e">
        <f>#REF!+ставка!D127</f>
        <v>#REF!</v>
      </c>
      <c r="E105" s="30" t="e">
        <f>#REF!+ставка!E127</f>
        <v>#REF!</v>
      </c>
      <c r="F105" s="30" t="e">
        <f>#REF!+ставка!F127</f>
        <v>#REF!</v>
      </c>
      <c r="G105" s="30" t="e">
        <f>#REF!+ставка!G127</f>
        <v>#REF!</v>
      </c>
      <c r="H105" s="30" t="e">
        <f>#REF!+ставка!H127</f>
        <v>#REF!</v>
      </c>
      <c r="I105" s="30" t="e">
        <f>#REF!+ставка!I127</f>
        <v>#REF!</v>
      </c>
      <c r="J105" s="30" t="e">
        <f>#REF!+ставка!J127</f>
        <v>#REF!</v>
      </c>
      <c r="K105" s="30" t="e">
        <f>#REF!+ставка!K127</f>
        <v>#REF!</v>
      </c>
      <c r="L105" s="30" t="e">
        <f>#REF!+ставка!L127</f>
        <v>#REF!</v>
      </c>
      <c r="M105" s="30" t="e">
        <f>#REF!+ставка!M127</f>
        <v>#REF!</v>
      </c>
      <c r="N105" s="30" t="e">
        <f>#REF!+ставка!N127</f>
        <v>#REF!</v>
      </c>
      <c r="O105" s="30" t="e">
        <f>#REF!+ставка!O127</f>
        <v>#REF!</v>
      </c>
      <c r="P105" s="30" t="e">
        <f>#REF!+ставка!P127</f>
        <v>#REF!</v>
      </c>
      <c r="Q105" s="30" t="e">
        <f>#REF!+ставка!Q127</f>
        <v>#REF!</v>
      </c>
      <c r="R105" s="30" t="e">
        <f>#REF!+ставка!R127</f>
        <v>#REF!</v>
      </c>
      <c r="S105" s="30" t="e">
        <f>#REF!+ставка!S127</f>
        <v>#REF!</v>
      </c>
      <c r="T105" s="30" t="e">
        <f>#REF!+ставка!T127</f>
        <v>#REF!</v>
      </c>
      <c r="U105" s="30" t="e">
        <f>#REF!+ставка!U127</f>
        <v>#REF!</v>
      </c>
      <c r="V105" s="30" t="e">
        <f>#REF!+ставка!V127</f>
        <v>#REF!</v>
      </c>
      <c r="W105" s="30" t="e">
        <f>#REF!+ставка!W127</f>
        <v>#REF!</v>
      </c>
      <c r="X105" s="30" t="e">
        <f>#REF!+ставка!X127</f>
        <v>#REF!</v>
      </c>
      <c r="Y105" s="30" t="e">
        <f>#REF!+ставка!Y127</f>
        <v>#REF!</v>
      </c>
    </row>
    <row r="106" spans="1:25" ht="15.75" x14ac:dyDescent="0.25">
      <c r="A106" s="17">
        <v>19</v>
      </c>
      <c r="B106" s="30" t="e">
        <f>#REF!+ставка!B128</f>
        <v>#REF!</v>
      </c>
      <c r="C106" s="30" t="e">
        <f>#REF!+ставка!C128</f>
        <v>#REF!</v>
      </c>
      <c r="D106" s="30" t="e">
        <f>#REF!+ставка!D128</f>
        <v>#REF!</v>
      </c>
      <c r="E106" s="30" t="e">
        <f>#REF!+ставка!E128</f>
        <v>#REF!</v>
      </c>
      <c r="F106" s="30" t="e">
        <f>#REF!+ставка!F128</f>
        <v>#REF!</v>
      </c>
      <c r="G106" s="30" t="e">
        <f>#REF!+ставка!G128</f>
        <v>#REF!</v>
      </c>
      <c r="H106" s="30" t="e">
        <f>#REF!+ставка!H128</f>
        <v>#REF!</v>
      </c>
      <c r="I106" s="30" t="e">
        <f>#REF!+ставка!I128</f>
        <v>#REF!</v>
      </c>
      <c r="J106" s="30" t="e">
        <f>#REF!+ставка!J128</f>
        <v>#REF!</v>
      </c>
      <c r="K106" s="30" t="e">
        <f>#REF!+ставка!K128</f>
        <v>#REF!</v>
      </c>
      <c r="L106" s="30" t="e">
        <f>#REF!+ставка!L128</f>
        <v>#REF!</v>
      </c>
      <c r="M106" s="30" t="e">
        <f>#REF!+ставка!M128</f>
        <v>#REF!</v>
      </c>
      <c r="N106" s="30" t="e">
        <f>#REF!+ставка!N128</f>
        <v>#REF!</v>
      </c>
      <c r="O106" s="30" t="e">
        <f>#REF!+ставка!O128</f>
        <v>#REF!</v>
      </c>
      <c r="P106" s="30" t="e">
        <f>#REF!+ставка!P128</f>
        <v>#REF!</v>
      </c>
      <c r="Q106" s="30" t="e">
        <f>#REF!+ставка!Q128</f>
        <v>#REF!</v>
      </c>
      <c r="R106" s="30" t="e">
        <f>#REF!+ставка!R128</f>
        <v>#REF!</v>
      </c>
      <c r="S106" s="30" t="e">
        <f>#REF!+ставка!S128</f>
        <v>#REF!</v>
      </c>
      <c r="T106" s="30" t="e">
        <f>#REF!+ставка!T128</f>
        <v>#REF!</v>
      </c>
      <c r="U106" s="30" t="e">
        <f>#REF!+ставка!U128</f>
        <v>#REF!</v>
      </c>
      <c r="V106" s="30" t="e">
        <f>#REF!+ставка!V128</f>
        <v>#REF!</v>
      </c>
      <c r="W106" s="30" t="e">
        <f>#REF!+ставка!W128</f>
        <v>#REF!</v>
      </c>
      <c r="X106" s="30" t="e">
        <f>#REF!+ставка!X128</f>
        <v>#REF!</v>
      </c>
      <c r="Y106" s="30" t="e">
        <f>#REF!+ставка!Y128</f>
        <v>#REF!</v>
      </c>
    </row>
    <row r="107" spans="1:25" ht="15.75" x14ac:dyDescent="0.25">
      <c r="A107" s="17">
        <v>20</v>
      </c>
      <c r="B107" s="30" t="e">
        <f>#REF!+ставка!B129</f>
        <v>#REF!</v>
      </c>
      <c r="C107" s="30" t="e">
        <f>#REF!+ставка!C129</f>
        <v>#REF!</v>
      </c>
      <c r="D107" s="30" t="e">
        <f>#REF!+ставка!D129</f>
        <v>#REF!</v>
      </c>
      <c r="E107" s="30" t="e">
        <f>#REF!+ставка!E129</f>
        <v>#REF!</v>
      </c>
      <c r="F107" s="30" t="e">
        <f>#REF!+ставка!F129</f>
        <v>#REF!</v>
      </c>
      <c r="G107" s="30" t="e">
        <f>#REF!+ставка!G129</f>
        <v>#REF!</v>
      </c>
      <c r="H107" s="30" t="e">
        <f>#REF!+ставка!H129</f>
        <v>#REF!</v>
      </c>
      <c r="I107" s="30" t="e">
        <f>#REF!+ставка!I129</f>
        <v>#REF!</v>
      </c>
      <c r="J107" s="30" t="e">
        <f>#REF!+ставка!J129</f>
        <v>#REF!</v>
      </c>
      <c r="K107" s="30" t="e">
        <f>#REF!+ставка!K129</f>
        <v>#REF!</v>
      </c>
      <c r="L107" s="30" t="e">
        <f>#REF!+ставка!L129</f>
        <v>#REF!</v>
      </c>
      <c r="M107" s="30" t="e">
        <f>#REF!+ставка!M129</f>
        <v>#REF!</v>
      </c>
      <c r="N107" s="30" t="e">
        <f>#REF!+ставка!N129</f>
        <v>#REF!</v>
      </c>
      <c r="O107" s="30" t="e">
        <f>#REF!+ставка!O129</f>
        <v>#REF!</v>
      </c>
      <c r="P107" s="30" t="e">
        <f>#REF!+ставка!P129</f>
        <v>#REF!</v>
      </c>
      <c r="Q107" s="30" t="e">
        <f>#REF!+ставка!Q129</f>
        <v>#REF!</v>
      </c>
      <c r="R107" s="30" t="e">
        <f>#REF!+ставка!R129</f>
        <v>#REF!</v>
      </c>
      <c r="S107" s="30" t="e">
        <f>#REF!+ставка!S129</f>
        <v>#REF!</v>
      </c>
      <c r="T107" s="30" t="e">
        <f>#REF!+ставка!T129</f>
        <v>#REF!</v>
      </c>
      <c r="U107" s="30" t="e">
        <f>#REF!+ставка!U129</f>
        <v>#REF!</v>
      </c>
      <c r="V107" s="30" t="e">
        <f>#REF!+ставка!V129</f>
        <v>#REF!</v>
      </c>
      <c r="W107" s="30" t="e">
        <f>#REF!+ставка!W129</f>
        <v>#REF!</v>
      </c>
      <c r="X107" s="30" t="e">
        <f>#REF!+ставка!X129</f>
        <v>#REF!</v>
      </c>
      <c r="Y107" s="30" t="e">
        <f>#REF!+ставка!Y129</f>
        <v>#REF!</v>
      </c>
    </row>
    <row r="108" spans="1:25" ht="15.75" x14ac:dyDescent="0.25">
      <c r="A108" s="17">
        <v>21</v>
      </c>
      <c r="B108" s="30" t="e">
        <f>#REF!+ставка!B130</f>
        <v>#REF!</v>
      </c>
      <c r="C108" s="30" t="e">
        <f>#REF!+ставка!C130</f>
        <v>#REF!</v>
      </c>
      <c r="D108" s="30" t="e">
        <f>#REF!+ставка!D130</f>
        <v>#REF!</v>
      </c>
      <c r="E108" s="30" t="e">
        <f>#REF!+ставка!E130</f>
        <v>#REF!</v>
      </c>
      <c r="F108" s="30" t="e">
        <f>#REF!+ставка!F130</f>
        <v>#REF!</v>
      </c>
      <c r="G108" s="30" t="e">
        <f>#REF!+ставка!G130</f>
        <v>#REF!</v>
      </c>
      <c r="H108" s="30" t="e">
        <f>#REF!+ставка!H130</f>
        <v>#REF!</v>
      </c>
      <c r="I108" s="30" t="e">
        <f>#REF!+ставка!I130</f>
        <v>#REF!</v>
      </c>
      <c r="J108" s="30" t="e">
        <f>#REF!+ставка!J130</f>
        <v>#REF!</v>
      </c>
      <c r="K108" s="30" t="e">
        <f>#REF!+ставка!K130</f>
        <v>#REF!</v>
      </c>
      <c r="L108" s="30" t="e">
        <f>#REF!+ставка!L130</f>
        <v>#REF!</v>
      </c>
      <c r="M108" s="30" t="e">
        <f>#REF!+ставка!M130</f>
        <v>#REF!</v>
      </c>
      <c r="N108" s="30" t="e">
        <f>#REF!+ставка!N130</f>
        <v>#REF!</v>
      </c>
      <c r="O108" s="30" t="e">
        <f>#REF!+ставка!O130</f>
        <v>#REF!</v>
      </c>
      <c r="P108" s="30" t="e">
        <f>#REF!+ставка!P130</f>
        <v>#REF!</v>
      </c>
      <c r="Q108" s="30" t="e">
        <f>#REF!+ставка!Q130</f>
        <v>#REF!</v>
      </c>
      <c r="R108" s="30" t="e">
        <f>#REF!+ставка!R130</f>
        <v>#REF!</v>
      </c>
      <c r="S108" s="30" t="e">
        <f>#REF!+ставка!S130</f>
        <v>#REF!</v>
      </c>
      <c r="T108" s="30" t="e">
        <f>#REF!+ставка!T130</f>
        <v>#REF!</v>
      </c>
      <c r="U108" s="30" t="e">
        <f>#REF!+ставка!U130</f>
        <v>#REF!</v>
      </c>
      <c r="V108" s="30" t="e">
        <f>#REF!+ставка!V130</f>
        <v>#REF!</v>
      </c>
      <c r="W108" s="30" t="e">
        <f>#REF!+ставка!W130</f>
        <v>#REF!</v>
      </c>
      <c r="X108" s="30" t="e">
        <f>#REF!+ставка!X130</f>
        <v>#REF!</v>
      </c>
      <c r="Y108" s="30" t="e">
        <f>#REF!+ставка!Y130</f>
        <v>#REF!</v>
      </c>
    </row>
    <row r="109" spans="1:25" ht="15.75" x14ac:dyDescent="0.25">
      <c r="A109" s="17">
        <v>22</v>
      </c>
      <c r="B109" s="30" t="e">
        <f>#REF!+ставка!B131</f>
        <v>#REF!</v>
      </c>
      <c r="C109" s="30" t="e">
        <f>#REF!+ставка!C131</f>
        <v>#REF!</v>
      </c>
      <c r="D109" s="30" t="e">
        <f>#REF!+ставка!D131</f>
        <v>#REF!</v>
      </c>
      <c r="E109" s="30" t="e">
        <f>#REF!+ставка!E131</f>
        <v>#REF!</v>
      </c>
      <c r="F109" s="30" t="e">
        <f>#REF!+ставка!F131</f>
        <v>#REF!</v>
      </c>
      <c r="G109" s="30" t="e">
        <f>#REF!+ставка!G131</f>
        <v>#REF!</v>
      </c>
      <c r="H109" s="30" t="e">
        <f>#REF!+ставка!H131</f>
        <v>#REF!</v>
      </c>
      <c r="I109" s="30" t="e">
        <f>#REF!+ставка!I131</f>
        <v>#REF!</v>
      </c>
      <c r="J109" s="30" t="e">
        <f>#REF!+ставка!J131</f>
        <v>#REF!</v>
      </c>
      <c r="K109" s="30" t="e">
        <f>#REF!+ставка!K131</f>
        <v>#REF!</v>
      </c>
      <c r="L109" s="30" t="e">
        <f>#REF!+ставка!L131</f>
        <v>#REF!</v>
      </c>
      <c r="M109" s="30" t="e">
        <f>#REF!+ставка!M131</f>
        <v>#REF!</v>
      </c>
      <c r="N109" s="30" t="e">
        <f>#REF!+ставка!N131</f>
        <v>#REF!</v>
      </c>
      <c r="O109" s="30" t="e">
        <f>#REF!+ставка!O131</f>
        <v>#REF!</v>
      </c>
      <c r="P109" s="30" t="e">
        <f>#REF!+ставка!P131</f>
        <v>#REF!</v>
      </c>
      <c r="Q109" s="30" t="e">
        <f>#REF!+ставка!Q131</f>
        <v>#REF!</v>
      </c>
      <c r="R109" s="30" t="e">
        <f>#REF!+ставка!R131</f>
        <v>#REF!</v>
      </c>
      <c r="S109" s="30" t="e">
        <f>#REF!+ставка!S131</f>
        <v>#REF!</v>
      </c>
      <c r="T109" s="30" t="e">
        <f>#REF!+ставка!T131</f>
        <v>#REF!</v>
      </c>
      <c r="U109" s="30" t="e">
        <f>#REF!+ставка!U131</f>
        <v>#REF!</v>
      </c>
      <c r="V109" s="30" t="e">
        <f>#REF!+ставка!V131</f>
        <v>#REF!</v>
      </c>
      <c r="W109" s="30" t="e">
        <f>#REF!+ставка!W131</f>
        <v>#REF!</v>
      </c>
      <c r="X109" s="30" t="e">
        <f>#REF!+ставка!X131</f>
        <v>#REF!</v>
      </c>
      <c r="Y109" s="30" t="e">
        <f>#REF!+ставка!Y131</f>
        <v>#REF!</v>
      </c>
    </row>
    <row r="110" spans="1:25" ht="15.75" x14ac:dyDescent="0.25">
      <c r="A110" s="17">
        <v>23</v>
      </c>
      <c r="B110" s="30" t="e">
        <f>#REF!+ставка!B132</f>
        <v>#REF!</v>
      </c>
      <c r="C110" s="30" t="e">
        <f>#REF!+ставка!C132</f>
        <v>#REF!</v>
      </c>
      <c r="D110" s="30" t="e">
        <f>#REF!+ставка!D132</f>
        <v>#REF!</v>
      </c>
      <c r="E110" s="30" t="e">
        <f>#REF!+ставка!E132</f>
        <v>#REF!</v>
      </c>
      <c r="F110" s="30" t="e">
        <f>#REF!+ставка!F132</f>
        <v>#REF!</v>
      </c>
      <c r="G110" s="30" t="e">
        <f>#REF!+ставка!G132</f>
        <v>#REF!</v>
      </c>
      <c r="H110" s="30" t="e">
        <f>#REF!+ставка!H132</f>
        <v>#REF!</v>
      </c>
      <c r="I110" s="30" t="e">
        <f>#REF!+ставка!I132</f>
        <v>#REF!</v>
      </c>
      <c r="J110" s="30" t="e">
        <f>#REF!+ставка!J132</f>
        <v>#REF!</v>
      </c>
      <c r="K110" s="30" t="e">
        <f>#REF!+ставка!K132</f>
        <v>#REF!</v>
      </c>
      <c r="L110" s="30" t="e">
        <f>#REF!+ставка!L132</f>
        <v>#REF!</v>
      </c>
      <c r="M110" s="30" t="e">
        <f>#REF!+ставка!M132</f>
        <v>#REF!</v>
      </c>
      <c r="N110" s="30" t="e">
        <f>#REF!+ставка!N132</f>
        <v>#REF!</v>
      </c>
      <c r="O110" s="30" t="e">
        <f>#REF!+ставка!O132</f>
        <v>#REF!</v>
      </c>
      <c r="P110" s="30" t="e">
        <f>#REF!+ставка!P132</f>
        <v>#REF!</v>
      </c>
      <c r="Q110" s="30" t="e">
        <f>#REF!+ставка!Q132</f>
        <v>#REF!</v>
      </c>
      <c r="R110" s="30" t="e">
        <f>#REF!+ставка!R132</f>
        <v>#REF!</v>
      </c>
      <c r="S110" s="30" t="e">
        <f>#REF!+ставка!S132</f>
        <v>#REF!</v>
      </c>
      <c r="T110" s="30" t="e">
        <f>#REF!+ставка!T132</f>
        <v>#REF!</v>
      </c>
      <c r="U110" s="30" t="e">
        <f>#REF!+ставка!U132</f>
        <v>#REF!</v>
      </c>
      <c r="V110" s="30" t="e">
        <f>#REF!+ставка!V132</f>
        <v>#REF!</v>
      </c>
      <c r="W110" s="30" t="e">
        <f>#REF!+ставка!W132</f>
        <v>#REF!</v>
      </c>
      <c r="X110" s="30" t="e">
        <f>#REF!+ставка!X132</f>
        <v>#REF!</v>
      </c>
      <c r="Y110" s="30" t="e">
        <f>#REF!+ставка!Y132</f>
        <v>#REF!</v>
      </c>
    </row>
    <row r="111" spans="1:25" ht="15.75" x14ac:dyDescent="0.25">
      <c r="A111" s="17">
        <v>24</v>
      </c>
      <c r="B111" s="30" t="e">
        <f>#REF!+ставка!B133</f>
        <v>#REF!</v>
      </c>
      <c r="C111" s="30" t="e">
        <f>#REF!+ставка!C133</f>
        <v>#REF!</v>
      </c>
      <c r="D111" s="30" t="e">
        <f>#REF!+ставка!D133</f>
        <v>#REF!</v>
      </c>
      <c r="E111" s="30" t="e">
        <f>#REF!+ставка!E133</f>
        <v>#REF!</v>
      </c>
      <c r="F111" s="30" t="e">
        <f>#REF!+ставка!F133</f>
        <v>#REF!</v>
      </c>
      <c r="G111" s="30" t="e">
        <f>#REF!+ставка!G133</f>
        <v>#REF!</v>
      </c>
      <c r="H111" s="30" t="e">
        <f>#REF!+ставка!H133</f>
        <v>#REF!</v>
      </c>
      <c r="I111" s="30" t="e">
        <f>#REF!+ставка!I133</f>
        <v>#REF!</v>
      </c>
      <c r="J111" s="30" t="e">
        <f>#REF!+ставка!J133</f>
        <v>#REF!</v>
      </c>
      <c r="K111" s="30" t="e">
        <f>#REF!+ставка!K133</f>
        <v>#REF!</v>
      </c>
      <c r="L111" s="30" t="e">
        <f>#REF!+ставка!L133</f>
        <v>#REF!</v>
      </c>
      <c r="M111" s="30" t="e">
        <f>#REF!+ставка!M133</f>
        <v>#REF!</v>
      </c>
      <c r="N111" s="30" t="e">
        <f>#REF!+ставка!N133</f>
        <v>#REF!</v>
      </c>
      <c r="O111" s="30" t="e">
        <f>#REF!+ставка!O133</f>
        <v>#REF!</v>
      </c>
      <c r="P111" s="30" t="e">
        <f>#REF!+ставка!P133</f>
        <v>#REF!</v>
      </c>
      <c r="Q111" s="30" t="e">
        <f>#REF!+ставка!Q133</f>
        <v>#REF!</v>
      </c>
      <c r="R111" s="30" t="e">
        <f>#REF!+ставка!R133</f>
        <v>#REF!</v>
      </c>
      <c r="S111" s="30" t="e">
        <f>#REF!+ставка!S133</f>
        <v>#REF!</v>
      </c>
      <c r="T111" s="30" t="e">
        <f>#REF!+ставка!T133</f>
        <v>#REF!</v>
      </c>
      <c r="U111" s="30" t="e">
        <f>#REF!+ставка!U133</f>
        <v>#REF!</v>
      </c>
      <c r="V111" s="30" t="e">
        <f>#REF!+ставка!V133</f>
        <v>#REF!</v>
      </c>
      <c r="W111" s="30" t="e">
        <f>#REF!+ставка!W133</f>
        <v>#REF!</v>
      </c>
      <c r="X111" s="30" t="e">
        <f>#REF!+ставка!X133</f>
        <v>#REF!</v>
      </c>
      <c r="Y111" s="30" t="e">
        <f>#REF!+ставка!Y133</f>
        <v>#REF!</v>
      </c>
    </row>
    <row r="112" spans="1:25" ht="15.75" x14ac:dyDescent="0.25">
      <c r="A112" s="17">
        <v>25</v>
      </c>
      <c r="B112" s="30" t="e">
        <f>#REF!+ставка!B134</f>
        <v>#REF!</v>
      </c>
      <c r="C112" s="30" t="e">
        <f>#REF!+ставка!C134</f>
        <v>#REF!</v>
      </c>
      <c r="D112" s="30" t="e">
        <f>#REF!+ставка!D134</f>
        <v>#REF!</v>
      </c>
      <c r="E112" s="30" t="e">
        <f>#REF!+ставка!E134</f>
        <v>#REF!</v>
      </c>
      <c r="F112" s="30" t="e">
        <f>#REF!+ставка!F134</f>
        <v>#REF!</v>
      </c>
      <c r="G112" s="30" t="e">
        <f>#REF!+ставка!G134</f>
        <v>#REF!</v>
      </c>
      <c r="H112" s="30" t="e">
        <f>#REF!+ставка!H134</f>
        <v>#REF!</v>
      </c>
      <c r="I112" s="30" t="e">
        <f>#REF!+ставка!I134</f>
        <v>#REF!</v>
      </c>
      <c r="J112" s="30" t="e">
        <f>#REF!+ставка!J134</f>
        <v>#REF!</v>
      </c>
      <c r="K112" s="30" t="e">
        <f>#REF!+ставка!K134</f>
        <v>#REF!</v>
      </c>
      <c r="L112" s="30" t="e">
        <f>#REF!+ставка!L134</f>
        <v>#REF!</v>
      </c>
      <c r="M112" s="30" t="e">
        <f>#REF!+ставка!M134</f>
        <v>#REF!</v>
      </c>
      <c r="N112" s="30" t="e">
        <f>#REF!+ставка!N134</f>
        <v>#REF!</v>
      </c>
      <c r="O112" s="30" t="e">
        <f>#REF!+ставка!O134</f>
        <v>#REF!</v>
      </c>
      <c r="P112" s="30" t="e">
        <f>#REF!+ставка!P134</f>
        <v>#REF!</v>
      </c>
      <c r="Q112" s="30" t="e">
        <f>#REF!+ставка!Q134</f>
        <v>#REF!</v>
      </c>
      <c r="R112" s="30" t="e">
        <f>#REF!+ставка!R134</f>
        <v>#REF!</v>
      </c>
      <c r="S112" s="30" t="e">
        <f>#REF!+ставка!S134</f>
        <v>#REF!</v>
      </c>
      <c r="T112" s="30" t="e">
        <f>#REF!+ставка!T134</f>
        <v>#REF!</v>
      </c>
      <c r="U112" s="30" t="e">
        <f>#REF!+ставка!U134</f>
        <v>#REF!</v>
      </c>
      <c r="V112" s="30" t="e">
        <f>#REF!+ставка!V134</f>
        <v>#REF!</v>
      </c>
      <c r="W112" s="30" t="e">
        <f>#REF!+ставка!W134</f>
        <v>#REF!</v>
      </c>
      <c r="X112" s="30" t="e">
        <f>#REF!+ставка!X134</f>
        <v>#REF!</v>
      </c>
      <c r="Y112" s="30" t="e">
        <f>#REF!+ставка!Y134</f>
        <v>#REF!</v>
      </c>
    </row>
    <row r="113" spans="1:25" ht="15.75" x14ac:dyDescent="0.25">
      <c r="A113" s="17">
        <v>26</v>
      </c>
      <c r="B113" s="30" t="e">
        <f>#REF!+ставка!B135</f>
        <v>#REF!</v>
      </c>
      <c r="C113" s="30" t="e">
        <f>#REF!+ставка!C135</f>
        <v>#REF!</v>
      </c>
      <c r="D113" s="30" t="e">
        <f>#REF!+ставка!D135</f>
        <v>#REF!</v>
      </c>
      <c r="E113" s="30" t="e">
        <f>#REF!+ставка!E135</f>
        <v>#REF!</v>
      </c>
      <c r="F113" s="30" t="e">
        <f>#REF!+ставка!F135</f>
        <v>#REF!</v>
      </c>
      <c r="G113" s="30" t="e">
        <f>#REF!+ставка!G135</f>
        <v>#REF!</v>
      </c>
      <c r="H113" s="30" t="e">
        <f>#REF!+ставка!H135</f>
        <v>#REF!</v>
      </c>
      <c r="I113" s="30" t="e">
        <f>#REF!+ставка!I135</f>
        <v>#REF!</v>
      </c>
      <c r="J113" s="30" t="e">
        <f>#REF!+ставка!J135</f>
        <v>#REF!</v>
      </c>
      <c r="K113" s="30" t="e">
        <f>#REF!+ставка!K135</f>
        <v>#REF!</v>
      </c>
      <c r="L113" s="30" t="e">
        <f>#REF!+ставка!L135</f>
        <v>#REF!</v>
      </c>
      <c r="M113" s="30" t="e">
        <f>#REF!+ставка!M135</f>
        <v>#REF!</v>
      </c>
      <c r="N113" s="30" t="e">
        <f>#REF!+ставка!N135</f>
        <v>#REF!</v>
      </c>
      <c r="O113" s="30" t="e">
        <f>#REF!+ставка!O135</f>
        <v>#REF!</v>
      </c>
      <c r="P113" s="30" t="e">
        <f>#REF!+ставка!P135</f>
        <v>#REF!</v>
      </c>
      <c r="Q113" s="30" t="e">
        <f>#REF!+ставка!Q135</f>
        <v>#REF!</v>
      </c>
      <c r="R113" s="30" t="e">
        <f>#REF!+ставка!R135</f>
        <v>#REF!</v>
      </c>
      <c r="S113" s="30" t="e">
        <f>#REF!+ставка!S135</f>
        <v>#REF!</v>
      </c>
      <c r="T113" s="30" t="e">
        <f>#REF!+ставка!T135</f>
        <v>#REF!</v>
      </c>
      <c r="U113" s="30" t="e">
        <f>#REF!+ставка!U135</f>
        <v>#REF!</v>
      </c>
      <c r="V113" s="30" t="e">
        <f>#REF!+ставка!V135</f>
        <v>#REF!</v>
      </c>
      <c r="W113" s="30" t="e">
        <f>#REF!+ставка!W135</f>
        <v>#REF!</v>
      </c>
      <c r="X113" s="30" t="e">
        <f>#REF!+ставка!X135</f>
        <v>#REF!</v>
      </c>
      <c r="Y113" s="30" t="e">
        <f>#REF!+ставка!Y135</f>
        <v>#REF!</v>
      </c>
    </row>
    <row r="114" spans="1:25" ht="15.75" x14ac:dyDescent="0.25">
      <c r="A114" s="17">
        <v>27</v>
      </c>
      <c r="B114" s="30" t="e">
        <f>#REF!+ставка!B136</f>
        <v>#REF!</v>
      </c>
      <c r="C114" s="30" t="e">
        <f>#REF!+ставка!C136</f>
        <v>#REF!</v>
      </c>
      <c r="D114" s="30" t="e">
        <f>#REF!+ставка!D136</f>
        <v>#REF!</v>
      </c>
      <c r="E114" s="30" t="e">
        <f>#REF!+ставка!E136</f>
        <v>#REF!</v>
      </c>
      <c r="F114" s="30" t="e">
        <f>#REF!+ставка!F136</f>
        <v>#REF!</v>
      </c>
      <c r="G114" s="30" t="e">
        <f>#REF!+ставка!G136</f>
        <v>#REF!</v>
      </c>
      <c r="H114" s="30" t="e">
        <f>#REF!+ставка!H136</f>
        <v>#REF!</v>
      </c>
      <c r="I114" s="30" t="e">
        <f>#REF!+ставка!I136</f>
        <v>#REF!</v>
      </c>
      <c r="J114" s="30" t="e">
        <f>#REF!+ставка!J136</f>
        <v>#REF!</v>
      </c>
      <c r="K114" s="30" t="e">
        <f>#REF!+ставка!K136</f>
        <v>#REF!</v>
      </c>
      <c r="L114" s="30" t="e">
        <f>#REF!+ставка!L136</f>
        <v>#REF!</v>
      </c>
      <c r="M114" s="30" t="e">
        <f>#REF!+ставка!M136</f>
        <v>#REF!</v>
      </c>
      <c r="N114" s="30" t="e">
        <f>#REF!+ставка!N136</f>
        <v>#REF!</v>
      </c>
      <c r="O114" s="30" t="e">
        <f>#REF!+ставка!O136</f>
        <v>#REF!</v>
      </c>
      <c r="P114" s="30" t="e">
        <f>#REF!+ставка!P136</f>
        <v>#REF!</v>
      </c>
      <c r="Q114" s="30" t="e">
        <f>#REF!+ставка!Q136</f>
        <v>#REF!</v>
      </c>
      <c r="R114" s="30" t="e">
        <f>#REF!+ставка!R136</f>
        <v>#REF!</v>
      </c>
      <c r="S114" s="30" t="e">
        <f>#REF!+ставка!S136</f>
        <v>#REF!</v>
      </c>
      <c r="T114" s="30" t="e">
        <f>#REF!+ставка!T136</f>
        <v>#REF!</v>
      </c>
      <c r="U114" s="30" t="e">
        <f>#REF!+ставка!U136</f>
        <v>#REF!</v>
      </c>
      <c r="V114" s="30" t="e">
        <f>#REF!+ставка!V136</f>
        <v>#REF!</v>
      </c>
      <c r="W114" s="30" t="e">
        <f>#REF!+ставка!W136</f>
        <v>#REF!</v>
      </c>
      <c r="X114" s="30" t="e">
        <f>#REF!+ставка!X136</f>
        <v>#REF!</v>
      </c>
      <c r="Y114" s="30" t="e">
        <f>#REF!+ставка!Y136</f>
        <v>#REF!</v>
      </c>
    </row>
    <row r="115" spans="1:25" ht="15.75" x14ac:dyDescent="0.25">
      <c r="A115" s="17">
        <v>28</v>
      </c>
      <c r="B115" s="30" t="e">
        <f>#REF!+ставка!B137</f>
        <v>#REF!</v>
      </c>
      <c r="C115" s="30" t="e">
        <f>#REF!+ставка!C137</f>
        <v>#REF!</v>
      </c>
      <c r="D115" s="30" t="e">
        <f>#REF!+ставка!D137</f>
        <v>#REF!</v>
      </c>
      <c r="E115" s="30" t="e">
        <f>#REF!+ставка!E137</f>
        <v>#REF!</v>
      </c>
      <c r="F115" s="30" t="e">
        <f>#REF!+ставка!F137</f>
        <v>#REF!</v>
      </c>
      <c r="G115" s="30" t="e">
        <f>#REF!+ставка!G137</f>
        <v>#REF!</v>
      </c>
      <c r="H115" s="30" t="e">
        <f>#REF!+ставка!H137</f>
        <v>#REF!</v>
      </c>
      <c r="I115" s="30" t="e">
        <f>#REF!+ставка!I137</f>
        <v>#REF!</v>
      </c>
      <c r="J115" s="30" t="e">
        <f>#REF!+ставка!J137</f>
        <v>#REF!</v>
      </c>
      <c r="K115" s="30" t="e">
        <f>#REF!+ставка!K137</f>
        <v>#REF!</v>
      </c>
      <c r="L115" s="30" t="e">
        <f>#REF!+ставка!L137</f>
        <v>#REF!</v>
      </c>
      <c r="M115" s="30" t="e">
        <f>#REF!+ставка!M137</f>
        <v>#REF!</v>
      </c>
      <c r="N115" s="30" t="e">
        <f>#REF!+ставка!N137</f>
        <v>#REF!</v>
      </c>
      <c r="O115" s="30" t="e">
        <f>#REF!+ставка!O137</f>
        <v>#REF!</v>
      </c>
      <c r="P115" s="30" t="e">
        <f>#REF!+ставка!P137</f>
        <v>#REF!</v>
      </c>
      <c r="Q115" s="30" t="e">
        <f>#REF!+ставка!Q137</f>
        <v>#REF!</v>
      </c>
      <c r="R115" s="30" t="e">
        <f>#REF!+ставка!R137</f>
        <v>#REF!</v>
      </c>
      <c r="S115" s="30" t="e">
        <f>#REF!+ставка!S137</f>
        <v>#REF!</v>
      </c>
      <c r="T115" s="30" t="e">
        <f>#REF!+ставка!T137</f>
        <v>#REF!</v>
      </c>
      <c r="U115" s="30" t="e">
        <f>#REF!+ставка!U137</f>
        <v>#REF!</v>
      </c>
      <c r="V115" s="30" t="e">
        <f>#REF!+ставка!V137</f>
        <v>#REF!</v>
      </c>
      <c r="W115" s="30" t="e">
        <f>#REF!+ставка!W137</f>
        <v>#REF!</v>
      </c>
      <c r="X115" s="30" t="e">
        <f>#REF!+ставка!X137</f>
        <v>#REF!</v>
      </c>
      <c r="Y115" s="30" t="e">
        <f>#REF!+ставка!Y137</f>
        <v>#REF!</v>
      </c>
    </row>
    <row r="116" spans="1:25" ht="15.75" x14ac:dyDescent="0.25">
      <c r="A116" s="17">
        <v>29</v>
      </c>
      <c r="B116" s="30" t="e">
        <f>#REF!+ставка!B138</f>
        <v>#REF!</v>
      </c>
      <c r="C116" s="30" t="e">
        <f>#REF!+ставка!C138</f>
        <v>#REF!</v>
      </c>
      <c r="D116" s="30" t="e">
        <f>#REF!+ставка!D138</f>
        <v>#REF!</v>
      </c>
      <c r="E116" s="30" t="e">
        <f>#REF!+ставка!E138</f>
        <v>#REF!</v>
      </c>
      <c r="F116" s="30" t="e">
        <f>#REF!+ставка!F138</f>
        <v>#REF!</v>
      </c>
      <c r="G116" s="30" t="e">
        <f>#REF!+ставка!G138</f>
        <v>#REF!</v>
      </c>
      <c r="H116" s="30" t="e">
        <f>#REF!+ставка!H138</f>
        <v>#REF!</v>
      </c>
      <c r="I116" s="30" t="e">
        <f>#REF!+ставка!I138</f>
        <v>#REF!</v>
      </c>
      <c r="J116" s="30" t="e">
        <f>#REF!+ставка!J138</f>
        <v>#REF!</v>
      </c>
      <c r="K116" s="30" t="e">
        <f>#REF!+ставка!K138</f>
        <v>#REF!</v>
      </c>
      <c r="L116" s="30" t="e">
        <f>#REF!+ставка!L138</f>
        <v>#REF!</v>
      </c>
      <c r="M116" s="30" t="e">
        <f>#REF!+ставка!M138</f>
        <v>#REF!</v>
      </c>
      <c r="N116" s="30" t="e">
        <f>#REF!+ставка!N138</f>
        <v>#REF!</v>
      </c>
      <c r="O116" s="30" t="e">
        <f>#REF!+ставка!O138</f>
        <v>#REF!</v>
      </c>
      <c r="P116" s="30" t="e">
        <f>#REF!+ставка!P138</f>
        <v>#REF!</v>
      </c>
      <c r="Q116" s="30" t="e">
        <f>#REF!+ставка!Q138</f>
        <v>#REF!</v>
      </c>
      <c r="R116" s="30" t="e">
        <f>#REF!+ставка!R138</f>
        <v>#REF!</v>
      </c>
      <c r="S116" s="30" t="e">
        <f>#REF!+ставка!S138</f>
        <v>#REF!</v>
      </c>
      <c r="T116" s="30" t="e">
        <f>#REF!+ставка!T138</f>
        <v>#REF!</v>
      </c>
      <c r="U116" s="30" t="e">
        <f>#REF!+ставка!U138</f>
        <v>#REF!</v>
      </c>
      <c r="V116" s="30" t="e">
        <f>#REF!+ставка!V138</f>
        <v>#REF!</v>
      </c>
      <c r="W116" s="30" t="e">
        <f>#REF!+ставка!W138</f>
        <v>#REF!</v>
      </c>
      <c r="X116" s="30" t="e">
        <f>#REF!+ставка!X138</f>
        <v>#REF!</v>
      </c>
      <c r="Y116" s="30" t="e">
        <f>#REF!+ставка!Y138</f>
        <v>#REF!</v>
      </c>
    </row>
    <row r="117" spans="1:25" ht="16.149999999999999" customHeight="1" x14ac:dyDescent="0.25">
      <c r="A117" s="17">
        <v>30</v>
      </c>
      <c r="B117" s="30" t="e">
        <f>#REF!+ставка!B139</f>
        <v>#REF!</v>
      </c>
      <c r="C117" s="30" t="e">
        <f>#REF!+ставка!C139</f>
        <v>#REF!</v>
      </c>
      <c r="D117" s="30" t="e">
        <f>#REF!+ставка!D139</f>
        <v>#REF!</v>
      </c>
      <c r="E117" s="30" t="e">
        <f>#REF!+ставка!E139</f>
        <v>#REF!</v>
      </c>
      <c r="F117" s="30" t="e">
        <f>#REF!+ставка!F139</f>
        <v>#REF!</v>
      </c>
      <c r="G117" s="30" t="e">
        <f>#REF!+ставка!G139</f>
        <v>#REF!</v>
      </c>
      <c r="H117" s="30" t="e">
        <f>#REF!+ставка!H139</f>
        <v>#REF!</v>
      </c>
      <c r="I117" s="30" t="e">
        <f>#REF!+ставка!I139</f>
        <v>#REF!</v>
      </c>
      <c r="J117" s="30" t="e">
        <f>#REF!+ставка!J139</f>
        <v>#REF!</v>
      </c>
      <c r="K117" s="30" t="e">
        <f>#REF!+ставка!K139</f>
        <v>#REF!</v>
      </c>
      <c r="L117" s="30" t="e">
        <f>#REF!+ставка!L139</f>
        <v>#REF!</v>
      </c>
      <c r="M117" s="30" t="e">
        <f>#REF!+ставка!M139</f>
        <v>#REF!</v>
      </c>
      <c r="N117" s="30" t="e">
        <f>#REF!+ставка!N139</f>
        <v>#REF!</v>
      </c>
      <c r="O117" s="30" t="e">
        <f>#REF!+ставка!O139</f>
        <v>#REF!</v>
      </c>
      <c r="P117" s="30" t="e">
        <f>#REF!+ставка!P139</f>
        <v>#REF!</v>
      </c>
      <c r="Q117" s="30" t="e">
        <f>#REF!+ставка!Q139</f>
        <v>#REF!</v>
      </c>
      <c r="R117" s="30" t="e">
        <f>#REF!+ставка!R139</f>
        <v>#REF!</v>
      </c>
      <c r="S117" s="30" t="e">
        <f>#REF!+ставка!S139</f>
        <v>#REF!</v>
      </c>
      <c r="T117" s="30" t="e">
        <f>#REF!+ставка!T139</f>
        <v>#REF!</v>
      </c>
      <c r="U117" s="30" t="e">
        <f>#REF!+ставка!U139</f>
        <v>#REF!</v>
      </c>
      <c r="V117" s="30" t="e">
        <f>#REF!+ставка!V139</f>
        <v>#REF!</v>
      </c>
      <c r="W117" s="30" t="e">
        <f>#REF!+ставка!W139</f>
        <v>#REF!</v>
      </c>
      <c r="X117" s="30" t="e">
        <f>#REF!+ставка!X139</f>
        <v>#REF!</v>
      </c>
      <c r="Y117" s="30" t="e">
        <f>#REF!+ставка!Y139</f>
        <v>#REF!</v>
      </c>
    </row>
    <row r="118" spans="1:25" ht="15.75" hidden="1" x14ac:dyDescent="0.25">
      <c r="A118" s="17">
        <v>31</v>
      </c>
      <c r="B118" s="30" t="e">
        <f>#REF!+ставка!B140</f>
        <v>#REF!</v>
      </c>
      <c r="C118" s="30" t="e">
        <f>#REF!+ставка!C140</f>
        <v>#REF!</v>
      </c>
      <c r="D118" s="30" t="e">
        <f>#REF!+ставка!D140</f>
        <v>#REF!</v>
      </c>
      <c r="E118" s="30" t="e">
        <f>#REF!+ставка!E140</f>
        <v>#REF!</v>
      </c>
      <c r="F118" s="30" t="e">
        <f>#REF!+ставка!F140</f>
        <v>#REF!</v>
      </c>
      <c r="G118" s="30" t="e">
        <f>#REF!+ставка!G140</f>
        <v>#REF!</v>
      </c>
      <c r="H118" s="30" t="e">
        <f>#REF!+ставка!H140</f>
        <v>#REF!</v>
      </c>
      <c r="I118" s="30" t="e">
        <f>#REF!+ставка!I140</f>
        <v>#REF!</v>
      </c>
      <c r="J118" s="30" t="e">
        <f>#REF!+ставка!J140</f>
        <v>#REF!</v>
      </c>
      <c r="K118" s="30" t="e">
        <f>#REF!+ставка!K140</f>
        <v>#REF!</v>
      </c>
      <c r="L118" s="30" t="e">
        <f>#REF!+ставка!L140</f>
        <v>#REF!</v>
      </c>
      <c r="M118" s="30" t="e">
        <f>#REF!+ставка!M140</f>
        <v>#REF!</v>
      </c>
      <c r="N118" s="30" t="e">
        <f>#REF!+ставка!N140</f>
        <v>#REF!</v>
      </c>
      <c r="O118" s="30" t="e">
        <f>#REF!+ставка!O140</f>
        <v>#REF!</v>
      </c>
      <c r="P118" s="30" t="e">
        <f>#REF!+ставка!P140</f>
        <v>#REF!</v>
      </c>
      <c r="Q118" s="30" t="e">
        <f>#REF!+ставка!Q140</f>
        <v>#REF!</v>
      </c>
      <c r="R118" s="30" t="e">
        <f>#REF!+ставка!R140</f>
        <v>#REF!</v>
      </c>
      <c r="S118" s="30" t="e">
        <f>#REF!+ставка!S140</f>
        <v>#REF!</v>
      </c>
      <c r="T118" s="30" t="e">
        <f>#REF!+ставка!T140</f>
        <v>#REF!</v>
      </c>
      <c r="U118" s="30" t="e">
        <f>#REF!+ставка!U140</f>
        <v>#REF!</v>
      </c>
      <c r="V118" s="30" t="e">
        <f>#REF!+ставка!V140</f>
        <v>#REF!</v>
      </c>
      <c r="W118" s="30" t="e">
        <f>#REF!+ставка!W140</f>
        <v>#REF!</v>
      </c>
      <c r="X118" s="30" t="e">
        <f>#REF!+ставка!X140</f>
        <v>#REF!</v>
      </c>
      <c r="Y118" s="30" t="e">
        <f>#REF!+ставка!Y140</f>
        <v>#REF!</v>
      </c>
    </row>
    <row r="119" spans="1:25" ht="15.75" x14ac:dyDescent="0.25">
      <c r="A119" s="2"/>
    </row>
    <row r="120" spans="1:25" ht="15.75" x14ac:dyDescent="0.25">
      <c r="A120" s="278" t="s">
        <v>32</v>
      </c>
      <c r="B120" s="278" t="s">
        <v>82</v>
      </c>
      <c r="C120" s="278"/>
      <c r="D120" s="278"/>
      <c r="E120" s="278"/>
      <c r="F120" s="278"/>
      <c r="G120" s="278"/>
      <c r="H120" s="278"/>
      <c r="I120" s="278"/>
      <c r="J120" s="278"/>
      <c r="K120" s="278"/>
      <c r="L120" s="278"/>
      <c r="M120" s="278"/>
      <c r="N120" s="278"/>
      <c r="O120" s="278"/>
      <c r="P120" s="278"/>
      <c r="Q120" s="278"/>
      <c r="R120" s="278"/>
      <c r="S120" s="278"/>
      <c r="T120" s="278"/>
      <c r="U120" s="278"/>
      <c r="V120" s="278"/>
      <c r="W120" s="278"/>
      <c r="X120" s="278"/>
      <c r="Y120" s="278"/>
    </row>
    <row r="121" spans="1:25" s="32" customFormat="1" ht="25.5" x14ac:dyDescent="0.25">
      <c r="A121" s="278"/>
      <c r="B121" s="31" t="s">
        <v>33</v>
      </c>
      <c r="C121" s="31" t="s">
        <v>34</v>
      </c>
      <c r="D121" s="31" t="s">
        <v>35</v>
      </c>
      <c r="E121" s="31" t="s">
        <v>36</v>
      </c>
      <c r="F121" s="31" t="s">
        <v>37</v>
      </c>
      <c r="G121" s="31" t="s">
        <v>38</v>
      </c>
      <c r="H121" s="31" t="s">
        <v>39</v>
      </c>
      <c r="I121" s="31" t="s">
        <v>40</v>
      </c>
      <c r="J121" s="31" t="s">
        <v>41</v>
      </c>
      <c r="K121" s="31" t="s">
        <v>42</v>
      </c>
      <c r="L121" s="31" t="s">
        <v>43</v>
      </c>
      <c r="M121" s="31" t="s">
        <v>44</v>
      </c>
      <c r="N121" s="31" t="s">
        <v>45</v>
      </c>
      <c r="O121" s="31" t="s">
        <v>46</v>
      </c>
      <c r="P121" s="31" t="s">
        <v>47</v>
      </c>
      <c r="Q121" s="31" t="s">
        <v>48</v>
      </c>
      <c r="R121" s="31" t="s">
        <v>49</v>
      </c>
      <c r="S121" s="31" t="s">
        <v>50</v>
      </c>
      <c r="T121" s="31" t="s">
        <v>51</v>
      </c>
      <c r="U121" s="31" t="s">
        <v>52</v>
      </c>
      <c r="V121" s="31" t="s">
        <v>53</v>
      </c>
      <c r="W121" s="31" t="s">
        <v>54</v>
      </c>
      <c r="X121" s="31" t="s">
        <v>55</v>
      </c>
      <c r="Y121" s="31" t="s">
        <v>56</v>
      </c>
    </row>
    <row r="122" spans="1:25" ht="15.75" x14ac:dyDescent="0.25">
      <c r="A122" s="17">
        <v>1</v>
      </c>
      <c r="B122" s="30" t="e">
        <f>#REF!+ставка!B110</f>
        <v>#REF!</v>
      </c>
      <c r="C122" s="30" t="e">
        <f>#REF!+ставка!C110</f>
        <v>#REF!</v>
      </c>
      <c r="D122" s="30" t="e">
        <f>#REF!+ставка!D110</f>
        <v>#REF!</v>
      </c>
      <c r="E122" s="30" t="e">
        <f>#REF!+ставка!E110</f>
        <v>#REF!</v>
      </c>
      <c r="F122" s="30" t="e">
        <f>#REF!+ставка!F110</f>
        <v>#REF!</v>
      </c>
      <c r="G122" s="30" t="e">
        <f>#REF!+ставка!G110</f>
        <v>#REF!</v>
      </c>
      <c r="H122" s="30" t="e">
        <f>#REF!+ставка!H110</f>
        <v>#REF!</v>
      </c>
      <c r="I122" s="30" t="e">
        <f>#REF!+ставка!I110</f>
        <v>#REF!</v>
      </c>
      <c r="J122" s="30" t="e">
        <f>#REF!+ставка!J110</f>
        <v>#REF!</v>
      </c>
      <c r="K122" s="30" t="e">
        <f>#REF!+ставка!K110</f>
        <v>#REF!</v>
      </c>
      <c r="L122" s="30" t="e">
        <f>#REF!+ставка!L110</f>
        <v>#REF!</v>
      </c>
      <c r="M122" s="30" t="e">
        <f>#REF!+ставка!M110</f>
        <v>#REF!</v>
      </c>
      <c r="N122" s="30" t="e">
        <f>#REF!+ставка!N110</f>
        <v>#REF!</v>
      </c>
      <c r="O122" s="30" t="e">
        <f>#REF!+ставка!O110</f>
        <v>#REF!</v>
      </c>
      <c r="P122" s="30" t="e">
        <f>#REF!+ставка!P110</f>
        <v>#REF!</v>
      </c>
      <c r="Q122" s="30" t="e">
        <f>#REF!+ставка!Q110</f>
        <v>#REF!</v>
      </c>
      <c r="R122" s="30" t="e">
        <f>#REF!+ставка!R110</f>
        <v>#REF!</v>
      </c>
      <c r="S122" s="30" t="e">
        <f>#REF!+ставка!S110</f>
        <v>#REF!</v>
      </c>
      <c r="T122" s="30" t="e">
        <f>#REF!+ставка!T110</f>
        <v>#REF!</v>
      </c>
      <c r="U122" s="30" t="e">
        <f>#REF!+ставка!U110</f>
        <v>#REF!</v>
      </c>
      <c r="V122" s="30" t="e">
        <f>#REF!+ставка!V110</f>
        <v>#REF!</v>
      </c>
      <c r="W122" s="30" t="e">
        <f>#REF!+ставка!W110</f>
        <v>#REF!</v>
      </c>
      <c r="X122" s="30" t="e">
        <f>#REF!+ставка!X110</f>
        <v>#REF!</v>
      </c>
      <c r="Y122" s="30" t="e">
        <f>#REF!+ставка!Y110</f>
        <v>#REF!</v>
      </c>
    </row>
    <row r="123" spans="1:25" ht="15.75" x14ac:dyDescent="0.25">
      <c r="A123" s="17">
        <v>2</v>
      </c>
      <c r="B123" s="30" t="e">
        <f>#REF!+ставка!B111</f>
        <v>#REF!</v>
      </c>
      <c r="C123" s="30" t="e">
        <f>#REF!+ставка!C111</f>
        <v>#REF!</v>
      </c>
      <c r="D123" s="30" t="e">
        <f>#REF!+ставка!D111</f>
        <v>#REF!</v>
      </c>
      <c r="E123" s="30" t="e">
        <f>#REF!+ставка!E111</f>
        <v>#REF!</v>
      </c>
      <c r="F123" s="30" t="e">
        <f>#REF!+ставка!F111</f>
        <v>#REF!</v>
      </c>
      <c r="G123" s="30" t="e">
        <f>#REF!+ставка!G111</f>
        <v>#REF!</v>
      </c>
      <c r="H123" s="30" t="e">
        <f>#REF!+ставка!H111</f>
        <v>#REF!</v>
      </c>
      <c r="I123" s="30" t="e">
        <f>#REF!+ставка!I111</f>
        <v>#REF!</v>
      </c>
      <c r="J123" s="30" t="e">
        <f>#REF!+ставка!J111</f>
        <v>#REF!</v>
      </c>
      <c r="K123" s="30" t="e">
        <f>#REF!+ставка!K111</f>
        <v>#REF!</v>
      </c>
      <c r="L123" s="30" t="e">
        <f>#REF!+ставка!L111</f>
        <v>#REF!</v>
      </c>
      <c r="M123" s="30" t="e">
        <f>#REF!+ставка!M111</f>
        <v>#REF!</v>
      </c>
      <c r="N123" s="30" t="e">
        <f>#REF!+ставка!N111</f>
        <v>#REF!</v>
      </c>
      <c r="O123" s="30" t="e">
        <f>#REF!+ставка!O111</f>
        <v>#REF!</v>
      </c>
      <c r="P123" s="30" t="e">
        <f>#REF!+ставка!P111</f>
        <v>#REF!</v>
      </c>
      <c r="Q123" s="30" t="e">
        <f>#REF!+ставка!Q111</f>
        <v>#REF!</v>
      </c>
      <c r="R123" s="30" t="e">
        <f>#REF!+ставка!R111</f>
        <v>#REF!</v>
      </c>
      <c r="S123" s="30" t="e">
        <f>#REF!+ставка!S111</f>
        <v>#REF!</v>
      </c>
      <c r="T123" s="30" t="e">
        <f>#REF!+ставка!T111</f>
        <v>#REF!</v>
      </c>
      <c r="U123" s="30" t="e">
        <f>#REF!+ставка!U111</f>
        <v>#REF!</v>
      </c>
      <c r="V123" s="30" t="e">
        <f>#REF!+ставка!V111</f>
        <v>#REF!</v>
      </c>
      <c r="W123" s="30" t="e">
        <f>#REF!+ставка!W111</f>
        <v>#REF!</v>
      </c>
      <c r="X123" s="30" t="e">
        <f>#REF!+ставка!X111</f>
        <v>#REF!</v>
      </c>
      <c r="Y123" s="30" t="e">
        <f>#REF!+ставка!Y111</f>
        <v>#REF!</v>
      </c>
    </row>
    <row r="124" spans="1:25" ht="15.75" x14ac:dyDescent="0.25">
      <c r="A124" s="17">
        <v>3</v>
      </c>
      <c r="B124" s="30" t="e">
        <f>#REF!+ставка!B112</f>
        <v>#REF!</v>
      </c>
      <c r="C124" s="30" t="e">
        <f>#REF!+ставка!C112</f>
        <v>#REF!</v>
      </c>
      <c r="D124" s="30" t="e">
        <f>#REF!+ставка!D112</f>
        <v>#REF!</v>
      </c>
      <c r="E124" s="30" t="e">
        <f>#REF!+ставка!E112</f>
        <v>#REF!</v>
      </c>
      <c r="F124" s="30" t="e">
        <f>#REF!+ставка!F112</f>
        <v>#REF!</v>
      </c>
      <c r="G124" s="30" t="e">
        <f>#REF!+ставка!G112</f>
        <v>#REF!</v>
      </c>
      <c r="H124" s="30" t="e">
        <f>#REF!+ставка!H112</f>
        <v>#REF!</v>
      </c>
      <c r="I124" s="30" t="e">
        <f>#REF!+ставка!I112</f>
        <v>#REF!</v>
      </c>
      <c r="J124" s="30" t="e">
        <f>#REF!+ставка!J112</f>
        <v>#REF!</v>
      </c>
      <c r="K124" s="30" t="e">
        <f>#REF!+ставка!K112</f>
        <v>#REF!</v>
      </c>
      <c r="L124" s="30" t="e">
        <f>#REF!+ставка!L112</f>
        <v>#REF!</v>
      </c>
      <c r="M124" s="30" t="e">
        <f>#REF!+ставка!M112</f>
        <v>#REF!</v>
      </c>
      <c r="N124" s="30" t="e">
        <f>#REF!+ставка!N112</f>
        <v>#REF!</v>
      </c>
      <c r="O124" s="30" t="e">
        <f>#REF!+ставка!O112</f>
        <v>#REF!</v>
      </c>
      <c r="P124" s="30" t="e">
        <f>#REF!+ставка!P112</f>
        <v>#REF!</v>
      </c>
      <c r="Q124" s="30" t="e">
        <f>#REF!+ставка!Q112</f>
        <v>#REF!</v>
      </c>
      <c r="R124" s="30" t="e">
        <f>#REF!+ставка!R112</f>
        <v>#REF!</v>
      </c>
      <c r="S124" s="30" t="e">
        <f>#REF!+ставка!S112</f>
        <v>#REF!</v>
      </c>
      <c r="T124" s="30" t="e">
        <f>#REF!+ставка!T112</f>
        <v>#REF!</v>
      </c>
      <c r="U124" s="30" t="e">
        <f>#REF!+ставка!U112</f>
        <v>#REF!</v>
      </c>
      <c r="V124" s="30" t="e">
        <f>#REF!+ставка!V112</f>
        <v>#REF!</v>
      </c>
      <c r="W124" s="30" t="e">
        <f>#REF!+ставка!W112</f>
        <v>#REF!</v>
      </c>
      <c r="X124" s="30" t="e">
        <f>#REF!+ставка!X112</f>
        <v>#REF!</v>
      </c>
      <c r="Y124" s="30" t="e">
        <f>#REF!+ставка!Y112</f>
        <v>#REF!</v>
      </c>
    </row>
    <row r="125" spans="1:25" ht="15.75" x14ac:dyDescent="0.25">
      <c r="A125" s="17">
        <v>4</v>
      </c>
      <c r="B125" s="30" t="e">
        <f>#REF!+ставка!B113</f>
        <v>#REF!</v>
      </c>
      <c r="C125" s="30" t="e">
        <f>#REF!+ставка!C113</f>
        <v>#REF!</v>
      </c>
      <c r="D125" s="30" t="e">
        <f>#REF!+ставка!D113</f>
        <v>#REF!</v>
      </c>
      <c r="E125" s="30" t="e">
        <f>#REF!+ставка!E113</f>
        <v>#REF!</v>
      </c>
      <c r="F125" s="30" t="e">
        <f>#REF!+ставка!F113</f>
        <v>#REF!</v>
      </c>
      <c r="G125" s="30" t="e">
        <f>#REF!+ставка!G113</f>
        <v>#REF!</v>
      </c>
      <c r="H125" s="30" t="e">
        <f>#REF!+ставка!H113</f>
        <v>#REF!</v>
      </c>
      <c r="I125" s="30" t="e">
        <f>#REF!+ставка!I113</f>
        <v>#REF!</v>
      </c>
      <c r="J125" s="30" t="e">
        <f>#REF!+ставка!J113</f>
        <v>#REF!</v>
      </c>
      <c r="K125" s="30" t="e">
        <f>#REF!+ставка!K113</f>
        <v>#REF!</v>
      </c>
      <c r="L125" s="30" t="e">
        <f>#REF!+ставка!L113</f>
        <v>#REF!</v>
      </c>
      <c r="M125" s="30" t="e">
        <f>#REF!+ставка!M113</f>
        <v>#REF!</v>
      </c>
      <c r="N125" s="30" t="e">
        <f>#REF!+ставка!N113</f>
        <v>#REF!</v>
      </c>
      <c r="O125" s="30" t="e">
        <f>#REF!+ставка!O113</f>
        <v>#REF!</v>
      </c>
      <c r="P125" s="30" t="e">
        <f>#REF!+ставка!P113</f>
        <v>#REF!</v>
      </c>
      <c r="Q125" s="30" t="e">
        <f>#REF!+ставка!Q113</f>
        <v>#REF!</v>
      </c>
      <c r="R125" s="30" t="e">
        <f>#REF!+ставка!R113</f>
        <v>#REF!</v>
      </c>
      <c r="S125" s="30" t="e">
        <f>#REF!+ставка!S113</f>
        <v>#REF!</v>
      </c>
      <c r="T125" s="30" t="e">
        <f>#REF!+ставка!T113</f>
        <v>#REF!</v>
      </c>
      <c r="U125" s="30" t="e">
        <f>#REF!+ставка!U113</f>
        <v>#REF!</v>
      </c>
      <c r="V125" s="30" t="e">
        <f>#REF!+ставка!V113</f>
        <v>#REF!</v>
      </c>
      <c r="W125" s="30" t="e">
        <f>#REF!+ставка!W113</f>
        <v>#REF!</v>
      </c>
      <c r="X125" s="30" t="e">
        <f>#REF!+ставка!X113</f>
        <v>#REF!</v>
      </c>
      <c r="Y125" s="30" t="e">
        <f>#REF!+ставка!Y113</f>
        <v>#REF!</v>
      </c>
    </row>
    <row r="126" spans="1:25" ht="15.75" x14ac:dyDescent="0.25">
      <c r="A126" s="17">
        <v>5</v>
      </c>
      <c r="B126" s="30" t="e">
        <f>#REF!+ставка!B114</f>
        <v>#REF!</v>
      </c>
      <c r="C126" s="30" t="e">
        <f>#REF!+ставка!C114</f>
        <v>#REF!</v>
      </c>
      <c r="D126" s="30" t="e">
        <f>#REF!+ставка!D114</f>
        <v>#REF!</v>
      </c>
      <c r="E126" s="30" t="e">
        <f>#REF!+ставка!E114</f>
        <v>#REF!</v>
      </c>
      <c r="F126" s="30" t="e">
        <f>#REF!+ставка!F114</f>
        <v>#REF!</v>
      </c>
      <c r="G126" s="30" t="e">
        <f>#REF!+ставка!G114</f>
        <v>#REF!</v>
      </c>
      <c r="H126" s="30" t="e">
        <f>#REF!+ставка!H114</f>
        <v>#REF!</v>
      </c>
      <c r="I126" s="30" t="e">
        <f>#REF!+ставка!I114</f>
        <v>#REF!</v>
      </c>
      <c r="J126" s="30" t="e">
        <f>#REF!+ставка!J114</f>
        <v>#REF!</v>
      </c>
      <c r="K126" s="30" t="e">
        <f>#REF!+ставка!K114</f>
        <v>#REF!</v>
      </c>
      <c r="L126" s="30" t="e">
        <f>#REF!+ставка!L114</f>
        <v>#REF!</v>
      </c>
      <c r="M126" s="30" t="e">
        <f>#REF!+ставка!M114</f>
        <v>#REF!</v>
      </c>
      <c r="N126" s="30" t="e">
        <f>#REF!+ставка!N114</f>
        <v>#REF!</v>
      </c>
      <c r="O126" s="30" t="e">
        <f>#REF!+ставка!O114</f>
        <v>#REF!</v>
      </c>
      <c r="P126" s="30" t="e">
        <f>#REF!+ставка!P114</f>
        <v>#REF!</v>
      </c>
      <c r="Q126" s="30" t="e">
        <f>#REF!+ставка!Q114</f>
        <v>#REF!</v>
      </c>
      <c r="R126" s="30" t="e">
        <f>#REF!+ставка!R114</f>
        <v>#REF!</v>
      </c>
      <c r="S126" s="30" t="e">
        <f>#REF!+ставка!S114</f>
        <v>#REF!</v>
      </c>
      <c r="T126" s="30" t="e">
        <f>#REF!+ставка!T114</f>
        <v>#REF!</v>
      </c>
      <c r="U126" s="30" t="e">
        <f>#REF!+ставка!U114</f>
        <v>#REF!</v>
      </c>
      <c r="V126" s="30" t="e">
        <f>#REF!+ставка!V114</f>
        <v>#REF!</v>
      </c>
      <c r="W126" s="30" t="e">
        <f>#REF!+ставка!W114</f>
        <v>#REF!</v>
      </c>
      <c r="X126" s="30" t="e">
        <f>#REF!+ставка!X114</f>
        <v>#REF!</v>
      </c>
      <c r="Y126" s="30" t="e">
        <f>#REF!+ставка!Y114</f>
        <v>#REF!</v>
      </c>
    </row>
    <row r="127" spans="1:25" ht="15.75" x14ac:dyDescent="0.25">
      <c r="A127" s="17">
        <v>6</v>
      </c>
      <c r="B127" s="30" t="e">
        <f>#REF!+ставка!B115</f>
        <v>#REF!</v>
      </c>
      <c r="C127" s="30" t="e">
        <f>#REF!+ставка!C115</f>
        <v>#REF!</v>
      </c>
      <c r="D127" s="30" t="e">
        <f>#REF!+ставка!D115</f>
        <v>#REF!</v>
      </c>
      <c r="E127" s="30" t="e">
        <f>#REF!+ставка!E115</f>
        <v>#REF!</v>
      </c>
      <c r="F127" s="30" t="e">
        <f>#REF!+ставка!F115</f>
        <v>#REF!</v>
      </c>
      <c r="G127" s="30" t="e">
        <f>#REF!+ставка!G115</f>
        <v>#REF!</v>
      </c>
      <c r="H127" s="30" t="e">
        <f>#REF!+ставка!H115</f>
        <v>#REF!</v>
      </c>
      <c r="I127" s="30" t="e">
        <f>#REF!+ставка!I115</f>
        <v>#REF!</v>
      </c>
      <c r="J127" s="30" t="e">
        <f>#REF!+ставка!J115</f>
        <v>#REF!</v>
      </c>
      <c r="K127" s="30" t="e">
        <f>#REF!+ставка!K115</f>
        <v>#REF!</v>
      </c>
      <c r="L127" s="30" t="e">
        <f>#REF!+ставка!L115</f>
        <v>#REF!</v>
      </c>
      <c r="M127" s="30" t="e">
        <f>#REF!+ставка!M115</f>
        <v>#REF!</v>
      </c>
      <c r="N127" s="30" t="e">
        <f>#REF!+ставка!N115</f>
        <v>#REF!</v>
      </c>
      <c r="O127" s="30" t="e">
        <f>#REF!+ставка!O115</f>
        <v>#REF!</v>
      </c>
      <c r="P127" s="30" t="e">
        <f>#REF!+ставка!P115</f>
        <v>#REF!</v>
      </c>
      <c r="Q127" s="30" t="e">
        <f>#REF!+ставка!Q115</f>
        <v>#REF!</v>
      </c>
      <c r="R127" s="30" t="e">
        <f>#REF!+ставка!R115</f>
        <v>#REF!</v>
      </c>
      <c r="S127" s="30" t="e">
        <f>#REF!+ставка!S115</f>
        <v>#REF!</v>
      </c>
      <c r="T127" s="30" t="e">
        <f>#REF!+ставка!T115</f>
        <v>#REF!</v>
      </c>
      <c r="U127" s="30" t="e">
        <f>#REF!+ставка!U115</f>
        <v>#REF!</v>
      </c>
      <c r="V127" s="30" t="e">
        <f>#REF!+ставка!V115</f>
        <v>#REF!</v>
      </c>
      <c r="W127" s="30" t="e">
        <f>#REF!+ставка!W115</f>
        <v>#REF!</v>
      </c>
      <c r="X127" s="30" t="e">
        <f>#REF!+ставка!X115</f>
        <v>#REF!</v>
      </c>
      <c r="Y127" s="30" t="e">
        <f>#REF!+ставка!Y115</f>
        <v>#REF!</v>
      </c>
    </row>
    <row r="128" spans="1:25" ht="15.75" x14ac:dyDescent="0.25">
      <c r="A128" s="17">
        <v>7</v>
      </c>
      <c r="B128" s="30" t="e">
        <f>#REF!+ставка!B116</f>
        <v>#REF!</v>
      </c>
      <c r="C128" s="30" t="e">
        <f>#REF!+ставка!C116</f>
        <v>#REF!</v>
      </c>
      <c r="D128" s="30" t="e">
        <f>#REF!+ставка!D116</f>
        <v>#REF!</v>
      </c>
      <c r="E128" s="30" t="e">
        <f>#REF!+ставка!E116</f>
        <v>#REF!</v>
      </c>
      <c r="F128" s="30" t="e">
        <f>#REF!+ставка!F116</f>
        <v>#REF!</v>
      </c>
      <c r="G128" s="30" t="e">
        <f>#REF!+ставка!G116</f>
        <v>#REF!</v>
      </c>
      <c r="H128" s="30" t="e">
        <f>#REF!+ставка!H116</f>
        <v>#REF!</v>
      </c>
      <c r="I128" s="30" t="e">
        <f>#REF!+ставка!I116</f>
        <v>#REF!</v>
      </c>
      <c r="J128" s="30" t="e">
        <f>#REF!+ставка!J116</f>
        <v>#REF!</v>
      </c>
      <c r="K128" s="30" t="e">
        <f>#REF!+ставка!K116</f>
        <v>#REF!</v>
      </c>
      <c r="L128" s="30" t="e">
        <f>#REF!+ставка!L116</f>
        <v>#REF!</v>
      </c>
      <c r="M128" s="30" t="e">
        <f>#REF!+ставка!M116</f>
        <v>#REF!</v>
      </c>
      <c r="N128" s="30" t="e">
        <f>#REF!+ставка!N116</f>
        <v>#REF!</v>
      </c>
      <c r="O128" s="30" t="e">
        <f>#REF!+ставка!O116</f>
        <v>#REF!</v>
      </c>
      <c r="P128" s="30" t="e">
        <f>#REF!+ставка!P116</f>
        <v>#REF!</v>
      </c>
      <c r="Q128" s="30" t="e">
        <f>#REF!+ставка!Q116</f>
        <v>#REF!</v>
      </c>
      <c r="R128" s="30" t="e">
        <f>#REF!+ставка!R116</f>
        <v>#REF!</v>
      </c>
      <c r="S128" s="30" t="e">
        <f>#REF!+ставка!S116</f>
        <v>#REF!</v>
      </c>
      <c r="T128" s="30" t="e">
        <f>#REF!+ставка!T116</f>
        <v>#REF!</v>
      </c>
      <c r="U128" s="30" t="e">
        <f>#REF!+ставка!U116</f>
        <v>#REF!</v>
      </c>
      <c r="V128" s="30" t="e">
        <f>#REF!+ставка!V116</f>
        <v>#REF!</v>
      </c>
      <c r="W128" s="30" t="e">
        <f>#REF!+ставка!W116</f>
        <v>#REF!</v>
      </c>
      <c r="X128" s="30" t="e">
        <f>#REF!+ставка!X116</f>
        <v>#REF!</v>
      </c>
      <c r="Y128" s="30" t="e">
        <f>#REF!+ставка!Y116</f>
        <v>#REF!</v>
      </c>
    </row>
    <row r="129" spans="1:25" ht="15.75" x14ac:dyDescent="0.25">
      <c r="A129" s="17">
        <v>8</v>
      </c>
      <c r="B129" s="30" t="e">
        <f>#REF!+ставка!B117</f>
        <v>#REF!</v>
      </c>
      <c r="C129" s="30" t="e">
        <f>#REF!+ставка!C117</f>
        <v>#REF!</v>
      </c>
      <c r="D129" s="30" t="e">
        <f>#REF!+ставка!D117</f>
        <v>#REF!</v>
      </c>
      <c r="E129" s="30" t="e">
        <f>#REF!+ставка!E117</f>
        <v>#REF!</v>
      </c>
      <c r="F129" s="30" t="e">
        <f>#REF!+ставка!F117</f>
        <v>#REF!</v>
      </c>
      <c r="G129" s="30" t="e">
        <f>#REF!+ставка!G117</f>
        <v>#REF!</v>
      </c>
      <c r="H129" s="30" t="e">
        <f>#REF!+ставка!H117</f>
        <v>#REF!</v>
      </c>
      <c r="I129" s="30" t="e">
        <f>#REF!+ставка!I117</f>
        <v>#REF!</v>
      </c>
      <c r="J129" s="30" t="e">
        <f>#REF!+ставка!J117</f>
        <v>#REF!</v>
      </c>
      <c r="K129" s="30" t="e">
        <f>#REF!+ставка!K117</f>
        <v>#REF!</v>
      </c>
      <c r="L129" s="30" t="e">
        <f>#REF!+ставка!L117</f>
        <v>#REF!</v>
      </c>
      <c r="M129" s="30" t="e">
        <f>#REF!+ставка!M117</f>
        <v>#REF!</v>
      </c>
      <c r="N129" s="30" t="e">
        <f>#REF!+ставка!N117</f>
        <v>#REF!</v>
      </c>
      <c r="O129" s="30" t="e">
        <f>#REF!+ставка!O117</f>
        <v>#REF!</v>
      </c>
      <c r="P129" s="30" t="e">
        <f>#REF!+ставка!P117</f>
        <v>#REF!</v>
      </c>
      <c r="Q129" s="30" t="e">
        <f>#REF!+ставка!Q117</f>
        <v>#REF!</v>
      </c>
      <c r="R129" s="30" t="e">
        <f>#REF!+ставка!R117</f>
        <v>#REF!</v>
      </c>
      <c r="S129" s="30" t="e">
        <f>#REF!+ставка!S117</f>
        <v>#REF!</v>
      </c>
      <c r="T129" s="30" t="e">
        <f>#REF!+ставка!T117</f>
        <v>#REF!</v>
      </c>
      <c r="U129" s="30" t="e">
        <f>#REF!+ставка!U117</f>
        <v>#REF!</v>
      </c>
      <c r="V129" s="30" t="e">
        <f>#REF!+ставка!V117</f>
        <v>#REF!</v>
      </c>
      <c r="W129" s="30" t="e">
        <f>#REF!+ставка!W117</f>
        <v>#REF!</v>
      </c>
      <c r="X129" s="30" t="e">
        <f>#REF!+ставка!X117</f>
        <v>#REF!</v>
      </c>
      <c r="Y129" s="30" t="e">
        <f>#REF!+ставка!Y117</f>
        <v>#REF!</v>
      </c>
    </row>
    <row r="130" spans="1:25" ht="15.75" x14ac:dyDescent="0.25">
      <c r="A130" s="17">
        <v>9</v>
      </c>
      <c r="B130" s="30" t="e">
        <f>#REF!+ставка!B118</f>
        <v>#REF!</v>
      </c>
      <c r="C130" s="30" t="e">
        <f>#REF!+ставка!C118</f>
        <v>#REF!</v>
      </c>
      <c r="D130" s="30" t="e">
        <f>#REF!+ставка!D118</f>
        <v>#REF!</v>
      </c>
      <c r="E130" s="30" t="e">
        <f>#REF!+ставка!E118</f>
        <v>#REF!</v>
      </c>
      <c r="F130" s="30" t="e">
        <f>#REF!+ставка!F118</f>
        <v>#REF!</v>
      </c>
      <c r="G130" s="30" t="e">
        <f>#REF!+ставка!G118</f>
        <v>#REF!</v>
      </c>
      <c r="H130" s="30" t="e">
        <f>#REF!+ставка!H118</f>
        <v>#REF!</v>
      </c>
      <c r="I130" s="30" t="e">
        <f>#REF!+ставка!I118</f>
        <v>#REF!</v>
      </c>
      <c r="J130" s="30" t="e">
        <f>#REF!+ставка!J118</f>
        <v>#REF!</v>
      </c>
      <c r="K130" s="30" t="e">
        <f>#REF!+ставка!K118</f>
        <v>#REF!</v>
      </c>
      <c r="L130" s="30" t="e">
        <f>#REF!+ставка!L118</f>
        <v>#REF!</v>
      </c>
      <c r="M130" s="30" t="e">
        <f>#REF!+ставка!M118</f>
        <v>#REF!</v>
      </c>
      <c r="N130" s="30" t="e">
        <f>#REF!+ставка!N118</f>
        <v>#REF!</v>
      </c>
      <c r="O130" s="30" t="e">
        <f>#REF!+ставка!O118</f>
        <v>#REF!</v>
      </c>
      <c r="P130" s="30" t="e">
        <f>#REF!+ставка!P118</f>
        <v>#REF!</v>
      </c>
      <c r="Q130" s="30" t="e">
        <f>#REF!+ставка!Q118</f>
        <v>#REF!</v>
      </c>
      <c r="R130" s="30" t="e">
        <f>#REF!+ставка!R118</f>
        <v>#REF!</v>
      </c>
      <c r="S130" s="30" t="e">
        <f>#REF!+ставка!S118</f>
        <v>#REF!</v>
      </c>
      <c r="T130" s="30" t="e">
        <f>#REF!+ставка!T118</f>
        <v>#REF!</v>
      </c>
      <c r="U130" s="30" t="e">
        <f>#REF!+ставка!U118</f>
        <v>#REF!</v>
      </c>
      <c r="V130" s="30" t="e">
        <f>#REF!+ставка!V118</f>
        <v>#REF!</v>
      </c>
      <c r="W130" s="30" t="e">
        <f>#REF!+ставка!W118</f>
        <v>#REF!</v>
      </c>
      <c r="X130" s="30" t="e">
        <f>#REF!+ставка!X118</f>
        <v>#REF!</v>
      </c>
      <c r="Y130" s="30" t="e">
        <f>#REF!+ставка!Y118</f>
        <v>#REF!</v>
      </c>
    </row>
    <row r="131" spans="1:25" ht="15.75" x14ac:dyDescent="0.25">
      <c r="A131" s="17">
        <v>10</v>
      </c>
      <c r="B131" s="30" t="e">
        <f>#REF!+ставка!B119</f>
        <v>#REF!</v>
      </c>
      <c r="C131" s="30" t="e">
        <f>#REF!+ставка!C119</f>
        <v>#REF!</v>
      </c>
      <c r="D131" s="30" t="e">
        <f>#REF!+ставка!D119</f>
        <v>#REF!</v>
      </c>
      <c r="E131" s="30" t="e">
        <f>#REF!+ставка!E119</f>
        <v>#REF!</v>
      </c>
      <c r="F131" s="30" t="e">
        <f>#REF!+ставка!F119</f>
        <v>#REF!</v>
      </c>
      <c r="G131" s="30" t="e">
        <f>#REF!+ставка!G119</f>
        <v>#REF!</v>
      </c>
      <c r="H131" s="30" t="e">
        <f>#REF!+ставка!H119</f>
        <v>#REF!</v>
      </c>
      <c r="I131" s="30" t="e">
        <f>#REF!+ставка!I119</f>
        <v>#REF!</v>
      </c>
      <c r="J131" s="30" t="e">
        <f>#REF!+ставка!J119</f>
        <v>#REF!</v>
      </c>
      <c r="K131" s="30" t="e">
        <f>#REF!+ставка!K119</f>
        <v>#REF!</v>
      </c>
      <c r="L131" s="30" t="e">
        <f>#REF!+ставка!L119</f>
        <v>#REF!</v>
      </c>
      <c r="M131" s="30" t="e">
        <f>#REF!+ставка!M119</f>
        <v>#REF!</v>
      </c>
      <c r="N131" s="30" t="e">
        <f>#REF!+ставка!N119</f>
        <v>#REF!</v>
      </c>
      <c r="O131" s="30" t="e">
        <f>#REF!+ставка!O119</f>
        <v>#REF!</v>
      </c>
      <c r="P131" s="30" t="e">
        <f>#REF!+ставка!P119</f>
        <v>#REF!</v>
      </c>
      <c r="Q131" s="30" t="e">
        <f>#REF!+ставка!Q119</f>
        <v>#REF!</v>
      </c>
      <c r="R131" s="30" t="e">
        <f>#REF!+ставка!R119</f>
        <v>#REF!</v>
      </c>
      <c r="S131" s="30" t="e">
        <f>#REF!+ставка!S119</f>
        <v>#REF!</v>
      </c>
      <c r="T131" s="30" t="e">
        <f>#REF!+ставка!T119</f>
        <v>#REF!</v>
      </c>
      <c r="U131" s="30" t="e">
        <f>#REF!+ставка!U119</f>
        <v>#REF!</v>
      </c>
      <c r="V131" s="30" t="e">
        <f>#REF!+ставка!V119</f>
        <v>#REF!</v>
      </c>
      <c r="W131" s="30" t="e">
        <f>#REF!+ставка!W119</f>
        <v>#REF!</v>
      </c>
      <c r="X131" s="30" t="e">
        <f>#REF!+ставка!X119</f>
        <v>#REF!</v>
      </c>
      <c r="Y131" s="30" t="e">
        <f>#REF!+ставка!Y119</f>
        <v>#REF!</v>
      </c>
    </row>
    <row r="132" spans="1:25" ht="15.75" x14ac:dyDescent="0.25">
      <c r="A132" s="17">
        <v>11</v>
      </c>
      <c r="B132" s="30" t="e">
        <f>#REF!+ставка!B120</f>
        <v>#REF!</v>
      </c>
      <c r="C132" s="30" t="e">
        <f>#REF!+ставка!C120</f>
        <v>#REF!</v>
      </c>
      <c r="D132" s="30" t="e">
        <f>#REF!+ставка!D120</f>
        <v>#REF!</v>
      </c>
      <c r="E132" s="30" t="e">
        <f>#REF!+ставка!E120</f>
        <v>#REF!</v>
      </c>
      <c r="F132" s="30" t="e">
        <f>#REF!+ставка!F120</f>
        <v>#REF!</v>
      </c>
      <c r="G132" s="30" t="e">
        <f>#REF!+ставка!G120</f>
        <v>#REF!</v>
      </c>
      <c r="H132" s="30" t="e">
        <f>#REF!+ставка!H120</f>
        <v>#REF!</v>
      </c>
      <c r="I132" s="30" t="e">
        <f>#REF!+ставка!I120</f>
        <v>#REF!</v>
      </c>
      <c r="J132" s="30" t="e">
        <f>#REF!+ставка!J120</f>
        <v>#REF!</v>
      </c>
      <c r="K132" s="30" t="e">
        <f>#REF!+ставка!K120</f>
        <v>#REF!</v>
      </c>
      <c r="L132" s="30" t="e">
        <f>#REF!+ставка!L120</f>
        <v>#REF!</v>
      </c>
      <c r="M132" s="30" t="e">
        <f>#REF!+ставка!M120</f>
        <v>#REF!</v>
      </c>
      <c r="N132" s="30" t="e">
        <f>#REF!+ставка!N120</f>
        <v>#REF!</v>
      </c>
      <c r="O132" s="30" t="e">
        <f>#REF!+ставка!O120</f>
        <v>#REF!</v>
      </c>
      <c r="P132" s="30" t="e">
        <f>#REF!+ставка!P120</f>
        <v>#REF!</v>
      </c>
      <c r="Q132" s="30" t="e">
        <f>#REF!+ставка!Q120</f>
        <v>#REF!</v>
      </c>
      <c r="R132" s="30" t="e">
        <f>#REF!+ставка!R120</f>
        <v>#REF!</v>
      </c>
      <c r="S132" s="30" t="e">
        <f>#REF!+ставка!S120</f>
        <v>#REF!</v>
      </c>
      <c r="T132" s="30" t="e">
        <f>#REF!+ставка!T120</f>
        <v>#REF!</v>
      </c>
      <c r="U132" s="30" t="e">
        <f>#REF!+ставка!U120</f>
        <v>#REF!</v>
      </c>
      <c r="V132" s="30" t="e">
        <f>#REF!+ставка!V120</f>
        <v>#REF!</v>
      </c>
      <c r="W132" s="30" t="e">
        <f>#REF!+ставка!W120</f>
        <v>#REF!</v>
      </c>
      <c r="X132" s="30" t="e">
        <f>#REF!+ставка!X120</f>
        <v>#REF!</v>
      </c>
      <c r="Y132" s="30" t="e">
        <f>#REF!+ставка!Y120</f>
        <v>#REF!</v>
      </c>
    </row>
    <row r="133" spans="1:25" ht="15.75" x14ac:dyDescent="0.25">
      <c r="A133" s="17">
        <v>12</v>
      </c>
      <c r="B133" s="30" t="e">
        <f>#REF!+ставка!B121</f>
        <v>#REF!</v>
      </c>
      <c r="C133" s="30" t="e">
        <f>#REF!+ставка!C121</f>
        <v>#REF!</v>
      </c>
      <c r="D133" s="30" t="e">
        <f>#REF!+ставка!D121</f>
        <v>#REF!</v>
      </c>
      <c r="E133" s="30" t="e">
        <f>#REF!+ставка!E121</f>
        <v>#REF!</v>
      </c>
      <c r="F133" s="30" t="e">
        <f>#REF!+ставка!F121</f>
        <v>#REF!</v>
      </c>
      <c r="G133" s="30" t="e">
        <f>#REF!+ставка!G121</f>
        <v>#REF!</v>
      </c>
      <c r="H133" s="30" t="e">
        <f>#REF!+ставка!H121</f>
        <v>#REF!</v>
      </c>
      <c r="I133" s="30" t="e">
        <f>#REF!+ставка!I121</f>
        <v>#REF!</v>
      </c>
      <c r="J133" s="30" t="e">
        <f>#REF!+ставка!J121</f>
        <v>#REF!</v>
      </c>
      <c r="K133" s="30" t="e">
        <f>#REF!+ставка!K121</f>
        <v>#REF!</v>
      </c>
      <c r="L133" s="30" t="e">
        <f>#REF!+ставка!L121</f>
        <v>#REF!</v>
      </c>
      <c r="M133" s="30" t="e">
        <f>#REF!+ставка!M121</f>
        <v>#REF!</v>
      </c>
      <c r="N133" s="30" t="e">
        <f>#REF!+ставка!N121</f>
        <v>#REF!</v>
      </c>
      <c r="O133" s="30" t="e">
        <f>#REF!+ставка!O121</f>
        <v>#REF!</v>
      </c>
      <c r="P133" s="30" t="e">
        <f>#REF!+ставка!P121</f>
        <v>#REF!</v>
      </c>
      <c r="Q133" s="30" t="e">
        <f>#REF!+ставка!Q121</f>
        <v>#REF!</v>
      </c>
      <c r="R133" s="30" t="e">
        <f>#REF!+ставка!R121</f>
        <v>#REF!</v>
      </c>
      <c r="S133" s="30" t="e">
        <f>#REF!+ставка!S121</f>
        <v>#REF!</v>
      </c>
      <c r="T133" s="30" t="e">
        <f>#REF!+ставка!T121</f>
        <v>#REF!</v>
      </c>
      <c r="U133" s="30" t="e">
        <f>#REF!+ставка!U121</f>
        <v>#REF!</v>
      </c>
      <c r="V133" s="30" t="e">
        <f>#REF!+ставка!V121</f>
        <v>#REF!</v>
      </c>
      <c r="W133" s="30" t="e">
        <f>#REF!+ставка!W121</f>
        <v>#REF!</v>
      </c>
      <c r="X133" s="30" t="e">
        <f>#REF!+ставка!X121</f>
        <v>#REF!</v>
      </c>
      <c r="Y133" s="30" t="e">
        <f>#REF!+ставка!Y121</f>
        <v>#REF!</v>
      </c>
    </row>
    <row r="134" spans="1:25" ht="15.75" x14ac:dyDescent="0.25">
      <c r="A134" s="17">
        <v>13</v>
      </c>
      <c r="B134" s="30" t="e">
        <f>#REF!+ставка!B122</f>
        <v>#REF!</v>
      </c>
      <c r="C134" s="30" t="e">
        <f>#REF!+ставка!C122</f>
        <v>#REF!</v>
      </c>
      <c r="D134" s="30" t="e">
        <f>#REF!+ставка!D122</f>
        <v>#REF!</v>
      </c>
      <c r="E134" s="30" t="e">
        <f>#REF!+ставка!E122</f>
        <v>#REF!</v>
      </c>
      <c r="F134" s="30" t="e">
        <f>#REF!+ставка!F122</f>
        <v>#REF!</v>
      </c>
      <c r="G134" s="30" t="e">
        <f>#REF!+ставка!G122</f>
        <v>#REF!</v>
      </c>
      <c r="H134" s="30" t="e">
        <f>#REF!+ставка!H122</f>
        <v>#REF!</v>
      </c>
      <c r="I134" s="30" t="e">
        <f>#REF!+ставка!I122</f>
        <v>#REF!</v>
      </c>
      <c r="J134" s="30" t="e">
        <f>#REF!+ставка!J122</f>
        <v>#REF!</v>
      </c>
      <c r="K134" s="30" t="e">
        <f>#REF!+ставка!K122</f>
        <v>#REF!</v>
      </c>
      <c r="L134" s="30" t="e">
        <f>#REF!+ставка!L122</f>
        <v>#REF!</v>
      </c>
      <c r="M134" s="30" t="e">
        <f>#REF!+ставка!M122</f>
        <v>#REF!</v>
      </c>
      <c r="N134" s="30" t="e">
        <f>#REF!+ставка!N122</f>
        <v>#REF!</v>
      </c>
      <c r="O134" s="30" t="e">
        <f>#REF!+ставка!O122</f>
        <v>#REF!</v>
      </c>
      <c r="P134" s="30" t="e">
        <f>#REF!+ставка!P122</f>
        <v>#REF!</v>
      </c>
      <c r="Q134" s="30" t="e">
        <f>#REF!+ставка!Q122</f>
        <v>#REF!</v>
      </c>
      <c r="R134" s="30" t="e">
        <f>#REF!+ставка!R122</f>
        <v>#REF!</v>
      </c>
      <c r="S134" s="30" t="e">
        <f>#REF!+ставка!S122</f>
        <v>#REF!</v>
      </c>
      <c r="T134" s="30" t="e">
        <f>#REF!+ставка!T122</f>
        <v>#REF!</v>
      </c>
      <c r="U134" s="30" t="e">
        <f>#REF!+ставка!U122</f>
        <v>#REF!</v>
      </c>
      <c r="V134" s="30" t="e">
        <f>#REF!+ставка!V122</f>
        <v>#REF!</v>
      </c>
      <c r="W134" s="30" t="e">
        <f>#REF!+ставка!W122</f>
        <v>#REF!</v>
      </c>
      <c r="X134" s="30" t="e">
        <f>#REF!+ставка!X122</f>
        <v>#REF!</v>
      </c>
      <c r="Y134" s="30" t="e">
        <f>#REF!+ставка!Y122</f>
        <v>#REF!</v>
      </c>
    </row>
    <row r="135" spans="1:25" ht="15.75" x14ac:dyDescent="0.25">
      <c r="A135" s="17">
        <v>14</v>
      </c>
      <c r="B135" s="30" t="e">
        <f>#REF!+ставка!B123</f>
        <v>#REF!</v>
      </c>
      <c r="C135" s="30" t="e">
        <f>#REF!+ставка!C123</f>
        <v>#REF!</v>
      </c>
      <c r="D135" s="30" t="e">
        <f>#REF!+ставка!D123</f>
        <v>#REF!</v>
      </c>
      <c r="E135" s="30" t="e">
        <f>#REF!+ставка!E123</f>
        <v>#REF!</v>
      </c>
      <c r="F135" s="30" t="e">
        <f>#REF!+ставка!F123</f>
        <v>#REF!</v>
      </c>
      <c r="G135" s="30" t="e">
        <f>#REF!+ставка!G123</f>
        <v>#REF!</v>
      </c>
      <c r="H135" s="30" t="e">
        <f>#REF!+ставка!H123</f>
        <v>#REF!</v>
      </c>
      <c r="I135" s="30" t="e">
        <f>#REF!+ставка!I123</f>
        <v>#REF!</v>
      </c>
      <c r="J135" s="30" t="e">
        <f>#REF!+ставка!J123</f>
        <v>#REF!</v>
      </c>
      <c r="K135" s="30" t="e">
        <f>#REF!+ставка!K123</f>
        <v>#REF!</v>
      </c>
      <c r="L135" s="30" t="e">
        <f>#REF!+ставка!L123</f>
        <v>#REF!</v>
      </c>
      <c r="M135" s="30" t="e">
        <f>#REF!+ставка!M123</f>
        <v>#REF!</v>
      </c>
      <c r="N135" s="30" t="e">
        <f>#REF!+ставка!N123</f>
        <v>#REF!</v>
      </c>
      <c r="O135" s="30" t="e">
        <f>#REF!+ставка!O123</f>
        <v>#REF!</v>
      </c>
      <c r="P135" s="30" t="e">
        <f>#REF!+ставка!P123</f>
        <v>#REF!</v>
      </c>
      <c r="Q135" s="30" t="e">
        <f>#REF!+ставка!Q123</f>
        <v>#REF!</v>
      </c>
      <c r="R135" s="30" t="e">
        <f>#REF!+ставка!R123</f>
        <v>#REF!</v>
      </c>
      <c r="S135" s="30" t="e">
        <f>#REF!+ставка!S123</f>
        <v>#REF!</v>
      </c>
      <c r="T135" s="30" t="e">
        <f>#REF!+ставка!T123</f>
        <v>#REF!</v>
      </c>
      <c r="U135" s="30" t="e">
        <f>#REF!+ставка!U123</f>
        <v>#REF!</v>
      </c>
      <c r="V135" s="30" t="e">
        <f>#REF!+ставка!V123</f>
        <v>#REF!</v>
      </c>
      <c r="W135" s="30" t="e">
        <f>#REF!+ставка!W123</f>
        <v>#REF!</v>
      </c>
      <c r="X135" s="30" t="e">
        <f>#REF!+ставка!X123</f>
        <v>#REF!</v>
      </c>
      <c r="Y135" s="30" t="e">
        <f>#REF!+ставка!Y123</f>
        <v>#REF!</v>
      </c>
    </row>
    <row r="136" spans="1:25" ht="15.75" x14ac:dyDescent="0.25">
      <c r="A136" s="17">
        <v>15</v>
      </c>
      <c r="B136" s="30" t="e">
        <f>#REF!+ставка!B124</f>
        <v>#REF!</v>
      </c>
      <c r="C136" s="30" t="e">
        <f>#REF!+ставка!C124</f>
        <v>#REF!</v>
      </c>
      <c r="D136" s="30" t="e">
        <f>#REF!+ставка!D124</f>
        <v>#REF!</v>
      </c>
      <c r="E136" s="30" t="e">
        <f>#REF!+ставка!E124</f>
        <v>#REF!</v>
      </c>
      <c r="F136" s="30" t="e">
        <f>#REF!+ставка!F124</f>
        <v>#REF!</v>
      </c>
      <c r="G136" s="30" t="e">
        <f>#REF!+ставка!G124</f>
        <v>#REF!</v>
      </c>
      <c r="H136" s="30" t="e">
        <f>#REF!+ставка!H124</f>
        <v>#REF!</v>
      </c>
      <c r="I136" s="30" t="e">
        <f>#REF!+ставка!I124</f>
        <v>#REF!</v>
      </c>
      <c r="J136" s="30" t="e">
        <f>#REF!+ставка!J124</f>
        <v>#REF!</v>
      </c>
      <c r="K136" s="30" t="e">
        <f>#REF!+ставка!K124</f>
        <v>#REF!</v>
      </c>
      <c r="L136" s="30" t="e">
        <f>#REF!+ставка!L124</f>
        <v>#REF!</v>
      </c>
      <c r="M136" s="30" t="e">
        <f>#REF!+ставка!M124</f>
        <v>#REF!</v>
      </c>
      <c r="N136" s="30" t="e">
        <f>#REF!+ставка!N124</f>
        <v>#REF!</v>
      </c>
      <c r="O136" s="30" t="e">
        <f>#REF!+ставка!O124</f>
        <v>#REF!</v>
      </c>
      <c r="P136" s="30" t="e">
        <f>#REF!+ставка!P124</f>
        <v>#REF!</v>
      </c>
      <c r="Q136" s="30" t="e">
        <f>#REF!+ставка!Q124</f>
        <v>#REF!</v>
      </c>
      <c r="R136" s="30" t="e">
        <f>#REF!+ставка!R124</f>
        <v>#REF!</v>
      </c>
      <c r="S136" s="30" t="e">
        <f>#REF!+ставка!S124</f>
        <v>#REF!</v>
      </c>
      <c r="T136" s="30" t="e">
        <f>#REF!+ставка!T124</f>
        <v>#REF!</v>
      </c>
      <c r="U136" s="30" t="e">
        <f>#REF!+ставка!U124</f>
        <v>#REF!</v>
      </c>
      <c r="V136" s="30" t="e">
        <f>#REF!+ставка!V124</f>
        <v>#REF!</v>
      </c>
      <c r="W136" s="30" t="e">
        <f>#REF!+ставка!W124</f>
        <v>#REF!</v>
      </c>
      <c r="X136" s="30" t="e">
        <f>#REF!+ставка!X124</f>
        <v>#REF!</v>
      </c>
      <c r="Y136" s="30" t="e">
        <f>#REF!+ставка!Y124</f>
        <v>#REF!</v>
      </c>
    </row>
    <row r="137" spans="1:25" ht="15.75" x14ac:dyDescent="0.25">
      <c r="A137" s="17">
        <v>16</v>
      </c>
      <c r="B137" s="30" t="e">
        <f>#REF!+ставка!B125</f>
        <v>#REF!</v>
      </c>
      <c r="C137" s="30" t="e">
        <f>#REF!+ставка!C125</f>
        <v>#REF!</v>
      </c>
      <c r="D137" s="30" t="e">
        <f>#REF!+ставка!D125</f>
        <v>#REF!</v>
      </c>
      <c r="E137" s="30" t="e">
        <f>#REF!+ставка!E125</f>
        <v>#REF!</v>
      </c>
      <c r="F137" s="30" t="e">
        <f>#REF!+ставка!F125</f>
        <v>#REF!</v>
      </c>
      <c r="G137" s="30" t="e">
        <f>#REF!+ставка!G125</f>
        <v>#REF!</v>
      </c>
      <c r="H137" s="30" t="e">
        <f>#REF!+ставка!H125</f>
        <v>#REF!</v>
      </c>
      <c r="I137" s="30" t="e">
        <f>#REF!+ставка!I125</f>
        <v>#REF!</v>
      </c>
      <c r="J137" s="30" t="e">
        <f>#REF!+ставка!J125</f>
        <v>#REF!</v>
      </c>
      <c r="K137" s="30" t="e">
        <f>#REF!+ставка!K125</f>
        <v>#REF!</v>
      </c>
      <c r="L137" s="30" t="e">
        <f>#REF!+ставка!L125</f>
        <v>#REF!</v>
      </c>
      <c r="M137" s="30" t="e">
        <f>#REF!+ставка!M125</f>
        <v>#REF!</v>
      </c>
      <c r="N137" s="30" t="e">
        <f>#REF!+ставка!N125</f>
        <v>#REF!</v>
      </c>
      <c r="O137" s="30" t="e">
        <f>#REF!+ставка!O125</f>
        <v>#REF!</v>
      </c>
      <c r="P137" s="30" t="e">
        <f>#REF!+ставка!P125</f>
        <v>#REF!</v>
      </c>
      <c r="Q137" s="30" t="e">
        <f>#REF!+ставка!Q125</f>
        <v>#REF!</v>
      </c>
      <c r="R137" s="30" t="e">
        <f>#REF!+ставка!R125</f>
        <v>#REF!</v>
      </c>
      <c r="S137" s="30" t="e">
        <f>#REF!+ставка!S125</f>
        <v>#REF!</v>
      </c>
      <c r="T137" s="30" t="e">
        <f>#REF!+ставка!T125</f>
        <v>#REF!</v>
      </c>
      <c r="U137" s="30" t="e">
        <f>#REF!+ставка!U125</f>
        <v>#REF!</v>
      </c>
      <c r="V137" s="30" t="e">
        <f>#REF!+ставка!V125</f>
        <v>#REF!</v>
      </c>
      <c r="W137" s="30" t="e">
        <f>#REF!+ставка!W125</f>
        <v>#REF!</v>
      </c>
      <c r="X137" s="30" t="e">
        <f>#REF!+ставка!X125</f>
        <v>#REF!</v>
      </c>
      <c r="Y137" s="30" t="e">
        <f>#REF!+ставка!Y125</f>
        <v>#REF!</v>
      </c>
    </row>
    <row r="138" spans="1:25" ht="15.75" x14ac:dyDescent="0.25">
      <c r="A138" s="17">
        <v>17</v>
      </c>
      <c r="B138" s="30" t="e">
        <f>#REF!+ставка!B126</f>
        <v>#REF!</v>
      </c>
      <c r="C138" s="30" t="e">
        <f>#REF!+ставка!C126</f>
        <v>#REF!</v>
      </c>
      <c r="D138" s="30" t="e">
        <f>#REF!+ставка!D126</f>
        <v>#REF!</v>
      </c>
      <c r="E138" s="30" t="e">
        <f>#REF!+ставка!E126</f>
        <v>#REF!</v>
      </c>
      <c r="F138" s="30" t="e">
        <f>#REF!+ставка!F126</f>
        <v>#REF!</v>
      </c>
      <c r="G138" s="30" t="e">
        <f>#REF!+ставка!G126</f>
        <v>#REF!</v>
      </c>
      <c r="H138" s="30" t="e">
        <f>#REF!+ставка!H126</f>
        <v>#REF!</v>
      </c>
      <c r="I138" s="30" t="e">
        <f>#REF!+ставка!I126</f>
        <v>#REF!</v>
      </c>
      <c r="J138" s="30" t="e">
        <f>#REF!+ставка!J126</f>
        <v>#REF!</v>
      </c>
      <c r="K138" s="30" t="e">
        <f>#REF!+ставка!K126</f>
        <v>#REF!</v>
      </c>
      <c r="L138" s="30" t="e">
        <f>#REF!+ставка!L126</f>
        <v>#REF!</v>
      </c>
      <c r="M138" s="30" t="e">
        <f>#REF!+ставка!M126</f>
        <v>#REF!</v>
      </c>
      <c r="N138" s="30" t="e">
        <f>#REF!+ставка!N126</f>
        <v>#REF!</v>
      </c>
      <c r="O138" s="30" t="e">
        <f>#REF!+ставка!O126</f>
        <v>#REF!</v>
      </c>
      <c r="P138" s="30" t="e">
        <f>#REF!+ставка!P126</f>
        <v>#REF!</v>
      </c>
      <c r="Q138" s="30" t="e">
        <f>#REF!+ставка!Q126</f>
        <v>#REF!</v>
      </c>
      <c r="R138" s="30" t="e">
        <f>#REF!+ставка!R126</f>
        <v>#REF!</v>
      </c>
      <c r="S138" s="30" t="e">
        <f>#REF!+ставка!S126</f>
        <v>#REF!</v>
      </c>
      <c r="T138" s="30" t="e">
        <f>#REF!+ставка!T126</f>
        <v>#REF!</v>
      </c>
      <c r="U138" s="30" t="e">
        <f>#REF!+ставка!U126</f>
        <v>#REF!</v>
      </c>
      <c r="V138" s="30" t="e">
        <f>#REF!+ставка!V126</f>
        <v>#REF!</v>
      </c>
      <c r="W138" s="30" t="e">
        <f>#REF!+ставка!W126</f>
        <v>#REF!</v>
      </c>
      <c r="X138" s="30" t="e">
        <f>#REF!+ставка!X126</f>
        <v>#REF!</v>
      </c>
      <c r="Y138" s="30" t="e">
        <f>#REF!+ставка!Y126</f>
        <v>#REF!</v>
      </c>
    </row>
    <row r="139" spans="1:25" ht="15.75" x14ac:dyDescent="0.25">
      <c r="A139" s="17">
        <v>18</v>
      </c>
      <c r="B139" s="30" t="e">
        <f>#REF!+ставка!B127</f>
        <v>#REF!</v>
      </c>
      <c r="C139" s="30" t="e">
        <f>#REF!+ставка!C127</f>
        <v>#REF!</v>
      </c>
      <c r="D139" s="30" t="e">
        <f>#REF!+ставка!D127</f>
        <v>#REF!</v>
      </c>
      <c r="E139" s="30" t="e">
        <f>#REF!+ставка!E127</f>
        <v>#REF!</v>
      </c>
      <c r="F139" s="30" t="e">
        <f>#REF!+ставка!F127</f>
        <v>#REF!</v>
      </c>
      <c r="G139" s="30" t="e">
        <f>#REF!+ставка!G127</f>
        <v>#REF!</v>
      </c>
      <c r="H139" s="30" t="e">
        <f>#REF!+ставка!H127</f>
        <v>#REF!</v>
      </c>
      <c r="I139" s="30" t="e">
        <f>#REF!+ставка!I127</f>
        <v>#REF!</v>
      </c>
      <c r="J139" s="30" t="e">
        <f>#REF!+ставка!J127</f>
        <v>#REF!</v>
      </c>
      <c r="K139" s="30" t="e">
        <f>#REF!+ставка!K127</f>
        <v>#REF!</v>
      </c>
      <c r="L139" s="30" t="e">
        <f>#REF!+ставка!L127</f>
        <v>#REF!</v>
      </c>
      <c r="M139" s="30" t="e">
        <f>#REF!+ставка!M127</f>
        <v>#REF!</v>
      </c>
      <c r="N139" s="30" t="e">
        <f>#REF!+ставка!N127</f>
        <v>#REF!</v>
      </c>
      <c r="O139" s="30" t="e">
        <f>#REF!+ставка!O127</f>
        <v>#REF!</v>
      </c>
      <c r="P139" s="30" t="e">
        <f>#REF!+ставка!P127</f>
        <v>#REF!</v>
      </c>
      <c r="Q139" s="30" t="e">
        <f>#REF!+ставка!Q127</f>
        <v>#REF!</v>
      </c>
      <c r="R139" s="30" t="e">
        <f>#REF!+ставка!R127</f>
        <v>#REF!</v>
      </c>
      <c r="S139" s="30" t="e">
        <f>#REF!+ставка!S127</f>
        <v>#REF!</v>
      </c>
      <c r="T139" s="30" t="e">
        <f>#REF!+ставка!T127</f>
        <v>#REF!</v>
      </c>
      <c r="U139" s="30" t="e">
        <f>#REF!+ставка!U127</f>
        <v>#REF!</v>
      </c>
      <c r="V139" s="30" t="e">
        <f>#REF!+ставка!V127</f>
        <v>#REF!</v>
      </c>
      <c r="W139" s="30" t="e">
        <f>#REF!+ставка!W127</f>
        <v>#REF!</v>
      </c>
      <c r="X139" s="30" t="e">
        <f>#REF!+ставка!X127</f>
        <v>#REF!</v>
      </c>
      <c r="Y139" s="30" t="e">
        <f>#REF!+ставка!Y127</f>
        <v>#REF!</v>
      </c>
    </row>
    <row r="140" spans="1:25" ht="15.75" x14ac:dyDescent="0.25">
      <c r="A140" s="17">
        <v>19</v>
      </c>
      <c r="B140" s="30" t="e">
        <f>#REF!+ставка!B128</f>
        <v>#REF!</v>
      </c>
      <c r="C140" s="30" t="e">
        <f>#REF!+ставка!C128</f>
        <v>#REF!</v>
      </c>
      <c r="D140" s="30" t="e">
        <f>#REF!+ставка!D128</f>
        <v>#REF!</v>
      </c>
      <c r="E140" s="30" t="e">
        <f>#REF!+ставка!E128</f>
        <v>#REF!</v>
      </c>
      <c r="F140" s="30" t="e">
        <f>#REF!+ставка!F128</f>
        <v>#REF!</v>
      </c>
      <c r="G140" s="30" t="e">
        <f>#REF!+ставка!G128</f>
        <v>#REF!</v>
      </c>
      <c r="H140" s="30" t="e">
        <f>#REF!+ставка!H128</f>
        <v>#REF!</v>
      </c>
      <c r="I140" s="30" t="e">
        <f>#REF!+ставка!I128</f>
        <v>#REF!</v>
      </c>
      <c r="J140" s="30" t="e">
        <f>#REF!+ставка!J128</f>
        <v>#REF!</v>
      </c>
      <c r="K140" s="30" t="e">
        <f>#REF!+ставка!K128</f>
        <v>#REF!</v>
      </c>
      <c r="L140" s="30" t="e">
        <f>#REF!+ставка!L128</f>
        <v>#REF!</v>
      </c>
      <c r="M140" s="30" t="e">
        <f>#REF!+ставка!M128</f>
        <v>#REF!</v>
      </c>
      <c r="N140" s="30" t="e">
        <f>#REF!+ставка!N128</f>
        <v>#REF!</v>
      </c>
      <c r="O140" s="30" t="e">
        <f>#REF!+ставка!O128</f>
        <v>#REF!</v>
      </c>
      <c r="P140" s="30" t="e">
        <f>#REF!+ставка!P128</f>
        <v>#REF!</v>
      </c>
      <c r="Q140" s="30" t="e">
        <f>#REF!+ставка!Q128</f>
        <v>#REF!</v>
      </c>
      <c r="R140" s="30" t="e">
        <f>#REF!+ставка!R128</f>
        <v>#REF!</v>
      </c>
      <c r="S140" s="30" t="e">
        <f>#REF!+ставка!S128</f>
        <v>#REF!</v>
      </c>
      <c r="T140" s="30" t="e">
        <f>#REF!+ставка!T128</f>
        <v>#REF!</v>
      </c>
      <c r="U140" s="30" t="e">
        <f>#REF!+ставка!U128</f>
        <v>#REF!</v>
      </c>
      <c r="V140" s="30" t="e">
        <f>#REF!+ставка!V128</f>
        <v>#REF!</v>
      </c>
      <c r="W140" s="30" t="e">
        <f>#REF!+ставка!W128</f>
        <v>#REF!</v>
      </c>
      <c r="X140" s="30" t="e">
        <f>#REF!+ставка!X128</f>
        <v>#REF!</v>
      </c>
      <c r="Y140" s="30" t="e">
        <f>#REF!+ставка!Y128</f>
        <v>#REF!</v>
      </c>
    </row>
    <row r="141" spans="1:25" ht="15.75" x14ac:dyDescent="0.25">
      <c r="A141" s="17">
        <v>20</v>
      </c>
      <c r="B141" s="30" t="e">
        <f>#REF!+ставка!B129</f>
        <v>#REF!</v>
      </c>
      <c r="C141" s="30" t="e">
        <f>#REF!+ставка!C129</f>
        <v>#REF!</v>
      </c>
      <c r="D141" s="30" t="e">
        <f>#REF!+ставка!D129</f>
        <v>#REF!</v>
      </c>
      <c r="E141" s="30" t="e">
        <f>#REF!+ставка!E129</f>
        <v>#REF!</v>
      </c>
      <c r="F141" s="30" t="e">
        <f>#REF!+ставка!F129</f>
        <v>#REF!</v>
      </c>
      <c r="G141" s="30" t="e">
        <f>#REF!+ставка!G129</f>
        <v>#REF!</v>
      </c>
      <c r="H141" s="30" t="e">
        <f>#REF!+ставка!H129</f>
        <v>#REF!</v>
      </c>
      <c r="I141" s="30" t="e">
        <f>#REF!+ставка!I129</f>
        <v>#REF!</v>
      </c>
      <c r="J141" s="30" t="e">
        <f>#REF!+ставка!J129</f>
        <v>#REF!</v>
      </c>
      <c r="K141" s="30" t="e">
        <f>#REF!+ставка!K129</f>
        <v>#REF!</v>
      </c>
      <c r="L141" s="30" t="e">
        <f>#REF!+ставка!L129</f>
        <v>#REF!</v>
      </c>
      <c r="M141" s="30" t="e">
        <f>#REF!+ставка!M129</f>
        <v>#REF!</v>
      </c>
      <c r="N141" s="30" t="e">
        <f>#REF!+ставка!N129</f>
        <v>#REF!</v>
      </c>
      <c r="O141" s="30" t="e">
        <f>#REF!+ставка!O129</f>
        <v>#REF!</v>
      </c>
      <c r="P141" s="30" t="e">
        <f>#REF!+ставка!P129</f>
        <v>#REF!</v>
      </c>
      <c r="Q141" s="30" t="e">
        <f>#REF!+ставка!Q129</f>
        <v>#REF!</v>
      </c>
      <c r="R141" s="30" t="e">
        <f>#REF!+ставка!R129</f>
        <v>#REF!</v>
      </c>
      <c r="S141" s="30" t="e">
        <f>#REF!+ставка!S129</f>
        <v>#REF!</v>
      </c>
      <c r="T141" s="30" t="e">
        <f>#REF!+ставка!T129</f>
        <v>#REF!</v>
      </c>
      <c r="U141" s="30" t="e">
        <f>#REF!+ставка!U129</f>
        <v>#REF!</v>
      </c>
      <c r="V141" s="30" t="e">
        <f>#REF!+ставка!V129</f>
        <v>#REF!</v>
      </c>
      <c r="W141" s="30" t="e">
        <f>#REF!+ставка!W129</f>
        <v>#REF!</v>
      </c>
      <c r="X141" s="30" t="e">
        <f>#REF!+ставка!X129</f>
        <v>#REF!</v>
      </c>
      <c r="Y141" s="30" t="e">
        <f>#REF!+ставка!Y129</f>
        <v>#REF!</v>
      </c>
    </row>
    <row r="142" spans="1:25" ht="15.75" x14ac:dyDescent="0.25">
      <c r="A142" s="17">
        <v>21</v>
      </c>
      <c r="B142" s="30" t="e">
        <f>#REF!+ставка!B130</f>
        <v>#REF!</v>
      </c>
      <c r="C142" s="30" t="e">
        <f>#REF!+ставка!C130</f>
        <v>#REF!</v>
      </c>
      <c r="D142" s="30" t="e">
        <f>#REF!+ставка!D130</f>
        <v>#REF!</v>
      </c>
      <c r="E142" s="30" t="e">
        <f>#REF!+ставка!E130</f>
        <v>#REF!</v>
      </c>
      <c r="F142" s="30" t="e">
        <f>#REF!+ставка!F130</f>
        <v>#REF!</v>
      </c>
      <c r="G142" s="30" t="e">
        <f>#REF!+ставка!G130</f>
        <v>#REF!</v>
      </c>
      <c r="H142" s="30" t="e">
        <f>#REF!+ставка!H130</f>
        <v>#REF!</v>
      </c>
      <c r="I142" s="30" t="e">
        <f>#REF!+ставка!I130</f>
        <v>#REF!</v>
      </c>
      <c r="J142" s="30" t="e">
        <f>#REF!+ставка!J130</f>
        <v>#REF!</v>
      </c>
      <c r="K142" s="30" t="e">
        <f>#REF!+ставка!K130</f>
        <v>#REF!</v>
      </c>
      <c r="L142" s="30" t="e">
        <f>#REF!+ставка!L130</f>
        <v>#REF!</v>
      </c>
      <c r="M142" s="30" t="e">
        <f>#REF!+ставка!M130</f>
        <v>#REF!</v>
      </c>
      <c r="N142" s="30" t="e">
        <f>#REF!+ставка!N130</f>
        <v>#REF!</v>
      </c>
      <c r="O142" s="30" t="e">
        <f>#REF!+ставка!O130</f>
        <v>#REF!</v>
      </c>
      <c r="P142" s="30" t="e">
        <f>#REF!+ставка!P130</f>
        <v>#REF!</v>
      </c>
      <c r="Q142" s="30" t="e">
        <f>#REF!+ставка!Q130</f>
        <v>#REF!</v>
      </c>
      <c r="R142" s="30" t="e">
        <f>#REF!+ставка!R130</f>
        <v>#REF!</v>
      </c>
      <c r="S142" s="30" t="e">
        <f>#REF!+ставка!S130</f>
        <v>#REF!</v>
      </c>
      <c r="T142" s="30" t="e">
        <f>#REF!+ставка!T130</f>
        <v>#REF!</v>
      </c>
      <c r="U142" s="30" t="e">
        <f>#REF!+ставка!U130</f>
        <v>#REF!</v>
      </c>
      <c r="V142" s="30" t="e">
        <f>#REF!+ставка!V130</f>
        <v>#REF!</v>
      </c>
      <c r="W142" s="30" t="e">
        <f>#REF!+ставка!W130</f>
        <v>#REF!</v>
      </c>
      <c r="X142" s="30" t="e">
        <f>#REF!+ставка!X130</f>
        <v>#REF!</v>
      </c>
      <c r="Y142" s="30" t="e">
        <f>#REF!+ставка!Y130</f>
        <v>#REF!</v>
      </c>
    </row>
    <row r="143" spans="1:25" ht="15.75" x14ac:dyDescent="0.25">
      <c r="A143" s="17">
        <v>22</v>
      </c>
      <c r="B143" s="30" t="e">
        <f>#REF!+ставка!B131</f>
        <v>#REF!</v>
      </c>
      <c r="C143" s="30" t="e">
        <f>#REF!+ставка!C131</f>
        <v>#REF!</v>
      </c>
      <c r="D143" s="30" t="e">
        <f>#REF!+ставка!D131</f>
        <v>#REF!</v>
      </c>
      <c r="E143" s="30" t="e">
        <f>#REF!+ставка!E131</f>
        <v>#REF!</v>
      </c>
      <c r="F143" s="30" t="e">
        <f>#REF!+ставка!F131</f>
        <v>#REF!</v>
      </c>
      <c r="G143" s="30" t="e">
        <f>#REF!+ставка!G131</f>
        <v>#REF!</v>
      </c>
      <c r="H143" s="30" t="e">
        <f>#REF!+ставка!H131</f>
        <v>#REF!</v>
      </c>
      <c r="I143" s="30" t="e">
        <f>#REF!+ставка!I131</f>
        <v>#REF!</v>
      </c>
      <c r="J143" s="30" t="e">
        <f>#REF!+ставка!J131</f>
        <v>#REF!</v>
      </c>
      <c r="K143" s="30" t="e">
        <f>#REF!+ставка!K131</f>
        <v>#REF!</v>
      </c>
      <c r="L143" s="30" t="e">
        <f>#REF!+ставка!L131</f>
        <v>#REF!</v>
      </c>
      <c r="M143" s="30" t="e">
        <f>#REF!+ставка!M131</f>
        <v>#REF!</v>
      </c>
      <c r="N143" s="30" t="e">
        <f>#REF!+ставка!N131</f>
        <v>#REF!</v>
      </c>
      <c r="O143" s="30" t="e">
        <f>#REF!+ставка!O131</f>
        <v>#REF!</v>
      </c>
      <c r="P143" s="30" t="e">
        <f>#REF!+ставка!P131</f>
        <v>#REF!</v>
      </c>
      <c r="Q143" s="30" t="e">
        <f>#REF!+ставка!Q131</f>
        <v>#REF!</v>
      </c>
      <c r="R143" s="30" t="e">
        <f>#REF!+ставка!R131</f>
        <v>#REF!</v>
      </c>
      <c r="S143" s="30" t="e">
        <f>#REF!+ставка!S131</f>
        <v>#REF!</v>
      </c>
      <c r="T143" s="30" t="e">
        <f>#REF!+ставка!T131</f>
        <v>#REF!</v>
      </c>
      <c r="U143" s="30" t="e">
        <f>#REF!+ставка!U131</f>
        <v>#REF!</v>
      </c>
      <c r="V143" s="30" t="e">
        <f>#REF!+ставка!V131</f>
        <v>#REF!</v>
      </c>
      <c r="W143" s="30" t="e">
        <f>#REF!+ставка!W131</f>
        <v>#REF!</v>
      </c>
      <c r="X143" s="30" t="e">
        <f>#REF!+ставка!X131</f>
        <v>#REF!</v>
      </c>
      <c r="Y143" s="30" t="e">
        <f>#REF!+ставка!Y131</f>
        <v>#REF!</v>
      </c>
    </row>
    <row r="144" spans="1:25" ht="15.75" x14ac:dyDescent="0.25">
      <c r="A144" s="17">
        <v>23</v>
      </c>
      <c r="B144" s="30" t="e">
        <f>#REF!+ставка!B132</f>
        <v>#REF!</v>
      </c>
      <c r="C144" s="30" t="e">
        <f>#REF!+ставка!C132</f>
        <v>#REF!</v>
      </c>
      <c r="D144" s="30" t="e">
        <f>#REF!+ставка!D132</f>
        <v>#REF!</v>
      </c>
      <c r="E144" s="30" t="e">
        <f>#REF!+ставка!E132</f>
        <v>#REF!</v>
      </c>
      <c r="F144" s="30" t="e">
        <f>#REF!+ставка!F132</f>
        <v>#REF!</v>
      </c>
      <c r="G144" s="30" t="e">
        <f>#REF!+ставка!G132</f>
        <v>#REF!</v>
      </c>
      <c r="H144" s="30" t="e">
        <f>#REF!+ставка!H132</f>
        <v>#REF!</v>
      </c>
      <c r="I144" s="30" t="e">
        <f>#REF!+ставка!I132</f>
        <v>#REF!</v>
      </c>
      <c r="J144" s="30" t="e">
        <f>#REF!+ставка!J132</f>
        <v>#REF!</v>
      </c>
      <c r="K144" s="30" t="e">
        <f>#REF!+ставка!K132</f>
        <v>#REF!</v>
      </c>
      <c r="L144" s="30" t="e">
        <f>#REF!+ставка!L132</f>
        <v>#REF!</v>
      </c>
      <c r="M144" s="30" t="e">
        <f>#REF!+ставка!M132</f>
        <v>#REF!</v>
      </c>
      <c r="N144" s="30" t="e">
        <f>#REF!+ставка!N132</f>
        <v>#REF!</v>
      </c>
      <c r="O144" s="30" t="e">
        <f>#REF!+ставка!O132</f>
        <v>#REF!</v>
      </c>
      <c r="P144" s="30" t="e">
        <f>#REF!+ставка!P132</f>
        <v>#REF!</v>
      </c>
      <c r="Q144" s="30" t="e">
        <f>#REF!+ставка!Q132</f>
        <v>#REF!</v>
      </c>
      <c r="R144" s="30" t="e">
        <f>#REF!+ставка!R132</f>
        <v>#REF!</v>
      </c>
      <c r="S144" s="30" t="e">
        <f>#REF!+ставка!S132</f>
        <v>#REF!</v>
      </c>
      <c r="T144" s="30" t="e">
        <f>#REF!+ставка!T132</f>
        <v>#REF!</v>
      </c>
      <c r="U144" s="30" t="e">
        <f>#REF!+ставка!U132</f>
        <v>#REF!</v>
      </c>
      <c r="V144" s="30" t="e">
        <f>#REF!+ставка!V132</f>
        <v>#REF!</v>
      </c>
      <c r="W144" s="30" t="e">
        <f>#REF!+ставка!W132</f>
        <v>#REF!</v>
      </c>
      <c r="X144" s="30" t="e">
        <f>#REF!+ставка!X132</f>
        <v>#REF!</v>
      </c>
      <c r="Y144" s="30" t="e">
        <f>#REF!+ставка!Y132</f>
        <v>#REF!</v>
      </c>
    </row>
    <row r="145" spans="1:25" ht="15.75" x14ac:dyDescent="0.25">
      <c r="A145" s="17">
        <v>24</v>
      </c>
      <c r="B145" s="30" t="e">
        <f>#REF!+ставка!B133</f>
        <v>#REF!</v>
      </c>
      <c r="C145" s="30" t="e">
        <f>#REF!+ставка!C133</f>
        <v>#REF!</v>
      </c>
      <c r="D145" s="30" t="e">
        <f>#REF!+ставка!D133</f>
        <v>#REF!</v>
      </c>
      <c r="E145" s="30" t="e">
        <f>#REF!+ставка!E133</f>
        <v>#REF!</v>
      </c>
      <c r="F145" s="30" t="e">
        <f>#REF!+ставка!F133</f>
        <v>#REF!</v>
      </c>
      <c r="G145" s="30" t="e">
        <f>#REF!+ставка!G133</f>
        <v>#REF!</v>
      </c>
      <c r="H145" s="30" t="e">
        <f>#REF!+ставка!H133</f>
        <v>#REF!</v>
      </c>
      <c r="I145" s="30" t="e">
        <f>#REF!+ставка!I133</f>
        <v>#REF!</v>
      </c>
      <c r="J145" s="30" t="e">
        <f>#REF!+ставка!J133</f>
        <v>#REF!</v>
      </c>
      <c r="K145" s="30" t="e">
        <f>#REF!+ставка!K133</f>
        <v>#REF!</v>
      </c>
      <c r="L145" s="30" t="e">
        <f>#REF!+ставка!L133</f>
        <v>#REF!</v>
      </c>
      <c r="M145" s="30" t="e">
        <f>#REF!+ставка!M133</f>
        <v>#REF!</v>
      </c>
      <c r="N145" s="30" t="e">
        <f>#REF!+ставка!N133</f>
        <v>#REF!</v>
      </c>
      <c r="O145" s="30" t="e">
        <f>#REF!+ставка!O133</f>
        <v>#REF!</v>
      </c>
      <c r="P145" s="30" t="e">
        <f>#REF!+ставка!P133</f>
        <v>#REF!</v>
      </c>
      <c r="Q145" s="30" t="e">
        <f>#REF!+ставка!Q133</f>
        <v>#REF!</v>
      </c>
      <c r="R145" s="30" t="e">
        <f>#REF!+ставка!R133</f>
        <v>#REF!</v>
      </c>
      <c r="S145" s="30" t="e">
        <f>#REF!+ставка!S133</f>
        <v>#REF!</v>
      </c>
      <c r="T145" s="30" t="e">
        <f>#REF!+ставка!T133</f>
        <v>#REF!</v>
      </c>
      <c r="U145" s="30" t="e">
        <f>#REF!+ставка!U133</f>
        <v>#REF!</v>
      </c>
      <c r="V145" s="30" t="e">
        <f>#REF!+ставка!V133</f>
        <v>#REF!</v>
      </c>
      <c r="W145" s="30" t="e">
        <f>#REF!+ставка!W133</f>
        <v>#REF!</v>
      </c>
      <c r="X145" s="30" t="e">
        <f>#REF!+ставка!X133</f>
        <v>#REF!</v>
      </c>
      <c r="Y145" s="30" t="e">
        <f>#REF!+ставка!Y133</f>
        <v>#REF!</v>
      </c>
    </row>
    <row r="146" spans="1:25" ht="15.75" x14ac:dyDescent="0.25">
      <c r="A146" s="17">
        <v>25</v>
      </c>
      <c r="B146" s="30" t="e">
        <f>#REF!+ставка!B134</f>
        <v>#REF!</v>
      </c>
      <c r="C146" s="30" t="e">
        <f>#REF!+ставка!C134</f>
        <v>#REF!</v>
      </c>
      <c r="D146" s="30" t="e">
        <f>#REF!+ставка!D134</f>
        <v>#REF!</v>
      </c>
      <c r="E146" s="30" t="e">
        <f>#REF!+ставка!E134</f>
        <v>#REF!</v>
      </c>
      <c r="F146" s="30" t="e">
        <f>#REF!+ставка!F134</f>
        <v>#REF!</v>
      </c>
      <c r="G146" s="30" t="e">
        <f>#REF!+ставка!G134</f>
        <v>#REF!</v>
      </c>
      <c r="H146" s="30" t="e">
        <f>#REF!+ставка!H134</f>
        <v>#REF!</v>
      </c>
      <c r="I146" s="30" t="e">
        <f>#REF!+ставка!I134</f>
        <v>#REF!</v>
      </c>
      <c r="J146" s="30" t="e">
        <f>#REF!+ставка!J134</f>
        <v>#REF!</v>
      </c>
      <c r="K146" s="30" t="e">
        <f>#REF!+ставка!K134</f>
        <v>#REF!</v>
      </c>
      <c r="L146" s="30" t="e">
        <f>#REF!+ставка!L134</f>
        <v>#REF!</v>
      </c>
      <c r="M146" s="30" t="e">
        <f>#REF!+ставка!M134</f>
        <v>#REF!</v>
      </c>
      <c r="N146" s="30" t="e">
        <f>#REF!+ставка!N134</f>
        <v>#REF!</v>
      </c>
      <c r="O146" s="30" t="e">
        <f>#REF!+ставка!O134</f>
        <v>#REF!</v>
      </c>
      <c r="P146" s="30" t="e">
        <f>#REF!+ставка!P134</f>
        <v>#REF!</v>
      </c>
      <c r="Q146" s="30" t="e">
        <f>#REF!+ставка!Q134</f>
        <v>#REF!</v>
      </c>
      <c r="R146" s="30" t="e">
        <f>#REF!+ставка!R134</f>
        <v>#REF!</v>
      </c>
      <c r="S146" s="30" t="e">
        <f>#REF!+ставка!S134</f>
        <v>#REF!</v>
      </c>
      <c r="T146" s="30" t="e">
        <f>#REF!+ставка!T134</f>
        <v>#REF!</v>
      </c>
      <c r="U146" s="30" t="e">
        <f>#REF!+ставка!U134</f>
        <v>#REF!</v>
      </c>
      <c r="V146" s="30" t="e">
        <f>#REF!+ставка!V134</f>
        <v>#REF!</v>
      </c>
      <c r="W146" s="30" t="e">
        <f>#REF!+ставка!W134</f>
        <v>#REF!</v>
      </c>
      <c r="X146" s="30" t="e">
        <f>#REF!+ставка!X134</f>
        <v>#REF!</v>
      </c>
      <c r="Y146" s="30" t="e">
        <f>#REF!+ставка!Y134</f>
        <v>#REF!</v>
      </c>
    </row>
    <row r="147" spans="1:25" ht="15.75" x14ac:dyDescent="0.25">
      <c r="A147" s="17">
        <v>26</v>
      </c>
      <c r="B147" s="30" t="e">
        <f>#REF!+ставка!B135</f>
        <v>#REF!</v>
      </c>
      <c r="C147" s="30" t="e">
        <f>#REF!+ставка!C135</f>
        <v>#REF!</v>
      </c>
      <c r="D147" s="30" t="e">
        <f>#REF!+ставка!D135</f>
        <v>#REF!</v>
      </c>
      <c r="E147" s="30" t="e">
        <f>#REF!+ставка!E135</f>
        <v>#REF!</v>
      </c>
      <c r="F147" s="30" t="e">
        <f>#REF!+ставка!F135</f>
        <v>#REF!</v>
      </c>
      <c r="G147" s="30" t="e">
        <f>#REF!+ставка!G135</f>
        <v>#REF!</v>
      </c>
      <c r="H147" s="30" t="e">
        <f>#REF!+ставка!H135</f>
        <v>#REF!</v>
      </c>
      <c r="I147" s="30" t="e">
        <f>#REF!+ставка!I135</f>
        <v>#REF!</v>
      </c>
      <c r="J147" s="30" t="e">
        <f>#REF!+ставка!J135</f>
        <v>#REF!</v>
      </c>
      <c r="K147" s="30" t="e">
        <f>#REF!+ставка!K135</f>
        <v>#REF!</v>
      </c>
      <c r="L147" s="30" t="e">
        <f>#REF!+ставка!L135</f>
        <v>#REF!</v>
      </c>
      <c r="M147" s="30" t="e">
        <f>#REF!+ставка!M135</f>
        <v>#REF!</v>
      </c>
      <c r="N147" s="30" t="e">
        <f>#REF!+ставка!N135</f>
        <v>#REF!</v>
      </c>
      <c r="O147" s="30" t="e">
        <f>#REF!+ставка!O135</f>
        <v>#REF!</v>
      </c>
      <c r="P147" s="30" t="e">
        <f>#REF!+ставка!P135</f>
        <v>#REF!</v>
      </c>
      <c r="Q147" s="30" t="e">
        <f>#REF!+ставка!Q135</f>
        <v>#REF!</v>
      </c>
      <c r="R147" s="30" t="e">
        <f>#REF!+ставка!R135</f>
        <v>#REF!</v>
      </c>
      <c r="S147" s="30" t="e">
        <f>#REF!+ставка!S135</f>
        <v>#REF!</v>
      </c>
      <c r="T147" s="30" t="e">
        <f>#REF!+ставка!T135</f>
        <v>#REF!</v>
      </c>
      <c r="U147" s="30" t="e">
        <f>#REF!+ставка!U135</f>
        <v>#REF!</v>
      </c>
      <c r="V147" s="30" t="e">
        <f>#REF!+ставка!V135</f>
        <v>#REF!</v>
      </c>
      <c r="W147" s="30" t="e">
        <f>#REF!+ставка!W135</f>
        <v>#REF!</v>
      </c>
      <c r="X147" s="30" t="e">
        <f>#REF!+ставка!X135</f>
        <v>#REF!</v>
      </c>
      <c r="Y147" s="30" t="e">
        <f>#REF!+ставка!Y135</f>
        <v>#REF!</v>
      </c>
    </row>
    <row r="148" spans="1:25" ht="15.75" x14ac:dyDescent="0.25">
      <c r="A148" s="17">
        <v>27</v>
      </c>
      <c r="B148" s="30" t="e">
        <f>#REF!+ставка!B136</f>
        <v>#REF!</v>
      </c>
      <c r="C148" s="30" t="e">
        <f>#REF!+ставка!C136</f>
        <v>#REF!</v>
      </c>
      <c r="D148" s="30" t="e">
        <f>#REF!+ставка!D136</f>
        <v>#REF!</v>
      </c>
      <c r="E148" s="30" t="e">
        <f>#REF!+ставка!E136</f>
        <v>#REF!</v>
      </c>
      <c r="F148" s="30" t="e">
        <f>#REF!+ставка!F136</f>
        <v>#REF!</v>
      </c>
      <c r="G148" s="30" t="e">
        <f>#REF!+ставка!G136</f>
        <v>#REF!</v>
      </c>
      <c r="H148" s="30" t="e">
        <f>#REF!+ставка!H136</f>
        <v>#REF!</v>
      </c>
      <c r="I148" s="30" t="e">
        <f>#REF!+ставка!I136</f>
        <v>#REF!</v>
      </c>
      <c r="J148" s="30" t="e">
        <f>#REF!+ставка!J136</f>
        <v>#REF!</v>
      </c>
      <c r="K148" s="30" t="e">
        <f>#REF!+ставка!K136</f>
        <v>#REF!</v>
      </c>
      <c r="L148" s="30" t="e">
        <f>#REF!+ставка!L136</f>
        <v>#REF!</v>
      </c>
      <c r="M148" s="30" t="e">
        <f>#REF!+ставка!M136</f>
        <v>#REF!</v>
      </c>
      <c r="N148" s="30" t="e">
        <f>#REF!+ставка!N136</f>
        <v>#REF!</v>
      </c>
      <c r="O148" s="30" t="e">
        <f>#REF!+ставка!O136</f>
        <v>#REF!</v>
      </c>
      <c r="P148" s="30" t="e">
        <f>#REF!+ставка!P136</f>
        <v>#REF!</v>
      </c>
      <c r="Q148" s="30" t="e">
        <f>#REF!+ставка!Q136</f>
        <v>#REF!</v>
      </c>
      <c r="R148" s="30" t="e">
        <f>#REF!+ставка!R136</f>
        <v>#REF!</v>
      </c>
      <c r="S148" s="30" t="e">
        <f>#REF!+ставка!S136</f>
        <v>#REF!</v>
      </c>
      <c r="T148" s="30" t="e">
        <f>#REF!+ставка!T136</f>
        <v>#REF!</v>
      </c>
      <c r="U148" s="30" t="e">
        <f>#REF!+ставка!U136</f>
        <v>#REF!</v>
      </c>
      <c r="V148" s="30" t="e">
        <f>#REF!+ставка!V136</f>
        <v>#REF!</v>
      </c>
      <c r="W148" s="30" t="e">
        <f>#REF!+ставка!W136</f>
        <v>#REF!</v>
      </c>
      <c r="X148" s="30" t="e">
        <f>#REF!+ставка!X136</f>
        <v>#REF!</v>
      </c>
      <c r="Y148" s="30" t="e">
        <f>#REF!+ставка!Y136</f>
        <v>#REF!</v>
      </c>
    </row>
    <row r="149" spans="1:25" ht="15.75" x14ac:dyDescent="0.25">
      <c r="A149" s="17">
        <v>28</v>
      </c>
      <c r="B149" s="30" t="e">
        <f>#REF!+ставка!B137</f>
        <v>#REF!</v>
      </c>
      <c r="C149" s="30" t="e">
        <f>#REF!+ставка!C137</f>
        <v>#REF!</v>
      </c>
      <c r="D149" s="30" t="e">
        <f>#REF!+ставка!D137</f>
        <v>#REF!</v>
      </c>
      <c r="E149" s="30" t="e">
        <f>#REF!+ставка!E137</f>
        <v>#REF!</v>
      </c>
      <c r="F149" s="30" t="e">
        <f>#REF!+ставка!F137</f>
        <v>#REF!</v>
      </c>
      <c r="G149" s="30" t="e">
        <f>#REF!+ставка!G137</f>
        <v>#REF!</v>
      </c>
      <c r="H149" s="30" t="e">
        <f>#REF!+ставка!H137</f>
        <v>#REF!</v>
      </c>
      <c r="I149" s="30" t="e">
        <f>#REF!+ставка!I137</f>
        <v>#REF!</v>
      </c>
      <c r="J149" s="30" t="e">
        <f>#REF!+ставка!J137</f>
        <v>#REF!</v>
      </c>
      <c r="K149" s="30" t="e">
        <f>#REF!+ставка!K137</f>
        <v>#REF!</v>
      </c>
      <c r="L149" s="30" t="e">
        <f>#REF!+ставка!L137</f>
        <v>#REF!</v>
      </c>
      <c r="M149" s="30" t="e">
        <f>#REF!+ставка!M137</f>
        <v>#REF!</v>
      </c>
      <c r="N149" s="30" t="e">
        <f>#REF!+ставка!N137</f>
        <v>#REF!</v>
      </c>
      <c r="O149" s="30" t="e">
        <f>#REF!+ставка!O137</f>
        <v>#REF!</v>
      </c>
      <c r="P149" s="30" t="e">
        <f>#REF!+ставка!P137</f>
        <v>#REF!</v>
      </c>
      <c r="Q149" s="30" t="e">
        <f>#REF!+ставка!Q137</f>
        <v>#REF!</v>
      </c>
      <c r="R149" s="30" t="e">
        <f>#REF!+ставка!R137</f>
        <v>#REF!</v>
      </c>
      <c r="S149" s="30" t="e">
        <f>#REF!+ставка!S137</f>
        <v>#REF!</v>
      </c>
      <c r="T149" s="30" t="e">
        <f>#REF!+ставка!T137</f>
        <v>#REF!</v>
      </c>
      <c r="U149" s="30" t="e">
        <f>#REF!+ставка!U137</f>
        <v>#REF!</v>
      </c>
      <c r="V149" s="30" t="e">
        <f>#REF!+ставка!V137</f>
        <v>#REF!</v>
      </c>
      <c r="W149" s="30" t="e">
        <f>#REF!+ставка!W137</f>
        <v>#REF!</v>
      </c>
      <c r="X149" s="30" t="e">
        <f>#REF!+ставка!X137</f>
        <v>#REF!</v>
      </c>
      <c r="Y149" s="30" t="e">
        <f>#REF!+ставка!Y137</f>
        <v>#REF!</v>
      </c>
    </row>
    <row r="150" spans="1:25" ht="15.75" x14ac:dyDescent="0.25">
      <c r="A150" s="17">
        <v>29</v>
      </c>
      <c r="B150" s="30" t="e">
        <f>#REF!+ставка!B138</f>
        <v>#REF!</v>
      </c>
      <c r="C150" s="30" t="e">
        <f>#REF!+ставка!C138</f>
        <v>#REF!</v>
      </c>
      <c r="D150" s="30" t="e">
        <f>#REF!+ставка!D138</f>
        <v>#REF!</v>
      </c>
      <c r="E150" s="30" t="e">
        <f>#REF!+ставка!E138</f>
        <v>#REF!</v>
      </c>
      <c r="F150" s="30" t="e">
        <f>#REF!+ставка!F138</f>
        <v>#REF!</v>
      </c>
      <c r="G150" s="30" t="e">
        <f>#REF!+ставка!G138</f>
        <v>#REF!</v>
      </c>
      <c r="H150" s="30" t="e">
        <f>#REF!+ставка!H138</f>
        <v>#REF!</v>
      </c>
      <c r="I150" s="30" t="e">
        <f>#REF!+ставка!I138</f>
        <v>#REF!</v>
      </c>
      <c r="J150" s="30" t="e">
        <f>#REF!+ставка!J138</f>
        <v>#REF!</v>
      </c>
      <c r="K150" s="30" t="e">
        <f>#REF!+ставка!K138</f>
        <v>#REF!</v>
      </c>
      <c r="L150" s="30" t="e">
        <f>#REF!+ставка!L138</f>
        <v>#REF!</v>
      </c>
      <c r="M150" s="30" t="e">
        <f>#REF!+ставка!M138</f>
        <v>#REF!</v>
      </c>
      <c r="N150" s="30" t="e">
        <f>#REF!+ставка!N138</f>
        <v>#REF!</v>
      </c>
      <c r="O150" s="30" t="e">
        <f>#REF!+ставка!O138</f>
        <v>#REF!</v>
      </c>
      <c r="P150" s="30" t="e">
        <f>#REF!+ставка!P138</f>
        <v>#REF!</v>
      </c>
      <c r="Q150" s="30" t="e">
        <f>#REF!+ставка!Q138</f>
        <v>#REF!</v>
      </c>
      <c r="R150" s="30" t="e">
        <f>#REF!+ставка!R138</f>
        <v>#REF!</v>
      </c>
      <c r="S150" s="30" t="e">
        <f>#REF!+ставка!S138</f>
        <v>#REF!</v>
      </c>
      <c r="T150" s="30" t="e">
        <f>#REF!+ставка!T138</f>
        <v>#REF!</v>
      </c>
      <c r="U150" s="30" t="e">
        <f>#REF!+ставка!U138</f>
        <v>#REF!</v>
      </c>
      <c r="V150" s="30" t="e">
        <f>#REF!+ставка!V138</f>
        <v>#REF!</v>
      </c>
      <c r="W150" s="30" t="e">
        <f>#REF!+ставка!W138</f>
        <v>#REF!</v>
      </c>
      <c r="X150" s="30" t="e">
        <f>#REF!+ставка!X138</f>
        <v>#REF!</v>
      </c>
      <c r="Y150" s="30" t="e">
        <f>#REF!+ставка!Y138</f>
        <v>#REF!</v>
      </c>
    </row>
    <row r="151" spans="1:25" ht="15.75" x14ac:dyDescent="0.25">
      <c r="A151" s="17">
        <v>30</v>
      </c>
      <c r="B151" s="30" t="e">
        <f>#REF!+ставка!B139</f>
        <v>#REF!</v>
      </c>
      <c r="C151" s="30" t="e">
        <f>#REF!+ставка!C139</f>
        <v>#REF!</v>
      </c>
      <c r="D151" s="30" t="e">
        <f>#REF!+ставка!D139</f>
        <v>#REF!</v>
      </c>
      <c r="E151" s="30" t="e">
        <f>#REF!+ставка!E139</f>
        <v>#REF!</v>
      </c>
      <c r="F151" s="30" t="e">
        <f>#REF!+ставка!F139</f>
        <v>#REF!</v>
      </c>
      <c r="G151" s="30" t="e">
        <f>#REF!+ставка!G139</f>
        <v>#REF!</v>
      </c>
      <c r="H151" s="30" t="e">
        <f>#REF!+ставка!H139</f>
        <v>#REF!</v>
      </c>
      <c r="I151" s="30" t="e">
        <f>#REF!+ставка!I139</f>
        <v>#REF!</v>
      </c>
      <c r="J151" s="30" t="e">
        <f>#REF!+ставка!J139</f>
        <v>#REF!</v>
      </c>
      <c r="K151" s="30" t="e">
        <f>#REF!+ставка!K139</f>
        <v>#REF!</v>
      </c>
      <c r="L151" s="30" t="e">
        <f>#REF!+ставка!L139</f>
        <v>#REF!</v>
      </c>
      <c r="M151" s="30" t="e">
        <f>#REF!+ставка!M139</f>
        <v>#REF!</v>
      </c>
      <c r="N151" s="30" t="e">
        <f>#REF!+ставка!N139</f>
        <v>#REF!</v>
      </c>
      <c r="O151" s="30" t="e">
        <f>#REF!+ставка!O139</f>
        <v>#REF!</v>
      </c>
      <c r="P151" s="30" t="e">
        <f>#REF!+ставка!P139</f>
        <v>#REF!</v>
      </c>
      <c r="Q151" s="30" t="e">
        <f>#REF!+ставка!Q139</f>
        <v>#REF!</v>
      </c>
      <c r="R151" s="30" t="e">
        <f>#REF!+ставка!R139</f>
        <v>#REF!</v>
      </c>
      <c r="S151" s="30" t="e">
        <f>#REF!+ставка!S139</f>
        <v>#REF!</v>
      </c>
      <c r="T151" s="30" t="e">
        <f>#REF!+ставка!T139</f>
        <v>#REF!</v>
      </c>
      <c r="U151" s="30" t="e">
        <f>#REF!+ставка!U139</f>
        <v>#REF!</v>
      </c>
      <c r="V151" s="30" t="e">
        <f>#REF!+ставка!V139</f>
        <v>#REF!</v>
      </c>
      <c r="W151" s="30" t="e">
        <f>#REF!+ставка!W139</f>
        <v>#REF!</v>
      </c>
      <c r="X151" s="30" t="e">
        <f>#REF!+ставка!X139</f>
        <v>#REF!</v>
      </c>
      <c r="Y151" s="30" t="e">
        <f>#REF!+ставка!Y139</f>
        <v>#REF!</v>
      </c>
    </row>
    <row r="152" spans="1:25" ht="15.75" hidden="1" x14ac:dyDescent="0.25">
      <c r="A152" s="17">
        <v>31</v>
      </c>
      <c r="B152" s="30" t="e">
        <f>#REF!+ставка!B140</f>
        <v>#REF!</v>
      </c>
      <c r="C152" s="30" t="e">
        <f>#REF!+ставка!C140</f>
        <v>#REF!</v>
      </c>
      <c r="D152" s="30" t="e">
        <f>#REF!+ставка!D140</f>
        <v>#REF!</v>
      </c>
      <c r="E152" s="30" t="e">
        <f>#REF!+ставка!E140</f>
        <v>#REF!</v>
      </c>
      <c r="F152" s="30" t="e">
        <f>#REF!+ставка!F140</f>
        <v>#REF!</v>
      </c>
      <c r="G152" s="30" t="e">
        <f>#REF!+ставка!G140</f>
        <v>#REF!</v>
      </c>
      <c r="H152" s="30" t="e">
        <f>#REF!+ставка!H140</f>
        <v>#REF!</v>
      </c>
      <c r="I152" s="30" t="e">
        <f>#REF!+ставка!I140</f>
        <v>#REF!</v>
      </c>
      <c r="J152" s="30" t="e">
        <f>#REF!+ставка!J140</f>
        <v>#REF!</v>
      </c>
      <c r="K152" s="30" t="e">
        <f>#REF!+ставка!K140</f>
        <v>#REF!</v>
      </c>
      <c r="L152" s="30" t="e">
        <f>#REF!+ставка!L140</f>
        <v>#REF!</v>
      </c>
      <c r="M152" s="30" t="e">
        <f>#REF!+ставка!M140</f>
        <v>#REF!</v>
      </c>
      <c r="N152" s="30" t="e">
        <f>#REF!+ставка!N140</f>
        <v>#REF!</v>
      </c>
      <c r="O152" s="30" t="e">
        <f>#REF!+ставка!O140</f>
        <v>#REF!</v>
      </c>
      <c r="P152" s="30" t="e">
        <f>#REF!+ставка!P140</f>
        <v>#REF!</v>
      </c>
      <c r="Q152" s="30" t="e">
        <f>#REF!+ставка!Q140</f>
        <v>#REF!</v>
      </c>
      <c r="R152" s="30" t="e">
        <f>#REF!+ставка!R140</f>
        <v>#REF!</v>
      </c>
      <c r="S152" s="30" t="e">
        <f>#REF!+ставка!S140</f>
        <v>#REF!</v>
      </c>
      <c r="T152" s="30" t="e">
        <f>#REF!+ставка!T140</f>
        <v>#REF!</v>
      </c>
      <c r="U152" s="30" t="e">
        <f>#REF!+ставка!U140</f>
        <v>#REF!</v>
      </c>
      <c r="V152" s="30" t="e">
        <f>#REF!+ставка!V140</f>
        <v>#REF!</v>
      </c>
      <c r="W152" s="30" t="e">
        <f>#REF!+ставка!W140</f>
        <v>#REF!</v>
      </c>
      <c r="X152" s="30" t="e">
        <f>#REF!+ставка!X140</f>
        <v>#REF!</v>
      </c>
      <c r="Y152" s="30" t="e">
        <f>#REF!+ставка!Y140</f>
        <v>#REF!</v>
      </c>
    </row>
    <row r="153" spans="1:25" ht="15.75" x14ac:dyDescent="0.25">
      <c r="A153" s="2"/>
    </row>
    <row r="154" spans="1:25" ht="15.75" x14ac:dyDescent="0.25">
      <c r="A154" s="278" t="s">
        <v>32</v>
      </c>
      <c r="B154" s="278" t="s">
        <v>83</v>
      </c>
      <c r="C154" s="278"/>
      <c r="D154" s="278"/>
      <c r="E154" s="278"/>
      <c r="F154" s="278"/>
      <c r="G154" s="278"/>
      <c r="H154" s="278"/>
      <c r="I154" s="278"/>
      <c r="J154" s="278"/>
      <c r="K154" s="278"/>
      <c r="L154" s="278"/>
      <c r="M154" s="278"/>
      <c r="N154" s="278"/>
      <c r="O154" s="278"/>
      <c r="P154" s="278"/>
      <c r="Q154" s="278"/>
      <c r="R154" s="278"/>
      <c r="S154" s="278"/>
      <c r="T154" s="278"/>
      <c r="U154" s="278"/>
      <c r="V154" s="278"/>
      <c r="W154" s="278"/>
      <c r="X154" s="278"/>
      <c r="Y154" s="278"/>
    </row>
    <row r="155" spans="1:25" s="32" customFormat="1" ht="25.5" x14ac:dyDescent="0.25">
      <c r="A155" s="278"/>
      <c r="B155" s="31" t="s">
        <v>33</v>
      </c>
      <c r="C155" s="31" t="s">
        <v>34</v>
      </c>
      <c r="D155" s="31" t="s">
        <v>35</v>
      </c>
      <c r="E155" s="31" t="s">
        <v>36</v>
      </c>
      <c r="F155" s="31" t="s">
        <v>37</v>
      </c>
      <c r="G155" s="31" t="s">
        <v>38</v>
      </c>
      <c r="H155" s="31" t="s">
        <v>39</v>
      </c>
      <c r="I155" s="31" t="s">
        <v>40</v>
      </c>
      <c r="J155" s="31" t="s">
        <v>41</v>
      </c>
      <c r="K155" s="31" t="s">
        <v>42</v>
      </c>
      <c r="L155" s="31" t="s">
        <v>43</v>
      </c>
      <c r="M155" s="31" t="s">
        <v>44</v>
      </c>
      <c r="N155" s="31" t="s">
        <v>45</v>
      </c>
      <c r="O155" s="31" t="s">
        <v>46</v>
      </c>
      <c r="P155" s="31" t="s">
        <v>47</v>
      </c>
      <c r="Q155" s="31" t="s">
        <v>48</v>
      </c>
      <c r="R155" s="31" t="s">
        <v>49</v>
      </c>
      <c r="S155" s="31" t="s">
        <v>50</v>
      </c>
      <c r="T155" s="31" t="s">
        <v>51</v>
      </c>
      <c r="U155" s="31" t="s">
        <v>52</v>
      </c>
      <c r="V155" s="31" t="s">
        <v>53</v>
      </c>
      <c r="W155" s="31" t="s">
        <v>54</v>
      </c>
      <c r="X155" s="31" t="s">
        <v>55</v>
      </c>
      <c r="Y155" s="31" t="s">
        <v>56</v>
      </c>
    </row>
    <row r="156" spans="1:25" ht="15.75" x14ac:dyDescent="0.25">
      <c r="A156" s="17">
        <v>1</v>
      </c>
      <c r="B156" s="30" t="e">
        <f>#REF!+ставка!B110</f>
        <v>#REF!</v>
      </c>
      <c r="C156" s="30" t="e">
        <f>#REF!+ставка!C110</f>
        <v>#REF!</v>
      </c>
      <c r="D156" s="30" t="e">
        <f>#REF!+ставка!D110</f>
        <v>#REF!</v>
      </c>
      <c r="E156" s="30" t="e">
        <f>#REF!+ставка!E110</f>
        <v>#REF!</v>
      </c>
      <c r="F156" s="30" t="e">
        <f>#REF!+ставка!F110</f>
        <v>#REF!</v>
      </c>
      <c r="G156" s="30" t="e">
        <f>#REF!+ставка!G110</f>
        <v>#REF!</v>
      </c>
      <c r="H156" s="30" t="e">
        <f>#REF!+ставка!H110</f>
        <v>#REF!</v>
      </c>
      <c r="I156" s="30" t="e">
        <f>#REF!+ставка!I110</f>
        <v>#REF!</v>
      </c>
      <c r="J156" s="30" t="e">
        <f>#REF!+ставка!J110</f>
        <v>#REF!</v>
      </c>
      <c r="K156" s="30" t="e">
        <f>#REF!+ставка!K110</f>
        <v>#REF!</v>
      </c>
      <c r="L156" s="30" t="e">
        <f>#REF!+ставка!L110</f>
        <v>#REF!</v>
      </c>
      <c r="M156" s="30" t="e">
        <f>#REF!+ставка!M110</f>
        <v>#REF!</v>
      </c>
      <c r="N156" s="30" t="e">
        <f>#REF!+ставка!N110</f>
        <v>#REF!</v>
      </c>
      <c r="O156" s="30" t="e">
        <f>#REF!+ставка!O110</f>
        <v>#REF!</v>
      </c>
      <c r="P156" s="30" t="e">
        <f>#REF!+ставка!P110</f>
        <v>#REF!</v>
      </c>
      <c r="Q156" s="30" t="e">
        <f>#REF!+ставка!Q110</f>
        <v>#REF!</v>
      </c>
      <c r="R156" s="30" t="e">
        <f>#REF!+ставка!R110</f>
        <v>#REF!</v>
      </c>
      <c r="S156" s="30" t="e">
        <f>#REF!+ставка!S110</f>
        <v>#REF!</v>
      </c>
      <c r="T156" s="30" t="e">
        <f>#REF!+ставка!T110</f>
        <v>#REF!</v>
      </c>
      <c r="U156" s="30" t="e">
        <f>#REF!+ставка!U110</f>
        <v>#REF!</v>
      </c>
      <c r="V156" s="30" t="e">
        <f>#REF!+ставка!V110</f>
        <v>#REF!</v>
      </c>
      <c r="W156" s="30" t="e">
        <f>#REF!+ставка!W110</f>
        <v>#REF!</v>
      </c>
      <c r="X156" s="30" t="e">
        <f>#REF!+ставка!X110</f>
        <v>#REF!</v>
      </c>
      <c r="Y156" s="30" t="e">
        <f>#REF!+ставка!Y110</f>
        <v>#REF!</v>
      </c>
    </row>
    <row r="157" spans="1:25" ht="15.75" x14ac:dyDescent="0.25">
      <c r="A157" s="17">
        <v>2</v>
      </c>
      <c r="B157" s="30" t="e">
        <f>#REF!+ставка!B111</f>
        <v>#REF!</v>
      </c>
      <c r="C157" s="30" t="e">
        <f>#REF!+ставка!C111</f>
        <v>#REF!</v>
      </c>
      <c r="D157" s="30" t="e">
        <f>#REF!+ставка!D111</f>
        <v>#REF!</v>
      </c>
      <c r="E157" s="30" t="e">
        <f>#REF!+ставка!E111</f>
        <v>#REF!</v>
      </c>
      <c r="F157" s="30" t="e">
        <f>#REF!+ставка!F111</f>
        <v>#REF!</v>
      </c>
      <c r="G157" s="30" t="e">
        <f>#REF!+ставка!G111</f>
        <v>#REF!</v>
      </c>
      <c r="H157" s="30" t="e">
        <f>#REF!+ставка!H111</f>
        <v>#REF!</v>
      </c>
      <c r="I157" s="30" t="e">
        <f>#REF!+ставка!I111</f>
        <v>#REF!</v>
      </c>
      <c r="J157" s="30" t="e">
        <f>#REF!+ставка!J111</f>
        <v>#REF!</v>
      </c>
      <c r="K157" s="30" t="e">
        <f>#REF!+ставка!K111</f>
        <v>#REF!</v>
      </c>
      <c r="L157" s="30" t="e">
        <f>#REF!+ставка!L111</f>
        <v>#REF!</v>
      </c>
      <c r="M157" s="30" t="e">
        <f>#REF!+ставка!M111</f>
        <v>#REF!</v>
      </c>
      <c r="N157" s="30" t="e">
        <f>#REF!+ставка!N111</f>
        <v>#REF!</v>
      </c>
      <c r="O157" s="30" t="e">
        <f>#REF!+ставка!O111</f>
        <v>#REF!</v>
      </c>
      <c r="P157" s="30" t="e">
        <f>#REF!+ставка!P111</f>
        <v>#REF!</v>
      </c>
      <c r="Q157" s="30" t="e">
        <f>#REF!+ставка!Q111</f>
        <v>#REF!</v>
      </c>
      <c r="R157" s="30" t="e">
        <f>#REF!+ставка!R111</f>
        <v>#REF!</v>
      </c>
      <c r="S157" s="30" t="e">
        <f>#REF!+ставка!S111</f>
        <v>#REF!</v>
      </c>
      <c r="T157" s="30" t="e">
        <f>#REF!+ставка!T111</f>
        <v>#REF!</v>
      </c>
      <c r="U157" s="30" t="e">
        <f>#REF!+ставка!U111</f>
        <v>#REF!</v>
      </c>
      <c r="V157" s="30" t="e">
        <f>#REF!+ставка!V111</f>
        <v>#REF!</v>
      </c>
      <c r="W157" s="30" t="e">
        <f>#REF!+ставка!W111</f>
        <v>#REF!</v>
      </c>
      <c r="X157" s="30" t="e">
        <f>#REF!+ставка!X111</f>
        <v>#REF!</v>
      </c>
      <c r="Y157" s="30" t="e">
        <f>#REF!+ставка!Y111</f>
        <v>#REF!</v>
      </c>
    </row>
    <row r="158" spans="1:25" ht="15.75" x14ac:dyDescent="0.25">
      <c r="A158" s="17">
        <v>3</v>
      </c>
      <c r="B158" s="30" t="e">
        <f>#REF!+ставка!B112</f>
        <v>#REF!</v>
      </c>
      <c r="C158" s="30" t="e">
        <f>#REF!+ставка!C112</f>
        <v>#REF!</v>
      </c>
      <c r="D158" s="30" t="e">
        <f>#REF!+ставка!D112</f>
        <v>#REF!</v>
      </c>
      <c r="E158" s="30" t="e">
        <f>#REF!+ставка!E112</f>
        <v>#REF!</v>
      </c>
      <c r="F158" s="30" t="e">
        <f>#REF!+ставка!F112</f>
        <v>#REF!</v>
      </c>
      <c r="G158" s="30" t="e">
        <f>#REF!+ставка!G112</f>
        <v>#REF!</v>
      </c>
      <c r="H158" s="30" t="e">
        <f>#REF!+ставка!H112</f>
        <v>#REF!</v>
      </c>
      <c r="I158" s="30" t="e">
        <f>#REF!+ставка!I112</f>
        <v>#REF!</v>
      </c>
      <c r="J158" s="30" t="e">
        <f>#REF!+ставка!J112</f>
        <v>#REF!</v>
      </c>
      <c r="K158" s="30" t="e">
        <f>#REF!+ставка!K112</f>
        <v>#REF!</v>
      </c>
      <c r="L158" s="30" t="e">
        <f>#REF!+ставка!L112</f>
        <v>#REF!</v>
      </c>
      <c r="M158" s="30" t="e">
        <f>#REF!+ставка!M112</f>
        <v>#REF!</v>
      </c>
      <c r="N158" s="30" t="e">
        <f>#REF!+ставка!N112</f>
        <v>#REF!</v>
      </c>
      <c r="O158" s="30" t="e">
        <f>#REF!+ставка!O112</f>
        <v>#REF!</v>
      </c>
      <c r="P158" s="30" t="e">
        <f>#REF!+ставка!P112</f>
        <v>#REF!</v>
      </c>
      <c r="Q158" s="30" t="e">
        <f>#REF!+ставка!Q112</f>
        <v>#REF!</v>
      </c>
      <c r="R158" s="30" t="e">
        <f>#REF!+ставка!R112</f>
        <v>#REF!</v>
      </c>
      <c r="S158" s="30" t="e">
        <f>#REF!+ставка!S112</f>
        <v>#REF!</v>
      </c>
      <c r="T158" s="30" t="e">
        <f>#REF!+ставка!T112</f>
        <v>#REF!</v>
      </c>
      <c r="U158" s="30" t="e">
        <f>#REF!+ставка!U112</f>
        <v>#REF!</v>
      </c>
      <c r="V158" s="30" t="e">
        <f>#REF!+ставка!V112</f>
        <v>#REF!</v>
      </c>
      <c r="W158" s="30" t="e">
        <f>#REF!+ставка!W112</f>
        <v>#REF!</v>
      </c>
      <c r="X158" s="30" t="e">
        <f>#REF!+ставка!X112</f>
        <v>#REF!</v>
      </c>
      <c r="Y158" s="30" t="e">
        <f>#REF!+ставка!Y112</f>
        <v>#REF!</v>
      </c>
    </row>
    <row r="159" spans="1:25" ht="15.75" x14ac:dyDescent="0.25">
      <c r="A159" s="17">
        <v>4</v>
      </c>
      <c r="B159" s="30" t="e">
        <f>#REF!+ставка!B113</f>
        <v>#REF!</v>
      </c>
      <c r="C159" s="30" t="e">
        <f>#REF!+ставка!C113</f>
        <v>#REF!</v>
      </c>
      <c r="D159" s="30" t="e">
        <f>#REF!+ставка!D113</f>
        <v>#REF!</v>
      </c>
      <c r="E159" s="30" t="e">
        <f>#REF!+ставка!E113</f>
        <v>#REF!</v>
      </c>
      <c r="F159" s="30" t="e">
        <f>#REF!+ставка!F113</f>
        <v>#REF!</v>
      </c>
      <c r="G159" s="30" t="e">
        <f>#REF!+ставка!G113</f>
        <v>#REF!</v>
      </c>
      <c r="H159" s="30" t="e">
        <f>#REF!+ставка!H113</f>
        <v>#REF!</v>
      </c>
      <c r="I159" s="30" t="e">
        <f>#REF!+ставка!I113</f>
        <v>#REF!</v>
      </c>
      <c r="J159" s="30" t="e">
        <f>#REF!+ставка!J113</f>
        <v>#REF!</v>
      </c>
      <c r="K159" s="30" t="e">
        <f>#REF!+ставка!K113</f>
        <v>#REF!</v>
      </c>
      <c r="L159" s="30" t="e">
        <f>#REF!+ставка!L113</f>
        <v>#REF!</v>
      </c>
      <c r="M159" s="30" t="e">
        <f>#REF!+ставка!M113</f>
        <v>#REF!</v>
      </c>
      <c r="N159" s="30" t="e">
        <f>#REF!+ставка!N113</f>
        <v>#REF!</v>
      </c>
      <c r="O159" s="30" t="e">
        <f>#REF!+ставка!O113</f>
        <v>#REF!</v>
      </c>
      <c r="P159" s="30" t="e">
        <f>#REF!+ставка!P113</f>
        <v>#REF!</v>
      </c>
      <c r="Q159" s="30" t="e">
        <f>#REF!+ставка!Q113</f>
        <v>#REF!</v>
      </c>
      <c r="R159" s="30" t="e">
        <f>#REF!+ставка!R113</f>
        <v>#REF!</v>
      </c>
      <c r="S159" s="30" t="e">
        <f>#REF!+ставка!S113</f>
        <v>#REF!</v>
      </c>
      <c r="T159" s="30" t="e">
        <f>#REF!+ставка!T113</f>
        <v>#REF!</v>
      </c>
      <c r="U159" s="30" t="e">
        <f>#REF!+ставка!U113</f>
        <v>#REF!</v>
      </c>
      <c r="V159" s="30" t="e">
        <f>#REF!+ставка!V113</f>
        <v>#REF!</v>
      </c>
      <c r="W159" s="30" t="e">
        <f>#REF!+ставка!W113</f>
        <v>#REF!</v>
      </c>
      <c r="X159" s="30" t="e">
        <f>#REF!+ставка!X113</f>
        <v>#REF!</v>
      </c>
      <c r="Y159" s="30" t="e">
        <f>#REF!+ставка!Y113</f>
        <v>#REF!</v>
      </c>
    </row>
    <row r="160" spans="1:25" ht="15.75" x14ac:dyDescent="0.25">
      <c r="A160" s="17">
        <v>5</v>
      </c>
      <c r="B160" s="30" t="e">
        <f>#REF!+ставка!B114</f>
        <v>#REF!</v>
      </c>
      <c r="C160" s="30" t="e">
        <f>#REF!+ставка!C114</f>
        <v>#REF!</v>
      </c>
      <c r="D160" s="30" t="e">
        <f>#REF!+ставка!D114</f>
        <v>#REF!</v>
      </c>
      <c r="E160" s="30" t="e">
        <f>#REF!+ставка!E114</f>
        <v>#REF!</v>
      </c>
      <c r="F160" s="30" t="e">
        <f>#REF!+ставка!F114</f>
        <v>#REF!</v>
      </c>
      <c r="G160" s="30" t="e">
        <f>#REF!+ставка!G114</f>
        <v>#REF!</v>
      </c>
      <c r="H160" s="30" t="e">
        <f>#REF!+ставка!H114</f>
        <v>#REF!</v>
      </c>
      <c r="I160" s="30" t="e">
        <f>#REF!+ставка!I114</f>
        <v>#REF!</v>
      </c>
      <c r="J160" s="30" t="e">
        <f>#REF!+ставка!J114</f>
        <v>#REF!</v>
      </c>
      <c r="K160" s="30" t="e">
        <f>#REF!+ставка!K114</f>
        <v>#REF!</v>
      </c>
      <c r="L160" s="30" t="e">
        <f>#REF!+ставка!L114</f>
        <v>#REF!</v>
      </c>
      <c r="M160" s="30" t="e">
        <f>#REF!+ставка!M114</f>
        <v>#REF!</v>
      </c>
      <c r="N160" s="30" t="e">
        <f>#REF!+ставка!N114</f>
        <v>#REF!</v>
      </c>
      <c r="O160" s="30" t="e">
        <f>#REF!+ставка!O114</f>
        <v>#REF!</v>
      </c>
      <c r="P160" s="30" t="e">
        <f>#REF!+ставка!P114</f>
        <v>#REF!</v>
      </c>
      <c r="Q160" s="30" t="e">
        <f>#REF!+ставка!Q114</f>
        <v>#REF!</v>
      </c>
      <c r="R160" s="30" t="e">
        <f>#REF!+ставка!R114</f>
        <v>#REF!</v>
      </c>
      <c r="S160" s="30" t="e">
        <f>#REF!+ставка!S114</f>
        <v>#REF!</v>
      </c>
      <c r="T160" s="30" t="e">
        <f>#REF!+ставка!T114</f>
        <v>#REF!</v>
      </c>
      <c r="U160" s="30" t="e">
        <f>#REF!+ставка!U114</f>
        <v>#REF!</v>
      </c>
      <c r="V160" s="30" t="e">
        <f>#REF!+ставка!V114</f>
        <v>#REF!</v>
      </c>
      <c r="W160" s="30" t="e">
        <f>#REF!+ставка!W114</f>
        <v>#REF!</v>
      </c>
      <c r="X160" s="30" t="e">
        <f>#REF!+ставка!X114</f>
        <v>#REF!</v>
      </c>
      <c r="Y160" s="30" t="e">
        <f>#REF!+ставка!Y114</f>
        <v>#REF!</v>
      </c>
    </row>
    <row r="161" spans="1:25" ht="15.75" x14ac:dyDescent="0.25">
      <c r="A161" s="17">
        <v>6</v>
      </c>
      <c r="B161" s="30" t="e">
        <f>#REF!+ставка!B115</f>
        <v>#REF!</v>
      </c>
      <c r="C161" s="30" t="e">
        <f>#REF!+ставка!C115</f>
        <v>#REF!</v>
      </c>
      <c r="D161" s="30" t="e">
        <f>#REF!+ставка!D115</f>
        <v>#REF!</v>
      </c>
      <c r="E161" s="30" t="e">
        <f>#REF!+ставка!E115</f>
        <v>#REF!</v>
      </c>
      <c r="F161" s="30" t="e">
        <f>#REF!+ставка!F115</f>
        <v>#REF!</v>
      </c>
      <c r="G161" s="30" t="e">
        <f>#REF!+ставка!G115</f>
        <v>#REF!</v>
      </c>
      <c r="H161" s="30" t="e">
        <f>#REF!+ставка!H115</f>
        <v>#REF!</v>
      </c>
      <c r="I161" s="30" t="e">
        <f>#REF!+ставка!I115</f>
        <v>#REF!</v>
      </c>
      <c r="J161" s="30" t="e">
        <f>#REF!+ставка!J115</f>
        <v>#REF!</v>
      </c>
      <c r="K161" s="30" t="e">
        <f>#REF!+ставка!K115</f>
        <v>#REF!</v>
      </c>
      <c r="L161" s="30" t="e">
        <f>#REF!+ставка!L115</f>
        <v>#REF!</v>
      </c>
      <c r="M161" s="30" t="e">
        <f>#REF!+ставка!M115</f>
        <v>#REF!</v>
      </c>
      <c r="N161" s="30" t="e">
        <f>#REF!+ставка!N115</f>
        <v>#REF!</v>
      </c>
      <c r="O161" s="30" t="e">
        <f>#REF!+ставка!O115</f>
        <v>#REF!</v>
      </c>
      <c r="P161" s="30" t="e">
        <f>#REF!+ставка!P115</f>
        <v>#REF!</v>
      </c>
      <c r="Q161" s="30" t="e">
        <f>#REF!+ставка!Q115</f>
        <v>#REF!</v>
      </c>
      <c r="R161" s="30" t="e">
        <f>#REF!+ставка!R115</f>
        <v>#REF!</v>
      </c>
      <c r="S161" s="30" t="e">
        <f>#REF!+ставка!S115</f>
        <v>#REF!</v>
      </c>
      <c r="T161" s="30" t="e">
        <f>#REF!+ставка!T115</f>
        <v>#REF!</v>
      </c>
      <c r="U161" s="30" t="e">
        <f>#REF!+ставка!U115</f>
        <v>#REF!</v>
      </c>
      <c r="V161" s="30" t="e">
        <f>#REF!+ставка!V115</f>
        <v>#REF!</v>
      </c>
      <c r="W161" s="30" t="e">
        <f>#REF!+ставка!W115</f>
        <v>#REF!</v>
      </c>
      <c r="X161" s="30" t="e">
        <f>#REF!+ставка!X115</f>
        <v>#REF!</v>
      </c>
      <c r="Y161" s="30" t="e">
        <f>#REF!+ставка!Y115</f>
        <v>#REF!</v>
      </c>
    </row>
    <row r="162" spans="1:25" ht="15.75" x14ac:dyDescent="0.25">
      <c r="A162" s="17">
        <v>7</v>
      </c>
      <c r="B162" s="30" t="e">
        <f>#REF!+ставка!B116</f>
        <v>#REF!</v>
      </c>
      <c r="C162" s="30" t="e">
        <f>#REF!+ставка!C116</f>
        <v>#REF!</v>
      </c>
      <c r="D162" s="30" t="e">
        <f>#REF!+ставка!D116</f>
        <v>#REF!</v>
      </c>
      <c r="E162" s="30" t="e">
        <f>#REF!+ставка!E116</f>
        <v>#REF!</v>
      </c>
      <c r="F162" s="30" t="e">
        <f>#REF!+ставка!F116</f>
        <v>#REF!</v>
      </c>
      <c r="G162" s="30" t="e">
        <f>#REF!+ставка!G116</f>
        <v>#REF!</v>
      </c>
      <c r="H162" s="30" t="e">
        <f>#REF!+ставка!H116</f>
        <v>#REF!</v>
      </c>
      <c r="I162" s="30" t="e">
        <f>#REF!+ставка!I116</f>
        <v>#REF!</v>
      </c>
      <c r="J162" s="30" t="e">
        <f>#REF!+ставка!J116</f>
        <v>#REF!</v>
      </c>
      <c r="K162" s="30" t="e">
        <f>#REF!+ставка!K116</f>
        <v>#REF!</v>
      </c>
      <c r="L162" s="30" t="e">
        <f>#REF!+ставка!L116</f>
        <v>#REF!</v>
      </c>
      <c r="M162" s="30" t="e">
        <f>#REF!+ставка!M116</f>
        <v>#REF!</v>
      </c>
      <c r="N162" s="30" t="e">
        <f>#REF!+ставка!N116</f>
        <v>#REF!</v>
      </c>
      <c r="O162" s="30" t="e">
        <f>#REF!+ставка!O116</f>
        <v>#REF!</v>
      </c>
      <c r="P162" s="30" t="e">
        <f>#REF!+ставка!P116</f>
        <v>#REF!</v>
      </c>
      <c r="Q162" s="30" t="e">
        <f>#REF!+ставка!Q116</f>
        <v>#REF!</v>
      </c>
      <c r="R162" s="30" t="e">
        <f>#REF!+ставка!R116</f>
        <v>#REF!</v>
      </c>
      <c r="S162" s="30" t="e">
        <f>#REF!+ставка!S116</f>
        <v>#REF!</v>
      </c>
      <c r="T162" s="30" t="e">
        <f>#REF!+ставка!T116</f>
        <v>#REF!</v>
      </c>
      <c r="U162" s="30" t="e">
        <f>#REF!+ставка!U116</f>
        <v>#REF!</v>
      </c>
      <c r="V162" s="30" t="e">
        <f>#REF!+ставка!V116</f>
        <v>#REF!</v>
      </c>
      <c r="W162" s="30" t="e">
        <f>#REF!+ставка!W116</f>
        <v>#REF!</v>
      </c>
      <c r="X162" s="30" t="e">
        <f>#REF!+ставка!X116</f>
        <v>#REF!</v>
      </c>
      <c r="Y162" s="30" t="e">
        <f>#REF!+ставка!Y116</f>
        <v>#REF!</v>
      </c>
    </row>
    <row r="163" spans="1:25" ht="15.75" x14ac:dyDescent="0.25">
      <c r="A163" s="17">
        <v>8</v>
      </c>
      <c r="B163" s="30" t="e">
        <f>#REF!+ставка!B117</f>
        <v>#REF!</v>
      </c>
      <c r="C163" s="30" t="e">
        <f>#REF!+ставка!C117</f>
        <v>#REF!</v>
      </c>
      <c r="D163" s="30" t="e">
        <f>#REF!+ставка!D117</f>
        <v>#REF!</v>
      </c>
      <c r="E163" s="30" t="e">
        <f>#REF!+ставка!E117</f>
        <v>#REF!</v>
      </c>
      <c r="F163" s="30" t="e">
        <f>#REF!+ставка!F117</f>
        <v>#REF!</v>
      </c>
      <c r="G163" s="30" t="e">
        <f>#REF!+ставка!G117</f>
        <v>#REF!</v>
      </c>
      <c r="H163" s="30" t="e">
        <f>#REF!+ставка!H117</f>
        <v>#REF!</v>
      </c>
      <c r="I163" s="30" t="e">
        <f>#REF!+ставка!I117</f>
        <v>#REF!</v>
      </c>
      <c r="J163" s="30" t="e">
        <f>#REF!+ставка!J117</f>
        <v>#REF!</v>
      </c>
      <c r="K163" s="30" t="e">
        <f>#REF!+ставка!K117</f>
        <v>#REF!</v>
      </c>
      <c r="L163" s="30" t="e">
        <f>#REF!+ставка!L117</f>
        <v>#REF!</v>
      </c>
      <c r="M163" s="30" t="e">
        <f>#REF!+ставка!M117</f>
        <v>#REF!</v>
      </c>
      <c r="N163" s="30" t="e">
        <f>#REF!+ставка!N117</f>
        <v>#REF!</v>
      </c>
      <c r="O163" s="30" t="e">
        <f>#REF!+ставка!O117</f>
        <v>#REF!</v>
      </c>
      <c r="P163" s="30" t="e">
        <f>#REF!+ставка!P117</f>
        <v>#REF!</v>
      </c>
      <c r="Q163" s="30" t="e">
        <f>#REF!+ставка!Q117</f>
        <v>#REF!</v>
      </c>
      <c r="R163" s="30" t="e">
        <f>#REF!+ставка!R117</f>
        <v>#REF!</v>
      </c>
      <c r="S163" s="30" t="e">
        <f>#REF!+ставка!S117</f>
        <v>#REF!</v>
      </c>
      <c r="T163" s="30" t="e">
        <f>#REF!+ставка!T117</f>
        <v>#REF!</v>
      </c>
      <c r="U163" s="30" t="e">
        <f>#REF!+ставка!U117</f>
        <v>#REF!</v>
      </c>
      <c r="V163" s="30" t="e">
        <f>#REF!+ставка!V117</f>
        <v>#REF!</v>
      </c>
      <c r="W163" s="30" t="e">
        <f>#REF!+ставка!W117</f>
        <v>#REF!</v>
      </c>
      <c r="X163" s="30" t="e">
        <f>#REF!+ставка!X117</f>
        <v>#REF!</v>
      </c>
      <c r="Y163" s="30" t="e">
        <f>#REF!+ставка!Y117</f>
        <v>#REF!</v>
      </c>
    </row>
    <row r="164" spans="1:25" ht="15.75" x14ac:dyDescent="0.25">
      <c r="A164" s="17">
        <v>9</v>
      </c>
      <c r="B164" s="30" t="e">
        <f>#REF!+ставка!B118</f>
        <v>#REF!</v>
      </c>
      <c r="C164" s="30" t="e">
        <f>#REF!+ставка!C118</f>
        <v>#REF!</v>
      </c>
      <c r="D164" s="30" t="e">
        <f>#REF!+ставка!D118</f>
        <v>#REF!</v>
      </c>
      <c r="E164" s="30" t="e">
        <f>#REF!+ставка!E118</f>
        <v>#REF!</v>
      </c>
      <c r="F164" s="30" t="e">
        <f>#REF!+ставка!F118</f>
        <v>#REF!</v>
      </c>
      <c r="G164" s="30" t="e">
        <f>#REF!+ставка!G118</f>
        <v>#REF!</v>
      </c>
      <c r="H164" s="30" t="e">
        <f>#REF!+ставка!H118</f>
        <v>#REF!</v>
      </c>
      <c r="I164" s="30" t="e">
        <f>#REF!+ставка!I118</f>
        <v>#REF!</v>
      </c>
      <c r="J164" s="30" t="e">
        <f>#REF!+ставка!J118</f>
        <v>#REF!</v>
      </c>
      <c r="K164" s="30" t="e">
        <f>#REF!+ставка!K118</f>
        <v>#REF!</v>
      </c>
      <c r="L164" s="30" t="e">
        <f>#REF!+ставка!L118</f>
        <v>#REF!</v>
      </c>
      <c r="M164" s="30" t="e">
        <f>#REF!+ставка!M118</f>
        <v>#REF!</v>
      </c>
      <c r="N164" s="30" t="e">
        <f>#REF!+ставка!N118</f>
        <v>#REF!</v>
      </c>
      <c r="O164" s="30" t="e">
        <f>#REF!+ставка!O118</f>
        <v>#REF!</v>
      </c>
      <c r="P164" s="30" t="e">
        <f>#REF!+ставка!P118</f>
        <v>#REF!</v>
      </c>
      <c r="Q164" s="30" t="e">
        <f>#REF!+ставка!Q118</f>
        <v>#REF!</v>
      </c>
      <c r="R164" s="30" t="e">
        <f>#REF!+ставка!R118</f>
        <v>#REF!</v>
      </c>
      <c r="S164" s="30" t="e">
        <f>#REF!+ставка!S118</f>
        <v>#REF!</v>
      </c>
      <c r="T164" s="30" t="e">
        <f>#REF!+ставка!T118</f>
        <v>#REF!</v>
      </c>
      <c r="U164" s="30" t="e">
        <f>#REF!+ставка!U118</f>
        <v>#REF!</v>
      </c>
      <c r="V164" s="30" t="e">
        <f>#REF!+ставка!V118</f>
        <v>#REF!</v>
      </c>
      <c r="W164" s="30" t="e">
        <f>#REF!+ставка!W118</f>
        <v>#REF!</v>
      </c>
      <c r="X164" s="30" t="e">
        <f>#REF!+ставка!X118</f>
        <v>#REF!</v>
      </c>
      <c r="Y164" s="30" t="e">
        <f>#REF!+ставка!Y118</f>
        <v>#REF!</v>
      </c>
    </row>
    <row r="165" spans="1:25" ht="15.75" x14ac:dyDescent="0.25">
      <c r="A165" s="17">
        <v>10</v>
      </c>
      <c r="B165" s="30" t="e">
        <f>#REF!+ставка!B119</f>
        <v>#REF!</v>
      </c>
      <c r="C165" s="30" t="e">
        <f>#REF!+ставка!C119</f>
        <v>#REF!</v>
      </c>
      <c r="D165" s="30" t="e">
        <f>#REF!+ставка!D119</f>
        <v>#REF!</v>
      </c>
      <c r="E165" s="30" t="e">
        <f>#REF!+ставка!E119</f>
        <v>#REF!</v>
      </c>
      <c r="F165" s="30" t="e">
        <f>#REF!+ставка!F119</f>
        <v>#REF!</v>
      </c>
      <c r="G165" s="30" t="e">
        <f>#REF!+ставка!G119</f>
        <v>#REF!</v>
      </c>
      <c r="H165" s="30" t="e">
        <f>#REF!+ставка!H119</f>
        <v>#REF!</v>
      </c>
      <c r="I165" s="30" t="e">
        <f>#REF!+ставка!I119</f>
        <v>#REF!</v>
      </c>
      <c r="J165" s="30" t="e">
        <f>#REF!+ставка!J119</f>
        <v>#REF!</v>
      </c>
      <c r="K165" s="30" t="e">
        <f>#REF!+ставка!K119</f>
        <v>#REF!</v>
      </c>
      <c r="L165" s="30" t="e">
        <f>#REF!+ставка!L119</f>
        <v>#REF!</v>
      </c>
      <c r="M165" s="30" t="e">
        <f>#REF!+ставка!M119</f>
        <v>#REF!</v>
      </c>
      <c r="N165" s="30" t="e">
        <f>#REF!+ставка!N119</f>
        <v>#REF!</v>
      </c>
      <c r="O165" s="30" t="e">
        <f>#REF!+ставка!O119</f>
        <v>#REF!</v>
      </c>
      <c r="P165" s="30" t="e">
        <f>#REF!+ставка!P119</f>
        <v>#REF!</v>
      </c>
      <c r="Q165" s="30" t="e">
        <f>#REF!+ставка!Q119</f>
        <v>#REF!</v>
      </c>
      <c r="R165" s="30" t="e">
        <f>#REF!+ставка!R119</f>
        <v>#REF!</v>
      </c>
      <c r="S165" s="30" t="e">
        <f>#REF!+ставка!S119</f>
        <v>#REF!</v>
      </c>
      <c r="T165" s="30" t="e">
        <f>#REF!+ставка!T119</f>
        <v>#REF!</v>
      </c>
      <c r="U165" s="30" t="e">
        <f>#REF!+ставка!U119</f>
        <v>#REF!</v>
      </c>
      <c r="V165" s="30" t="e">
        <f>#REF!+ставка!V119</f>
        <v>#REF!</v>
      </c>
      <c r="W165" s="30" t="e">
        <f>#REF!+ставка!W119</f>
        <v>#REF!</v>
      </c>
      <c r="X165" s="30" t="e">
        <f>#REF!+ставка!X119</f>
        <v>#REF!</v>
      </c>
      <c r="Y165" s="30" t="e">
        <f>#REF!+ставка!Y119</f>
        <v>#REF!</v>
      </c>
    </row>
    <row r="166" spans="1:25" ht="15.75" x14ac:dyDescent="0.25">
      <c r="A166" s="17">
        <v>11</v>
      </c>
      <c r="B166" s="30" t="e">
        <f>#REF!+ставка!B120</f>
        <v>#REF!</v>
      </c>
      <c r="C166" s="30" t="e">
        <f>#REF!+ставка!C120</f>
        <v>#REF!</v>
      </c>
      <c r="D166" s="30" t="e">
        <f>#REF!+ставка!D120</f>
        <v>#REF!</v>
      </c>
      <c r="E166" s="30" t="e">
        <f>#REF!+ставка!E120</f>
        <v>#REF!</v>
      </c>
      <c r="F166" s="30" t="e">
        <f>#REF!+ставка!F120</f>
        <v>#REF!</v>
      </c>
      <c r="G166" s="30" t="e">
        <f>#REF!+ставка!G120</f>
        <v>#REF!</v>
      </c>
      <c r="H166" s="30" t="e">
        <f>#REF!+ставка!H120</f>
        <v>#REF!</v>
      </c>
      <c r="I166" s="30" t="e">
        <f>#REF!+ставка!I120</f>
        <v>#REF!</v>
      </c>
      <c r="J166" s="30" t="e">
        <f>#REF!+ставка!J120</f>
        <v>#REF!</v>
      </c>
      <c r="K166" s="30" t="e">
        <f>#REF!+ставка!K120</f>
        <v>#REF!</v>
      </c>
      <c r="L166" s="30" t="e">
        <f>#REF!+ставка!L120</f>
        <v>#REF!</v>
      </c>
      <c r="M166" s="30" t="e">
        <f>#REF!+ставка!M120</f>
        <v>#REF!</v>
      </c>
      <c r="N166" s="30" t="e">
        <f>#REF!+ставка!N120</f>
        <v>#REF!</v>
      </c>
      <c r="O166" s="30" t="e">
        <f>#REF!+ставка!O120</f>
        <v>#REF!</v>
      </c>
      <c r="P166" s="30" t="e">
        <f>#REF!+ставка!P120</f>
        <v>#REF!</v>
      </c>
      <c r="Q166" s="30" t="e">
        <f>#REF!+ставка!Q120</f>
        <v>#REF!</v>
      </c>
      <c r="R166" s="30" t="e">
        <f>#REF!+ставка!R120</f>
        <v>#REF!</v>
      </c>
      <c r="S166" s="30" t="e">
        <f>#REF!+ставка!S120</f>
        <v>#REF!</v>
      </c>
      <c r="T166" s="30" t="e">
        <f>#REF!+ставка!T120</f>
        <v>#REF!</v>
      </c>
      <c r="U166" s="30" t="e">
        <f>#REF!+ставка!U120</f>
        <v>#REF!</v>
      </c>
      <c r="V166" s="30" t="e">
        <f>#REF!+ставка!V120</f>
        <v>#REF!</v>
      </c>
      <c r="W166" s="30" t="e">
        <f>#REF!+ставка!W120</f>
        <v>#REF!</v>
      </c>
      <c r="X166" s="30" t="e">
        <f>#REF!+ставка!X120</f>
        <v>#REF!</v>
      </c>
      <c r="Y166" s="30" t="e">
        <f>#REF!+ставка!Y120</f>
        <v>#REF!</v>
      </c>
    </row>
    <row r="167" spans="1:25" ht="15.75" x14ac:dyDescent="0.25">
      <c r="A167" s="17">
        <v>12</v>
      </c>
      <c r="B167" s="30" t="e">
        <f>#REF!+ставка!B121</f>
        <v>#REF!</v>
      </c>
      <c r="C167" s="30" t="e">
        <f>#REF!+ставка!C121</f>
        <v>#REF!</v>
      </c>
      <c r="D167" s="30" t="e">
        <f>#REF!+ставка!D121</f>
        <v>#REF!</v>
      </c>
      <c r="E167" s="30" t="e">
        <f>#REF!+ставка!E121</f>
        <v>#REF!</v>
      </c>
      <c r="F167" s="30" t="e">
        <f>#REF!+ставка!F121</f>
        <v>#REF!</v>
      </c>
      <c r="G167" s="30" t="e">
        <f>#REF!+ставка!G121</f>
        <v>#REF!</v>
      </c>
      <c r="H167" s="30" t="e">
        <f>#REF!+ставка!H121</f>
        <v>#REF!</v>
      </c>
      <c r="I167" s="30" t="e">
        <f>#REF!+ставка!I121</f>
        <v>#REF!</v>
      </c>
      <c r="J167" s="30" t="e">
        <f>#REF!+ставка!J121</f>
        <v>#REF!</v>
      </c>
      <c r="K167" s="30" t="e">
        <f>#REF!+ставка!K121</f>
        <v>#REF!</v>
      </c>
      <c r="L167" s="30" t="e">
        <f>#REF!+ставка!L121</f>
        <v>#REF!</v>
      </c>
      <c r="M167" s="30" t="e">
        <f>#REF!+ставка!M121</f>
        <v>#REF!</v>
      </c>
      <c r="N167" s="30" t="e">
        <f>#REF!+ставка!N121</f>
        <v>#REF!</v>
      </c>
      <c r="O167" s="30" t="e">
        <f>#REF!+ставка!O121</f>
        <v>#REF!</v>
      </c>
      <c r="P167" s="30" t="e">
        <f>#REF!+ставка!P121</f>
        <v>#REF!</v>
      </c>
      <c r="Q167" s="30" t="e">
        <f>#REF!+ставка!Q121</f>
        <v>#REF!</v>
      </c>
      <c r="R167" s="30" t="e">
        <f>#REF!+ставка!R121</f>
        <v>#REF!</v>
      </c>
      <c r="S167" s="30" t="e">
        <f>#REF!+ставка!S121</f>
        <v>#REF!</v>
      </c>
      <c r="T167" s="30" t="e">
        <f>#REF!+ставка!T121</f>
        <v>#REF!</v>
      </c>
      <c r="U167" s="30" t="e">
        <f>#REF!+ставка!U121</f>
        <v>#REF!</v>
      </c>
      <c r="V167" s="30" t="e">
        <f>#REF!+ставка!V121</f>
        <v>#REF!</v>
      </c>
      <c r="W167" s="30" t="e">
        <f>#REF!+ставка!W121</f>
        <v>#REF!</v>
      </c>
      <c r="X167" s="30" t="e">
        <f>#REF!+ставка!X121</f>
        <v>#REF!</v>
      </c>
      <c r="Y167" s="30" t="e">
        <f>#REF!+ставка!Y121</f>
        <v>#REF!</v>
      </c>
    </row>
    <row r="168" spans="1:25" ht="15.75" x14ac:dyDescent="0.25">
      <c r="A168" s="17">
        <v>13</v>
      </c>
      <c r="B168" s="30" t="e">
        <f>#REF!+ставка!B122</f>
        <v>#REF!</v>
      </c>
      <c r="C168" s="30" t="e">
        <f>#REF!+ставка!C122</f>
        <v>#REF!</v>
      </c>
      <c r="D168" s="30" t="e">
        <f>#REF!+ставка!D122</f>
        <v>#REF!</v>
      </c>
      <c r="E168" s="30" t="e">
        <f>#REF!+ставка!E122</f>
        <v>#REF!</v>
      </c>
      <c r="F168" s="30" t="e">
        <f>#REF!+ставка!F122</f>
        <v>#REF!</v>
      </c>
      <c r="G168" s="30" t="e">
        <f>#REF!+ставка!G122</f>
        <v>#REF!</v>
      </c>
      <c r="H168" s="30" t="e">
        <f>#REF!+ставка!H122</f>
        <v>#REF!</v>
      </c>
      <c r="I168" s="30" t="e">
        <f>#REF!+ставка!I122</f>
        <v>#REF!</v>
      </c>
      <c r="J168" s="30" t="e">
        <f>#REF!+ставка!J122</f>
        <v>#REF!</v>
      </c>
      <c r="K168" s="30" t="e">
        <f>#REF!+ставка!K122</f>
        <v>#REF!</v>
      </c>
      <c r="L168" s="30" t="e">
        <f>#REF!+ставка!L122</f>
        <v>#REF!</v>
      </c>
      <c r="M168" s="30" t="e">
        <f>#REF!+ставка!M122</f>
        <v>#REF!</v>
      </c>
      <c r="N168" s="30" t="e">
        <f>#REF!+ставка!N122</f>
        <v>#REF!</v>
      </c>
      <c r="O168" s="30" t="e">
        <f>#REF!+ставка!O122</f>
        <v>#REF!</v>
      </c>
      <c r="P168" s="30" t="e">
        <f>#REF!+ставка!P122</f>
        <v>#REF!</v>
      </c>
      <c r="Q168" s="30" t="e">
        <f>#REF!+ставка!Q122</f>
        <v>#REF!</v>
      </c>
      <c r="R168" s="30" t="e">
        <f>#REF!+ставка!R122</f>
        <v>#REF!</v>
      </c>
      <c r="S168" s="30" t="e">
        <f>#REF!+ставка!S122</f>
        <v>#REF!</v>
      </c>
      <c r="T168" s="30" t="e">
        <f>#REF!+ставка!T122</f>
        <v>#REF!</v>
      </c>
      <c r="U168" s="30" t="e">
        <f>#REF!+ставка!U122</f>
        <v>#REF!</v>
      </c>
      <c r="V168" s="30" t="e">
        <f>#REF!+ставка!V122</f>
        <v>#REF!</v>
      </c>
      <c r="W168" s="30" t="e">
        <f>#REF!+ставка!W122</f>
        <v>#REF!</v>
      </c>
      <c r="X168" s="30" t="e">
        <f>#REF!+ставка!X122</f>
        <v>#REF!</v>
      </c>
      <c r="Y168" s="30" t="e">
        <f>#REF!+ставка!Y122</f>
        <v>#REF!</v>
      </c>
    </row>
    <row r="169" spans="1:25" ht="15.75" x14ac:dyDescent="0.25">
      <c r="A169" s="17">
        <v>14</v>
      </c>
      <c r="B169" s="30" t="e">
        <f>#REF!+ставка!B123</f>
        <v>#REF!</v>
      </c>
      <c r="C169" s="30" t="e">
        <f>#REF!+ставка!C123</f>
        <v>#REF!</v>
      </c>
      <c r="D169" s="30" t="e">
        <f>#REF!+ставка!D123</f>
        <v>#REF!</v>
      </c>
      <c r="E169" s="30" t="e">
        <f>#REF!+ставка!E123</f>
        <v>#REF!</v>
      </c>
      <c r="F169" s="30" t="e">
        <f>#REF!+ставка!F123</f>
        <v>#REF!</v>
      </c>
      <c r="G169" s="30" t="e">
        <f>#REF!+ставка!G123</f>
        <v>#REF!</v>
      </c>
      <c r="H169" s="30" t="e">
        <f>#REF!+ставка!H123</f>
        <v>#REF!</v>
      </c>
      <c r="I169" s="30" t="e">
        <f>#REF!+ставка!I123</f>
        <v>#REF!</v>
      </c>
      <c r="J169" s="30" t="e">
        <f>#REF!+ставка!J123</f>
        <v>#REF!</v>
      </c>
      <c r="K169" s="30" t="e">
        <f>#REF!+ставка!K123</f>
        <v>#REF!</v>
      </c>
      <c r="L169" s="30" t="e">
        <f>#REF!+ставка!L123</f>
        <v>#REF!</v>
      </c>
      <c r="M169" s="30" t="e">
        <f>#REF!+ставка!M123</f>
        <v>#REF!</v>
      </c>
      <c r="N169" s="30" t="e">
        <f>#REF!+ставка!N123</f>
        <v>#REF!</v>
      </c>
      <c r="O169" s="30" t="e">
        <f>#REF!+ставка!O123</f>
        <v>#REF!</v>
      </c>
      <c r="P169" s="30" t="e">
        <f>#REF!+ставка!P123</f>
        <v>#REF!</v>
      </c>
      <c r="Q169" s="30" t="e">
        <f>#REF!+ставка!Q123</f>
        <v>#REF!</v>
      </c>
      <c r="R169" s="30" t="e">
        <f>#REF!+ставка!R123</f>
        <v>#REF!</v>
      </c>
      <c r="S169" s="30" t="e">
        <f>#REF!+ставка!S123</f>
        <v>#REF!</v>
      </c>
      <c r="T169" s="30" t="e">
        <f>#REF!+ставка!T123</f>
        <v>#REF!</v>
      </c>
      <c r="U169" s="30" t="e">
        <f>#REF!+ставка!U123</f>
        <v>#REF!</v>
      </c>
      <c r="V169" s="30" t="e">
        <f>#REF!+ставка!V123</f>
        <v>#REF!</v>
      </c>
      <c r="W169" s="30" t="e">
        <f>#REF!+ставка!W123</f>
        <v>#REF!</v>
      </c>
      <c r="X169" s="30" t="e">
        <f>#REF!+ставка!X123</f>
        <v>#REF!</v>
      </c>
      <c r="Y169" s="30" t="e">
        <f>#REF!+ставка!Y123</f>
        <v>#REF!</v>
      </c>
    </row>
    <row r="170" spans="1:25" ht="15.75" x14ac:dyDescent="0.25">
      <c r="A170" s="17">
        <v>15</v>
      </c>
      <c r="B170" s="30" t="e">
        <f>#REF!+ставка!B124</f>
        <v>#REF!</v>
      </c>
      <c r="C170" s="30" t="e">
        <f>#REF!+ставка!C124</f>
        <v>#REF!</v>
      </c>
      <c r="D170" s="30" t="e">
        <f>#REF!+ставка!D124</f>
        <v>#REF!</v>
      </c>
      <c r="E170" s="30" t="e">
        <f>#REF!+ставка!E124</f>
        <v>#REF!</v>
      </c>
      <c r="F170" s="30" t="e">
        <f>#REF!+ставка!F124</f>
        <v>#REF!</v>
      </c>
      <c r="G170" s="30" t="e">
        <f>#REF!+ставка!G124</f>
        <v>#REF!</v>
      </c>
      <c r="H170" s="30" t="e">
        <f>#REF!+ставка!H124</f>
        <v>#REF!</v>
      </c>
      <c r="I170" s="30" t="e">
        <f>#REF!+ставка!I124</f>
        <v>#REF!</v>
      </c>
      <c r="J170" s="30" t="e">
        <f>#REF!+ставка!J124</f>
        <v>#REF!</v>
      </c>
      <c r="K170" s="30" t="e">
        <f>#REF!+ставка!K124</f>
        <v>#REF!</v>
      </c>
      <c r="L170" s="30" t="e">
        <f>#REF!+ставка!L124</f>
        <v>#REF!</v>
      </c>
      <c r="M170" s="30" t="e">
        <f>#REF!+ставка!M124</f>
        <v>#REF!</v>
      </c>
      <c r="N170" s="30" t="e">
        <f>#REF!+ставка!N124</f>
        <v>#REF!</v>
      </c>
      <c r="O170" s="30" t="e">
        <f>#REF!+ставка!O124</f>
        <v>#REF!</v>
      </c>
      <c r="P170" s="30" t="e">
        <f>#REF!+ставка!P124</f>
        <v>#REF!</v>
      </c>
      <c r="Q170" s="30" t="e">
        <f>#REF!+ставка!Q124</f>
        <v>#REF!</v>
      </c>
      <c r="R170" s="30" t="e">
        <f>#REF!+ставка!R124</f>
        <v>#REF!</v>
      </c>
      <c r="S170" s="30" t="e">
        <f>#REF!+ставка!S124</f>
        <v>#REF!</v>
      </c>
      <c r="T170" s="30" t="e">
        <f>#REF!+ставка!T124</f>
        <v>#REF!</v>
      </c>
      <c r="U170" s="30" t="e">
        <f>#REF!+ставка!U124</f>
        <v>#REF!</v>
      </c>
      <c r="V170" s="30" t="e">
        <f>#REF!+ставка!V124</f>
        <v>#REF!</v>
      </c>
      <c r="W170" s="30" t="e">
        <f>#REF!+ставка!W124</f>
        <v>#REF!</v>
      </c>
      <c r="X170" s="30" t="e">
        <f>#REF!+ставка!X124</f>
        <v>#REF!</v>
      </c>
      <c r="Y170" s="30" t="e">
        <f>#REF!+ставка!Y124</f>
        <v>#REF!</v>
      </c>
    </row>
    <row r="171" spans="1:25" ht="15.75" x14ac:dyDescent="0.25">
      <c r="A171" s="17">
        <v>16</v>
      </c>
      <c r="B171" s="30" t="e">
        <f>#REF!+ставка!B125</f>
        <v>#REF!</v>
      </c>
      <c r="C171" s="30" t="e">
        <f>#REF!+ставка!C125</f>
        <v>#REF!</v>
      </c>
      <c r="D171" s="30" t="e">
        <f>#REF!+ставка!D125</f>
        <v>#REF!</v>
      </c>
      <c r="E171" s="30" t="e">
        <f>#REF!+ставка!E125</f>
        <v>#REF!</v>
      </c>
      <c r="F171" s="30" t="e">
        <f>#REF!+ставка!F125</f>
        <v>#REF!</v>
      </c>
      <c r="G171" s="30" t="e">
        <f>#REF!+ставка!G125</f>
        <v>#REF!</v>
      </c>
      <c r="H171" s="30" t="e">
        <f>#REF!+ставка!H125</f>
        <v>#REF!</v>
      </c>
      <c r="I171" s="30" t="e">
        <f>#REF!+ставка!I125</f>
        <v>#REF!</v>
      </c>
      <c r="J171" s="30" t="e">
        <f>#REF!+ставка!J125</f>
        <v>#REF!</v>
      </c>
      <c r="K171" s="30" t="e">
        <f>#REF!+ставка!K125</f>
        <v>#REF!</v>
      </c>
      <c r="L171" s="30" t="e">
        <f>#REF!+ставка!L125</f>
        <v>#REF!</v>
      </c>
      <c r="M171" s="30" t="e">
        <f>#REF!+ставка!M125</f>
        <v>#REF!</v>
      </c>
      <c r="N171" s="30" t="e">
        <f>#REF!+ставка!N125</f>
        <v>#REF!</v>
      </c>
      <c r="O171" s="30" t="e">
        <f>#REF!+ставка!O125</f>
        <v>#REF!</v>
      </c>
      <c r="P171" s="30" t="e">
        <f>#REF!+ставка!P125</f>
        <v>#REF!</v>
      </c>
      <c r="Q171" s="30" t="e">
        <f>#REF!+ставка!Q125</f>
        <v>#REF!</v>
      </c>
      <c r="R171" s="30" t="e">
        <f>#REF!+ставка!R125</f>
        <v>#REF!</v>
      </c>
      <c r="S171" s="30" t="e">
        <f>#REF!+ставка!S125</f>
        <v>#REF!</v>
      </c>
      <c r="T171" s="30" t="e">
        <f>#REF!+ставка!T125</f>
        <v>#REF!</v>
      </c>
      <c r="U171" s="30" t="e">
        <f>#REF!+ставка!U125</f>
        <v>#REF!</v>
      </c>
      <c r="V171" s="30" t="e">
        <f>#REF!+ставка!V125</f>
        <v>#REF!</v>
      </c>
      <c r="W171" s="30" t="e">
        <f>#REF!+ставка!W125</f>
        <v>#REF!</v>
      </c>
      <c r="X171" s="30" t="e">
        <f>#REF!+ставка!X125</f>
        <v>#REF!</v>
      </c>
      <c r="Y171" s="30" t="e">
        <f>#REF!+ставка!Y125</f>
        <v>#REF!</v>
      </c>
    </row>
    <row r="172" spans="1:25" ht="15.75" x14ac:dyDescent="0.25">
      <c r="A172" s="17">
        <v>17</v>
      </c>
      <c r="B172" s="30" t="e">
        <f>#REF!+ставка!B126</f>
        <v>#REF!</v>
      </c>
      <c r="C172" s="30" t="e">
        <f>#REF!+ставка!C126</f>
        <v>#REF!</v>
      </c>
      <c r="D172" s="30" t="e">
        <f>#REF!+ставка!D126</f>
        <v>#REF!</v>
      </c>
      <c r="E172" s="30" t="e">
        <f>#REF!+ставка!E126</f>
        <v>#REF!</v>
      </c>
      <c r="F172" s="30" t="e">
        <f>#REF!+ставка!F126</f>
        <v>#REF!</v>
      </c>
      <c r="G172" s="30" t="e">
        <f>#REF!+ставка!G126</f>
        <v>#REF!</v>
      </c>
      <c r="H172" s="30" t="e">
        <f>#REF!+ставка!H126</f>
        <v>#REF!</v>
      </c>
      <c r="I172" s="30" t="e">
        <f>#REF!+ставка!I126</f>
        <v>#REF!</v>
      </c>
      <c r="J172" s="30" t="e">
        <f>#REF!+ставка!J126</f>
        <v>#REF!</v>
      </c>
      <c r="K172" s="30" t="e">
        <f>#REF!+ставка!K126</f>
        <v>#REF!</v>
      </c>
      <c r="L172" s="30" t="e">
        <f>#REF!+ставка!L126</f>
        <v>#REF!</v>
      </c>
      <c r="M172" s="30" t="e">
        <f>#REF!+ставка!M126</f>
        <v>#REF!</v>
      </c>
      <c r="N172" s="30" t="e">
        <f>#REF!+ставка!N126</f>
        <v>#REF!</v>
      </c>
      <c r="O172" s="30" t="e">
        <f>#REF!+ставка!O126</f>
        <v>#REF!</v>
      </c>
      <c r="P172" s="30" t="e">
        <f>#REF!+ставка!P126</f>
        <v>#REF!</v>
      </c>
      <c r="Q172" s="30" t="e">
        <f>#REF!+ставка!Q126</f>
        <v>#REF!</v>
      </c>
      <c r="R172" s="30" t="e">
        <f>#REF!+ставка!R126</f>
        <v>#REF!</v>
      </c>
      <c r="S172" s="30" t="e">
        <f>#REF!+ставка!S126</f>
        <v>#REF!</v>
      </c>
      <c r="T172" s="30" t="e">
        <f>#REF!+ставка!T126</f>
        <v>#REF!</v>
      </c>
      <c r="U172" s="30" t="e">
        <f>#REF!+ставка!U126</f>
        <v>#REF!</v>
      </c>
      <c r="V172" s="30" t="e">
        <f>#REF!+ставка!V126</f>
        <v>#REF!</v>
      </c>
      <c r="W172" s="30" t="e">
        <f>#REF!+ставка!W126</f>
        <v>#REF!</v>
      </c>
      <c r="X172" s="30" t="e">
        <f>#REF!+ставка!X126</f>
        <v>#REF!</v>
      </c>
      <c r="Y172" s="30" t="e">
        <f>#REF!+ставка!Y126</f>
        <v>#REF!</v>
      </c>
    </row>
    <row r="173" spans="1:25" ht="15.75" x14ac:dyDescent="0.25">
      <c r="A173" s="17">
        <v>18</v>
      </c>
      <c r="B173" s="30" t="e">
        <f>#REF!+ставка!B127</f>
        <v>#REF!</v>
      </c>
      <c r="C173" s="30" t="e">
        <f>#REF!+ставка!C127</f>
        <v>#REF!</v>
      </c>
      <c r="D173" s="30" t="e">
        <f>#REF!+ставка!D127</f>
        <v>#REF!</v>
      </c>
      <c r="E173" s="30" t="e">
        <f>#REF!+ставка!E127</f>
        <v>#REF!</v>
      </c>
      <c r="F173" s="30" t="e">
        <f>#REF!+ставка!F127</f>
        <v>#REF!</v>
      </c>
      <c r="G173" s="30" t="e">
        <f>#REF!+ставка!G127</f>
        <v>#REF!</v>
      </c>
      <c r="H173" s="30" t="e">
        <f>#REF!+ставка!H127</f>
        <v>#REF!</v>
      </c>
      <c r="I173" s="30" t="e">
        <f>#REF!+ставка!I127</f>
        <v>#REF!</v>
      </c>
      <c r="J173" s="30" t="e">
        <f>#REF!+ставка!J127</f>
        <v>#REF!</v>
      </c>
      <c r="K173" s="30" t="e">
        <f>#REF!+ставка!K127</f>
        <v>#REF!</v>
      </c>
      <c r="L173" s="30" t="e">
        <f>#REF!+ставка!L127</f>
        <v>#REF!</v>
      </c>
      <c r="M173" s="30" t="e">
        <f>#REF!+ставка!M127</f>
        <v>#REF!</v>
      </c>
      <c r="N173" s="30" t="e">
        <f>#REF!+ставка!N127</f>
        <v>#REF!</v>
      </c>
      <c r="O173" s="30" t="e">
        <f>#REF!+ставка!O127</f>
        <v>#REF!</v>
      </c>
      <c r="P173" s="30" t="e">
        <f>#REF!+ставка!P127</f>
        <v>#REF!</v>
      </c>
      <c r="Q173" s="30" t="e">
        <f>#REF!+ставка!Q127</f>
        <v>#REF!</v>
      </c>
      <c r="R173" s="30" t="e">
        <f>#REF!+ставка!R127</f>
        <v>#REF!</v>
      </c>
      <c r="S173" s="30" t="e">
        <f>#REF!+ставка!S127</f>
        <v>#REF!</v>
      </c>
      <c r="T173" s="30" t="e">
        <f>#REF!+ставка!T127</f>
        <v>#REF!</v>
      </c>
      <c r="U173" s="30" t="e">
        <f>#REF!+ставка!U127</f>
        <v>#REF!</v>
      </c>
      <c r="V173" s="30" t="e">
        <f>#REF!+ставка!V127</f>
        <v>#REF!</v>
      </c>
      <c r="W173" s="30" t="e">
        <f>#REF!+ставка!W127</f>
        <v>#REF!</v>
      </c>
      <c r="X173" s="30" t="e">
        <f>#REF!+ставка!X127</f>
        <v>#REF!</v>
      </c>
      <c r="Y173" s="30" t="e">
        <f>#REF!+ставка!Y127</f>
        <v>#REF!</v>
      </c>
    </row>
    <row r="174" spans="1:25" ht="15.75" x14ac:dyDescent="0.25">
      <c r="A174" s="17">
        <v>19</v>
      </c>
      <c r="B174" s="30" t="e">
        <f>#REF!+ставка!B128</f>
        <v>#REF!</v>
      </c>
      <c r="C174" s="30" t="e">
        <f>#REF!+ставка!C128</f>
        <v>#REF!</v>
      </c>
      <c r="D174" s="30" t="e">
        <f>#REF!+ставка!D128</f>
        <v>#REF!</v>
      </c>
      <c r="E174" s="30" t="e">
        <f>#REF!+ставка!E128</f>
        <v>#REF!</v>
      </c>
      <c r="F174" s="30" t="e">
        <f>#REF!+ставка!F128</f>
        <v>#REF!</v>
      </c>
      <c r="G174" s="30" t="e">
        <f>#REF!+ставка!G128</f>
        <v>#REF!</v>
      </c>
      <c r="H174" s="30" t="e">
        <f>#REF!+ставка!H128</f>
        <v>#REF!</v>
      </c>
      <c r="I174" s="30" t="e">
        <f>#REF!+ставка!I128</f>
        <v>#REF!</v>
      </c>
      <c r="J174" s="30" t="e">
        <f>#REF!+ставка!J128</f>
        <v>#REF!</v>
      </c>
      <c r="K174" s="30" t="e">
        <f>#REF!+ставка!K128</f>
        <v>#REF!</v>
      </c>
      <c r="L174" s="30" t="e">
        <f>#REF!+ставка!L128</f>
        <v>#REF!</v>
      </c>
      <c r="M174" s="30" t="e">
        <f>#REF!+ставка!M128</f>
        <v>#REF!</v>
      </c>
      <c r="N174" s="30" t="e">
        <f>#REF!+ставка!N128</f>
        <v>#REF!</v>
      </c>
      <c r="O174" s="30" t="e">
        <f>#REF!+ставка!O128</f>
        <v>#REF!</v>
      </c>
      <c r="P174" s="30" t="e">
        <f>#REF!+ставка!P128</f>
        <v>#REF!</v>
      </c>
      <c r="Q174" s="30" t="e">
        <f>#REF!+ставка!Q128</f>
        <v>#REF!</v>
      </c>
      <c r="R174" s="30" t="e">
        <f>#REF!+ставка!R128</f>
        <v>#REF!</v>
      </c>
      <c r="S174" s="30" t="e">
        <f>#REF!+ставка!S128</f>
        <v>#REF!</v>
      </c>
      <c r="T174" s="30" t="e">
        <f>#REF!+ставка!T128</f>
        <v>#REF!</v>
      </c>
      <c r="U174" s="30" t="e">
        <f>#REF!+ставка!U128</f>
        <v>#REF!</v>
      </c>
      <c r="V174" s="30" t="e">
        <f>#REF!+ставка!V128</f>
        <v>#REF!</v>
      </c>
      <c r="W174" s="30" t="e">
        <f>#REF!+ставка!W128</f>
        <v>#REF!</v>
      </c>
      <c r="X174" s="30" t="e">
        <f>#REF!+ставка!X128</f>
        <v>#REF!</v>
      </c>
      <c r="Y174" s="30" t="e">
        <f>#REF!+ставка!Y128</f>
        <v>#REF!</v>
      </c>
    </row>
    <row r="175" spans="1:25" ht="15.75" x14ac:dyDescent="0.25">
      <c r="A175" s="17">
        <v>20</v>
      </c>
      <c r="B175" s="30" t="e">
        <f>#REF!+ставка!B129</f>
        <v>#REF!</v>
      </c>
      <c r="C175" s="30" t="e">
        <f>#REF!+ставка!C129</f>
        <v>#REF!</v>
      </c>
      <c r="D175" s="30" t="e">
        <f>#REF!+ставка!D129</f>
        <v>#REF!</v>
      </c>
      <c r="E175" s="30" t="e">
        <f>#REF!+ставка!E129</f>
        <v>#REF!</v>
      </c>
      <c r="F175" s="30" t="e">
        <f>#REF!+ставка!F129</f>
        <v>#REF!</v>
      </c>
      <c r="G175" s="30" t="e">
        <f>#REF!+ставка!G129</f>
        <v>#REF!</v>
      </c>
      <c r="H175" s="30" t="e">
        <f>#REF!+ставка!H129</f>
        <v>#REF!</v>
      </c>
      <c r="I175" s="30" t="e">
        <f>#REF!+ставка!I129</f>
        <v>#REF!</v>
      </c>
      <c r="J175" s="30" t="e">
        <f>#REF!+ставка!J129</f>
        <v>#REF!</v>
      </c>
      <c r="K175" s="30" t="e">
        <f>#REF!+ставка!K129</f>
        <v>#REF!</v>
      </c>
      <c r="L175" s="30" t="e">
        <f>#REF!+ставка!L129</f>
        <v>#REF!</v>
      </c>
      <c r="M175" s="30" t="e">
        <f>#REF!+ставка!M129</f>
        <v>#REF!</v>
      </c>
      <c r="N175" s="30" t="e">
        <f>#REF!+ставка!N129</f>
        <v>#REF!</v>
      </c>
      <c r="O175" s="30" t="e">
        <f>#REF!+ставка!O129</f>
        <v>#REF!</v>
      </c>
      <c r="P175" s="30" t="e">
        <f>#REF!+ставка!P129</f>
        <v>#REF!</v>
      </c>
      <c r="Q175" s="30" t="e">
        <f>#REF!+ставка!Q129</f>
        <v>#REF!</v>
      </c>
      <c r="R175" s="30" t="e">
        <f>#REF!+ставка!R129</f>
        <v>#REF!</v>
      </c>
      <c r="S175" s="30" t="e">
        <f>#REF!+ставка!S129</f>
        <v>#REF!</v>
      </c>
      <c r="T175" s="30" t="e">
        <f>#REF!+ставка!T129</f>
        <v>#REF!</v>
      </c>
      <c r="U175" s="30" t="e">
        <f>#REF!+ставка!U129</f>
        <v>#REF!</v>
      </c>
      <c r="V175" s="30" t="e">
        <f>#REF!+ставка!V129</f>
        <v>#REF!</v>
      </c>
      <c r="W175" s="30" t="e">
        <f>#REF!+ставка!W129</f>
        <v>#REF!</v>
      </c>
      <c r="X175" s="30" t="e">
        <f>#REF!+ставка!X129</f>
        <v>#REF!</v>
      </c>
      <c r="Y175" s="30" t="e">
        <f>#REF!+ставка!Y129</f>
        <v>#REF!</v>
      </c>
    </row>
    <row r="176" spans="1:25" ht="15.75" x14ac:dyDescent="0.25">
      <c r="A176" s="17">
        <v>21</v>
      </c>
      <c r="B176" s="30" t="e">
        <f>#REF!+ставка!B130</f>
        <v>#REF!</v>
      </c>
      <c r="C176" s="30" t="e">
        <f>#REF!+ставка!C130</f>
        <v>#REF!</v>
      </c>
      <c r="D176" s="30" t="e">
        <f>#REF!+ставка!D130</f>
        <v>#REF!</v>
      </c>
      <c r="E176" s="30" t="e">
        <f>#REF!+ставка!E130</f>
        <v>#REF!</v>
      </c>
      <c r="F176" s="30" t="e">
        <f>#REF!+ставка!F130</f>
        <v>#REF!</v>
      </c>
      <c r="G176" s="30" t="e">
        <f>#REF!+ставка!G130</f>
        <v>#REF!</v>
      </c>
      <c r="H176" s="30" t="e">
        <f>#REF!+ставка!H130</f>
        <v>#REF!</v>
      </c>
      <c r="I176" s="30" t="e">
        <f>#REF!+ставка!I130</f>
        <v>#REF!</v>
      </c>
      <c r="J176" s="30" t="e">
        <f>#REF!+ставка!J130</f>
        <v>#REF!</v>
      </c>
      <c r="K176" s="30" t="e">
        <f>#REF!+ставка!K130</f>
        <v>#REF!</v>
      </c>
      <c r="L176" s="30" t="e">
        <f>#REF!+ставка!L130</f>
        <v>#REF!</v>
      </c>
      <c r="M176" s="30" t="e">
        <f>#REF!+ставка!M130</f>
        <v>#REF!</v>
      </c>
      <c r="N176" s="30" t="e">
        <f>#REF!+ставка!N130</f>
        <v>#REF!</v>
      </c>
      <c r="O176" s="30" t="e">
        <f>#REF!+ставка!O130</f>
        <v>#REF!</v>
      </c>
      <c r="P176" s="30" t="e">
        <f>#REF!+ставка!P130</f>
        <v>#REF!</v>
      </c>
      <c r="Q176" s="30" t="e">
        <f>#REF!+ставка!Q130</f>
        <v>#REF!</v>
      </c>
      <c r="R176" s="30" t="e">
        <f>#REF!+ставка!R130</f>
        <v>#REF!</v>
      </c>
      <c r="S176" s="30" t="e">
        <f>#REF!+ставка!S130</f>
        <v>#REF!</v>
      </c>
      <c r="T176" s="30" t="e">
        <f>#REF!+ставка!T130</f>
        <v>#REF!</v>
      </c>
      <c r="U176" s="30" t="e">
        <f>#REF!+ставка!U130</f>
        <v>#REF!</v>
      </c>
      <c r="V176" s="30" t="e">
        <f>#REF!+ставка!V130</f>
        <v>#REF!</v>
      </c>
      <c r="W176" s="30" t="e">
        <f>#REF!+ставка!W130</f>
        <v>#REF!</v>
      </c>
      <c r="X176" s="30" t="e">
        <f>#REF!+ставка!X130</f>
        <v>#REF!</v>
      </c>
      <c r="Y176" s="30" t="e">
        <f>#REF!+ставка!Y130</f>
        <v>#REF!</v>
      </c>
    </row>
    <row r="177" spans="1:25" ht="15.75" x14ac:dyDescent="0.25">
      <c r="A177" s="17">
        <v>22</v>
      </c>
      <c r="B177" s="30" t="e">
        <f>#REF!+ставка!B131</f>
        <v>#REF!</v>
      </c>
      <c r="C177" s="30" t="e">
        <f>#REF!+ставка!C131</f>
        <v>#REF!</v>
      </c>
      <c r="D177" s="30" t="e">
        <f>#REF!+ставка!D131</f>
        <v>#REF!</v>
      </c>
      <c r="E177" s="30" t="e">
        <f>#REF!+ставка!E131</f>
        <v>#REF!</v>
      </c>
      <c r="F177" s="30" t="e">
        <f>#REF!+ставка!F131</f>
        <v>#REF!</v>
      </c>
      <c r="G177" s="30" t="e">
        <f>#REF!+ставка!G131</f>
        <v>#REF!</v>
      </c>
      <c r="H177" s="30" t="e">
        <f>#REF!+ставка!H131</f>
        <v>#REF!</v>
      </c>
      <c r="I177" s="30" t="e">
        <f>#REF!+ставка!I131</f>
        <v>#REF!</v>
      </c>
      <c r="J177" s="30" t="e">
        <f>#REF!+ставка!J131</f>
        <v>#REF!</v>
      </c>
      <c r="K177" s="30" t="e">
        <f>#REF!+ставка!K131</f>
        <v>#REF!</v>
      </c>
      <c r="L177" s="30" t="e">
        <f>#REF!+ставка!L131</f>
        <v>#REF!</v>
      </c>
      <c r="M177" s="30" t="e">
        <f>#REF!+ставка!M131</f>
        <v>#REF!</v>
      </c>
      <c r="N177" s="30" t="e">
        <f>#REF!+ставка!N131</f>
        <v>#REF!</v>
      </c>
      <c r="O177" s="30" t="e">
        <f>#REF!+ставка!O131</f>
        <v>#REF!</v>
      </c>
      <c r="P177" s="30" t="e">
        <f>#REF!+ставка!P131</f>
        <v>#REF!</v>
      </c>
      <c r="Q177" s="30" t="e">
        <f>#REF!+ставка!Q131</f>
        <v>#REF!</v>
      </c>
      <c r="R177" s="30" t="e">
        <f>#REF!+ставка!R131</f>
        <v>#REF!</v>
      </c>
      <c r="S177" s="30" t="e">
        <f>#REF!+ставка!S131</f>
        <v>#REF!</v>
      </c>
      <c r="T177" s="30" t="e">
        <f>#REF!+ставка!T131</f>
        <v>#REF!</v>
      </c>
      <c r="U177" s="30" t="e">
        <f>#REF!+ставка!U131</f>
        <v>#REF!</v>
      </c>
      <c r="V177" s="30" t="e">
        <f>#REF!+ставка!V131</f>
        <v>#REF!</v>
      </c>
      <c r="W177" s="30" t="e">
        <f>#REF!+ставка!W131</f>
        <v>#REF!</v>
      </c>
      <c r="X177" s="30" t="e">
        <f>#REF!+ставка!X131</f>
        <v>#REF!</v>
      </c>
      <c r="Y177" s="30" t="e">
        <f>#REF!+ставка!Y131</f>
        <v>#REF!</v>
      </c>
    </row>
    <row r="178" spans="1:25" ht="15.75" x14ac:dyDescent="0.25">
      <c r="A178" s="17">
        <v>23</v>
      </c>
      <c r="B178" s="30" t="e">
        <f>#REF!+ставка!B132</f>
        <v>#REF!</v>
      </c>
      <c r="C178" s="30" t="e">
        <f>#REF!+ставка!C132</f>
        <v>#REF!</v>
      </c>
      <c r="D178" s="30" t="e">
        <f>#REF!+ставка!D132</f>
        <v>#REF!</v>
      </c>
      <c r="E178" s="30" t="e">
        <f>#REF!+ставка!E132</f>
        <v>#REF!</v>
      </c>
      <c r="F178" s="30" t="e">
        <f>#REF!+ставка!F132</f>
        <v>#REF!</v>
      </c>
      <c r="G178" s="30" t="e">
        <f>#REF!+ставка!G132</f>
        <v>#REF!</v>
      </c>
      <c r="H178" s="30" t="e">
        <f>#REF!+ставка!H132</f>
        <v>#REF!</v>
      </c>
      <c r="I178" s="30" t="e">
        <f>#REF!+ставка!I132</f>
        <v>#REF!</v>
      </c>
      <c r="J178" s="30" t="e">
        <f>#REF!+ставка!J132</f>
        <v>#REF!</v>
      </c>
      <c r="K178" s="30" t="e">
        <f>#REF!+ставка!K132</f>
        <v>#REF!</v>
      </c>
      <c r="L178" s="30" t="e">
        <f>#REF!+ставка!L132</f>
        <v>#REF!</v>
      </c>
      <c r="M178" s="30" t="e">
        <f>#REF!+ставка!M132</f>
        <v>#REF!</v>
      </c>
      <c r="N178" s="30" t="e">
        <f>#REF!+ставка!N132</f>
        <v>#REF!</v>
      </c>
      <c r="O178" s="30" t="e">
        <f>#REF!+ставка!O132</f>
        <v>#REF!</v>
      </c>
      <c r="P178" s="30" t="e">
        <f>#REF!+ставка!P132</f>
        <v>#REF!</v>
      </c>
      <c r="Q178" s="30" t="e">
        <f>#REF!+ставка!Q132</f>
        <v>#REF!</v>
      </c>
      <c r="R178" s="30" t="e">
        <f>#REF!+ставка!R132</f>
        <v>#REF!</v>
      </c>
      <c r="S178" s="30" t="e">
        <f>#REF!+ставка!S132</f>
        <v>#REF!</v>
      </c>
      <c r="T178" s="30" t="e">
        <f>#REF!+ставка!T132</f>
        <v>#REF!</v>
      </c>
      <c r="U178" s="30" t="e">
        <f>#REF!+ставка!U132</f>
        <v>#REF!</v>
      </c>
      <c r="V178" s="30" t="e">
        <f>#REF!+ставка!V132</f>
        <v>#REF!</v>
      </c>
      <c r="W178" s="30" t="e">
        <f>#REF!+ставка!W132</f>
        <v>#REF!</v>
      </c>
      <c r="X178" s="30" t="e">
        <f>#REF!+ставка!X132</f>
        <v>#REF!</v>
      </c>
      <c r="Y178" s="30" t="e">
        <f>#REF!+ставка!Y132</f>
        <v>#REF!</v>
      </c>
    </row>
    <row r="179" spans="1:25" ht="15.75" x14ac:dyDescent="0.25">
      <c r="A179" s="17">
        <v>24</v>
      </c>
      <c r="B179" s="30" t="e">
        <f>#REF!+ставка!B133</f>
        <v>#REF!</v>
      </c>
      <c r="C179" s="30" t="e">
        <f>#REF!+ставка!C133</f>
        <v>#REF!</v>
      </c>
      <c r="D179" s="30" t="e">
        <f>#REF!+ставка!D133</f>
        <v>#REF!</v>
      </c>
      <c r="E179" s="30" t="e">
        <f>#REF!+ставка!E133</f>
        <v>#REF!</v>
      </c>
      <c r="F179" s="30" t="e">
        <f>#REF!+ставка!F133</f>
        <v>#REF!</v>
      </c>
      <c r="G179" s="30" t="e">
        <f>#REF!+ставка!G133</f>
        <v>#REF!</v>
      </c>
      <c r="H179" s="30" t="e">
        <f>#REF!+ставка!H133</f>
        <v>#REF!</v>
      </c>
      <c r="I179" s="30" t="e">
        <f>#REF!+ставка!I133</f>
        <v>#REF!</v>
      </c>
      <c r="J179" s="30" t="e">
        <f>#REF!+ставка!J133</f>
        <v>#REF!</v>
      </c>
      <c r="K179" s="30" t="e">
        <f>#REF!+ставка!K133</f>
        <v>#REF!</v>
      </c>
      <c r="L179" s="30" t="e">
        <f>#REF!+ставка!L133</f>
        <v>#REF!</v>
      </c>
      <c r="M179" s="30" t="e">
        <f>#REF!+ставка!M133</f>
        <v>#REF!</v>
      </c>
      <c r="N179" s="30" t="e">
        <f>#REF!+ставка!N133</f>
        <v>#REF!</v>
      </c>
      <c r="O179" s="30" t="e">
        <f>#REF!+ставка!O133</f>
        <v>#REF!</v>
      </c>
      <c r="P179" s="30" t="e">
        <f>#REF!+ставка!P133</f>
        <v>#REF!</v>
      </c>
      <c r="Q179" s="30" t="e">
        <f>#REF!+ставка!Q133</f>
        <v>#REF!</v>
      </c>
      <c r="R179" s="30" t="e">
        <f>#REF!+ставка!R133</f>
        <v>#REF!</v>
      </c>
      <c r="S179" s="30" t="e">
        <f>#REF!+ставка!S133</f>
        <v>#REF!</v>
      </c>
      <c r="T179" s="30" t="e">
        <f>#REF!+ставка!T133</f>
        <v>#REF!</v>
      </c>
      <c r="U179" s="30" t="e">
        <f>#REF!+ставка!U133</f>
        <v>#REF!</v>
      </c>
      <c r="V179" s="30" t="e">
        <f>#REF!+ставка!V133</f>
        <v>#REF!</v>
      </c>
      <c r="W179" s="30" t="e">
        <f>#REF!+ставка!W133</f>
        <v>#REF!</v>
      </c>
      <c r="X179" s="30" t="e">
        <f>#REF!+ставка!X133</f>
        <v>#REF!</v>
      </c>
      <c r="Y179" s="30" t="e">
        <f>#REF!+ставка!Y133</f>
        <v>#REF!</v>
      </c>
    </row>
    <row r="180" spans="1:25" ht="15.75" x14ac:dyDescent="0.25">
      <c r="A180" s="17">
        <v>25</v>
      </c>
      <c r="B180" s="30" t="e">
        <f>#REF!+ставка!B134</f>
        <v>#REF!</v>
      </c>
      <c r="C180" s="30" t="e">
        <f>#REF!+ставка!C134</f>
        <v>#REF!</v>
      </c>
      <c r="D180" s="30" t="e">
        <f>#REF!+ставка!D134</f>
        <v>#REF!</v>
      </c>
      <c r="E180" s="30" t="e">
        <f>#REF!+ставка!E134</f>
        <v>#REF!</v>
      </c>
      <c r="F180" s="30" t="e">
        <f>#REF!+ставка!F134</f>
        <v>#REF!</v>
      </c>
      <c r="G180" s="30" t="e">
        <f>#REF!+ставка!G134</f>
        <v>#REF!</v>
      </c>
      <c r="H180" s="30" t="e">
        <f>#REF!+ставка!H134</f>
        <v>#REF!</v>
      </c>
      <c r="I180" s="30" t="e">
        <f>#REF!+ставка!I134</f>
        <v>#REF!</v>
      </c>
      <c r="J180" s="30" t="e">
        <f>#REF!+ставка!J134</f>
        <v>#REF!</v>
      </c>
      <c r="K180" s="30" t="e">
        <f>#REF!+ставка!K134</f>
        <v>#REF!</v>
      </c>
      <c r="L180" s="30" t="e">
        <f>#REF!+ставка!L134</f>
        <v>#REF!</v>
      </c>
      <c r="M180" s="30" t="e">
        <f>#REF!+ставка!M134</f>
        <v>#REF!</v>
      </c>
      <c r="N180" s="30" t="e">
        <f>#REF!+ставка!N134</f>
        <v>#REF!</v>
      </c>
      <c r="O180" s="30" t="e">
        <f>#REF!+ставка!O134</f>
        <v>#REF!</v>
      </c>
      <c r="P180" s="30" t="e">
        <f>#REF!+ставка!P134</f>
        <v>#REF!</v>
      </c>
      <c r="Q180" s="30" t="e">
        <f>#REF!+ставка!Q134</f>
        <v>#REF!</v>
      </c>
      <c r="R180" s="30" t="e">
        <f>#REF!+ставка!R134</f>
        <v>#REF!</v>
      </c>
      <c r="S180" s="30" t="e">
        <f>#REF!+ставка!S134</f>
        <v>#REF!</v>
      </c>
      <c r="T180" s="30" t="e">
        <f>#REF!+ставка!T134</f>
        <v>#REF!</v>
      </c>
      <c r="U180" s="30" t="e">
        <f>#REF!+ставка!U134</f>
        <v>#REF!</v>
      </c>
      <c r="V180" s="30" t="e">
        <f>#REF!+ставка!V134</f>
        <v>#REF!</v>
      </c>
      <c r="W180" s="30" t="e">
        <f>#REF!+ставка!W134</f>
        <v>#REF!</v>
      </c>
      <c r="X180" s="30" t="e">
        <f>#REF!+ставка!X134</f>
        <v>#REF!</v>
      </c>
      <c r="Y180" s="30" t="e">
        <f>#REF!+ставка!Y134</f>
        <v>#REF!</v>
      </c>
    </row>
    <row r="181" spans="1:25" ht="15.75" x14ac:dyDescent="0.25">
      <c r="A181" s="17">
        <v>26</v>
      </c>
      <c r="B181" s="30" t="e">
        <f>#REF!+ставка!B135</f>
        <v>#REF!</v>
      </c>
      <c r="C181" s="30" t="e">
        <f>#REF!+ставка!C135</f>
        <v>#REF!</v>
      </c>
      <c r="D181" s="30" t="e">
        <f>#REF!+ставка!D135</f>
        <v>#REF!</v>
      </c>
      <c r="E181" s="30" t="e">
        <f>#REF!+ставка!E135</f>
        <v>#REF!</v>
      </c>
      <c r="F181" s="30" t="e">
        <f>#REF!+ставка!F135</f>
        <v>#REF!</v>
      </c>
      <c r="G181" s="30" t="e">
        <f>#REF!+ставка!G135</f>
        <v>#REF!</v>
      </c>
      <c r="H181" s="30" t="e">
        <f>#REF!+ставка!H135</f>
        <v>#REF!</v>
      </c>
      <c r="I181" s="30" t="e">
        <f>#REF!+ставка!I135</f>
        <v>#REF!</v>
      </c>
      <c r="J181" s="30" t="e">
        <f>#REF!+ставка!J135</f>
        <v>#REF!</v>
      </c>
      <c r="K181" s="30" t="e">
        <f>#REF!+ставка!K135</f>
        <v>#REF!</v>
      </c>
      <c r="L181" s="30" t="e">
        <f>#REF!+ставка!L135</f>
        <v>#REF!</v>
      </c>
      <c r="M181" s="30" t="e">
        <f>#REF!+ставка!M135</f>
        <v>#REF!</v>
      </c>
      <c r="N181" s="30" t="e">
        <f>#REF!+ставка!N135</f>
        <v>#REF!</v>
      </c>
      <c r="O181" s="30" t="e">
        <f>#REF!+ставка!O135</f>
        <v>#REF!</v>
      </c>
      <c r="P181" s="30" t="e">
        <f>#REF!+ставка!P135</f>
        <v>#REF!</v>
      </c>
      <c r="Q181" s="30" t="e">
        <f>#REF!+ставка!Q135</f>
        <v>#REF!</v>
      </c>
      <c r="R181" s="30" t="e">
        <f>#REF!+ставка!R135</f>
        <v>#REF!</v>
      </c>
      <c r="S181" s="30" t="e">
        <f>#REF!+ставка!S135</f>
        <v>#REF!</v>
      </c>
      <c r="T181" s="30" t="e">
        <f>#REF!+ставка!T135</f>
        <v>#REF!</v>
      </c>
      <c r="U181" s="30" t="e">
        <f>#REF!+ставка!U135</f>
        <v>#REF!</v>
      </c>
      <c r="V181" s="30" t="e">
        <f>#REF!+ставка!V135</f>
        <v>#REF!</v>
      </c>
      <c r="W181" s="30" t="e">
        <f>#REF!+ставка!W135</f>
        <v>#REF!</v>
      </c>
      <c r="X181" s="30" t="e">
        <f>#REF!+ставка!X135</f>
        <v>#REF!</v>
      </c>
      <c r="Y181" s="30" t="e">
        <f>#REF!+ставка!Y135</f>
        <v>#REF!</v>
      </c>
    </row>
    <row r="182" spans="1:25" ht="15.75" x14ac:dyDescent="0.25">
      <c r="A182" s="17">
        <v>27</v>
      </c>
      <c r="B182" s="30" t="e">
        <f>#REF!+ставка!B136</f>
        <v>#REF!</v>
      </c>
      <c r="C182" s="30" t="e">
        <f>#REF!+ставка!C136</f>
        <v>#REF!</v>
      </c>
      <c r="D182" s="30" t="e">
        <f>#REF!+ставка!D136</f>
        <v>#REF!</v>
      </c>
      <c r="E182" s="30" t="e">
        <f>#REF!+ставка!E136</f>
        <v>#REF!</v>
      </c>
      <c r="F182" s="30" t="e">
        <f>#REF!+ставка!F136</f>
        <v>#REF!</v>
      </c>
      <c r="G182" s="30" t="e">
        <f>#REF!+ставка!G136</f>
        <v>#REF!</v>
      </c>
      <c r="H182" s="30" t="e">
        <f>#REF!+ставка!H136</f>
        <v>#REF!</v>
      </c>
      <c r="I182" s="30" t="e">
        <f>#REF!+ставка!I136</f>
        <v>#REF!</v>
      </c>
      <c r="J182" s="30" t="e">
        <f>#REF!+ставка!J136</f>
        <v>#REF!</v>
      </c>
      <c r="K182" s="30" t="e">
        <f>#REF!+ставка!K136</f>
        <v>#REF!</v>
      </c>
      <c r="L182" s="30" t="e">
        <f>#REF!+ставка!L136</f>
        <v>#REF!</v>
      </c>
      <c r="M182" s="30" t="e">
        <f>#REF!+ставка!M136</f>
        <v>#REF!</v>
      </c>
      <c r="N182" s="30" t="e">
        <f>#REF!+ставка!N136</f>
        <v>#REF!</v>
      </c>
      <c r="O182" s="30" t="e">
        <f>#REF!+ставка!O136</f>
        <v>#REF!</v>
      </c>
      <c r="P182" s="30" t="e">
        <f>#REF!+ставка!P136</f>
        <v>#REF!</v>
      </c>
      <c r="Q182" s="30" t="e">
        <f>#REF!+ставка!Q136</f>
        <v>#REF!</v>
      </c>
      <c r="R182" s="30" t="e">
        <f>#REF!+ставка!R136</f>
        <v>#REF!</v>
      </c>
      <c r="S182" s="30" t="e">
        <f>#REF!+ставка!S136</f>
        <v>#REF!</v>
      </c>
      <c r="T182" s="30" t="e">
        <f>#REF!+ставка!T136</f>
        <v>#REF!</v>
      </c>
      <c r="U182" s="30" t="e">
        <f>#REF!+ставка!U136</f>
        <v>#REF!</v>
      </c>
      <c r="V182" s="30" t="e">
        <f>#REF!+ставка!V136</f>
        <v>#REF!</v>
      </c>
      <c r="W182" s="30" t="e">
        <f>#REF!+ставка!W136</f>
        <v>#REF!</v>
      </c>
      <c r="X182" s="30" t="e">
        <f>#REF!+ставка!X136</f>
        <v>#REF!</v>
      </c>
      <c r="Y182" s="30" t="e">
        <f>#REF!+ставка!Y136</f>
        <v>#REF!</v>
      </c>
    </row>
    <row r="183" spans="1:25" ht="15.75" x14ac:dyDescent="0.25">
      <c r="A183" s="17">
        <v>28</v>
      </c>
      <c r="B183" s="30" t="e">
        <f>#REF!+ставка!B137</f>
        <v>#REF!</v>
      </c>
      <c r="C183" s="30" t="e">
        <f>#REF!+ставка!C137</f>
        <v>#REF!</v>
      </c>
      <c r="D183" s="30" t="e">
        <f>#REF!+ставка!D137</f>
        <v>#REF!</v>
      </c>
      <c r="E183" s="30" t="e">
        <f>#REF!+ставка!E137</f>
        <v>#REF!</v>
      </c>
      <c r="F183" s="30" t="e">
        <f>#REF!+ставка!F137</f>
        <v>#REF!</v>
      </c>
      <c r="G183" s="30" t="e">
        <f>#REF!+ставка!G137</f>
        <v>#REF!</v>
      </c>
      <c r="H183" s="30" t="e">
        <f>#REF!+ставка!H137</f>
        <v>#REF!</v>
      </c>
      <c r="I183" s="30" t="e">
        <f>#REF!+ставка!I137</f>
        <v>#REF!</v>
      </c>
      <c r="J183" s="30" t="e">
        <f>#REF!+ставка!J137</f>
        <v>#REF!</v>
      </c>
      <c r="K183" s="30" t="e">
        <f>#REF!+ставка!K137</f>
        <v>#REF!</v>
      </c>
      <c r="L183" s="30" t="e">
        <f>#REF!+ставка!L137</f>
        <v>#REF!</v>
      </c>
      <c r="M183" s="30" t="e">
        <f>#REF!+ставка!M137</f>
        <v>#REF!</v>
      </c>
      <c r="N183" s="30" t="e">
        <f>#REF!+ставка!N137</f>
        <v>#REF!</v>
      </c>
      <c r="O183" s="30" t="e">
        <f>#REF!+ставка!O137</f>
        <v>#REF!</v>
      </c>
      <c r="P183" s="30" t="e">
        <f>#REF!+ставка!P137</f>
        <v>#REF!</v>
      </c>
      <c r="Q183" s="30" t="e">
        <f>#REF!+ставка!Q137</f>
        <v>#REF!</v>
      </c>
      <c r="R183" s="30" t="e">
        <f>#REF!+ставка!R137</f>
        <v>#REF!</v>
      </c>
      <c r="S183" s="30" t="e">
        <f>#REF!+ставка!S137</f>
        <v>#REF!</v>
      </c>
      <c r="T183" s="30" t="e">
        <f>#REF!+ставка!T137</f>
        <v>#REF!</v>
      </c>
      <c r="U183" s="30" t="e">
        <f>#REF!+ставка!U137</f>
        <v>#REF!</v>
      </c>
      <c r="V183" s="30" t="e">
        <f>#REF!+ставка!V137</f>
        <v>#REF!</v>
      </c>
      <c r="W183" s="30" t="e">
        <f>#REF!+ставка!W137</f>
        <v>#REF!</v>
      </c>
      <c r="X183" s="30" t="e">
        <f>#REF!+ставка!X137</f>
        <v>#REF!</v>
      </c>
      <c r="Y183" s="30" t="e">
        <f>#REF!+ставка!Y137</f>
        <v>#REF!</v>
      </c>
    </row>
    <row r="184" spans="1:25" ht="15.75" x14ac:dyDescent="0.25">
      <c r="A184" s="17">
        <v>29</v>
      </c>
      <c r="B184" s="30" t="e">
        <f>#REF!+ставка!B138</f>
        <v>#REF!</v>
      </c>
      <c r="C184" s="30" t="e">
        <f>#REF!+ставка!C138</f>
        <v>#REF!</v>
      </c>
      <c r="D184" s="30" t="e">
        <f>#REF!+ставка!D138</f>
        <v>#REF!</v>
      </c>
      <c r="E184" s="30" t="e">
        <f>#REF!+ставка!E138</f>
        <v>#REF!</v>
      </c>
      <c r="F184" s="30" t="e">
        <f>#REF!+ставка!F138</f>
        <v>#REF!</v>
      </c>
      <c r="G184" s="30" t="e">
        <f>#REF!+ставка!G138</f>
        <v>#REF!</v>
      </c>
      <c r="H184" s="30" t="e">
        <f>#REF!+ставка!H138</f>
        <v>#REF!</v>
      </c>
      <c r="I184" s="30" t="e">
        <f>#REF!+ставка!I138</f>
        <v>#REF!</v>
      </c>
      <c r="J184" s="30" t="e">
        <f>#REF!+ставка!J138</f>
        <v>#REF!</v>
      </c>
      <c r="K184" s="30" t="e">
        <f>#REF!+ставка!K138</f>
        <v>#REF!</v>
      </c>
      <c r="L184" s="30" t="e">
        <f>#REF!+ставка!L138</f>
        <v>#REF!</v>
      </c>
      <c r="M184" s="30" t="e">
        <f>#REF!+ставка!M138</f>
        <v>#REF!</v>
      </c>
      <c r="N184" s="30" t="e">
        <f>#REF!+ставка!N138</f>
        <v>#REF!</v>
      </c>
      <c r="O184" s="30" t="e">
        <f>#REF!+ставка!O138</f>
        <v>#REF!</v>
      </c>
      <c r="P184" s="30" t="e">
        <f>#REF!+ставка!P138</f>
        <v>#REF!</v>
      </c>
      <c r="Q184" s="30" t="e">
        <f>#REF!+ставка!Q138</f>
        <v>#REF!</v>
      </c>
      <c r="R184" s="30" t="e">
        <f>#REF!+ставка!R138</f>
        <v>#REF!</v>
      </c>
      <c r="S184" s="30" t="e">
        <f>#REF!+ставка!S138</f>
        <v>#REF!</v>
      </c>
      <c r="T184" s="30" t="e">
        <f>#REF!+ставка!T138</f>
        <v>#REF!</v>
      </c>
      <c r="U184" s="30" t="e">
        <f>#REF!+ставка!U138</f>
        <v>#REF!</v>
      </c>
      <c r="V184" s="30" t="e">
        <f>#REF!+ставка!V138</f>
        <v>#REF!</v>
      </c>
      <c r="W184" s="30" t="e">
        <f>#REF!+ставка!W138</f>
        <v>#REF!</v>
      </c>
      <c r="X184" s="30" t="e">
        <f>#REF!+ставка!X138</f>
        <v>#REF!</v>
      </c>
      <c r="Y184" s="30" t="e">
        <f>#REF!+ставка!Y138</f>
        <v>#REF!</v>
      </c>
    </row>
    <row r="185" spans="1:25" ht="15.75" x14ac:dyDescent="0.25">
      <c r="A185" s="17">
        <v>30</v>
      </c>
      <c r="B185" s="30" t="e">
        <f>#REF!+ставка!B139</f>
        <v>#REF!</v>
      </c>
      <c r="C185" s="30" t="e">
        <f>#REF!+ставка!C139</f>
        <v>#REF!</v>
      </c>
      <c r="D185" s="30" t="e">
        <f>#REF!+ставка!D139</f>
        <v>#REF!</v>
      </c>
      <c r="E185" s="30" t="e">
        <f>#REF!+ставка!E139</f>
        <v>#REF!</v>
      </c>
      <c r="F185" s="30" t="e">
        <f>#REF!+ставка!F139</f>
        <v>#REF!</v>
      </c>
      <c r="G185" s="30" t="e">
        <f>#REF!+ставка!G139</f>
        <v>#REF!</v>
      </c>
      <c r="H185" s="30" t="e">
        <f>#REF!+ставка!H139</f>
        <v>#REF!</v>
      </c>
      <c r="I185" s="30" t="e">
        <f>#REF!+ставка!I139</f>
        <v>#REF!</v>
      </c>
      <c r="J185" s="30" t="e">
        <f>#REF!+ставка!J139</f>
        <v>#REF!</v>
      </c>
      <c r="K185" s="30" t="e">
        <f>#REF!+ставка!K139</f>
        <v>#REF!</v>
      </c>
      <c r="L185" s="30" t="e">
        <f>#REF!+ставка!L139</f>
        <v>#REF!</v>
      </c>
      <c r="M185" s="30" t="e">
        <f>#REF!+ставка!M139</f>
        <v>#REF!</v>
      </c>
      <c r="N185" s="30" t="e">
        <f>#REF!+ставка!N139</f>
        <v>#REF!</v>
      </c>
      <c r="O185" s="30" t="e">
        <f>#REF!+ставка!O139</f>
        <v>#REF!</v>
      </c>
      <c r="P185" s="30" t="e">
        <f>#REF!+ставка!P139</f>
        <v>#REF!</v>
      </c>
      <c r="Q185" s="30" t="e">
        <f>#REF!+ставка!Q139</f>
        <v>#REF!</v>
      </c>
      <c r="R185" s="30" t="e">
        <f>#REF!+ставка!R139</f>
        <v>#REF!</v>
      </c>
      <c r="S185" s="30" t="e">
        <f>#REF!+ставка!S139</f>
        <v>#REF!</v>
      </c>
      <c r="T185" s="30" t="e">
        <f>#REF!+ставка!T139</f>
        <v>#REF!</v>
      </c>
      <c r="U185" s="30" t="e">
        <f>#REF!+ставка!U139</f>
        <v>#REF!</v>
      </c>
      <c r="V185" s="30" t="e">
        <f>#REF!+ставка!V139</f>
        <v>#REF!</v>
      </c>
      <c r="W185" s="30" t="e">
        <f>#REF!+ставка!W139</f>
        <v>#REF!</v>
      </c>
      <c r="X185" s="30" t="e">
        <f>#REF!+ставка!X139</f>
        <v>#REF!</v>
      </c>
      <c r="Y185" s="30" t="e">
        <f>#REF!+ставка!Y139</f>
        <v>#REF!</v>
      </c>
    </row>
    <row r="186" spans="1:25" ht="15.75" hidden="1" x14ac:dyDescent="0.25">
      <c r="A186" s="17">
        <v>31</v>
      </c>
      <c r="B186" s="30" t="e">
        <f>#REF!+ставка!B140</f>
        <v>#REF!</v>
      </c>
      <c r="C186" s="30" t="e">
        <f>#REF!+ставка!C140</f>
        <v>#REF!</v>
      </c>
      <c r="D186" s="30" t="e">
        <f>#REF!+ставка!D140</f>
        <v>#REF!</v>
      </c>
      <c r="E186" s="30" t="e">
        <f>#REF!+ставка!E140</f>
        <v>#REF!</v>
      </c>
      <c r="F186" s="30" t="e">
        <f>#REF!+ставка!F140</f>
        <v>#REF!</v>
      </c>
      <c r="G186" s="30" t="e">
        <f>#REF!+ставка!G140</f>
        <v>#REF!</v>
      </c>
      <c r="H186" s="30" t="e">
        <f>#REF!+ставка!H140</f>
        <v>#REF!</v>
      </c>
      <c r="I186" s="30" t="e">
        <f>#REF!+ставка!I140</f>
        <v>#REF!</v>
      </c>
      <c r="J186" s="30" t="e">
        <f>#REF!+ставка!J140</f>
        <v>#REF!</v>
      </c>
      <c r="K186" s="30" t="e">
        <f>#REF!+ставка!K140</f>
        <v>#REF!</v>
      </c>
      <c r="L186" s="30" t="e">
        <f>#REF!+ставка!L140</f>
        <v>#REF!</v>
      </c>
      <c r="M186" s="30" t="e">
        <f>#REF!+ставка!M140</f>
        <v>#REF!</v>
      </c>
      <c r="N186" s="30" t="e">
        <f>#REF!+ставка!N140</f>
        <v>#REF!</v>
      </c>
      <c r="O186" s="30" t="e">
        <f>#REF!+ставка!O140</f>
        <v>#REF!</v>
      </c>
      <c r="P186" s="30" t="e">
        <f>#REF!+ставка!P140</f>
        <v>#REF!</v>
      </c>
      <c r="Q186" s="30" t="e">
        <f>#REF!+ставка!Q140</f>
        <v>#REF!</v>
      </c>
      <c r="R186" s="30" t="e">
        <f>#REF!+ставка!R140</f>
        <v>#REF!</v>
      </c>
      <c r="S186" s="30" t="e">
        <f>#REF!+ставка!S140</f>
        <v>#REF!</v>
      </c>
      <c r="T186" s="30" t="e">
        <f>#REF!+ставка!T140</f>
        <v>#REF!</v>
      </c>
      <c r="U186" s="30" t="e">
        <f>#REF!+ставка!U140</f>
        <v>#REF!</v>
      </c>
      <c r="V186" s="30" t="e">
        <f>#REF!+ставка!V140</f>
        <v>#REF!</v>
      </c>
      <c r="W186" s="30" t="e">
        <f>#REF!+ставка!W140</f>
        <v>#REF!</v>
      </c>
      <c r="X186" s="30" t="e">
        <f>#REF!+ставка!X140</f>
        <v>#REF!</v>
      </c>
      <c r="Y186" s="30" t="e">
        <f>#REF!+ставка!Y140</f>
        <v>#REF!</v>
      </c>
    </row>
    <row r="187" spans="1:25" ht="15.75" x14ac:dyDescent="0.25">
      <c r="A187" s="2"/>
    </row>
    <row r="188" spans="1:25" ht="15.75" x14ac:dyDescent="0.25">
      <c r="A188" s="278" t="s">
        <v>32</v>
      </c>
      <c r="B188" s="278" t="s">
        <v>84</v>
      </c>
      <c r="C188" s="278"/>
      <c r="D188" s="278"/>
      <c r="E188" s="278"/>
      <c r="F188" s="278"/>
      <c r="G188" s="278"/>
      <c r="H188" s="278"/>
      <c r="I188" s="278"/>
      <c r="J188" s="278"/>
      <c r="K188" s="278"/>
      <c r="L188" s="278"/>
      <c r="M188" s="278"/>
      <c r="N188" s="278"/>
      <c r="O188" s="278"/>
      <c r="P188" s="278"/>
      <c r="Q188" s="278"/>
      <c r="R188" s="278"/>
      <c r="S188" s="278"/>
      <c r="T188" s="278"/>
      <c r="U188" s="278"/>
      <c r="V188" s="278"/>
      <c r="W188" s="278"/>
      <c r="X188" s="278"/>
      <c r="Y188" s="278"/>
    </row>
    <row r="189" spans="1:25" s="25" customFormat="1" ht="25.5" x14ac:dyDescent="0.2">
      <c r="A189" s="278"/>
      <c r="B189" s="26" t="s">
        <v>33</v>
      </c>
      <c r="C189" s="26" t="s">
        <v>34</v>
      </c>
      <c r="D189" s="26" t="s">
        <v>35</v>
      </c>
      <c r="E189" s="26" t="s">
        <v>36</v>
      </c>
      <c r="F189" s="26" t="s">
        <v>37</v>
      </c>
      <c r="G189" s="26" t="s">
        <v>38</v>
      </c>
      <c r="H189" s="26" t="s">
        <v>39</v>
      </c>
      <c r="I189" s="26" t="s">
        <v>40</v>
      </c>
      <c r="J189" s="26" t="s">
        <v>41</v>
      </c>
      <c r="K189" s="26" t="s">
        <v>42</v>
      </c>
      <c r="L189" s="26" t="s">
        <v>43</v>
      </c>
      <c r="M189" s="26" t="s">
        <v>44</v>
      </c>
      <c r="N189" s="26" t="s">
        <v>45</v>
      </c>
      <c r="O189" s="26" t="s">
        <v>46</v>
      </c>
      <c r="P189" s="26" t="s">
        <v>47</v>
      </c>
      <c r="Q189" s="26" t="s">
        <v>48</v>
      </c>
      <c r="R189" s="26" t="s">
        <v>49</v>
      </c>
      <c r="S189" s="26" t="s">
        <v>50</v>
      </c>
      <c r="T189" s="26" t="s">
        <v>51</v>
      </c>
      <c r="U189" s="26" t="s">
        <v>52</v>
      </c>
      <c r="V189" s="26" t="s">
        <v>53</v>
      </c>
      <c r="W189" s="26" t="s">
        <v>54</v>
      </c>
      <c r="X189" s="26" t="s">
        <v>55</v>
      </c>
      <c r="Y189" s="26" t="s">
        <v>56</v>
      </c>
    </row>
    <row r="190" spans="1:25" ht="15.75" x14ac:dyDescent="0.25">
      <c r="A190" s="17">
        <v>1</v>
      </c>
      <c r="B190" s="17" t="e">
        <f>#REF!+ставка!B110</f>
        <v>#REF!</v>
      </c>
      <c r="C190" s="68" t="e">
        <f>#REF!+ставка!C110</f>
        <v>#REF!</v>
      </c>
      <c r="D190" s="68" t="e">
        <f>#REF!+ставка!D110</f>
        <v>#REF!</v>
      </c>
      <c r="E190" s="68" t="e">
        <f>#REF!+ставка!E110</f>
        <v>#REF!</v>
      </c>
      <c r="F190" s="68" t="e">
        <f>#REF!+ставка!F110</f>
        <v>#REF!</v>
      </c>
      <c r="G190" s="68" t="e">
        <f>#REF!+ставка!G110</f>
        <v>#REF!</v>
      </c>
      <c r="H190" s="68" t="e">
        <f>#REF!+ставка!H110</f>
        <v>#REF!</v>
      </c>
      <c r="I190" s="68" t="e">
        <f>#REF!+ставка!I110</f>
        <v>#REF!</v>
      </c>
      <c r="J190" s="68" t="e">
        <f>#REF!+ставка!J110</f>
        <v>#REF!</v>
      </c>
      <c r="K190" s="68" t="e">
        <f>#REF!+ставка!K110</f>
        <v>#REF!</v>
      </c>
      <c r="L190" s="68" t="e">
        <f>#REF!+ставка!L110</f>
        <v>#REF!</v>
      </c>
      <c r="M190" s="68" t="e">
        <f>#REF!+ставка!M110</f>
        <v>#REF!</v>
      </c>
      <c r="N190" s="68" t="e">
        <f>#REF!+ставка!N110</f>
        <v>#REF!</v>
      </c>
      <c r="O190" s="68" t="e">
        <f>#REF!+ставка!O110</f>
        <v>#REF!</v>
      </c>
      <c r="P190" s="68" t="e">
        <f>#REF!+ставка!P110</f>
        <v>#REF!</v>
      </c>
      <c r="Q190" s="68" t="e">
        <f>#REF!+ставка!Q110</f>
        <v>#REF!</v>
      </c>
      <c r="R190" s="68" t="e">
        <f>#REF!+ставка!R110</f>
        <v>#REF!</v>
      </c>
      <c r="S190" s="68" t="e">
        <f>#REF!+ставка!S110</f>
        <v>#REF!</v>
      </c>
      <c r="T190" s="68" t="e">
        <f>#REF!+ставка!T110</f>
        <v>#REF!</v>
      </c>
      <c r="U190" s="68" t="e">
        <f>#REF!+ставка!U110</f>
        <v>#REF!</v>
      </c>
      <c r="V190" s="68" t="e">
        <f>#REF!+ставка!V110</f>
        <v>#REF!</v>
      </c>
      <c r="W190" s="68" t="e">
        <f>#REF!+ставка!W110</f>
        <v>#REF!</v>
      </c>
      <c r="X190" s="68" t="e">
        <f>#REF!+ставка!X110</f>
        <v>#REF!</v>
      </c>
      <c r="Y190" s="68" t="e">
        <f>#REF!+ставка!Y110</f>
        <v>#REF!</v>
      </c>
    </row>
    <row r="191" spans="1:25" ht="15.75" x14ac:dyDescent="0.25">
      <c r="A191" s="17">
        <v>2</v>
      </c>
      <c r="B191" s="68" t="e">
        <f>#REF!+ставка!B111</f>
        <v>#REF!</v>
      </c>
      <c r="C191" s="68" t="e">
        <f>#REF!+ставка!C111</f>
        <v>#REF!</v>
      </c>
      <c r="D191" s="68" t="e">
        <f>#REF!+ставка!D111</f>
        <v>#REF!</v>
      </c>
      <c r="E191" s="68" t="e">
        <f>#REF!+ставка!E111</f>
        <v>#REF!</v>
      </c>
      <c r="F191" s="68" t="e">
        <f>#REF!+ставка!F111</f>
        <v>#REF!</v>
      </c>
      <c r="G191" s="68" t="e">
        <f>#REF!+ставка!G111</f>
        <v>#REF!</v>
      </c>
      <c r="H191" s="68" t="e">
        <f>#REF!+ставка!H111</f>
        <v>#REF!</v>
      </c>
      <c r="I191" s="68" t="e">
        <f>#REF!+ставка!I111</f>
        <v>#REF!</v>
      </c>
      <c r="J191" s="68" t="e">
        <f>#REF!+ставка!J111</f>
        <v>#REF!</v>
      </c>
      <c r="K191" s="68" t="e">
        <f>#REF!+ставка!K111</f>
        <v>#REF!</v>
      </c>
      <c r="L191" s="68" t="e">
        <f>#REF!+ставка!L111</f>
        <v>#REF!</v>
      </c>
      <c r="M191" s="68" t="e">
        <f>#REF!+ставка!M111</f>
        <v>#REF!</v>
      </c>
      <c r="N191" s="68" t="e">
        <f>#REF!+ставка!N111</f>
        <v>#REF!</v>
      </c>
      <c r="O191" s="68" t="e">
        <f>#REF!+ставка!O111</f>
        <v>#REF!</v>
      </c>
      <c r="P191" s="68" t="e">
        <f>#REF!+ставка!P111</f>
        <v>#REF!</v>
      </c>
      <c r="Q191" s="68" t="e">
        <f>#REF!+ставка!Q111</f>
        <v>#REF!</v>
      </c>
      <c r="R191" s="68" t="e">
        <f>#REF!+ставка!R111</f>
        <v>#REF!</v>
      </c>
      <c r="S191" s="68" t="e">
        <f>#REF!+ставка!S111</f>
        <v>#REF!</v>
      </c>
      <c r="T191" s="68" t="e">
        <f>#REF!+ставка!T111</f>
        <v>#REF!</v>
      </c>
      <c r="U191" s="68" t="e">
        <f>#REF!+ставка!U111</f>
        <v>#REF!</v>
      </c>
      <c r="V191" s="68" t="e">
        <f>#REF!+ставка!V111</f>
        <v>#REF!</v>
      </c>
      <c r="W191" s="68" t="e">
        <f>#REF!+ставка!W111</f>
        <v>#REF!</v>
      </c>
      <c r="X191" s="68" t="e">
        <f>#REF!+ставка!X111</f>
        <v>#REF!</v>
      </c>
      <c r="Y191" s="68" t="e">
        <f>#REF!+ставка!Y111</f>
        <v>#REF!</v>
      </c>
    </row>
    <row r="192" spans="1:25" ht="15.75" x14ac:dyDescent="0.25">
      <c r="A192" s="17">
        <v>3</v>
      </c>
      <c r="B192" s="68" t="e">
        <f>#REF!+ставка!B112</f>
        <v>#REF!</v>
      </c>
      <c r="C192" s="68" t="e">
        <f>#REF!+ставка!C112</f>
        <v>#REF!</v>
      </c>
      <c r="D192" s="68" t="e">
        <f>#REF!+ставка!D112</f>
        <v>#REF!</v>
      </c>
      <c r="E192" s="68" t="e">
        <f>#REF!+ставка!E112</f>
        <v>#REF!</v>
      </c>
      <c r="F192" s="68" t="e">
        <f>#REF!+ставка!F112</f>
        <v>#REF!</v>
      </c>
      <c r="G192" s="68" t="e">
        <f>#REF!+ставка!G112</f>
        <v>#REF!</v>
      </c>
      <c r="H192" s="68" t="e">
        <f>#REF!+ставка!H112</f>
        <v>#REF!</v>
      </c>
      <c r="I192" s="68" t="e">
        <f>#REF!+ставка!I112</f>
        <v>#REF!</v>
      </c>
      <c r="J192" s="68" t="e">
        <f>#REF!+ставка!J112</f>
        <v>#REF!</v>
      </c>
      <c r="K192" s="68" t="e">
        <f>#REF!+ставка!K112</f>
        <v>#REF!</v>
      </c>
      <c r="L192" s="68" t="e">
        <f>#REF!+ставка!L112</f>
        <v>#REF!</v>
      </c>
      <c r="M192" s="68" t="e">
        <f>#REF!+ставка!M112</f>
        <v>#REF!</v>
      </c>
      <c r="N192" s="68" t="e">
        <f>#REF!+ставка!N112</f>
        <v>#REF!</v>
      </c>
      <c r="O192" s="68" t="e">
        <f>#REF!+ставка!O112</f>
        <v>#REF!</v>
      </c>
      <c r="P192" s="68" t="e">
        <f>#REF!+ставка!P112</f>
        <v>#REF!</v>
      </c>
      <c r="Q192" s="68" t="e">
        <f>#REF!+ставка!Q112</f>
        <v>#REF!</v>
      </c>
      <c r="R192" s="68" t="e">
        <f>#REF!+ставка!R112</f>
        <v>#REF!</v>
      </c>
      <c r="S192" s="68" t="e">
        <f>#REF!+ставка!S112</f>
        <v>#REF!</v>
      </c>
      <c r="T192" s="68" t="e">
        <f>#REF!+ставка!T112</f>
        <v>#REF!</v>
      </c>
      <c r="U192" s="68" t="e">
        <f>#REF!+ставка!U112</f>
        <v>#REF!</v>
      </c>
      <c r="V192" s="68" t="e">
        <f>#REF!+ставка!V112</f>
        <v>#REF!</v>
      </c>
      <c r="W192" s="68" t="e">
        <f>#REF!+ставка!W112</f>
        <v>#REF!</v>
      </c>
      <c r="X192" s="68" t="e">
        <f>#REF!+ставка!X112</f>
        <v>#REF!</v>
      </c>
      <c r="Y192" s="68" t="e">
        <f>#REF!+ставка!Y112</f>
        <v>#REF!</v>
      </c>
    </row>
    <row r="193" spans="1:25" ht="15.75" x14ac:dyDescent="0.25">
      <c r="A193" s="17">
        <v>4</v>
      </c>
      <c r="B193" s="68" t="e">
        <f>#REF!+ставка!B113</f>
        <v>#REF!</v>
      </c>
      <c r="C193" s="68" t="e">
        <f>#REF!+ставка!C113</f>
        <v>#REF!</v>
      </c>
      <c r="D193" s="68" t="e">
        <f>#REF!+ставка!D113</f>
        <v>#REF!</v>
      </c>
      <c r="E193" s="68" t="e">
        <f>#REF!+ставка!E113</f>
        <v>#REF!</v>
      </c>
      <c r="F193" s="68" t="e">
        <f>#REF!+ставка!F113</f>
        <v>#REF!</v>
      </c>
      <c r="G193" s="68" t="e">
        <f>#REF!+ставка!G113</f>
        <v>#REF!</v>
      </c>
      <c r="H193" s="68" t="e">
        <f>#REF!+ставка!H113</f>
        <v>#REF!</v>
      </c>
      <c r="I193" s="68" t="e">
        <f>#REF!+ставка!I113</f>
        <v>#REF!</v>
      </c>
      <c r="J193" s="68" t="e">
        <f>#REF!+ставка!J113</f>
        <v>#REF!</v>
      </c>
      <c r="K193" s="68" t="e">
        <f>#REF!+ставка!K113</f>
        <v>#REF!</v>
      </c>
      <c r="L193" s="68" t="e">
        <f>#REF!+ставка!L113</f>
        <v>#REF!</v>
      </c>
      <c r="M193" s="68" t="e">
        <f>#REF!+ставка!M113</f>
        <v>#REF!</v>
      </c>
      <c r="N193" s="68" t="e">
        <f>#REF!+ставка!N113</f>
        <v>#REF!</v>
      </c>
      <c r="O193" s="68" t="e">
        <f>#REF!+ставка!O113</f>
        <v>#REF!</v>
      </c>
      <c r="P193" s="68" t="e">
        <f>#REF!+ставка!P113</f>
        <v>#REF!</v>
      </c>
      <c r="Q193" s="68" t="e">
        <f>#REF!+ставка!Q113</f>
        <v>#REF!</v>
      </c>
      <c r="R193" s="68" t="e">
        <f>#REF!+ставка!R113</f>
        <v>#REF!</v>
      </c>
      <c r="S193" s="68" t="e">
        <f>#REF!+ставка!S113</f>
        <v>#REF!</v>
      </c>
      <c r="T193" s="68" t="e">
        <f>#REF!+ставка!T113</f>
        <v>#REF!</v>
      </c>
      <c r="U193" s="68" t="e">
        <f>#REF!+ставка!U113</f>
        <v>#REF!</v>
      </c>
      <c r="V193" s="68" t="e">
        <f>#REF!+ставка!V113</f>
        <v>#REF!</v>
      </c>
      <c r="W193" s="68" t="e">
        <f>#REF!+ставка!W113</f>
        <v>#REF!</v>
      </c>
      <c r="X193" s="68" t="e">
        <f>#REF!+ставка!X113</f>
        <v>#REF!</v>
      </c>
      <c r="Y193" s="68" t="e">
        <f>#REF!+ставка!Y113</f>
        <v>#REF!</v>
      </c>
    </row>
    <row r="194" spans="1:25" ht="15.75" x14ac:dyDescent="0.25">
      <c r="A194" s="17">
        <v>5</v>
      </c>
      <c r="B194" s="68" t="e">
        <f>#REF!+ставка!B114</f>
        <v>#REF!</v>
      </c>
      <c r="C194" s="68" t="e">
        <f>#REF!+ставка!C114</f>
        <v>#REF!</v>
      </c>
      <c r="D194" s="68" t="e">
        <f>#REF!+ставка!D114</f>
        <v>#REF!</v>
      </c>
      <c r="E194" s="68" t="e">
        <f>#REF!+ставка!E114</f>
        <v>#REF!</v>
      </c>
      <c r="F194" s="68" t="e">
        <f>#REF!+ставка!F114</f>
        <v>#REF!</v>
      </c>
      <c r="G194" s="68" t="e">
        <f>#REF!+ставка!G114</f>
        <v>#REF!</v>
      </c>
      <c r="H194" s="68" t="e">
        <f>#REF!+ставка!H114</f>
        <v>#REF!</v>
      </c>
      <c r="I194" s="68" t="e">
        <f>#REF!+ставка!I114</f>
        <v>#REF!</v>
      </c>
      <c r="J194" s="68" t="e">
        <f>#REF!+ставка!J114</f>
        <v>#REF!</v>
      </c>
      <c r="K194" s="68" t="e">
        <f>#REF!+ставка!K114</f>
        <v>#REF!</v>
      </c>
      <c r="L194" s="68" t="e">
        <f>#REF!+ставка!L114</f>
        <v>#REF!</v>
      </c>
      <c r="M194" s="68" t="e">
        <f>#REF!+ставка!M114</f>
        <v>#REF!</v>
      </c>
      <c r="N194" s="68" t="e">
        <f>#REF!+ставка!N114</f>
        <v>#REF!</v>
      </c>
      <c r="O194" s="68" t="e">
        <f>#REF!+ставка!O114</f>
        <v>#REF!</v>
      </c>
      <c r="P194" s="68" t="e">
        <f>#REF!+ставка!P114</f>
        <v>#REF!</v>
      </c>
      <c r="Q194" s="68" t="e">
        <f>#REF!+ставка!Q114</f>
        <v>#REF!</v>
      </c>
      <c r="R194" s="68" t="e">
        <f>#REF!+ставка!R114</f>
        <v>#REF!</v>
      </c>
      <c r="S194" s="68" t="e">
        <f>#REF!+ставка!S114</f>
        <v>#REF!</v>
      </c>
      <c r="T194" s="68" t="e">
        <f>#REF!+ставка!T114</f>
        <v>#REF!</v>
      </c>
      <c r="U194" s="68" t="e">
        <f>#REF!+ставка!U114</f>
        <v>#REF!</v>
      </c>
      <c r="V194" s="68" t="e">
        <f>#REF!+ставка!V114</f>
        <v>#REF!</v>
      </c>
      <c r="W194" s="68" t="e">
        <f>#REF!+ставка!W114</f>
        <v>#REF!</v>
      </c>
      <c r="X194" s="68" t="e">
        <f>#REF!+ставка!X114</f>
        <v>#REF!</v>
      </c>
      <c r="Y194" s="68" t="e">
        <f>#REF!+ставка!Y114</f>
        <v>#REF!</v>
      </c>
    </row>
    <row r="195" spans="1:25" ht="15.75" x14ac:dyDescent="0.25">
      <c r="A195" s="17">
        <v>6</v>
      </c>
      <c r="B195" s="68" t="e">
        <f>#REF!+ставка!B115</f>
        <v>#REF!</v>
      </c>
      <c r="C195" s="68" t="e">
        <f>#REF!+ставка!C115</f>
        <v>#REF!</v>
      </c>
      <c r="D195" s="68" t="e">
        <f>#REF!+ставка!D115</f>
        <v>#REF!</v>
      </c>
      <c r="E195" s="68" t="e">
        <f>#REF!+ставка!E115</f>
        <v>#REF!</v>
      </c>
      <c r="F195" s="68" t="e">
        <f>#REF!+ставка!F115</f>
        <v>#REF!</v>
      </c>
      <c r="G195" s="68" t="e">
        <f>#REF!+ставка!G115</f>
        <v>#REF!</v>
      </c>
      <c r="H195" s="68" t="e">
        <f>#REF!+ставка!H115</f>
        <v>#REF!</v>
      </c>
      <c r="I195" s="68" t="e">
        <f>#REF!+ставка!I115</f>
        <v>#REF!</v>
      </c>
      <c r="J195" s="68" t="e">
        <f>#REF!+ставка!J115</f>
        <v>#REF!</v>
      </c>
      <c r="K195" s="68" t="e">
        <f>#REF!+ставка!K115</f>
        <v>#REF!</v>
      </c>
      <c r="L195" s="68" t="e">
        <f>#REF!+ставка!L115</f>
        <v>#REF!</v>
      </c>
      <c r="M195" s="68" t="e">
        <f>#REF!+ставка!M115</f>
        <v>#REF!</v>
      </c>
      <c r="N195" s="68" t="e">
        <f>#REF!+ставка!N115</f>
        <v>#REF!</v>
      </c>
      <c r="O195" s="68" t="e">
        <f>#REF!+ставка!O115</f>
        <v>#REF!</v>
      </c>
      <c r="P195" s="68" t="e">
        <f>#REF!+ставка!P115</f>
        <v>#REF!</v>
      </c>
      <c r="Q195" s="68" t="e">
        <f>#REF!+ставка!Q115</f>
        <v>#REF!</v>
      </c>
      <c r="R195" s="68" t="e">
        <f>#REF!+ставка!R115</f>
        <v>#REF!</v>
      </c>
      <c r="S195" s="68" t="e">
        <f>#REF!+ставка!S115</f>
        <v>#REF!</v>
      </c>
      <c r="T195" s="68" t="e">
        <f>#REF!+ставка!T115</f>
        <v>#REF!</v>
      </c>
      <c r="U195" s="68" t="e">
        <f>#REF!+ставка!U115</f>
        <v>#REF!</v>
      </c>
      <c r="V195" s="68" t="e">
        <f>#REF!+ставка!V115</f>
        <v>#REF!</v>
      </c>
      <c r="W195" s="68" t="e">
        <f>#REF!+ставка!W115</f>
        <v>#REF!</v>
      </c>
      <c r="X195" s="68" t="e">
        <f>#REF!+ставка!X115</f>
        <v>#REF!</v>
      </c>
      <c r="Y195" s="68" t="e">
        <f>#REF!+ставка!Y115</f>
        <v>#REF!</v>
      </c>
    </row>
    <row r="196" spans="1:25" ht="15.75" x14ac:dyDescent="0.25">
      <c r="A196" s="17">
        <v>7</v>
      </c>
      <c r="B196" s="68" t="e">
        <f>#REF!+ставка!B116</f>
        <v>#REF!</v>
      </c>
      <c r="C196" s="68" t="e">
        <f>#REF!+ставка!C116</f>
        <v>#REF!</v>
      </c>
      <c r="D196" s="68" t="e">
        <f>#REF!+ставка!D116</f>
        <v>#REF!</v>
      </c>
      <c r="E196" s="68" t="e">
        <f>#REF!+ставка!E116</f>
        <v>#REF!</v>
      </c>
      <c r="F196" s="68" t="e">
        <f>#REF!+ставка!F116</f>
        <v>#REF!</v>
      </c>
      <c r="G196" s="68" t="e">
        <f>#REF!+ставка!G116</f>
        <v>#REF!</v>
      </c>
      <c r="H196" s="68" t="e">
        <f>#REF!+ставка!H116</f>
        <v>#REF!</v>
      </c>
      <c r="I196" s="68" t="e">
        <f>#REF!+ставка!I116</f>
        <v>#REF!</v>
      </c>
      <c r="J196" s="68" t="e">
        <f>#REF!+ставка!J116</f>
        <v>#REF!</v>
      </c>
      <c r="K196" s="68" t="e">
        <f>#REF!+ставка!K116</f>
        <v>#REF!</v>
      </c>
      <c r="L196" s="68" t="e">
        <f>#REF!+ставка!L116</f>
        <v>#REF!</v>
      </c>
      <c r="M196" s="68" t="e">
        <f>#REF!+ставка!M116</f>
        <v>#REF!</v>
      </c>
      <c r="N196" s="68" t="e">
        <f>#REF!+ставка!N116</f>
        <v>#REF!</v>
      </c>
      <c r="O196" s="68" t="e">
        <f>#REF!+ставка!O116</f>
        <v>#REF!</v>
      </c>
      <c r="P196" s="68" t="e">
        <f>#REF!+ставка!P116</f>
        <v>#REF!</v>
      </c>
      <c r="Q196" s="68" t="e">
        <f>#REF!+ставка!Q116</f>
        <v>#REF!</v>
      </c>
      <c r="R196" s="68" t="e">
        <f>#REF!+ставка!R116</f>
        <v>#REF!</v>
      </c>
      <c r="S196" s="68" t="e">
        <f>#REF!+ставка!S116</f>
        <v>#REF!</v>
      </c>
      <c r="T196" s="68" t="e">
        <f>#REF!+ставка!T116</f>
        <v>#REF!</v>
      </c>
      <c r="U196" s="68" t="e">
        <f>#REF!+ставка!U116</f>
        <v>#REF!</v>
      </c>
      <c r="V196" s="68" t="e">
        <f>#REF!+ставка!V116</f>
        <v>#REF!</v>
      </c>
      <c r="W196" s="68" t="e">
        <f>#REF!+ставка!W116</f>
        <v>#REF!</v>
      </c>
      <c r="X196" s="68" t="e">
        <f>#REF!+ставка!X116</f>
        <v>#REF!</v>
      </c>
      <c r="Y196" s="68" t="e">
        <f>#REF!+ставка!Y116</f>
        <v>#REF!</v>
      </c>
    </row>
    <row r="197" spans="1:25" ht="15.75" x14ac:dyDescent="0.25">
      <c r="A197" s="17">
        <v>8</v>
      </c>
      <c r="B197" s="68" t="e">
        <f>#REF!+ставка!B117</f>
        <v>#REF!</v>
      </c>
      <c r="C197" s="68" t="e">
        <f>#REF!+ставка!C117</f>
        <v>#REF!</v>
      </c>
      <c r="D197" s="68" t="e">
        <f>#REF!+ставка!D117</f>
        <v>#REF!</v>
      </c>
      <c r="E197" s="68" t="e">
        <f>#REF!+ставка!E117</f>
        <v>#REF!</v>
      </c>
      <c r="F197" s="68" t="e">
        <f>#REF!+ставка!F117</f>
        <v>#REF!</v>
      </c>
      <c r="G197" s="68" t="e">
        <f>#REF!+ставка!G117</f>
        <v>#REF!</v>
      </c>
      <c r="H197" s="68" t="e">
        <f>#REF!+ставка!H117</f>
        <v>#REF!</v>
      </c>
      <c r="I197" s="68" t="e">
        <f>#REF!+ставка!I117</f>
        <v>#REF!</v>
      </c>
      <c r="J197" s="68" t="e">
        <f>#REF!+ставка!J117</f>
        <v>#REF!</v>
      </c>
      <c r="K197" s="68" t="e">
        <f>#REF!+ставка!K117</f>
        <v>#REF!</v>
      </c>
      <c r="L197" s="68" t="e">
        <f>#REF!+ставка!L117</f>
        <v>#REF!</v>
      </c>
      <c r="M197" s="68" t="e">
        <f>#REF!+ставка!M117</f>
        <v>#REF!</v>
      </c>
      <c r="N197" s="68" t="e">
        <f>#REF!+ставка!N117</f>
        <v>#REF!</v>
      </c>
      <c r="O197" s="68" t="e">
        <f>#REF!+ставка!O117</f>
        <v>#REF!</v>
      </c>
      <c r="P197" s="68" t="e">
        <f>#REF!+ставка!P117</f>
        <v>#REF!</v>
      </c>
      <c r="Q197" s="68" t="e">
        <f>#REF!+ставка!Q117</f>
        <v>#REF!</v>
      </c>
      <c r="R197" s="68" t="e">
        <f>#REF!+ставка!R117</f>
        <v>#REF!</v>
      </c>
      <c r="S197" s="68" t="e">
        <f>#REF!+ставка!S117</f>
        <v>#REF!</v>
      </c>
      <c r="T197" s="68" t="e">
        <f>#REF!+ставка!T117</f>
        <v>#REF!</v>
      </c>
      <c r="U197" s="68" t="e">
        <f>#REF!+ставка!U117</f>
        <v>#REF!</v>
      </c>
      <c r="V197" s="68" t="e">
        <f>#REF!+ставка!V117</f>
        <v>#REF!</v>
      </c>
      <c r="W197" s="68" t="e">
        <f>#REF!+ставка!W117</f>
        <v>#REF!</v>
      </c>
      <c r="X197" s="68" t="e">
        <f>#REF!+ставка!X117</f>
        <v>#REF!</v>
      </c>
      <c r="Y197" s="68" t="e">
        <f>#REF!+ставка!Y117</f>
        <v>#REF!</v>
      </c>
    </row>
    <row r="198" spans="1:25" ht="15.75" x14ac:dyDescent="0.25">
      <c r="A198" s="17">
        <v>9</v>
      </c>
      <c r="B198" s="68" t="e">
        <f>#REF!+ставка!B118</f>
        <v>#REF!</v>
      </c>
      <c r="C198" s="68" t="e">
        <f>#REF!+ставка!C118</f>
        <v>#REF!</v>
      </c>
      <c r="D198" s="68" t="e">
        <f>#REF!+ставка!D118</f>
        <v>#REF!</v>
      </c>
      <c r="E198" s="68" t="e">
        <f>#REF!+ставка!E118</f>
        <v>#REF!</v>
      </c>
      <c r="F198" s="68" t="e">
        <f>#REF!+ставка!F118</f>
        <v>#REF!</v>
      </c>
      <c r="G198" s="68" t="e">
        <f>#REF!+ставка!G118</f>
        <v>#REF!</v>
      </c>
      <c r="H198" s="68" t="e">
        <f>#REF!+ставка!H118</f>
        <v>#REF!</v>
      </c>
      <c r="I198" s="68" t="e">
        <f>#REF!+ставка!I118</f>
        <v>#REF!</v>
      </c>
      <c r="J198" s="68" t="e">
        <f>#REF!+ставка!J118</f>
        <v>#REF!</v>
      </c>
      <c r="K198" s="68" t="e">
        <f>#REF!+ставка!K118</f>
        <v>#REF!</v>
      </c>
      <c r="L198" s="68" t="e">
        <f>#REF!+ставка!L118</f>
        <v>#REF!</v>
      </c>
      <c r="M198" s="68" t="e">
        <f>#REF!+ставка!M118</f>
        <v>#REF!</v>
      </c>
      <c r="N198" s="68" t="e">
        <f>#REF!+ставка!N118</f>
        <v>#REF!</v>
      </c>
      <c r="O198" s="68" t="e">
        <f>#REF!+ставка!O118</f>
        <v>#REF!</v>
      </c>
      <c r="P198" s="68" t="e">
        <f>#REF!+ставка!P118</f>
        <v>#REF!</v>
      </c>
      <c r="Q198" s="68" t="e">
        <f>#REF!+ставка!Q118</f>
        <v>#REF!</v>
      </c>
      <c r="R198" s="68" t="e">
        <f>#REF!+ставка!R118</f>
        <v>#REF!</v>
      </c>
      <c r="S198" s="68" t="e">
        <f>#REF!+ставка!S118</f>
        <v>#REF!</v>
      </c>
      <c r="T198" s="68" t="e">
        <f>#REF!+ставка!T118</f>
        <v>#REF!</v>
      </c>
      <c r="U198" s="68" t="e">
        <f>#REF!+ставка!U118</f>
        <v>#REF!</v>
      </c>
      <c r="V198" s="68" t="e">
        <f>#REF!+ставка!V118</f>
        <v>#REF!</v>
      </c>
      <c r="W198" s="68" t="e">
        <f>#REF!+ставка!W118</f>
        <v>#REF!</v>
      </c>
      <c r="X198" s="68" t="e">
        <f>#REF!+ставка!X118</f>
        <v>#REF!</v>
      </c>
      <c r="Y198" s="68" t="e">
        <f>#REF!+ставка!Y118</f>
        <v>#REF!</v>
      </c>
    </row>
    <row r="199" spans="1:25" ht="15.75" x14ac:dyDescent="0.25">
      <c r="A199" s="17">
        <v>10</v>
      </c>
      <c r="B199" s="68" t="e">
        <f>#REF!+ставка!B119</f>
        <v>#REF!</v>
      </c>
      <c r="C199" s="68" t="e">
        <f>#REF!+ставка!C119</f>
        <v>#REF!</v>
      </c>
      <c r="D199" s="68" t="e">
        <f>#REF!+ставка!D119</f>
        <v>#REF!</v>
      </c>
      <c r="E199" s="68" t="e">
        <f>#REF!+ставка!E119</f>
        <v>#REF!</v>
      </c>
      <c r="F199" s="68" t="e">
        <f>#REF!+ставка!F119</f>
        <v>#REF!</v>
      </c>
      <c r="G199" s="68" t="e">
        <f>#REF!+ставка!G119</f>
        <v>#REF!</v>
      </c>
      <c r="H199" s="68" t="e">
        <f>#REF!+ставка!H119</f>
        <v>#REF!</v>
      </c>
      <c r="I199" s="68" t="e">
        <f>#REF!+ставка!I119</f>
        <v>#REF!</v>
      </c>
      <c r="J199" s="68" t="e">
        <f>#REF!+ставка!J119</f>
        <v>#REF!</v>
      </c>
      <c r="K199" s="68" t="e">
        <f>#REF!+ставка!K119</f>
        <v>#REF!</v>
      </c>
      <c r="L199" s="68" t="e">
        <f>#REF!+ставка!L119</f>
        <v>#REF!</v>
      </c>
      <c r="M199" s="68" t="e">
        <f>#REF!+ставка!M119</f>
        <v>#REF!</v>
      </c>
      <c r="N199" s="68" t="e">
        <f>#REF!+ставка!N119</f>
        <v>#REF!</v>
      </c>
      <c r="O199" s="68" t="e">
        <f>#REF!+ставка!O119</f>
        <v>#REF!</v>
      </c>
      <c r="P199" s="68" t="e">
        <f>#REF!+ставка!P119</f>
        <v>#REF!</v>
      </c>
      <c r="Q199" s="68" t="e">
        <f>#REF!+ставка!Q119</f>
        <v>#REF!</v>
      </c>
      <c r="R199" s="68" t="e">
        <f>#REF!+ставка!R119</f>
        <v>#REF!</v>
      </c>
      <c r="S199" s="68" t="e">
        <f>#REF!+ставка!S119</f>
        <v>#REF!</v>
      </c>
      <c r="T199" s="68" t="e">
        <f>#REF!+ставка!T119</f>
        <v>#REF!</v>
      </c>
      <c r="U199" s="68" t="e">
        <f>#REF!+ставка!U119</f>
        <v>#REF!</v>
      </c>
      <c r="V199" s="68" t="e">
        <f>#REF!+ставка!V119</f>
        <v>#REF!</v>
      </c>
      <c r="W199" s="68" t="e">
        <f>#REF!+ставка!W119</f>
        <v>#REF!</v>
      </c>
      <c r="X199" s="68" t="e">
        <f>#REF!+ставка!X119</f>
        <v>#REF!</v>
      </c>
      <c r="Y199" s="68" t="e">
        <f>#REF!+ставка!Y119</f>
        <v>#REF!</v>
      </c>
    </row>
    <row r="200" spans="1:25" ht="15.75" x14ac:dyDescent="0.25">
      <c r="A200" s="17">
        <v>11</v>
      </c>
      <c r="B200" s="68" t="e">
        <f>#REF!+ставка!B120</f>
        <v>#REF!</v>
      </c>
      <c r="C200" s="68" t="e">
        <f>#REF!+ставка!C120</f>
        <v>#REF!</v>
      </c>
      <c r="D200" s="68" t="e">
        <f>#REF!+ставка!D120</f>
        <v>#REF!</v>
      </c>
      <c r="E200" s="68" t="e">
        <f>#REF!+ставка!E120</f>
        <v>#REF!</v>
      </c>
      <c r="F200" s="68" t="e">
        <f>#REF!+ставка!F120</f>
        <v>#REF!</v>
      </c>
      <c r="G200" s="68" t="e">
        <f>#REF!+ставка!G120</f>
        <v>#REF!</v>
      </c>
      <c r="H200" s="68" t="e">
        <f>#REF!+ставка!H120</f>
        <v>#REF!</v>
      </c>
      <c r="I200" s="68" t="e">
        <f>#REF!+ставка!I120</f>
        <v>#REF!</v>
      </c>
      <c r="J200" s="68" t="e">
        <f>#REF!+ставка!J120</f>
        <v>#REF!</v>
      </c>
      <c r="K200" s="68" t="e">
        <f>#REF!+ставка!K120</f>
        <v>#REF!</v>
      </c>
      <c r="L200" s="68" t="e">
        <f>#REF!+ставка!L120</f>
        <v>#REF!</v>
      </c>
      <c r="M200" s="68" t="e">
        <f>#REF!+ставка!M120</f>
        <v>#REF!</v>
      </c>
      <c r="N200" s="68" t="e">
        <f>#REF!+ставка!N120</f>
        <v>#REF!</v>
      </c>
      <c r="O200" s="68" t="e">
        <f>#REF!+ставка!O120</f>
        <v>#REF!</v>
      </c>
      <c r="P200" s="68" t="e">
        <f>#REF!+ставка!P120</f>
        <v>#REF!</v>
      </c>
      <c r="Q200" s="68" t="e">
        <f>#REF!+ставка!Q120</f>
        <v>#REF!</v>
      </c>
      <c r="R200" s="68" t="e">
        <f>#REF!+ставка!R120</f>
        <v>#REF!</v>
      </c>
      <c r="S200" s="68" t="e">
        <f>#REF!+ставка!S120</f>
        <v>#REF!</v>
      </c>
      <c r="T200" s="68" t="e">
        <f>#REF!+ставка!T120</f>
        <v>#REF!</v>
      </c>
      <c r="U200" s="68" t="e">
        <f>#REF!+ставка!U120</f>
        <v>#REF!</v>
      </c>
      <c r="V200" s="68" t="e">
        <f>#REF!+ставка!V120</f>
        <v>#REF!</v>
      </c>
      <c r="W200" s="68" t="e">
        <f>#REF!+ставка!W120</f>
        <v>#REF!</v>
      </c>
      <c r="X200" s="68" t="e">
        <f>#REF!+ставка!X120</f>
        <v>#REF!</v>
      </c>
      <c r="Y200" s="68" t="e">
        <f>#REF!+ставка!Y120</f>
        <v>#REF!</v>
      </c>
    </row>
    <row r="201" spans="1:25" ht="15.75" x14ac:dyDescent="0.25">
      <c r="A201" s="17">
        <v>12</v>
      </c>
      <c r="B201" s="68" t="e">
        <f>#REF!+ставка!B121</f>
        <v>#REF!</v>
      </c>
      <c r="C201" s="68" t="e">
        <f>#REF!+ставка!C121</f>
        <v>#REF!</v>
      </c>
      <c r="D201" s="68" t="e">
        <f>#REF!+ставка!D121</f>
        <v>#REF!</v>
      </c>
      <c r="E201" s="68" t="e">
        <f>#REF!+ставка!E121</f>
        <v>#REF!</v>
      </c>
      <c r="F201" s="68" t="e">
        <f>#REF!+ставка!F121</f>
        <v>#REF!</v>
      </c>
      <c r="G201" s="68" t="e">
        <f>#REF!+ставка!G121</f>
        <v>#REF!</v>
      </c>
      <c r="H201" s="68" t="e">
        <f>#REF!+ставка!H121</f>
        <v>#REF!</v>
      </c>
      <c r="I201" s="68" t="e">
        <f>#REF!+ставка!I121</f>
        <v>#REF!</v>
      </c>
      <c r="J201" s="68" t="e">
        <f>#REF!+ставка!J121</f>
        <v>#REF!</v>
      </c>
      <c r="K201" s="68" t="e">
        <f>#REF!+ставка!K121</f>
        <v>#REF!</v>
      </c>
      <c r="L201" s="68" t="e">
        <f>#REF!+ставка!L121</f>
        <v>#REF!</v>
      </c>
      <c r="M201" s="68" t="e">
        <f>#REF!+ставка!M121</f>
        <v>#REF!</v>
      </c>
      <c r="N201" s="68" t="e">
        <f>#REF!+ставка!N121</f>
        <v>#REF!</v>
      </c>
      <c r="O201" s="68" t="e">
        <f>#REF!+ставка!O121</f>
        <v>#REF!</v>
      </c>
      <c r="P201" s="68" t="e">
        <f>#REF!+ставка!P121</f>
        <v>#REF!</v>
      </c>
      <c r="Q201" s="68" t="e">
        <f>#REF!+ставка!Q121</f>
        <v>#REF!</v>
      </c>
      <c r="R201" s="68" t="e">
        <f>#REF!+ставка!R121</f>
        <v>#REF!</v>
      </c>
      <c r="S201" s="68" t="e">
        <f>#REF!+ставка!S121</f>
        <v>#REF!</v>
      </c>
      <c r="T201" s="68" t="e">
        <f>#REF!+ставка!T121</f>
        <v>#REF!</v>
      </c>
      <c r="U201" s="68" t="e">
        <f>#REF!+ставка!U121</f>
        <v>#REF!</v>
      </c>
      <c r="V201" s="68" t="e">
        <f>#REF!+ставка!V121</f>
        <v>#REF!</v>
      </c>
      <c r="W201" s="68" t="e">
        <f>#REF!+ставка!W121</f>
        <v>#REF!</v>
      </c>
      <c r="X201" s="68" t="e">
        <f>#REF!+ставка!X121</f>
        <v>#REF!</v>
      </c>
      <c r="Y201" s="68" t="e">
        <f>#REF!+ставка!Y121</f>
        <v>#REF!</v>
      </c>
    </row>
    <row r="202" spans="1:25" ht="15.75" x14ac:dyDescent="0.25">
      <c r="A202" s="17">
        <v>13</v>
      </c>
      <c r="B202" s="68" t="e">
        <f>#REF!+ставка!B122</f>
        <v>#REF!</v>
      </c>
      <c r="C202" s="68" t="e">
        <f>#REF!+ставка!C122</f>
        <v>#REF!</v>
      </c>
      <c r="D202" s="68" t="e">
        <f>#REF!+ставка!D122</f>
        <v>#REF!</v>
      </c>
      <c r="E202" s="68" t="e">
        <f>#REF!+ставка!E122</f>
        <v>#REF!</v>
      </c>
      <c r="F202" s="68" t="e">
        <f>#REF!+ставка!F122</f>
        <v>#REF!</v>
      </c>
      <c r="G202" s="68" t="e">
        <f>#REF!+ставка!G122</f>
        <v>#REF!</v>
      </c>
      <c r="H202" s="68" t="e">
        <f>#REF!+ставка!H122</f>
        <v>#REF!</v>
      </c>
      <c r="I202" s="68" t="e">
        <f>#REF!+ставка!I122</f>
        <v>#REF!</v>
      </c>
      <c r="J202" s="68" t="e">
        <f>#REF!+ставка!J122</f>
        <v>#REF!</v>
      </c>
      <c r="K202" s="68" t="e">
        <f>#REF!+ставка!K122</f>
        <v>#REF!</v>
      </c>
      <c r="L202" s="68" t="e">
        <f>#REF!+ставка!L122</f>
        <v>#REF!</v>
      </c>
      <c r="M202" s="68" t="e">
        <f>#REF!+ставка!M122</f>
        <v>#REF!</v>
      </c>
      <c r="N202" s="68" t="e">
        <f>#REF!+ставка!N122</f>
        <v>#REF!</v>
      </c>
      <c r="O202" s="68" t="e">
        <f>#REF!+ставка!O122</f>
        <v>#REF!</v>
      </c>
      <c r="P202" s="68" t="e">
        <f>#REF!+ставка!P122</f>
        <v>#REF!</v>
      </c>
      <c r="Q202" s="68" t="e">
        <f>#REF!+ставка!Q122</f>
        <v>#REF!</v>
      </c>
      <c r="R202" s="68" t="e">
        <f>#REF!+ставка!R122</f>
        <v>#REF!</v>
      </c>
      <c r="S202" s="68" t="e">
        <f>#REF!+ставка!S122</f>
        <v>#REF!</v>
      </c>
      <c r="T202" s="68" t="e">
        <f>#REF!+ставка!T122</f>
        <v>#REF!</v>
      </c>
      <c r="U202" s="68" t="e">
        <f>#REF!+ставка!U122</f>
        <v>#REF!</v>
      </c>
      <c r="V202" s="68" t="e">
        <f>#REF!+ставка!V122</f>
        <v>#REF!</v>
      </c>
      <c r="W202" s="68" t="e">
        <f>#REF!+ставка!W122</f>
        <v>#REF!</v>
      </c>
      <c r="X202" s="68" t="e">
        <f>#REF!+ставка!X122</f>
        <v>#REF!</v>
      </c>
      <c r="Y202" s="68" t="e">
        <f>#REF!+ставка!Y122</f>
        <v>#REF!</v>
      </c>
    </row>
    <row r="203" spans="1:25" ht="15.75" x14ac:dyDescent="0.25">
      <c r="A203" s="17">
        <v>14</v>
      </c>
      <c r="B203" s="68" t="e">
        <f>#REF!+ставка!B123</f>
        <v>#REF!</v>
      </c>
      <c r="C203" s="68" t="e">
        <f>#REF!+ставка!C123</f>
        <v>#REF!</v>
      </c>
      <c r="D203" s="68" t="e">
        <f>#REF!+ставка!D123</f>
        <v>#REF!</v>
      </c>
      <c r="E203" s="68" t="e">
        <f>#REF!+ставка!E123</f>
        <v>#REF!</v>
      </c>
      <c r="F203" s="68" t="e">
        <f>#REF!+ставка!F123</f>
        <v>#REF!</v>
      </c>
      <c r="G203" s="68" t="e">
        <f>#REF!+ставка!G123</f>
        <v>#REF!</v>
      </c>
      <c r="H203" s="68" t="e">
        <f>#REF!+ставка!H123</f>
        <v>#REF!</v>
      </c>
      <c r="I203" s="68" t="e">
        <f>#REF!+ставка!I123</f>
        <v>#REF!</v>
      </c>
      <c r="J203" s="68" t="e">
        <f>#REF!+ставка!J123</f>
        <v>#REF!</v>
      </c>
      <c r="K203" s="68" t="e">
        <f>#REF!+ставка!K123</f>
        <v>#REF!</v>
      </c>
      <c r="L203" s="68" t="e">
        <f>#REF!+ставка!L123</f>
        <v>#REF!</v>
      </c>
      <c r="M203" s="68" t="e">
        <f>#REF!+ставка!M123</f>
        <v>#REF!</v>
      </c>
      <c r="N203" s="68" t="e">
        <f>#REF!+ставка!N123</f>
        <v>#REF!</v>
      </c>
      <c r="O203" s="68" t="e">
        <f>#REF!+ставка!O123</f>
        <v>#REF!</v>
      </c>
      <c r="P203" s="68" t="e">
        <f>#REF!+ставка!P123</f>
        <v>#REF!</v>
      </c>
      <c r="Q203" s="68" t="e">
        <f>#REF!+ставка!Q123</f>
        <v>#REF!</v>
      </c>
      <c r="R203" s="68" t="e">
        <f>#REF!+ставка!R123</f>
        <v>#REF!</v>
      </c>
      <c r="S203" s="68" t="e">
        <f>#REF!+ставка!S123</f>
        <v>#REF!</v>
      </c>
      <c r="T203" s="68" t="e">
        <f>#REF!+ставка!T123</f>
        <v>#REF!</v>
      </c>
      <c r="U203" s="68" t="e">
        <f>#REF!+ставка!U123</f>
        <v>#REF!</v>
      </c>
      <c r="V203" s="68" t="e">
        <f>#REF!+ставка!V123</f>
        <v>#REF!</v>
      </c>
      <c r="W203" s="68" t="e">
        <f>#REF!+ставка!W123</f>
        <v>#REF!</v>
      </c>
      <c r="X203" s="68" t="e">
        <f>#REF!+ставка!X123</f>
        <v>#REF!</v>
      </c>
      <c r="Y203" s="68" t="e">
        <f>#REF!+ставка!Y123</f>
        <v>#REF!</v>
      </c>
    </row>
    <row r="204" spans="1:25" ht="15.75" x14ac:dyDescent="0.25">
      <c r="A204" s="17">
        <v>15</v>
      </c>
      <c r="B204" s="68" t="e">
        <f>#REF!+ставка!B124</f>
        <v>#REF!</v>
      </c>
      <c r="C204" s="68" t="e">
        <f>#REF!+ставка!C124</f>
        <v>#REF!</v>
      </c>
      <c r="D204" s="68" t="e">
        <f>#REF!+ставка!D124</f>
        <v>#REF!</v>
      </c>
      <c r="E204" s="68" t="e">
        <f>#REF!+ставка!E124</f>
        <v>#REF!</v>
      </c>
      <c r="F204" s="68" t="e">
        <f>#REF!+ставка!F124</f>
        <v>#REF!</v>
      </c>
      <c r="G204" s="68" t="e">
        <f>#REF!+ставка!G124</f>
        <v>#REF!</v>
      </c>
      <c r="H204" s="68" t="e">
        <f>#REF!+ставка!H124</f>
        <v>#REF!</v>
      </c>
      <c r="I204" s="68" t="e">
        <f>#REF!+ставка!I124</f>
        <v>#REF!</v>
      </c>
      <c r="J204" s="68" t="e">
        <f>#REF!+ставка!J124</f>
        <v>#REF!</v>
      </c>
      <c r="K204" s="68" t="e">
        <f>#REF!+ставка!K124</f>
        <v>#REF!</v>
      </c>
      <c r="L204" s="68" t="e">
        <f>#REF!+ставка!L124</f>
        <v>#REF!</v>
      </c>
      <c r="M204" s="68" t="e">
        <f>#REF!+ставка!M124</f>
        <v>#REF!</v>
      </c>
      <c r="N204" s="68" t="e">
        <f>#REF!+ставка!N124</f>
        <v>#REF!</v>
      </c>
      <c r="O204" s="68" t="e">
        <f>#REF!+ставка!O124</f>
        <v>#REF!</v>
      </c>
      <c r="P204" s="68" t="e">
        <f>#REF!+ставка!P124</f>
        <v>#REF!</v>
      </c>
      <c r="Q204" s="68" t="e">
        <f>#REF!+ставка!Q124</f>
        <v>#REF!</v>
      </c>
      <c r="R204" s="68" t="e">
        <f>#REF!+ставка!R124</f>
        <v>#REF!</v>
      </c>
      <c r="S204" s="68" t="e">
        <f>#REF!+ставка!S124</f>
        <v>#REF!</v>
      </c>
      <c r="T204" s="68" t="e">
        <f>#REF!+ставка!T124</f>
        <v>#REF!</v>
      </c>
      <c r="U204" s="68" t="e">
        <f>#REF!+ставка!U124</f>
        <v>#REF!</v>
      </c>
      <c r="V204" s="68" t="e">
        <f>#REF!+ставка!V124</f>
        <v>#REF!</v>
      </c>
      <c r="W204" s="68" t="e">
        <f>#REF!+ставка!W124</f>
        <v>#REF!</v>
      </c>
      <c r="X204" s="68" t="e">
        <f>#REF!+ставка!X124</f>
        <v>#REF!</v>
      </c>
      <c r="Y204" s="68" t="e">
        <f>#REF!+ставка!Y124</f>
        <v>#REF!</v>
      </c>
    </row>
    <row r="205" spans="1:25" ht="15.75" x14ac:dyDescent="0.25">
      <c r="A205" s="17">
        <v>16</v>
      </c>
      <c r="B205" s="68" t="e">
        <f>#REF!+ставка!B125</f>
        <v>#REF!</v>
      </c>
      <c r="C205" s="68" t="e">
        <f>#REF!+ставка!C125</f>
        <v>#REF!</v>
      </c>
      <c r="D205" s="68" t="e">
        <f>#REF!+ставка!D125</f>
        <v>#REF!</v>
      </c>
      <c r="E205" s="68" t="e">
        <f>#REF!+ставка!E125</f>
        <v>#REF!</v>
      </c>
      <c r="F205" s="68" t="e">
        <f>#REF!+ставка!F125</f>
        <v>#REF!</v>
      </c>
      <c r="G205" s="68" t="e">
        <f>#REF!+ставка!G125</f>
        <v>#REF!</v>
      </c>
      <c r="H205" s="68" t="e">
        <f>#REF!+ставка!H125</f>
        <v>#REF!</v>
      </c>
      <c r="I205" s="68" t="e">
        <f>#REF!+ставка!I125</f>
        <v>#REF!</v>
      </c>
      <c r="J205" s="68" t="e">
        <f>#REF!+ставка!J125</f>
        <v>#REF!</v>
      </c>
      <c r="K205" s="68" t="e">
        <f>#REF!+ставка!K125</f>
        <v>#REF!</v>
      </c>
      <c r="L205" s="68" t="e">
        <f>#REF!+ставка!L125</f>
        <v>#REF!</v>
      </c>
      <c r="M205" s="68" t="e">
        <f>#REF!+ставка!M125</f>
        <v>#REF!</v>
      </c>
      <c r="N205" s="68" t="e">
        <f>#REF!+ставка!N125</f>
        <v>#REF!</v>
      </c>
      <c r="O205" s="68" t="e">
        <f>#REF!+ставка!O125</f>
        <v>#REF!</v>
      </c>
      <c r="P205" s="68" t="e">
        <f>#REF!+ставка!P125</f>
        <v>#REF!</v>
      </c>
      <c r="Q205" s="68" t="e">
        <f>#REF!+ставка!Q125</f>
        <v>#REF!</v>
      </c>
      <c r="R205" s="68" t="e">
        <f>#REF!+ставка!R125</f>
        <v>#REF!</v>
      </c>
      <c r="S205" s="68" t="e">
        <f>#REF!+ставка!S125</f>
        <v>#REF!</v>
      </c>
      <c r="T205" s="68" t="e">
        <f>#REF!+ставка!T125</f>
        <v>#REF!</v>
      </c>
      <c r="U205" s="68" t="e">
        <f>#REF!+ставка!U125</f>
        <v>#REF!</v>
      </c>
      <c r="V205" s="68" t="e">
        <f>#REF!+ставка!V125</f>
        <v>#REF!</v>
      </c>
      <c r="W205" s="68" t="e">
        <f>#REF!+ставка!W125</f>
        <v>#REF!</v>
      </c>
      <c r="X205" s="68" t="e">
        <f>#REF!+ставка!X125</f>
        <v>#REF!</v>
      </c>
      <c r="Y205" s="68" t="e">
        <f>#REF!+ставка!Y125</f>
        <v>#REF!</v>
      </c>
    </row>
    <row r="206" spans="1:25" ht="15.75" x14ac:dyDescent="0.25">
      <c r="A206" s="17">
        <v>17</v>
      </c>
      <c r="B206" s="68" t="e">
        <f>#REF!+ставка!B126</f>
        <v>#REF!</v>
      </c>
      <c r="C206" s="68" t="e">
        <f>#REF!+ставка!C126</f>
        <v>#REF!</v>
      </c>
      <c r="D206" s="68" t="e">
        <f>#REF!+ставка!D126</f>
        <v>#REF!</v>
      </c>
      <c r="E206" s="68" t="e">
        <f>#REF!+ставка!E126</f>
        <v>#REF!</v>
      </c>
      <c r="F206" s="68" t="e">
        <f>#REF!+ставка!F126</f>
        <v>#REF!</v>
      </c>
      <c r="G206" s="68" t="e">
        <f>#REF!+ставка!G126</f>
        <v>#REF!</v>
      </c>
      <c r="H206" s="68" t="e">
        <f>#REF!+ставка!H126</f>
        <v>#REF!</v>
      </c>
      <c r="I206" s="68" t="e">
        <f>#REF!+ставка!I126</f>
        <v>#REF!</v>
      </c>
      <c r="J206" s="68" t="e">
        <f>#REF!+ставка!J126</f>
        <v>#REF!</v>
      </c>
      <c r="K206" s="68" t="e">
        <f>#REF!+ставка!K126</f>
        <v>#REF!</v>
      </c>
      <c r="L206" s="68" t="e">
        <f>#REF!+ставка!L126</f>
        <v>#REF!</v>
      </c>
      <c r="M206" s="68" t="e">
        <f>#REF!+ставка!M126</f>
        <v>#REF!</v>
      </c>
      <c r="N206" s="68" t="e">
        <f>#REF!+ставка!N126</f>
        <v>#REF!</v>
      </c>
      <c r="O206" s="68" t="e">
        <f>#REF!+ставка!O126</f>
        <v>#REF!</v>
      </c>
      <c r="P206" s="68" t="e">
        <f>#REF!+ставка!P126</f>
        <v>#REF!</v>
      </c>
      <c r="Q206" s="68" t="e">
        <f>#REF!+ставка!Q126</f>
        <v>#REF!</v>
      </c>
      <c r="R206" s="68" t="e">
        <f>#REF!+ставка!R126</f>
        <v>#REF!</v>
      </c>
      <c r="S206" s="68" t="e">
        <f>#REF!+ставка!S126</f>
        <v>#REF!</v>
      </c>
      <c r="T206" s="68" t="e">
        <f>#REF!+ставка!T126</f>
        <v>#REF!</v>
      </c>
      <c r="U206" s="68" t="e">
        <f>#REF!+ставка!U126</f>
        <v>#REF!</v>
      </c>
      <c r="V206" s="68" t="e">
        <f>#REF!+ставка!V126</f>
        <v>#REF!</v>
      </c>
      <c r="W206" s="68" t="e">
        <f>#REF!+ставка!W126</f>
        <v>#REF!</v>
      </c>
      <c r="X206" s="68" t="e">
        <f>#REF!+ставка!X126</f>
        <v>#REF!</v>
      </c>
      <c r="Y206" s="68" t="e">
        <f>#REF!+ставка!Y126</f>
        <v>#REF!</v>
      </c>
    </row>
    <row r="207" spans="1:25" ht="15.75" x14ac:dyDescent="0.25">
      <c r="A207" s="17">
        <v>18</v>
      </c>
      <c r="B207" s="68" t="e">
        <f>#REF!+ставка!B127</f>
        <v>#REF!</v>
      </c>
      <c r="C207" s="68" t="e">
        <f>#REF!+ставка!C127</f>
        <v>#REF!</v>
      </c>
      <c r="D207" s="68" t="e">
        <f>#REF!+ставка!D127</f>
        <v>#REF!</v>
      </c>
      <c r="E207" s="68" t="e">
        <f>#REF!+ставка!E127</f>
        <v>#REF!</v>
      </c>
      <c r="F207" s="68" t="e">
        <f>#REF!+ставка!F127</f>
        <v>#REF!</v>
      </c>
      <c r="G207" s="68" t="e">
        <f>#REF!+ставка!G127</f>
        <v>#REF!</v>
      </c>
      <c r="H207" s="68" t="e">
        <f>#REF!+ставка!H127</f>
        <v>#REF!</v>
      </c>
      <c r="I207" s="68" t="e">
        <f>#REF!+ставка!I127</f>
        <v>#REF!</v>
      </c>
      <c r="J207" s="68" t="e">
        <f>#REF!+ставка!J127</f>
        <v>#REF!</v>
      </c>
      <c r="K207" s="68" t="e">
        <f>#REF!+ставка!K127</f>
        <v>#REF!</v>
      </c>
      <c r="L207" s="68" t="e">
        <f>#REF!+ставка!L127</f>
        <v>#REF!</v>
      </c>
      <c r="M207" s="68" t="e">
        <f>#REF!+ставка!M127</f>
        <v>#REF!</v>
      </c>
      <c r="N207" s="68" t="e">
        <f>#REF!+ставка!N127</f>
        <v>#REF!</v>
      </c>
      <c r="O207" s="68" t="e">
        <f>#REF!+ставка!O127</f>
        <v>#REF!</v>
      </c>
      <c r="P207" s="68" t="e">
        <f>#REF!+ставка!P127</f>
        <v>#REF!</v>
      </c>
      <c r="Q207" s="68" t="e">
        <f>#REF!+ставка!Q127</f>
        <v>#REF!</v>
      </c>
      <c r="R207" s="68" t="e">
        <f>#REF!+ставка!R127</f>
        <v>#REF!</v>
      </c>
      <c r="S207" s="68" t="e">
        <f>#REF!+ставка!S127</f>
        <v>#REF!</v>
      </c>
      <c r="T207" s="68" t="e">
        <f>#REF!+ставка!T127</f>
        <v>#REF!</v>
      </c>
      <c r="U207" s="68" t="e">
        <f>#REF!+ставка!U127</f>
        <v>#REF!</v>
      </c>
      <c r="V207" s="68" t="e">
        <f>#REF!+ставка!V127</f>
        <v>#REF!</v>
      </c>
      <c r="W207" s="68" t="e">
        <f>#REF!+ставка!W127</f>
        <v>#REF!</v>
      </c>
      <c r="X207" s="68" t="e">
        <f>#REF!+ставка!X127</f>
        <v>#REF!</v>
      </c>
      <c r="Y207" s="68" t="e">
        <f>#REF!+ставка!Y127</f>
        <v>#REF!</v>
      </c>
    </row>
    <row r="208" spans="1:25" ht="15.75" x14ac:dyDescent="0.25">
      <c r="A208" s="17">
        <v>19</v>
      </c>
      <c r="B208" s="68" t="e">
        <f>#REF!+ставка!B128</f>
        <v>#REF!</v>
      </c>
      <c r="C208" s="68" t="e">
        <f>#REF!+ставка!C128</f>
        <v>#REF!</v>
      </c>
      <c r="D208" s="68" t="e">
        <f>#REF!+ставка!D128</f>
        <v>#REF!</v>
      </c>
      <c r="E208" s="68" t="e">
        <f>#REF!+ставка!E128</f>
        <v>#REF!</v>
      </c>
      <c r="F208" s="68" t="e">
        <f>#REF!+ставка!F128</f>
        <v>#REF!</v>
      </c>
      <c r="G208" s="68" t="e">
        <f>#REF!+ставка!G128</f>
        <v>#REF!</v>
      </c>
      <c r="H208" s="68" t="e">
        <f>#REF!+ставка!H128</f>
        <v>#REF!</v>
      </c>
      <c r="I208" s="68" t="e">
        <f>#REF!+ставка!I128</f>
        <v>#REF!</v>
      </c>
      <c r="J208" s="68" t="e">
        <f>#REF!+ставка!J128</f>
        <v>#REF!</v>
      </c>
      <c r="K208" s="68" t="e">
        <f>#REF!+ставка!K128</f>
        <v>#REF!</v>
      </c>
      <c r="L208" s="68" t="e">
        <f>#REF!+ставка!L128</f>
        <v>#REF!</v>
      </c>
      <c r="M208" s="68" t="e">
        <f>#REF!+ставка!M128</f>
        <v>#REF!</v>
      </c>
      <c r="N208" s="68" t="e">
        <f>#REF!+ставка!N128</f>
        <v>#REF!</v>
      </c>
      <c r="O208" s="68" t="e">
        <f>#REF!+ставка!O128</f>
        <v>#REF!</v>
      </c>
      <c r="P208" s="68" t="e">
        <f>#REF!+ставка!P128</f>
        <v>#REF!</v>
      </c>
      <c r="Q208" s="68" t="e">
        <f>#REF!+ставка!Q128</f>
        <v>#REF!</v>
      </c>
      <c r="R208" s="68" t="e">
        <f>#REF!+ставка!R128</f>
        <v>#REF!</v>
      </c>
      <c r="S208" s="68" t="e">
        <f>#REF!+ставка!S128</f>
        <v>#REF!</v>
      </c>
      <c r="T208" s="68" t="e">
        <f>#REF!+ставка!T128</f>
        <v>#REF!</v>
      </c>
      <c r="U208" s="68" t="e">
        <f>#REF!+ставка!U128</f>
        <v>#REF!</v>
      </c>
      <c r="V208" s="68" t="e">
        <f>#REF!+ставка!V128</f>
        <v>#REF!</v>
      </c>
      <c r="W208" s="68" t="e">
        <f>#REF!+ставка!W128</f>
        <v>#REF!</v>
      </c>
      <c r="X208" s="68" t="e">
        <f>#REF!+ставка!X128</f>
        <v>#REF!</v>
      </c>
      <c r="Y208" s="68" t="e">
        <f>#REF!+ставка!Y128</f>
        <v>#REF!</v>
      </c>
    </row>
    <row r="209" spans="1:25" ht="15.75" x14ac:dyDescent="0.25">
      <c r="A209" s="17">
        <v>20</v>
      </c>
      <c r="B209" s="68" t="e">
        <f>#REF!+ставка!B129</f>
        <v>#REF!</v>
      </c>
      <c r="C209" s="68" t="e">
        <f>#REF!+ставка!C129</f>
        <v>#REF!</v>
      </c>
      <c r="D209" s="68" t="e">
        <f>#REF!+ставка!D129</f>
        <v>#REF!</v>
      </c>
      <c r="E209" s="68" t="e">
        <f>#REF!+ставка!E129</f>
        <v>#REF!</v>
      </c>
      <c r="F209" s="68" t="e">
        <f>#REF!+ставка!F129</f>
        <v>#REF!</v>
      </c>
      <c r="G209" s="68" t="e">
        <f>#REF!+ставка!G129</f>
        <v>#REF!</v>
      </c>
      <c r="H209" s="68" t="e">
        <f>#REF!+ставка!H129</f>
        <v>#REF!</v>
      </c>
      <c r="I209" s="68" t="e">
        <f>#REF!+ставка!I129</f>
        <v>#REF!</v>
      </c>
      <c r="J209" s="68" t="e">
        <f>#REF!+ставка!J129</f>
        <v>#REF!</v>
      </c>
      <c r="K209" s="68" t="e">
        <f>#REF!+ставка!K129</f>
        <v>#REF!</v>
      </c>
      <c r="L209" s="68" t="e">
        <f>#REF!+ставка!L129</f>
        <v>#REF!</v>
      </c>
      <c r="M209" s="68" t="e">
        <f>#REF!+ставка!M129</f>
        <v>#REF!</v>
      </c>
      <c r="N209" s="68" t="e">
        <f>#REF!+ставка!N129</f>
        <v>#REF!</v>
      </c>
      <c r="O209" s="68" t="e">
        <f>#REF!+ставка!O129</f>
        <v>#REF!</v>
      </c>
      <c r="P209" s="68" t="e">
        <f>#REF!+ставка!P129</f>
        <v>#REF!</v>
      </c>
      <c r="Q209" s="68" t="e">
        <f>#REF!+ставка!Q129</f>
        <v>#REF!</v>
      </c>
      <c r="R209" s="68" t="e">
        <f>#REF!+ставка!R129</f>
        <v>#REF!</v>
      </c>
      <c r="S209" s="68" t="e">
        <f>#REF!+ставка!S129</f>
        <v>#REF!</v>
      </c>
      <c r="T209" s="68" t="e">
        <f>#REF!+ставка!T129</f>
        <v>#REF!</v>
      </c>
      <c r="U209" s="68" t="e">
        <f>#REF!+ставка!U129</f>
        <v>#REF!</v>
      </c>
      <c r="V209" s="68" t="e">
        <f>#REF!+ставка!V129</f>
        <v>#REF!</v>
      </c>
      <c r="W209" s="68" t="e">
        <f>#REF!+ставка!W129</f>
        <v>#REF!</v>
      </c>
      <c r="X209" s="68" t="e">
        <f>#REF!+ставка!X129</f>
        <v>#REF!</v>
      </c>
      <c r="Y209" s="68" t="e">
        <f>#REF!+ставка!Y129</f>
        <v>#REF!</v>
      </c>
    </row>
    <row r="210" spans="1:25" ht="15.75" x14ac:dyDescent="0.25">
      <c r="A210" s="17">
        <v>21</v>
      </c>
      <c r="B210" s="68" t="e">
        <f>#REF!+ставка!B130</f>
        <v>#REF!</v>
      </c>
      <c r="C210" s="68" t="e">
        <f>#REF!+ставка!C130</f>
        <v>#REF!</v>
      </c>
      <c r="D210" s="68" t="e">
        <f>#REF!+ставка!D130</f>
        <v>#REF!</v>
      </c>
      <c r="E210" s="68" t="e">
        <f>#REF!+ставка!E130</f>
        <v>#REF!</v>
      </c>
      <c r="F210" s="68" t="e">
        <f>#REF!+ставка!F130</f>
        <v>#REF!</v>
      </c>
      <c r="G210" s="68" t="e">
        <f>#REF!+ставка!G130</f>
        <v>#REF!</v>
      </c>
      <c r="H210" s="68" t="e">
        <f>#REF!+ставка!H130</f>
        <v>#REF!</v>
      </c>
      <c r="I210" s="68" t="e">
        <f>#REF!+ставка!I130</f>
        <v>#REF!</v>
      </c>
      <c r="J210" s="68" t="e">
        <f>#REF!+ставка!J130</f>
        <v>#REF!</v>
      </c>
      <c r="K210" s="68" t="e">
        <f>#REF!+ставка!K130</f>
        <v>#REF!</v>
      </c>
      <c r="L210" s="68" t="e">
        <f>#REF!+ставка!L130</f>
        <v>#REF!</v>
      </c>
      <c r="M210" s="68" t="e">
        <f>#REF!+ставка!M130</f>
        <v>#REF!</v>
      </c>
      <c r="N210" s="68" t="e">
        <f>#REF!+ставка!N130</f>
        <v>#REF!</v>
      </c>
      <c r="O210" s="68" t="e">
        <f>#REF!+ставка!O130</f>
        <v>#REF!</v>
      </c>
      <c r="P210" s="68" t="e">
        <f>#REF!+ставка!P130</f>
        <v>#REF!</v>
      </c>
      <c r="Q210" s="68" t="e">
        <f>#REF!+ставка!Q130</f>
        <v>#REF!</v>
      </c>
      <c r="R210" s="68" t="e">
        <f>#REF!+ставка!R130</f>
        <v>#REF!</v>
      </c>
      <c r="S210" s="68" t="e">
        <f>#REF!+ставка!S130</f>
        <v>#REF!</v>
      </c>
      <c r="T210" s="68" t="e">
        <f>#REF!+ставка!T130</f>
        <v>#REF!</v>
      </c>
      <c r="U210" s="68" t="e">
        <f>#REF!+ставка!U130</f>
        <v>#REF!</v>
      </c>
      <c r="V210" s="68" t="e">
        <f>#REF!+ставка!V130</f>
        <v>#REF!</v>
      </c>
      <c r="W210" s="68" t="e">
        <f>#REF!+ставка!W130</f>
        <v>#REF!</v>
      </c>
      <c r="X210" s="68" t="e">
        <f>#REF!+ставка!X130</f>
        <v>#REF!</v>
      </c>
      <c r="Y210" s="68" t="e">
        <f>#REF!+ставка!Y130</f>
        <v>#REF!</v>
      </c>
    </row>
    <row r="211" spans="1:25" ht="15.75" x14ac:dyDescent="0.25">
      <c r="A211" s="17">
        <v>22</v>
      </c>
      <c r="B211" s="68" t="e">
        <f>#REF!+ставка!B131</f>
        <v>#REF!</v>
      </c>
      <c r="C211" s="68" t="e">
        <f>#REF!+ставка!C131</f>
        <v>#REF!</v>
      </c>
      <c r="D211" s="68" t="e">
        <f>#REF!+ставка!D131</f>
        <v>#REF!</v>
      </c>
      <c r="E211" s="68" t="e">
        <f>#REF!+ставка!E131</f>
        <v>#REF!</v>
      </c>
      <c r="F211" s="68" t="e">
        <f>#REF!+ставка!F131</f>
        <v>#REF!</v>
      </c>
      <c r="G211" s="68" t="e">
        <f>#REF!+ставка!G131</f>
        <v>#REF!</v>
      </c>
      <c r="H211" s="68" t="e">
        <f>#REF!+ставка!H131</f>
        <v>#REF!</v>
      </c>
      <c r="I211" s="68" t="e">
        <f>#REF!+ставка!I131</f>
        <v>#REF!</v>
      </c>
      <c r="J211" s="68" t="e">
        <f>#REF!+ставка!J131</f>
        <v>#REF!</v>
      </c>
      <c r="K211" s="68" t="e">
        <f>#REF!+ставка!K131</f>
        <v>#REF!</v>
      </c>
      <c r="L211" s="68" t="e">
        <f>#REF!+ставка!L131</f>
        <v>#REF!</v>
      </c>
      <c r="M211" s="68" t="e">
        <f>#REF!+ставка!M131</f>
        <v>#REF!</v>
      </c>
      <c r="N211" s="68" t="e">
        <f>#REF!+ставка!N131</f>
        <v>#REF!</v>
      </c>
      <c r="O211" s="68" t="e">
        <f>#REF!+ставка!O131</f>
        <v>#REF!</v>
      </c>
      <c r="P211" s="68" t="e">
        <f>#REF!+ставка!P131</f>
        <v>#REF!</v>
      </c>
      <c r="Q211" s="68" t="e">
        <f>#REF!+ставка!Q131</f>
        <v>#REF!</v>
      </c>
      <c r="R211" s="68" t="e">
        <f>#REF!+ставка!R131</f>
        <v>#REF!</v>
      </c>
      <c r="S211" s="68" t="e">
        <f>#REF!+ставка!S131</f>
        <v>#REF!</v>
      </c>
      <c r="T211" s="68" t="e">
        <f>#REF!+ставка!T131</f>
        <v>#REF!</v>
      </c>
      <c r="U211" s="68" t="e">
        <f>#REF!+ставка!U131</f>
        <v>#REF!</v>
      </c>
      <c r="V211" s="68" t="e">
        <f>#REF!+ставка!V131</f>
        <v>#REF!</v>
      </c>
      <c r="W211" s="68" t="e">
        <f>#REF!+ставка!W131</f>
        <v>#REF!</v>
      </c>
      <c r="X211" s="68" t="e">
        <f>#REF!+ставка!X131</f>
        <v>#REF!</v>
      </c>
      <c r="Y211" s="68" t="e">
        <f>#REF!+ставка!Y131</f>
        <v>#REF!</v>
      </c>
    </row>
    <row r="212" spans="1:25" ht="15.75" x14ac:dyDescent="0.25">
      <c r="A212" s="17">
        <v>23</v>
      </c>
      <c r="B212" s="68" t="e">
        <f>#REF!+ставка!B132</f>
        <v>#REF!</v>
      </c>
      <c r="C212" s="68" t="e">
        <f>#REF!+ставка!C132</f>
        <v>#REF!</v>
      </c>
      <c r="D212" s="68" t="e">
        <f>#REF!+ставка!D132</f>
        <v>#REF!</v>
      </c>
      <c r="E212" s="68" t="e">
        <f>#REF!+ставка!E132</f>
        <v>#REF!</v>
      </c>
      <c r="F212" s="68" t="e">
        <f>#REF!+ставка!F132</f>
        <v>#REF!</v>
      </c>
      <c r="G212" s="68" t="e">
        <f>#REF!+ставка!G132</f>
        <v>#REF!</v>
      </c>
      <c r="H212" s="68" t="e">
        <f>#REF!+ставка!H132</f>
        <v>#REF!</v>
      </c>
      <c r="I212" s="68" t="e">
        <f>#REF!+ставка!I132</f>
        <v>#REF!</v>
      </c>
      <c r="J212" s="68" t="e">
        <f>#REF!+ставка!J132</f>
        <v>#REF!</v>
      </c>
      <c r="K212" s="68" t="e">
        <f>#REF!+ставка!K132</f>
        <v>#REF!</v>
      </c>
      <c r="L212" s="68" t="e">
        <f>#REF!+ставка!L132</f>
        <v>#REF!</v>
      </c>
      <c r="M212" s="68" t="e">
        <f>#REF!+ставка!M132</f>
        <v>#REF!</v>
      </c>
      <c r="N212" s="68" t="e">
        <f>#REF!+ставка!N132</f>
        <v>#REF!</v>
      </c>
      <c r="O212" s="68" t="e">
        <f>#REF!+ставка!O132</f>
        <v>#REF!</v>
      </c>
      <c r="P212" s="68" t="e">
        <f>#REF!+ставка!P132</f>
        <v>#REF!</v>
      </c>
      <c r="Q212" s="68" t="e">
        <f>#REF!+ставка!Q132</f>
        <v>#REF!</v>
      </c>
      <c r="R212" s="68" t="e">
        <f>#REF!+ставка!R132</f>
        <v>#REF!</v>
      </c>
      <c r="S212" s="68" t="e">
        <f>#REF!+ставка!S132</f>
        <v>#REF!</v>
      </c>
      <c r="T212" s="68" t="e">
        <f>#REF!+ставка!T132</f>
        <v>#REF!</v>
      </c>
      <c r="U212" s="68" t="e">
        <f>#REF!+ставка!U132</f>
        <v>#REF!</v>
      </c>
      <c r="V212" s="68" t="e">
        <f>#REF!+ставка!V132</f>
        <v>#REF!</v>
      </c>
      <c r="W212" s="68" t="e">
        <f>#REF!+ставка!W132</f>
        <v>#REF!</v>
      </c>
      <c r="X212" s="68" t="e">
        <f>#REF!+ставка!X132</f>
        <v>#REF!</v>
      </c>
      <c r="Y212" s="68" t="e">
        <f>#REF!+ставка!Y132</f>
        <v>#REF!</v>
      </c>
    </row>
    <row r="213" spans="1:25" ht="15.75" x14ac:dyDescent="0.25">
      <c r="A213" s="17">
        <v>24</v>
      </c>
      <c r="B213" s="68" t="e">
        <f>#REF!+ставка!B133</f>
        <v>#REF!</v>
      </c>
      <c r="C213" s="68" t="e">
        <f>#REF!+ставка!C133</f>
        <v>#REF!</v>
      </c>
      <c r="D213" s="68" t="e">
        <f>#REF!+ставка!D133</f>
        <v>#REF!</v>
      </c>
      <c r="E213" s="68" t="e">
        <f>#REF!+ставка!E133</f>
        <v>#REF!</v>
      </c>
      <c r="F213" s="68" t="e">
        <f>#REF!+ставка!F133</f>
        <v>#REF!</v>
      </c>
      <c r="G213" s="68" t="e">
        <f>#REF!+ставка!G133</f>
        <v>#REF!</v>
      </c>
      <c r="H213" s="68" t="e">
        <f>#REF!+ставка!H133</f>
        <v>#REF!</v>
      </c>
      <c r="I213" s="68" t="e">
        <f>#REF!+ставка!I133</f>
        <v>#REF!</v>
      </c>
      <c r="J213" s="68" t="e">
        <f>#REF!+ставка!J133</f>
        <v>#REF!</v>
      </c>
      <c r="K213" s="68" t="e">
        <f>#REF!+ставка!K133</f>
        <v>#REF!</v>
      </c>
      <c r="L213" s="68" t="e">
        <f>#REF!+ставка!L133</f>
        <v>#REF!</v>
      </c>
      <c r="M213" s="68" t="e">
        <f>#REF!+ставка!M133</f>
        <v>#REF!</v>
      </c>
      <c r="N213" s="68" t="e">
        <f>#REF!+ставка!N133</f>
        <v>#REF!</v>
      </c>
      <c r="O213" s="68" t="e">
        <f>#REF!+ставка!O133</f>
        <v>#REF!</v>
      </c>
      <c r="P213" s="68" t="e">
        <f>#REF!+ставка!P133</f>
        <v>#REF!</v>
      </c>
      <c r="Q213" s="68" t="e">
        <f>#REF!+ставка!Q133</f>
        <v>#REF!</v>
      </c>
      <c r="R213" s="68" t="e">
        <f>#REF!+ставка!R133</f>
        <v>#REF!</v>
      </c>
      <c r="S213" s="68" t="e">
        <f>#REF!+ставка!S133</f>
        <v>#REF!</v>
      </c>
      <c r="T213" s="68" t="e">
        <f>#REF!+ставка!T133</f>
        <v>#REF!</v>
      </c>
      <c r="U213" s="68" t="e">
        <f>#REF!+ставка!U133</f>
        <v>#REF!</v>
      </c>
      <c r="V213" s="68" t="e">
        <f>#REF!+ставка!V133</f>
        <v>#REF!</v>
      </c>
      <c r="W213" s="68" t="e">
        <f>#REF!+ставка!W133</f>
        <v>#REF!</v>
      </c>
      <c r="X213" s="68" t="e">
        <f>#REF!+ставка!X133</f>
        <v>#REF!</v>
      </c>
      <c r="Y213" s="68" t="e">
        <f>#REF!+ставка!Y133</f>
        <v>#REF!</v>
      </c>
    </row>
    <row r="214" spans="1:25" ht="15.75" x14ac:dyDescent="0.25">
      <c r="A214" s="17">
        <v>25</v>
      </c>
      <c r="B214" s="68" t="e">
        <f>#REF!+ставка!B134</f>
        <v>#REF!</v>
      </c>
      <c r="C214" s="68" t="e">
        <f>#REF!+ставка!C134</f>
        <v>#REF!</v>
      </c>
      <c r="D214" s="68" t="e">
        <f>#REF!+ставка!D134</f>
        <v>#REF!</v>
      </c>
      <c r="E214" s="68" t="e">
        <f>#REF!+ставка!E134</f>
        <v>#REF!</v>
      </c>
      <c r="F214" s="68" t="e">
        <f>#REF!+ставка!F134</f>
        <v>#REF!</v>
      </c>
      <c r="G214" s="68" t="e">
        <f>#REF!+ставка!G134</f>
        <v>#REF!</v>
      </c>
      <c r="H214" s="68" t="e">
        <f>#REF!+ставка!H134</f>
        <v>#REF!</v>
      </c>
      <c r="I214" s="68" t="e">
        <f>#REF!+ставка!I134</f>
        <v>#REF!</v>
      </c>
      <c r="J214" s="68" t="e">
        <f>#REF!+ставка!J134</f>
        <v>#REF!</v>
      </c>
      <c r="K214" s="68" t="e">
        <f>#REF!+ставка!K134</f>
        <v>#REF!</v>
      </c>
      <c r="L214" s="68" t="e">
        <f>#REF!+ставка!L134</f>
        <v>#REF!</v>
      </c>
      <c r="M214" s="68" t="e">
        <f>#REF!+ставка!M134</f>
        <v>#REF!</v>
      </c>
      <c r="N214" s="68" t="e">
        <f>#REF!+ставка!N134</f>
        <v>#REF!</v>
      </c>
      <c r="O214" s="68" t="e">
        <f>#REF!+ставка!O134</f>
        <v>#REF!</v>
      </c>
      <c r="P214" s="68" t="e">
        <f>#REF!+ставка!P134</f>
        <v>#REF!</v>
      </c>
      <c r="Q214" s="68" t="e">
        <f>#REF!+ставка!Q134</f>
        <v>#REF!</v>
      </c>
      <c r="R214" s="68" t="e">
        <f>#REF!+ставка!R134</f>
        <v>#REF!</v>
      </c>
      <c r="S214" s="68" t="e">
        <f>#REF!+ставка!S134</f>
        <v>#REF!</v>
      </c>
      <c r="T214" s="68" t="e">
        <f>#REF!+ставка!T134</f>
        <v>#REF!</v>
      </c>
      <c r="U214" s="68" t="e">
        <f>#REF!+ставка!U134</f>
        <v>#REF!</v>
      </c>
      <c r="V214" s="68" t="e">
        <f>#REF!+ставка!V134</f>
        <v>#REF!</v>
      </c>
      <c r="W214" s="68" t="e">
        <f>#REF!+ставка!W134</f>
        <v>#REF!</v>
      </c>
      <c r="X214" s="68" t="e">
        <f>#REF!+ставка!X134</f>
        <v>#REF!</v>
      </c>
      <c r="Y214" s="68" t="e">
        <f>#REF!+ставка!Y134</f>
        <v>#REF!</v>
      </c>
    </row>
    <row r="215" spans="1:25" ht="15.75" x14ac:dyDescent="0.25">
      <c r="A215" s="17">
        <v>26</v>
      </c>
      <c r="B215" s="68" t="e">
        <f>#REF!+ставка!B135</f>
        <v>#REF!</v>
      </c>
      <c r="C215" s="68" t="e">
        <f>#REF!+ставка!C135</f>
        <v>#REF!</v>
      </c>
      <c r="D215" s="68" t="e">
        <f>#REF!+ставка!D135</f>
        <v>#REF!</v>
      </c>
      <c r="E215" s="68" t="e">
        <f>#REF!+ставка!E135</f>
        <v>#REF!</v>
      </c>
      <c r="F215" s="68" t="e">
        <f>#REF!+ставка!F135</f>
        <v>#REF!</v>
      </c>
      <c r="G215" s="68" t="e">
        <f>#REF!+ставка!G135</f>
        <v>#REF!</v>
      </c>
      <c r="H215" s="68" t="e">
        <f>#REF!+ставка!H135</f>
        <v>#REF!</v>
      </c>
      <c r="I215" s="68" t="e">
        <f>#REF!+ставка!I135</f>
        <v>#REF!</v>
      </c>
      <c r="J215" s="68" t="e">
        <f>#REF!+ставка!J135</f>
        <v>#REF!</v>
      </c>
      <c r="K215" s="68" t="e">
        <f>#REF!+ставка!K135</f>
        <v>#REF!</v>
      </c>
      <c r="L215" s="68" t="e">
        <f>#REF!+ставка!L135</f>
        <v>#REF!</v>
      </c>
      <c r="M215" s="68" t="e">
        <f>#REF!+ставка!M135</f>
        <v>#REF!</v>
      </c>
      <c r="N215" s="68" t="e">
        <f>#REF!+ставка!N135</f>
        <v>#REF!</v>
      </c>
      <c r="O215" s="68" t="e">
        <f>#REF!+ставка!O135</f>
        <v>#REF!</v>
      </c>
      <c r="P215" s="68" t="e">
        <f>#REF!+ставка!P135</f>
        <v>#REF!</v>
      </c>
      <c r="Q215" s="68" t="e">
        <f>#REF!+ставка!Q135</f>
        <v>#REF!</v>
      </c>
      <c r="R215" s="68" t="e">
        <f>#REF!+ставка!R135</f>
        <v>#REF!</v>
      </c>
      <c r="S215" s="68" t="e">
        <f>#REF!+ставка!S135</f>
        <v>#REF!</v>
      </c>
      <c r="T215" s="68" t="e">
        <f>#REF!+ставка!T135</f>
        <v>#REF!</v>
      </c>
      <c r="U215" s="68" t="e">
        <f>#REF!+ставка!U135</f>
        <v>#REF!</v>
      </c>
      <c r="V215" s="68" t="e">
        <f>#REF!+ставка!V135</f>
        <v>#REF!</v>
      </c>
      <c r="W215" s="68" t="e">
        <f>#REF!+ставка!W135</f>
        <v>#REF!</v>
      </c>
      <c r="X215" s="68" t="e">
        <f>#REF!+ставка!X135</f>
        <v>#REF!</v>
      </c>
      <c r="Y215" s="68" t="e">
        <f>#REF!+ставка!Y135</f>
        <v>#REF!</v>
      </c>
    </row>
    <row r="216" spans="1:25" ht="15.75" x14ac:dyDescent="0.25">
      <c r="A216" s="17">
        <v>27</v>
      </c>
      <c r="B216" s="68" t="e">
        <f>#REF!+ставка!B136</f>
        <v>#REF!</v>
      </c>
      <c r="C216" s="68" t="e">
        <f>#REF!+ставка!C136</f>
        <v>#REF!</v>
      </c>
      <c r="D216" s="68" t="e">
        <f>#REF!+ставка!D136</f>
        <v>#REF!</v>
      </c>
      <c r="E216" s="68" t="e">
        <f>#REF!+ставка!E136</f>
        <v>#REF!</v>
      </c>
      <c r="F216" s="68" t="e">
        <f>#REF!+ставка!F136</f>
        <v>#REF!</v>
      </c>
      <c r="G216" s="68" t="e">
        <f>#REF!+ставка!G136</f>
        <v>#REF!</v>
      </c>
      <c r="H216" s="68" t="e">
        <f>#REF!+ставка!H136</f>
        <v>#REF!</v>
      </c>
      <c r="I216" s="68" t="e">
        <f>#REF!+ставка!I136</f>
        <v>#REF!</v>
      </c>
      <c r="J216" s="68" t="e">
        <f>#REF!+ставка!J136</f>
        <v>#REF!</v>
      </c>
      <c r="K216" s="68" t="e">
        <f>#REF!+ставка!K136</f>
        <v>#REF!</v>
      </c>
      <c r="L216" s="68" t="e">
        <f>#REF!+ставка!L136</f>
        <v>#REF!</v>
      </c>
      <c r="M216" s="68" t="e">
        <f>#REF!+ставка!M136</f>
        <v>#REF!</v>
      </c>
      <c r="N216" s="68" t="e">
        <f>#REF!+ставка!N136</f>
        <v>#REF!</v>
      </c>
      <c r="O216" s="68" t="e">
        <f>#REF!+ставка!O136</f>
        <v>#REF!</v>
      </c>
      <c r="P216" s="68" t="e">
        <f>#REF!+ставка!P136</f>
        <v>#REF!</v>
      </c>
      <c r="Q216" s="68" t="e">
        <f>#REF!+ставка!Q136</f>
        <v>#REF!</v>
      </c>
      <c r="R216" s="68" t="e">
        <f>#REF!+ставка!R136</f>
        <v>#REF!</v>
      </c>
      <c r="S216" s="68" t="e">
        <f>#REF!+ставка!S136</f>
        <v>#REF!</v>
      </c>
      <c r="T216" s="68" t="e">
        <f>#REF!+ставка!T136</f>
        <v>#REF!</v>
      </c>
      <c r="U216" s="68" t="e">
        <f>#REF!+ставка!U136</f>
        <v>#REF!</v>
      </c>
      <c r="V216" s="68" t="e">
        <f>#REF!+ставка!V136</f>
        <v>#REF!</v>
      </c>
      <c r="W216" s="68" t="e">
        <f>#REF!+ставка!W136</f>
        <v>#REF!</v>
      </c>
      <c r="X216" s="68" t="e">
        <f>#REF!+ставка!X136</f>
        <v>#REF!</v>
      </c>
      <c r="Y216" s="68" t="e">
        <f>#REF!+ставка!Y136</f>
        <v>#REF!</v>
      </c>
    </row>
    <row r="217" spans="1:25" ht="15.75" x14ac:dyDescent="0.25">
      <c r="A217" s="17">
        <v>28</v>
      </c>
      <c r="B217" s="68" t="e">
        <f>#REF!+ставка!B137</f>
        <v>#REF!</v>
      </c>
      <c r="C217" s="68" t="e">
        <f>#REF!+ставка!C137</f>
        <v>#REF!</v>
      </c>
      <c r="D217" s="68" t="e">
        <f>#REF!+ставка!D137</f>
        <v>#REF!</v>
      </c>
      <c r="E217" s="68" t="e">
        <f>#REF!+ставка!E137</f>
        <v>#REF!</v>
      </c>
      <c r="F217" s="68" t="e">
        <f>#REF!+ставка!F137</f>
        <v>#REF!</v>
      </c>
      <c r="G217" s="68" t="e">
        <f>#REF!+ставка!G137</f>
        <v>#REF!</v>
      </c>
      <c r="H217" s="68" t="e">
        <f>#REF!+ставка!H137</f>
        <v>#REF!</v>
      </c>
      <c r="I217" s="68" t="e">
        <f>#REF!+ставка!I137</f>
        <v>#REF!</v>
      </c>
      <c r="J217" s="68" t="e">
        <f>#REF!+ставка!J137</f>
        <v>#REF!</v>
      </c>
      <c r="K217" s="68" t="e">
        <f>#REF!+ставка!K137</f>
        <v>#REF!</v>
      </c>
      <c r="L217" s="68" t="e">
        <f>#REF!+ставка!L137</f>
        <v>#REF!</v>
      </c>
      <c r="M217" s="68" t="e">
        <f>#REF!+ставка!M137</f>
        <v>#REF!</v>
      </c>
      <c r="N217" s="68" t="e">
        <f>#REF!+ставка!N137</f>
        <v>#REF!</v>
      </c>
      <c r="O217" s="68" t="e">
        <f>#REF!+ставка!O137</f>
        <v>#REF!</v>
      </c>
      <c r="P217" s="68" t="e">
        <f>#REF!+ставка!P137</f>
        <v>#REF!</v>
      </c>
      <c r="Q217" s="68" t="e">
        <f>#REF!+ставка!Q137</f>
        <v>#REF!</v>
      </c>
      <c r="R217" s="68" t="e">
        <f>#REF!+ставка!R137</f>
        <v>#REF!</v>
      </c>
      <c r="S217" s="68" t="e">
        <f>#REF!+ставка!S137</f>
        <v>#REF!</v>
      </c>
      <c r="T217" s="68" t="e">
        <f>#REF!+ставка!T137</f>
        <v>#REF!</v>
      </c>
      <c r="U217" s="68" t="e">
        <f>#REF!+ставка!U137</f>
        <v>#REF!</v>
      </c>
      <c r="V217" s="68" t="e">
        <f>#REF!+ставка!V137</f>
        <v>#REF!</v>
      </c>
      <c r="W217" s="68" t="e">
        <f>#REF!+ставка!W137</f>
        <v>#REF!</v>
      </c>
      <c r="X217" s="68" t="e">
        <f>#REF!+ставка!X137</f>
        <v>#REF!</v>
      </c>
      <c r="Y217" s="68" t="e">
        <f>#REF!+ставка!Y137</f>
        <v>#REF!</v>
      </c>
    </row>
    <row r="218" spans="1:25" ht="15.75" x14ac:dyDescent="0.25">
      <c r="A218" s="17">
        <v>29</v>
      </c>
      <c r="B218" s="68" t="e">
        <f>#REF!+ставка!B138</f>
        <v>#REF!</v>
      </c>
      <c r="C218" s="68" t="e">
        <f>#REF!+ставка!C138</f>
        <v>#REF!</v>
      </c>
      <c r="D218" s="68" t="e">
        <f>#REF!+ставка!D138</f>
        <v>#REF!</v>
      </c>
      <c r="E218" s="68" t="e">
        <f>#REF!+ставка!E138</f>
        <v>#REF!</v>
      </c>
      <c r="F218" s="68" t="e">
        <f>#REF!+ставка!F138</f>
        <v>#REF!</v>
      </c>
      <c r="G218" s="68" t="e">
        <f>#REF!+ставка!G138</f>
        <v>#REF!</v>
      </c>
      <c r="H218" s="68" t="e">
        <f>#REF!+ставка!H138</f>
        <v>#REF!</v>
      </c>
      <c r="I218" s="68" t="e">
        <f>#REF!+ставка!I138</f>
        <v>#REF!</v>
      </c>
      <c r="J218" s="68" t="e">
        <f>#REF!+ставка!J138</f>
        <v>#REF!</v>
      </c>
      <c r="K218" s="68" t="e">
        <f>#REF!+ставка!K138</f>
        <v>#REF!</v>
      </c>
      <c r="L218" s="68" t="e">
        <f>#REF!+ставка!L138</f>
        <v>#REF!</v>
      </c>
      <c r="M218" s="68" t="e">
        <f>#REF!+ставка!M138</f>
        <v>#REF!</v>
      </c>
      <c r="N218" s="68" t="e">
        <f>#REF!+ставка!N138</f>
        <v>#REF!</v>
      </c>
      <c r="O218" s="68" t="e">
        <f>#REF!+ставка!O138</f>
        <v>#REF!</v>
      </c>
      <c r="P218" s="68" t="e">
        <f>#REF!+ставка!P138</f>
        <v>#REF!</v>
      </c>
      <c r="Q218" s="68" t="e">
        <f>#REF!+ставка!Q138</f>
        <v>#REF!</v>
      </c>
      <c r="R218" s="68" t="e">
        <f>#REF!+ставка!R138</f>
        <v>#REF!</v>
      </c>
      <c r="S218" s="68" t="e">
        <f>#REF!+ставка!S138</f>
        <v>#REF!</v>
      </c>
      <c r="T218" s="68" t="e">
        <f>#REF!+ставка!T138</f>
        <v>#REF!</v>
      </c>
      <c r="U218" s="68" t="e">
        <f>#REF!+ставка!U138</f>
        <v>#REF!</v>
      </c>
      <c r="V218" s="68" t="e">
        <f>#REF!+ставка!V138</f>
        <v>#REF!</v>
      </c>
      <c r="W218" s="68" t="e">
        <f>#REF!+ставка!W138</f>
        <v>#REF!</v>
      </c>
      <c r="X218" s="68" t="e">
        <f>#REF!+ставка!X138</f>
        <v>#REF!</v>
      </c>
      <c r="Y218" s="68" t="e">
        <f>#REF!+ставка!Y138</f>
        <v>#REF!</v>
      </c>
    </row>
    <row r="219" spans="1:25" ht="15.75" x14ac:dyDescent="0.25">
      <c r="A219" s="17">
        <v>30</v>
      </c>
      <c r="B219" s="68" t="e">
        <f>#REF!+ставка!B139</f>
        <v>#REF!</v>
      </c>
      <c r="C219" s="68" t="e">
        <f>#REF!+ставка!C139</f>
        <v>#REF!</v>
      </c>
      <c r="D219" s="68" t="e">
        <f>#REF!+ставка!D139</f>
        <v>#REF!</v>
      </c>
      <c r="E219" s="68" t="e">
        <f>#REF!+ставка!E139</f>
        <v>#REF!</v>
      </c>
      <c r="F219" s="68" t="e">
        <f>#REF!+ставка!F139</f>
        <v>#REF!</v>
      </c>
      <c r="G219" s="68" t="e">
        <f>#REF!+ставка!G139</f>
        <v>#REF!</v>
      </c>
      <c r="H219" s="68" t="e">
        <f>#REF!+ставка!H139</f>
        <v>#REF!</v>
      </c>
      <c r="I219" s="68" t="e">
        <f>#REF!+ставка!I139</f>
        <v>#REF!</v>
      </c>
      <c r="J219" s="68" t="e">
        <f>#REF!+ставка!J139</f>
        <v>#REF!</v>
      </c>
      <c r="K219" s="68" t="e">
        <f>#REF!+ставка!K139</f>
        <v>#REF!</v>
      </c>
      <c r="L219" s="68" t="e">
        <f>#REF!+ставка!L139</f>
        <v>#REF!</v>
      </c>
      <c r="M219" s="68" t="e">
        <f>#REF!+ставка!M139</f>
        <v>#REF!</v>
      </c>
      <c r="N219" s="68" t="e">
        <f>#REF!+ставка!N139</f>
        <v>#REF!</v>
      </c>
      <c r="O219" s="68" t="e">
        <f>#REF!+ставка!O139</f>
        <v>#REF!</v>
      </c>
      <c r="P219" s="68" t="e">
        <f>#REF!+ставка!P139</f>
        <v>#REF!</v>
      </c>
      <c r="Q219" s="68" t="e">
        <f>#REF!+ставка!Q139</f>
        <v>#REF!</v>
      </c>
      <c r="R219" s="68" t="e">
        <f>#REF!+ставка!R139</f>
        <v>#REF!</v>
      </c>
      <c r="S219" s="68" t="e">
        <f>#REF!+ставка!S139</f>
        <v>#REF!</v>
      </c>
      <c r="T219" s="68" t="e">
        <f>#REF!+ставка!T139</f>
        <v>#REF!</v>
      </c>
      <c r="U219" s="68" t="e">
        <f>#REF!+ставка!U139</f>
        <v>#REF!</v>
      </c>
      <c r="V219" s="68" t="e">
        <f>#REF!+ставка!V139</f>
        <v>#REF!</v>
      </c>
      <c r="W219" s="68" t="e">
        <f>#REF!+ставка!W139</f>
        <v>#REF!</v>
      </c>
      <c r="X219" s="68" t="e">
        <f>#REF!+ставка!X139</f>
        <v>#REF!</v>
      </c>
      <c r="Y219" s="68" t="e">
        <f>#REF!+ставка!Y139</f>
        <v>#REF!</v>
      </c>
    </row>
    <row r="220" spans="1:25" ht="15.75" hidden="1" x14ac:dyDescent="0.25">
      <c r="A220" s="17">
        <v>31</v>
      </c>
      <c r="B220" s="68" t="e">
        <f>#REF!+ставка!B140</f>
        <v>#REF!</v>
      </c>
      <c r="C220" s="68" t="e">
        <f>#REF!+ставка!C140</f>
        <v>#REF!</v>
      </c>
      <c r="D220" s="68" t="e">
        <f>#REF!+ставка!D140</f>
        <v>#REF!</v>
      </c>
      <c r="E220" s="68" t="e">
        <f>#REF!+ставка!E140</f>
        <v>#REF!</v>
      </c>
      <c r="F220" s="68" t="e">
        <f>#REF!+ставка!F140</f>
        <v>#REF!</v>
      </c>
      <c r="G220" s="68" t="e">
        <f>#REF!+ставка!G140</f>
        <v>#REF!</v>
      </c>
      <c r="H220" s="68" t="e">
        <f>#REF!+ставка!H140</f>
        <v>#REF!</v>
      </c>
      <c r="I220" s="68" t="e">
        <f>#REF!+ставка!I140</f>
        <v>#REF!</v>
      </c>
      <c r="J220" s="68" t="e">
        <f>#REF!+ставка!J140</f>
        <v>#REF!</v>
      </c>
      <c r="K220" s="68" t="e">
        <f>#REF!+ставка!K140</f>
        <v>#REF!</v>
      </c>
      <c r="L220" s="68" t="e">
        <f>#REF!+ставка!L140</f>
        <v>#REF!</v>
      </c>
      <c r="M220" s="68" t="e">
        <f>#REF!+ставка!M140</f>
        <v>#REF!</v>
      </c>
      <c r="N220" s="68" t="e">
        <f>#REF!+ставка!N140</f>
        <v>#REF!</v>
      </c>
      <c r="O220" s="68" t="e">
        <f>#REF!+ставка!O140</f>
        <v>#REF!</v>
      </c>
      <c r="P220" s="68" t="e">
        <f>#REF!+ставка!P140</f>
        <v>#REF!</v>
      </c>
      <c r="Q220" s="68" t="e">
        <f>#REF!+ставка!Q140</f>
        <v>#REF!</v>
      </c>
      <c r="R220" s="68" t="e">
        <f>#REF!+ставка!R140</f>
        <v>#REF!</v>
      </c>
      <c r="S220" s="68" t="e">
        <f>#REF!+ставка!S140</f>
        <v>#REF!</v>
      </c>
      <c r="T220" s="68" t="e">
        <f>#REF!+ставка!T140</f>
        <v>#REF!</v>
      </c>
      <c r="U220" s="68" t="e">
        <f>#REF!+ставка!U140</f>
        <v>#REF!</v>
      </c>
      <c r="V220" s="68" t="e">
        <f>#REF!+ставка!V140</f>
        <v>#REF!</v>
      </c>
      <c r="W220" s="68" t="e">
        <f>#REF!+ставка!W140</f>
        <v>#REF!</v>
      </c>
      <c r="X220" s="68" t="e">
        <f>#REF!+ставка!X140</f>
        <v>#REF!</v>
      </c>
      <c r="Y220" s="68" t="e">
        <f>#REF!+ставка!Y140</f>
        <v>#REF!</v>
      </c>
    </row>
    <row r="221" spans="1:25" ht="15.75" x14ac:dyDescent="0.25">
      <c r="A221" s="2" t="s">
        <v>57</v>
      </c>
    </row>
    <row r="222" spans="1:25" ht="15.75" x14ac:dyDescent="0.25">
      <c r="A222" s="2"/>
    </row>
    <row r="223" spans="1:25" ht="15.75" x14ac:dyDescent="0.25">
      <c r="A223" s="2" t="s">
        <v>85</v>
      </c>
      <c r="P223" s="33" t="str">
        <f>I22</f>
        <v>802923,14</v>
      </c>
    </row>
    <row r="224" spans="1:25" ht="15.75" x14ac:dyDescent="0.25">
      <c r="A224" s="2"/>
    </row>
    <row r="225" spans="1:25" ht="15.75" x14ac:dyDescent="0.25">
      <c r="A225" s="2"/>
    </row>
    <row r="226" spans="1:25" s="12" customFormat="1" ht="15.75" x14ac:dyDescent="0.25">
      <c r="A226" s="11" t="s">
        <v>58</v>
      </c>
    </row>
    <row r="227" spans="1:25" ht="15.75" x14ac:dyDescent="0.25">
      <c r="A227" s="9" t="s">
        <v>77</v>
      </c>
    </row>
    <row r="228" spans="1:25" ht="15.75" x14ac:dyDescent="0.25">
      <c r="A228" s="3" t="s">
        <v>78</v>
      </c>
    </row>
    <row r="229" spans="1:25" ht="15.75" x14ac:dyDescent="0.25">
      <c r="A229" s="2" t="s">
        <v>31</v>
      </c>
    </row>
    <row r="230" spans="1:25" ht="15.75" x14ac:dyDescent="0.25">
      <c r="A230" s="2"/>
    </row>
    <row r="231" spans="1:25" ht="15.75" x14ac:dyDescent="0.25">
      <c r="A231" s="278" t="s">
        <v>32</v>
      </c>
      <c r="B231" s="278" t="s">
        <v>81</v>
      </c>
      <c r="C231" s="278"/>
      <c r="D231" s="278"/>
      <c r="E231" s="278"/>
      <c r="F231" s="278"/>
      <c r="G231" s="278"/>
      <c r="H231" s="278"/>
      <c r="I231" s="278"/>
      <c r="J231" s="278"/>
      <c r="K231" s="278"/>
      <c r="L231" s="278"/>
      <c r="M231" s="278"/>
      <c r="N231" s="278"/>
      <c r="O231" s="278"/>
      <c r="P231" s="278"/>
      <c r="Q231" s="278"/>
      <c r="R231" s="278"/>
      <c r="S231" s="278"/>
      <c r="T231" s="278"/>
      <c r="U231" s="278"/>
      <c r="V231" s="278"/>
      <c r="W231" s="278"/>
      <c r="X231" s="278"/>
      <c r="Y231" s="278"/>
    </row>
    <row r="232" spans="1:25" s="25" customFormat="1" ht="25.5" x14ac:dyDescent="0.2">
      <c r="A232" s="278"/>
      <c r="B232" s="26" t="s">
        <v>33</v>
      </c>
      <c r="C232" s="26" t="s">
        <v>34</v>
      </c>
      <c r="D232" s="26" t="s">
        <v>35</v>
      </c>
      <c r="E232" s="26" t="s">
        <v>36</v>
      </c>
      <c r="F232" s="26" t="s">
        <v>37</v>
      </c>
      <c r="G232" s="26" t="s">
        <v>38</v>
      </c>
      <c r="H232" s="26" t="s">
        <v>39</v>
      </c>
      <c r="I232" s="26" t="s">
        <v>40</v>
      </c>
      <c r="J232" s="26" t="s">
        <v>41</v>
      </c>
      <c r="K232" s="26" t="s">
        <v>42</v>
      </c>
      <c r="L232" s="26" t="s">
        <v>43</v>
      </c>
      <c r="M232" s="26" t="s">
        <v>44</v>
      </c>
      <c r="N232" s="26" t="s">
        <v>45</v>
      </c>
      <c r="O232" s="26" t="s">
        <v>46</v>
      </c>
      <c r="P232" s="26" t="s">
        <v>47</v>
      </c>
      <c r="Q232" s="26" t="s">
        <v>48</v>
      </c>
      <c r="R232" s="26" t="s">
        <v>49</v>
      </c>
      <c r="S232" s="26" t="s">
        <v>50</v>
      </c>
      <c r="T232" s="26" t="s">
        <v>51</v>
      </c>
      <c r="U232" s="26" t="s">
        <v>52</v>
      </c>
      <c r="V232" s="26" t="s">
        <v>53</v>
      </c>
      <c r="W232" s="26" t="s">
        <v>54</v>
      </c>
      <c r="X232" s="26" t="s">
        <v>55</v>
      </c>
      <c r="Y232" s="26" t="s">
        <v>56</v>
      </c>
    </row>
    <row r="233" spans="1:25" ht="15.75" x14ac:dyDescent="0.25">
      <c r="A233" s="17">
        <v>1</v>
      </c>
      <c r="B233" s="17" t="e">
        <f>#REF!+ставка!B110</f>
        <v>#REF!</v>
      </c>
      <c r="C233" s="68" t="e">
        <f>#REF!+ставка!C110</f>
        <v>#REF!</v>
      </c>
      <c r="D233" s="68" t="e">
        <f>#REF!+ставка!D110</f>
        <v>#REF!</v>
      </c>
      <c r="E233" s="68" t="e">
        <f>#REF!+ставка!E110</f>
        <v>#REF!</v>
      </c>
      <c r="F233" s="68" t="e">
        <f>#REF!+ставка!F110</f>
        <v>#REF!</v>
      </c>
      <c r="G233" s="68" t="e">
        <f>#REF!+ставка!G110</f>
        <v>#REF!</v>
      </c>
      <c r="H233" s="68" t="e">
        <f>#REF!+ставка!H110</f>
        <v>#REF!</v>
      </c>
      <c r="I233" s="68" t="e">
        <f>#REF!+ставка!I110</f>
        <v>#REF!</v>
      </c>
      <c r="J233" s="68" t="e">
        <f>#REF!+ставка!J110</f>
        <v>#REF!</v>
      </c>
      <c r="K233" s="68" t="e">
        <f>#REF!+ставка!K110</f>
        <v>#REF!</v>
      </c>
      <c r="L233" s="68" t="e">
        <f>#REF!+ставка!L110</f>
        <v>#REF!</v>
      </c>
      <c r="M233" s="68" t="e">
        <f>#REF!+ставка!M110</f>
        <v>#REF!</v>
      </c>
      <c r="N233" s="68" t="e">
        <f>#REF!+ставка!N110</f>
        <v>#REF!</v>
      </c>
      <c r="O233" s="68" t="e">
        <f>#REF!+ставка!O110</f>
        <v>#REF!</v>
      </c>
      <c r="P233" s="68" t="e">
        <f>#REF!+ставка!P110</f>
        <v>#REF!</v>
      </c>
      <c r="Q233" s="68" t="e">
        <f>#REF!+ставка!Q110</f>
        <v>#REF!</v>
      </c>
      <c r="R233" s="68" t="e">
        <f>#REF!+ставка!R110</f>
        <v>#REF!</v>
      </c>
      <c r="S233" s="68" t="e">
        <f>#REF!+ставка!S110</f>
        <v>#REF!</v>
      </c>
      <c r="T233" s="68" t="e">
        <f>#REF!+ставка!T110</f>
        <v>#REF!</v>
      </c>
      <c r="U233" s="68" t="e">
        <f>#REF!+ставка!U110</f>
        <v>#REF!</v>
      </c>
      <c r="V233" s="68" t="e">
        <f>#REF!+ставка!V110</f>
        <v>#REF!</v>
      </c>
      <c r="W233" s="68" t="e">
        <f>#REF!+ставка!W110</f>
        <v>#REF!</v>
      </c>
      <c r="X233" s="68" t="e">
        <f>#REF!+ставка!X110</f>
        <v>#REF!</v>
      </c>
      <c r="Y233" s="68" t="e">
        <f>#REF!+ставка!Y110</f>
        <v>#REF!</v>
      </c>
    </row>
    <row r="234" spans="1:25" ht="15.75" x14ac:dyDescent="0.25">
      <c r="A234" s="17">
        <v>2</v>
      </c>
      <c r="B234" s="68" t="e">
        <f>#REF!+ставка!B111</f>
        <v>#REF!</v>
      </c>
      <c r="C234" s="68" t="e">
        <f>#REF!+ставка!C111</f>
        <v>#REF!</v>
      </c>
      <c r="D234" s="68" t="e">
        <f>#REF!+ставка!D111</f>
        <v>#REF!</v>
      </c>
      <c r="E234" s="68" t="e">
        <f>#REF!+ставка!E111</f>
        <v>#REF!</v>
      </c>
      <c r="F234" s="68" t="e">
        <f>#REF!+ставка!F111</f>
        <v>#REF!</v>
      </c>
      <c r="G234" s="68" t="e">
        <f>#REF!+ставка!G111</f>
        <v>#REF!</v>
      </c>
      <c r="H234" s="68" t="e">
        <f>#REF!+ставка!H111</f>
        <v>#REF!</v>
      </c>
      <c r="I234" s="68" t="e">
        <f>#REF!+ставка!I111</f>
        <v>#REF!</v>
      </c>
      <c r="J234" s="68" t="e">
        <f>#REF!+ставка!J111</f>
        <v>#REF!</v>
      </c>
      <c r="K234" s="68" t="e">
        <f>#REF!+ставка!K111</f>
        <v>#REF!</v>
      </c>
      <c r="L234" s="68" t="e">
        <f>#REF!+ставка!L111</f>
        <v>#REF!</v>
      </c>
      <c r="M234" s="68" t="e">
        <f>#REF!+ставка!M111</f>
        <v>#REF!</v>
      </c>
      <c r="N234" s="68" t="e">
        <f>#REF!+ставка!N111</f>
        <v>#REF!</v>
      </c>
      <c r="O234" s="68" t="e">
        <f>#REF!+ставка!O111</f>
        <v>#REF!</v>
      </c>
      <c r="P234" s="68" t="e">
        <f>#REF!+ставка!P111</f>
        <v>#REF!</v>
      </c>
      <c r="Q234" s="68" t="e">
        <f>#REF!+ставка!Q111</f>
        <v>#REF!</v>
      </c>
      <c r="R234" s="68" t="e">
        <f>#REF!+ставка!R111</f>
        <v>#REF!</v>
      </c>
      <c r="S234" s="68" t="e">
        <f>#REF!+ставка!S111</f>
        <v>#REF!</v>
      </c>
      <c r="T234" s="68" t="e">
        <f>#REF!+ставка!T111</f>
        <v>#REF!</v>
      </c>
      <c r="U234" s="68" t="e">
        <f>#REF!+ставка!U111</f>
        <v>#REF!</v>
      </c>
      <c r="V234" s="68" t="e">
        <f>#REF!+ставка!V111</f>
        <v>#REF!</v>
      </c>
      <c r="W234" s="68" t="e">
        <f>#REF!+ставка!W111</f>
        <v>#REF!</v>
      </c>
      <c r="X234" s="68" t="e">
        <f>#REF!+ставка!X111</f>
        <v>#REF!</v>
      </c>
      <c r="Y234" s="68" t="e">
        <f>#REF!+ставка!Y111</f>
        <v>#REF!</v>
      </c>
    </row>
    <row r="235" spans="1:25" ht="15.75" x14ac:dyDescent="0.25">
      <c r="A235" s="17">
        <v>3</v>
      </c>
      <c r="B235" s="68" t="e">
        <f>#REF!+ставка!B112</f>
        <v>#REF!</v>
      </c>
      <c r="C235" s="68" t="e">
        <f>#REF!+ставка!C112</f>
        <v>#REF!</v>
      </c>
      <c r="D235" s="68" t="e">
        <f>#REF!+ставка!D112</f>
        <v>#REF!</v>
      </c>
      <c r="E235" s="68" t="e">
        <f>#REF!+ставка!E112</f>
        <v>#REF!</v>
      </c>
      <c r="F235" s="68" t="e">
        <f>#REF!+ставка!F112</f>
        <v>#REF!</v>
      </c>
      <c r="G235" s="68" t="e">
        <f>#REF!+ставка!G112</f>
        <v>#REF!</v>
      </c>
      <c r="H235" s="68" t="e">
        <f>#REF!+ставка!H112</f>
        <v>#REF!</v>
      </c>
      <c r="I235" s="68" t="e">
        <f>#REF!+ставка!I112</f>
        <v>#REF!</v>
      </c>
      <c r="J235" s="68" t="e">
        <f>#REF!+ставка!J112</f>
        <v>#REF!</v>
      </c>
      <c r="K235" s="68" t="e">
        <f>#REF!+ставка!K112</f>
        <v>#REF!</v>
      </c>
      <c r="L235" s="68" t="e">
        <f>#REF!+ставка!L112</f>
        <v>#REF!</v>
      </c>
      <c r="M235" s="68" t="e">
        <f>#REF!+ставка!M112</f>
        <v>#REF!</v>
      </c>
      <c r="N235" s="68" t="e">
        <f>#REF!+ставка!N112</f>
        <v>#REF!</v>
      </c>
      <c r="O235" s="68" t="e">
        <f>#REF!+ставка!O112</f>
        <v>#REF!</v>
      </c>
      <c r="P235" s="68" t="e">
        <f>#REF!+ставка!P112</f>
        <v>#REF!</v>
      </c>
      <c r="Q235" s="68" t="e">
        <f>#REF!+ставка!Q112</f>
        <v>#REF!</v>
      </c>
      <c r="R235" s="68" t="e">
        <f>#REF!+ставка!R112</f>
        <v>#REF!</v>
      </c>
      <c r="S235" s="68" t="e">
        <f>#REF!+ставка!S112</f>
        <v>#REF!</v>
      </c>
      <c r="T235" s="68" t="e">
        <f>#REF!+ставка!T112</f>
        <v>#REF!</v>
      </c>
      <c r="U235" s="68" t="e">
        <f>#REF!+ставка!U112</f>
        <v>#REF!</v>
      </c>
      <c r="V235" s="68" t="e">
        <f>#REF!+ставка!V112</f>
        <v>#REF!</v>
      </c>
      <c r="W235" s="68" t="e">
        <f>#REF!+ставка!W112</f>
        <v>#REF!</v>
      </c>
      <c r="X235" s="68" t="e">
        <f>#REF!+ставка!X112</f>
        <v>#REF!</v>
      </c>
      <c r="Y235" s="68" t="e">
        <f>#REF!+ставка!Y112</f>
        <v>#REF!</v>
      </c>
    </row>
    <row r="236" spans="1:25" ht="15.75" x14ac:dyDescent="0.25">
      <c r="A236" s="17">
        <v>4</v>
      </c>
      <c r="B236" s="68" t="e">
        <f>#REF!+ставка!B113</f>
        <v>#REF!</v>
      </c>
      <c r="C236" s="68" t="e">
        <f>#REF!+ставка!C113</f>
        <v>#REF!</v>
      </c>
      <c r="D236" s="68" t="e">
        <f>#REF!+ставка!D113</f>
        <v>#REF!</v>
      </c>
      <c r="E236" s="68" t="e">
        <f>#REF!+ставка!E113</f>
        <v>#REF!</v>
      </c>
      <c r="F236" s="68" t="e">
        <f>#REF!+ставка!F113</f>
        <v>#REF!</v>
      </c>
      <c r="G236" s="68" t="e">
        <f>#REF!+ставка!G113</f>
        <v>#REF!</v>
      </c>
      <c r="H236" s="68" t="e">
        <f>#REF!+ставка!H113</f>
        <v>#REF!</v>
      </c>
      <c r="I236" s="68" t="e">
        <f>#REF!+ставка!I113</f>
        <v>#REF!</v>
      </c>
      <c r="J236" s="68" t="e">
        <f>#REF!+ставка!J113</f>
        <v>#REF!</v>
      </c>
      <c r="K236" s="68" t="e">
        <f>#REF!+ставка!K113</f>
        <v>#REF!</v>
      </c>
      <c r="L236" s="68" t="e">
        <f>#REF!+ставка!L113</f>
        <v>#REF!</v>
      </c>
      <c r="M236" s="68" t="e">
        <f>#REF!+ставка!M113</f>
        <v>#REF!</v>
      </c>
      <c r="N236" s="68" t="e">
        <f>#REF!+ставка!N113</f>
        <v>#REF!</v>
      </c>
      <c r="O236" s="68" t="e">
        <f>#REF!+ставка!O113</f>
        <v>#REF!</v>
      </c>
      <c r="P236" s="68" t="e">
        <f>#REF!+ставка!P113</f>
        <v>#REF!</v>
      </c>
      <c r="Q236" s="68" t="e">
        <f>#REF!+ставка!Q113</f>
        <v>#REF!</v>
      </c>
      <c r="R236" s="68" t="e">
        <f>#REF!+ставка!R113</f>
        <v>#REF!</v>
      </c>
      <c r="S236" s="68" t="e">
        <f>#REF!+ставка!S113</f>
        <v>#REF!</v>
      </c>
      <c r="T236" s="68" t="e">
        <f>#REF!+ставка!T113</f>
        <v>#REF!</v>
      </c>
      <c r="U236" s="68" t="e">
        <f>#REF!+ставка!U113</f>
        <v>#REF!</v>
      </c>
      <c r="V236" s="68" t="e">
        <f>#REF!+ставка!V113</f>
        <v>#REF!</v>
      </c>
      <c r="W236" s="68" t="e">
        <f>#REF!+ставка!W113</f>
        <v>#REF!</v>
      </c>
      <c r="X236" s="68" t="e">
        <f>#REF!+ставка!X113</f>
        <v>#REF!</v>
      </c>
      <c r="Y236" s="68" t="e">
        <f>#REF!+ставка!Y113</f>
        <v>#REF!</v>
      </c>
    </row>
    <row r="237" spans="1:25" ht="15.75" x14ac:dyDescent="0.25">
      <c r="A237" s="17">
        <v>5</v>
      </c>
      <c r="B237" s="68" t="e">
        <f>#REF!+ставка!B114</f>
        <v>#REF!</v>
      </c>
      <c r="C237" s="68" t="e">
        <f>#REF!+ставка!C114</f>
        <v>#REF!</v>
      </c>
      <c r="D237" s="68" t="e">
        <f>#REF!+ставка!D114</f>
        <v>#REF!</v>
      </c>
      <c r="E237" s="68" t="e">
        <f>#REF!+ставка!E114</f>
        <v>#REF!</v>
      </c>
      <c r="F237" s="68" t="e">
        <f>#REF!+ставка!F114</f>
        <v>#REF!</v>
      </c>
      <c r="G237" s="68" t="e">
        <f>#REF!+ставка!G114</f>
        <v>#REF!</v>
      </c>
      <c r="H237" s="68" t="e">
        <f>#REF!+ставка!H114</f>
        <v>#REF!</v>
      </c>
      <c r="I237" s="68" t="e">
        <f>#REF!+ставка!I114</f>
        <v>#REF!</v>
      </c>
      <c r="J237" s="68" t="e">
        <f>#REF!+ставка!J114</f>
        <v>#REF!</v>
      </c>
      <c r="K237" s="68" t="e">
        <f>#REF!+ставка!K114</f>
        <v>#REF!</v>
      </c>
      <c r="L237" s="68" t="e">
        <f>#REF!+ставка!L114</f>
        <v>#REF!</v>
      </c>
      <c r="M237" s="68" t="e">
        <f>#REF!+ставка!M114</f>
        <v>#REF!</v>
      </c>
      <c r="N237" s="68" t="e">
        <f>#REF!+ставка!N114</f>
        <v>#REF!</v>
      </c>
      <c r="O237" s="68" t="e">
        <f>#REF!+ставка!O114</f>
        <v>#REF!</v>
      </c>
      <c r="P237" s="68" t="e">
        <f>#REF!+ставка!P114</f>
        <v>#REF!</v>
      </c>
      <c r="Q237" s="68" t="e">
        <f>#REF!+ставка!Q114</f>
        <v>#REF!</v>
      </c>
      <c r="R237" s="68" t="e">
        <f>#REF!+ставка!R114</f>
        <v>#REF!</v>
      </c>
      <c r="S237" s="68" t="e">
        <f>#REF!+ставка!S114</f>
        <v>#REF!</v>
      </c>
      <c r="T237" s="68" t="e">
        <f>#REF!+ставка!T114</f>
        <v>#REF!</v>
      </c>
      <c r="U237" s="68" t="e">
        <f>#REF!+ставка!U114</f>
        <v>#REF!</v>
      </c>
      <c r="V237" s="68" t="e">
        <f>#REF!+ставка!V114</f>
        <v>#REF!</v>
      </c>
      <c r="W237" s="68" t="e">
        <f>#REF!+ставка!W114</f>
        <v>#REF!</v>
      </c>
      <c r="X237" s="68" t="e">
        <f>#REF!+ставка!X114</f>
        <v>#REF!</v>
      </c>
      <c r="Y237" s="68" t="e">
        <f>#REF!+ставка!Y114</f>
        <v>#REF!</v>
      </c>
    </row>
    <row r="238" spans="1:25" ht="15.75" x14ac:dyDescent="0.25">
      <c r="A238" s="17">
        <v>6</v>
      </c>
      <c r="B238" s="68" t="e">
        <f>#REF!+ставка!B115</f>
        <v>#REF!</v>
      </c>
      <c r="C238" s="68" t="e">
        <f>#REF!+ставка!C115</f>
        <v>#REF!</v>
      </c>
      <c r="D238" s="68" t="e">
        <f>#REF!+ставка!D115</f>
        <v>#REF!</v>
      </c>
      <c r="E238" s="68" t="e">
        <f>#REF!+ставка!E115</f>
        <v>#REF!</v>
      </c>
      <c r="F238" s="68" t="e">
        <f>#REF!+ставка!F115</f>
        <v>#REF!</v>
      </c>
      <c r="G238" s="68" t="e">
        <f>#REF!+ставка!G115</f>
        <v>#REF!</v>
      </c>
      <c r="H238" s="68" t="e">
        <f>#REF!+ставка!H115</f>
        <v>#REF!</v>
      </c>
      <c r="I238" s="68" t="e">
        <f>#REF!+ставка!I115</f>
        <v>#REF!</v>
      </c>
      <c r="J238" s="68" t="e">
        <f>#REF!+ставка!J115</f>
        <v>#REF!</v>
      </c>
      <c r="K238" s="68" t="e">
        <f>#REF!+ставка!K115</f>
        <v>#REF!</v>
      </c>
      <c r="L238" s="68" t="e">
        <f>#REF!+ставка!L115</f>
        <v>#REF!</v>
      </c>
      <c r="M238" s="68" t="e">
        <f>#REF!+ставка!M115</f>
        <v>#REF!</v>
      </c>
      <c r="N238" s="68" t="e">
        <f>#REF!+ставка!N115</f>
        <v>#REF!</v>
      </c>
      <c r="O238" s="68" t="e">
        <f>#REF!+ставка!O115</f>
        <v>#REF!</v>
      </c>
      <c r="P238" s="68" t="e">
        <f>#REF!+ставка!P115</f>
        <v>#REF!</v>
      </c>
      <c r="Q238" s="68" t="e">
        <f>#REF!+ставка!Q115</f>
        <v>#REF!</v>
      </c>
      <c r="R238" s="68" t="e">
        <f>#REF!+ставка!R115</f>
        <v>#REF!</v>
      </c>
      <c r="S238" s="68" t="e">
        <f>#REF!+ставка!S115</f>
        <v>#REF!</v>
      </c>
      <c r="T238" s="68" t="e">
        <f>#REF!+ставка!T115</f>
        <v>#REF!</v>
      </c>
      <c r="U238" s="68" t="e">
        <f>#REF!+ставка!U115</f>
        <v>#REF!</v>
      </c>
      <c r="V238" s="68" t="e">
        <f>#REF!+ставка!V115</f>
        <v>#REF!</v>
      </c>
      <c r="W238" s="68" t="e">
        <f>#REF!+ставка!W115</f>
        <v>#REF!</v>
      </c>
      <c r="X238" s="68" t="e">
        <f>#REF!+ставка!X115</f>
        <v>#REF!</v>
      </c>
      <c r="Y238" s="68" t="e">
        <f>#REF!+ставка!Y115</f>
        <v>#REF!</v>
      </c>
    </row>
    <row r="239" spans="1:25" ht="15.75" x14ac:dyDescent="0.25">
      <c r="A239" s="17">
        <v>7</v>
      </c>
      <c r="B239" s="68" t="e">
        <f>#REF!+ставка!B116</f>
        <v>#REF!</v>
      </c>
      <c r="C239" s="68" t="e">
        <f>#REF!+ставка!C116</f>
        <v>#REF!</v>
      </c>
      <c r="D239" s="68" t="e">
        <f>#REF!+ставка!D116</f>
        <v>#REF!</v>
      </c>
      <c r="E239" s="68" t="e">
        <f>#REF!+ставка!E116</f>
        <v>#REF!</v>
      </c>
      <c r="F239" s="68" t="e">
        <f>#REF!+ставка!F116</f>
        <v>#REF!</v>
      </c>
      <c r="G239" s="68" t="e">
        <f>#REF!+ставка!G116</f>
        <v>#REF!</v>
      </c>
      <c r="H239" s="68" t="e">
        <f>#REF!+ставка!H116</f>
        <v>#REF!</v>
      </c>
      <c r="I239" s="68" t="e">
        <f>#REF!+ставка!I116</f>
        <v>#REF!</v>
      </c>
      <c r="J239" s="68" t="e">
        <f>#REF!+ставка!J116</f>
        <v>#REF!</v>
      </c>
      <c r="K239" s="68" t="e">
        <f>#REF!+ставка!K116</f>
        <v>#REF!</v>
      </c>
      <c r="L239" s="68" t="e">
        <f>#REF!+ставка!L116</f>
        <v>#REF!</v>
      </c>
      <c r="M239" s="68" t="e">
        <f>#REF!+ставка!M116</f>
        <v>#REF!</v>
      </c>
      <c r="N239" s="68" t="e">
        <f>#REF!+ставка!N116</f>
        <v>#REF!</v>
      </c>
      <c r="O239" s="68" t="e">
        <f>#REF!+ставка!O116</f>
        <v>#REF!</v>
      </c>
      <c r="P239" s="68" t="e">
        <f>#REF!+ставка!P116</f>
        <v>#REF!</v>
      </c>
      <c r="Q239" s="68" t="e">
        <f>#REF!+ставка!Q116</f>
        <v>#REF!</v>
      </c>
      <c r="R239" s="68" t="e">
        <f>#REF!+ставка!R116</f>
        <v>#REF!</v>
      </c>
      <c r="S239" s="68" t="e">
        <f>#REF!+ставка!S116</f>
        <v>#REF!</v>
      </c>
      <c r="T239" s="68" t="e">
        <f>#REF!+ставка!T116</f>
        <v>#REF!</v>
      </c>
      <c r="U239" s="68" t="e">
        <f>#REF!+ставка!U116</f>
        <v>#REF!</v>
      </c>
      <c r="V239" s="68" t="e">
        <f>#REF!+ставка!V116</f>
        <v>#REF!</v>
      </c>
      <c r="W239" s="68" t="e">
        <f>#REF!+ставка!W116</f>
        <v>#REF!</v>
      </c>
      <c r="X239" s="68" t="e">
        <f>#REF!+ставка!X116</f>
        <v>#REF!</v>
      </c>
      <c r="Y239" s="68" t="e">
        <f>#REF!+ставка!Y116</f>
        <v>#REF!</v>
      </c>
    </row>
    <row r="240" spans="1:25" ht="15.75" x14ac:dyDescent="0.25">
      <c r="A240" s="17">
        <v>8</v>
      </c>
      <c r="B240" s="68" t="e">
        <f>#REF!+ставка!B117</f>
        <v>#REF!</v>
      </c>
      <c r="C240" s="68" t="e">
        <f>#REF!+ставка!C117</f>
        <v>#REF!</v>
      </c>
      <c r="D240" s="68" t="e">
        <f>#REF!+ставка!D117</f>
        <v>#REF!</v>
      </c>
      <c r="E240" s="68" t="e">
        <f>#REF!+ставка!E117</f>
        <v>#REF!</v>
      </c>
      <c r="F240" s="68" t="e">
        <f>#REF!+ставка!F117</f>
        <v>#REF!</v>
      </c>
      <c r="G240" s="68" t="e">
        <f>#REF!+ставка!G117</f>
        <v>#REF!</v>
      </c>
      <c r="H240" s="68" t="e">
        <f>#REF!+ставка!H117</f>
        <v>#REF!</v>
      </c>
      <c r="I240" s="68" t="e">
        <f>#REF!+ставка!I117</f>
        <v>#REF!</v>
      </c>
      <c r="J240" s="68" t="e">
        <f>#REF!+ставка!J117</f>
        <v>#REF!</v>
      </c>
      <c r="K240" s="68" t="e">
        <f>#REF!+ставка!K117</f>
        <v>#REF!</v>
      </c>
      <c r="L240" s="68" t="e">
        <f>#REF!+ставка!L117</f>
        <v>#REF!</v>
      </c>
      <c r="M240" s="68" t="e">
        <f>#REF!+ставка!M117</f>
        <v>#REF!</v>
      </c>
      <c r="N240" s="68" t="e">
        <f>#REF!+ставка!N117</f>
        <v>#REF!</v>
      </c>
      <c r="O240" s="68" t="e">
        <f>#REF!+ставка!O117</f>
        <v>#REF!</v>
      </c>
      <c r="P240" s="68" t="e">
        <f>#REF!+ставка!P117</f>
        <v>#REF!</v>
      </c>
      <c r="Q240" s="68" t="e">
        <f>#REF!+ставка!Q117</f>
        <v>#REF!</v>
      </c>
      <c r="R240" s="68" t="e">
        <f>#REF!+ставка!R117</f>
        <v>#REF!</v>
      </c>
      <c r="S240" s="68" t="e">
        <f>#REF!+ставка!S117</f>
        <v>#REF!</v>
      </c>
      <c r="T240" s="68" t="e">
        <f>#REF!+ставка!T117</f>
        <v>#REF!</v>
      </c>
      <c r="U240" s="68" t="e">
        <f>#REF!+ставка!U117</f>
        <v>#REF!</v>
      </c>
      <c r="V240" s="68" t="e">
        <f>#REF!+ставка!V117</f>
        <v>#REF!</v>
      </c>
      <c r="W240" s="68" t="e">
        <f>#REF!+ставка!W117</f>
        <v>#REF!</v>
      </c>
      <c r="X240" s="68" t="e">
        <f>#REF!+ставка!X117</f>
        <v>#REF!</v>
      </c>
      <c r="Y240" s="68" t="e">
        <f>#REF!+ставка!Y117</f>
        <v>#REF!</v>
      </c>
    </row>
    <row r="241" spans="1:25" ht="15.75" x14ac:dyDescent="0.25">
      <c r="A241" s="17">
        <v>9</v>
      </c>
      <c r="B241" s="68" t="e">
        <f>#REF!+ставка!B118</f>
        <v>#REF!</v>
      </c>
      <c r="C241" s="68" t="e">
        <f>#REF!+ставка!C118</f>
        <v>#REF!</v>
      </c>
      <c r="D241" s="68" t="e">
        <f>#REF!+ставка!D118</f>
        <v>#REF!</v>
      </c>
      <c r="E241" s="68" t="e">
        <f>#REF!+ставка!E118</f>
        <v>#REF!</v>
      </c>
      <c r="F241" s="68" t="e">
        <f>#REF!+ставка!F118</f>
        <v>#REF!</v>
      </c>
      <c r="G241" s="68" t="e">
        <f>#REF!+ставка!G118</f>
        <v>#REF!</v>
      </c>
      <c r="H241" s="68" t="e">
        <f>#REF!+ставка!H118</f>
        <v>#REF!</v>
      </c>
      <c r="I241" s="68" t="e">
        <f>#REF!+ставка!I118</f>
        <v>#REF!</v>
      </c>
      <c r="J241" s="68" t="e">
        <f>#REF!+ставка!J118</f>
        <v>#REF!</v>
      </c>
      <c r="K241" s="68" t="e">
        <f>#REF!+ставка!K118</f>
        <v>#REF!</v>
      </c>
      <c r="L241" s="68" t="e">
        <f>#REF!+ставка!L118</f>
        <v>#REF!</v>
      </c>
      <c r="M241" s="68" t="e">
        <f>#REF!+ставка!M118</f>
        <v>#REF!</v>
      </c>
      <c r="N241" s="68" t="e">
        <f>#REF!+ставка!N118</f>
        <v>#REF!</v>
      </c>
      <c r="O241" s="68" t="e">
        <f>#REF!+ставка!O118</f>
        <v>#REF!</v>
      </c>
      <c r="P241" s="68" t="e">
        <f>#REF!+ставка!P118</f>
        <v>#REF!</v>
      </c>
      <c r="Q241" s="68" t="e">
        <f>#REF!+ставка!Q118</f>
        <v>#REF!</v>
      </c>
      <c r="R241" s="68" t="e">
        <f>#REF!+ставка!R118</f>
        <v>#REF!</v>
      </c>
      <c r="S241" s="68" t="e">
        <f>#REF!+ставка!S118</f>
        <v>#REF!</v>
      </c>
      <c r="T241" s="68" t="e">
        <f>#REF!+ставка!T118</f>
        <v>#REF!</v>
      </c>
      <c r="U241" s="68" t="e">
        <f>#REF!+ставка!U118</f>
        <v>#REF!</v>
      </c>
      <c r="V241" s="68" t="e">
        <f>#REF!+ставка!V118</f>
        <v>#REF!</v>
      </c>
      <c r="W241" s="68" t="e">
        <f>#REF!+ставка!W118</f>
        <v>#REF!</v>
      </c>
      <c r="X241" s="68" t="e">
        <f>#REF!+ставка!X118</f>
        <v>#REF!</v>
      </c>
      <c r="Y241" s="68" t="e">
        <f>#REF!+ставка!Y118</f>
        <v>#REF!</v>
      </c>
    </row>
    <row r="242" spans="1:25" ht="15.75" x14ac:dyDescent="0.25">
      <c r="A242" s="17">
        <v>10</v>
      </c>
      <c r="B242" s="68" t="e">
        <f>#REF!+ставка!B119</f>
        <v>#REF!</v>
      </c>
      <c r="C242" s="68" t="e">
        <f>#REF!+ставка!C119</f>
        <v>#REF!</v>
      </c>
      <c r="D242" s="68" t="e">
        <f>#REF!+ставка!D119</f>
        <v>#REF!</v>
      </c>
      <c r="E242" s="68" t="e">
        <f>#REF!+ставка!E119</f>
        <v>#REF!</v>
      </c>
      <c r="F242" s="68" t="e">
        <f>#REF!+ставка!F119</f>
        <v>#REF!</v>
      </c>
      <c r="G242" s="68" t="e">
        <f>#REF!+ставка!G119</f>
        <v>#REF!</v>
      </c>
      <c r="H242" s="68" t="e">
        <f>#REF!+ставка!H119</f>
        <v>#REF!</v>
      </c>
      <c r="I242" s="68" t="e">
        <f>#REF!+ставка!I119</f>
        <v>#REF!</v>
      </c>
      <c r="J242" s="68" t="e">
        <f>#REF!+ставка!J119</f>
        <v>#REF!</v>
      </c>
      <c r="K242" s="68" t="e">
        <f>#REF!+ставка!K119</f>
        <v>#REF!</v>
      </c>
      <c r="L242" s="68" t="e">
        <f>#REF!+ставка!L119</f>
        <v>#REF!</v>
      </c>
      <c r="M242" s="68" t="e">
        <f>#REF!+ставка!M119</f>
        <v>#REF!</v>
      </c>
      <c r="N242" s="68" t="e">
        <f>#REF!+ставка!N119</f>
        <v>#REF!</v>
      </c>
      <c r="O242" s="68" t="e">
        <f>#REF!+ставка!O119</f>
        <v>#REF!</v>
      </c>
      <c r="P242" s="68" t="e">
        <f>#REF!+ставка!P119</f>
        <v>#REF!</v>
      </c>
      <c r="Q242" s="68" t="e">
        <f>#REF!+ставка!Q119</f>
        <v>#REF!</v>
      </c>
      <c r="R242" s="68" t="e">
        <f>#REF!+ставка!R119</f>
        <v>#REF!</v>
      </c>
      <c r="S242" s="68" t="e">
        <f>#REF!+ставка!S119</f>
        <v>#REF!</v>
      </c>
      <c r="T242" s="68" t="e">
        <f>#REF!+ставка!T119</f>
        <v>#REF!</v>
      </c>
      <c r="U242" s="68" t="e">
        <f>#REF!+ставка!U119</f>
        <v>#REF!</v>
      </c>
      <c r="V242" s="68" t="e">
        <f>#REF!+ставка!V119</f>
        <v>#REF!</v>
      </c>
      <c r="W242" s="68" t="e">
        <f>#REF!+ставка!W119</f>
        <v>#REF!</v>
      </c>
      <c r="X242" s="68" t="e">
        <f>#REF!+ставка!X119</f>
        <v>#REF!</v>
      </c>
      <c r="Y242" s="68" t="e">
        <f>#REF!+ставка!Y119</f>
        <v>#REF!</v>
      </c>
    </row>
    <row r="243" spans="1:25" ht="15.75" x14ac:dyDescent="0.25">
      <c r="A243" s="17">
        <v>11</v>
      </c>
      <c r="B243" s="68" t="e">
        <f>#REF!+ставка!B120</f>
        <v>#REF!</v>
      </c>
      <c r="C243" s="68" t="e">
        <f>#REF!+ставка!C120</f>
        <v>#REF!</v>
      </c>
      <c r="D243" s="68" t="e">
        <f>#REF!+ставка!D120</f>
        <v>#REF!</v>
      </c>
      <c r="E243" s="68" t="e">
        <f>#REF!+ставка!E120</f>
        <v>#REF!</v>
      </c>
      <c r="F243" s="68" t="e">
        <f>#REF!+ставка!F120</f>
        <v>#REF!</v>
      </c>
      <c r="G243" s="68" t="e">
        <f>#REF!+ставка!G120</f>
        <v>#REF!</v>
      </c>
      <c r="H243" s="68" t="e">
        <f>#REF!+ставка!H120</f>
        <v>#REF!</v>
      </c>
      <c r="I243" s="68" t="e">
        <f>#REF!+ставка!I120</f>
        <v>#REF!</v>
      </c>
      <c r="J243" s="68" t="e">
        <f>#REF!+ставка!J120</f>
        <v>#REF!</v>
      </c>
      <c r="K243" s="68" t="e">
        <f>#REF!+ставка!K120</f>
        <v>#REF!</v>
      </c>
      <c r="L243" s="68" t="e">
        <f>#REF!+ставка!L120</f>
        <v>#REF!</v>
      </c>
      <c r="M243" s="68" t="e">
        <f>#REF!+ставка!M120</f>
        <v>#REF!</v>
      </c>
      <c r="N243" s="68" t="e">
        <f>#REF!+ставка!N120</f>
        <v>#REF!</v>
      </c>
      <c r="O243" s="68" t="e">
        <f>#REF!+ставка!O120</f>
        <v>#REF!</v>
      </c>
      <c r="P243" s="68" t="e">
        <f>#REF!+ставка!P120</f>
        <v>#REF!</v>
      </c>
      <c r="Q243" s="68" t="e">
        <f>#REF!+ставка!Q120</f>
        <v>#REF!</v>
      </c>
      <c r="R243" s="68" t="e">
        <f>#REF!+ставка!R120</f>
        <v>#REF!</v>
      </c>
      <c r="S243" s="68" t="e">
        <f>#REF!+ставка!S120</f>
        <v>#REF!</v>
      </c>
      <c r="T243" s="68" t="e">
        <f>#REF!+ставка!T120</f>
        <v>#REF!</v>
      </c>
      <c r="U243" s="68" t="e">
        <f>#REF!+ставка!U120</f>
        <v>#REF!</v>
      </c>
      <c r="V243" s="68" t="e">
        <f>#REF!+ставка!V120</f>
        <v>#REF!</v>
      </c>
      <c r="W243" s="68" t="e">
        <f>#REF!+ставка!W120</f>
        <v>#REF!</v>
      </c>
      <c r="X243" s="68" t="e">
        <f>#REF!+ставка!X120</f>
        <v>#REF!</v>
      </c>
      <c r="Y243" s="68" t="e">
        <f>#REF!+ставка!Y120</f>
        <v>#REF!</v>
      </c>
    </row>
    <row r="244" spans="1:25" ht="15.75" x14ac:dyDescent="0.25">
      <c r="A244" s="17">
        <v>12</v>
      </c>
      <c r="B244" s="68" t="e">
        <f>#REF!+ставка!B121</f>
        <v>#REF!</v>
      </c>
      <c r="C244" s="68" t="e">
        <f>#REF!+ставка!C121</f>
        <v>#REF!</v>
      </c>
      <c r="D244" s="68" t="e">
        <f>#REF!+ставка!D121</f>
        <v>#REF!</v>
      </c>
      <c r="E244" s="68" t="e">
        <f>#REF!+ставка!E121</f>
        <v>#REF!</v>
      </c>
      <c r="F244" s="68" t="e">
        <f>#REF!+ставка!F121</f>
        <v>#REF!</v>
      </c>
      <c r="G244" s="68" t="e">
        <f>#REF!+ставка!G121</f>
        <v>#REF!</v>
      </c>
      <c r="H244" s="68" t="e">
        <f>#REF!+ставка!H121</f>
        <v>#REF!</v>
      </c>
      <c r="I244" s="68" t="e">
        <f>#REF!+ставка!I121</f>
        <v>#REF!</v>
      </c>
      <c r="J244" s="68" t="e">
        <f>#REF!+ставка!J121</f>
        <v>#REF!</v>
      </c>
      <c r="K244" s="68" t="e">
        <f>#REF!+ставка!K121</f>
        <v>#REF!</v>
      </c>
      <c r="L244" s="68" t="e">
        <f>#REF!+ставка!L121</f>
        <v>#REF!</v>
      </c>
      <c r="M244" s="68" t="e">
        <f>#REF!+ставка!M121</f>
        <v>#REF!</v>
      </c>
      <c r="N244" s="68" t="e">
        <f>#REF!+ставка!N121</f>
        <v>#REF!</v>
      </c>
      <c r="O244" s="68" t="e">
        <f>#REF!+ставка!O121</f>
        <v>#REF!</v>
      </c>
      <c r="P244" s="68" t="e">
        <f>#REF!+ставка!P121</f>
        <v>#REF!</v>
      </c>
      <c r="Q244" s="68" t="e">
        <f>#REF!+ставка!Q121</f>
        <v>#REF!</v>
      </c>
      <c r="R244" s="68" t="e">
        <f>#REF!+ставка!R121</f>
        <v>#REF!</v>
      </c>
      <c r="S244" s="68" t="e">
        <f>#REF!+ставка!S121</f>
        <v>#REF!</v>
      </c>
      <c r="T244" s="68" t="e">
        <f>#REF!+ставка!T121</f>
        <v>#REF!</v>
      </c>
      <c r="U244" s="68" t="e">
        <f>#REF!+ставка!U121</f>
        <v>#REF!</v>
      </c>
      <c r="V244" s="68" t="e">
        <f>#REF!+ставка!V121</f>
        <v>#REF!</v>
      </c>
      <c r="W244" s="68" t="e">
        <f>#REF!+ставка!W121</f>
        <v>#REF!</v>
      </c>
      <c r="X244" s="68" t="e">
        <f>#REF!+ставка!X121</f>
        <v>#REF!</v>
      </c>
      <c r="Y244" s="68" t="e">
        <f>#REF!+ставка!Y121</f>
        <v>#REF!</v>
      </c>
    </row>
    <row r="245" spans="1:25" ht="15.75" x14ac:dyDescent="0.25">
      <c r="A245" s="17">
        <v>13</v>
      </c>
      <c r="B245" s="68" t="e">
        <f>#REF!+ставка!B122</f>
        <v>#REF!</v>
      </c>
      <c r="C245" s="68" t="e">
        <f>#REF!+ставка!C122</f>
        <v>#REF!</v>
      </c>
      <c r="D245" s="68" t="e">
        <f>#REF!+ставка!D122</f>
        <v>#REF!</v>
      </c>
      <c r="E245" s="68" t="e">
        <f>#REF!+ставка!E122</f>
        <v>#REF!</v>
      </c>
      <c r="F245" s="68" t="e">
        <f>#REF!+ставка!F122</f>
        <v>#REF!</v>
      </c>
      <c r="G245" s="68" t="e">
        <f>#REF!+ставка!G122</f>
        <v>#REF!</v>
      </c>
      <c r="H245" s="68" t="e">
        <f>#REF!+ставка!H122</f>
        <v>#REF!</v>
      </c>
      <c r="I245" s="68" t="e">
        <f>#REF!+ставка!I122</f>
        <v>#REF!</v>
      </c>
      <c r="J245" s="68" t="e">
        <f>#REF!+ставка!J122</f>
        <v>#REF!</v>
      </c>
      <c r="K245" s="68" t="e">
        <f>#REF!+ставка!K122</f>
        <v>#REF!</v>
      </c>
      <c r="L245" s="68" t="e">
        <f>#REF!+ставка!L122</f>
        <v>#REF!</v>
      </c>
      <c r="M245" s="68" t="e">
        <f>#REF!+ставка!M122</f>
        <v>#REF!</v>
      </c>
      <c r="N245" s="68" t="e">
        <f>#REF!+ставка!N122</f>
        <v>#REF!</v>
      </c>
      <c r="O245" s="68" t="e">
        <f>#REF!+ставка!O122</f>
        <v>#REF!</v>
      </c>
      <c r="P245" s="68" t="e">
        <f>#REF!+ставка!P122</f>
        <v>#REF!</v>
      </c>
      <c r="Q245" s="68" t="e">
        <f>#REF!+ставка!Q122</f>
        <v>#REF!</v>
      </c>
      <c r="R245" s="68" t="e">
        <f>#REF!+ставка!R122</f>
        <v>#REF!</v>
      </c>
      <c r="S245" s="68" t="e">
        <f>#REF!+ставка!S122</f>
        <v>#REF!</v>
      </c>
      <c r="T245" s="68" t="e">
        <f>#REF!+ставка!T122</f>
        <v>#REF!</v>
      </c>
      <c r="U245" s="68" t="e">
        <f>#REF!+ставка!U122</f>
        <v>#REF!</v>
      </c>
      <c r="V245" s="68" t="e">
        <f>#REF!+ставка!V122</f>
        <v>#REF!</v>
      </c>
      <c r="W245" s="68" t="e">
        <f>#REF!+ставка!W122</f>
        <v>#REF!</v>
      </c>
      <c r="X245" s="68" t="e">
        <f>#REF!+ставка!X122</f>
        <v>#REF!</v>
      </c>
      <c r="Y245" s="68" t="e">
        <f>#REF!+ставка!Y122</f>
        <v>#REF!</v>
      </c>
    </row>
    <row r="246" spans="1:25" ht="15.75" x14ac:dyDescent="0.25">
      <c r="A246" s="17">
        <v>14</v>
      </c>
      <c r="B246" s="68" t="e">
        <f>#REF!+ставка!B123</f>
        <v>#REF!</v>
      </c>
      <c r="C246" s="68" t="e">
        <f>#REF!+ставка!C123</f>
        <v>#REF!</v>
      </c>
      <c r="D246" s="68" t="e">
        <f>#REF!+ставка!D123</f>
        <v>#REF!</v>
      </c>
      <c r="E246" s="68" t="e">
        <f>#REF!+ставка!E123</f>
        <v>#REF!</v>
      </c>
      <c r="F246" s="68" t="e">
        <f>#REF!+ставка!F123</f>
        <v>#REF!</v>
      </c>
      <c r="G246" s="68" t="e">
        <f>#REF!+ставка!G123</f>
        <v>#REF!</v>
      </c>
      <c r="H246" s="68" t="e">
        <f>#REF!+ставка!H123</f>
        <v>#REF!</v>
      </c>
      <c r="I246" s="68" t="e">
        <f>#REF!+ставка!I123</f>
        <v>#REF!</v>
      </c>
      <c r="J246" s="68" t="e">
        <f>#REF!+ставка!J123</f>
        <v>#REF!</v>
      </c>
      <c r="K246" s="68" t="e">
        <f>#REF!+ставка!K123</f>
        <v>#REF!</v>
      </c>
      <c r="L246" s="68" t="e">
        <f>#REF!+ставка!L123</f>
        <v>#REF!</v>
      </c>
      <c r="M246" s="68" t="e">
        <f>#REF!+ставка!M123</f>
        <v>#REF!</v>
      </c>
      <c r="N246" s="68" t="e">
        <f>#REF!+ставка!N123</f>
        <v>#REF!</v>
      </c>
      <c r="O246" s="68" t="e">
        <f>#REF!+ставка!O123</f>
        <v>#REF!</v>
      </c>
      <c r="P246" s="68" t="e">
        <f>#REF!+ставка!P123</f>
        <v>#REF!</v>
      </c>
      <c r="Q246" s="68" t="e">
        <f>#REF!+ставка!Q123</f>
        <v>#REF!</v>
      </c>
      <c r="R246" s="68" t="e">
        <f>#REF!+ставка!R123</f>
        <v>#REF!</v>
      </c>
      <c r="S246" s="68" t="e">
        <f>#REF!+ставка!S123</f>
        <v>#REF!</v>
      </c>
      <c r="T246" s="68" t="e">
        <f>#REF!+ставка!T123</f>
        <v>#REF!</v>
      </c>
      <c r="U246" s="68" t="e">
        <f>#REF!+ставка!U123</f>
        <v>#REF!</v>
      </c>
      <c r="V246" s="68" t="e">
        <f>#REF!+ставка!V123</f>
        <v>#REF!</v>
      </c>
      <c r="W246" s="68" t="e">
        <f>#REF!+ставка!W123</f>
        <v>#REF!</v>
      </c>
      <c r="X246" s="68" t="e">
        <f>#REF!+ставка!X123</f>
        <v>#REF!</v>
      </c>
      <c r="Y246" s="68" t="e">
        <f>#REF!+ставка!Y123</f>
        <v>#REF!</v>
      </c>
    </row>
    <row r="247" spans="1:25" ht="15.75" x14ac:dyDescent="0.25">
      <c r="A247" s="17">
        <v>15</v>
      </c>
      <c r="B247" s="68" t="e">
        <f>#REF!+ставка!B124</f>
        <v>#REF!</v>
      </c>
      <c r="C247" s="68" t="e">
        <f>#REF!+ставка!C124</f>
        <v>#REF!</v>
      </c>
      <c r="D247" s="68" t="e">
        <f>#REF!+ставка!D124</f>
        <v>#REF!</v>
      </c>
      <c r="E247" s="68" t="e">
        <f>#REF!+ставка!E124</f>
        <v>#REF!</v>
      </c>
      <c r="F247" s="68" t="e">
        <f>#REF!+ставка!F124</f>
        <v>#REF!</v>
      </c>
      <c r="G247" s="68" t="e">
        <f>#REF!+ставка!G124</f>
        <v>#REF!</v>
      </c>
      <c r="H247" s="68" t="e">
        <f>#REF!+ставка!H124</f>
        <v>#REF!</v>
      </c>
      <c r="I247" s="68" t="e">
        <f>#REF!+ставка!I124</f>
        <v>#REF!</v>
      </c>
      <c r="J247" s="68" t="e">
        <f>#REF!+ставка!J124</f>
        <v>#REF!</v>
      </c>
      <c r="K247" s="68" t="e">
        <f>#REF!+ставка!K124</f>
        <v>#REF!</v>
      </c>
      <c r="L247" s="68" t="e">
        <f>#REF!+ставка!L124</f>
        <v>#REF!</v>
      </c>
      <c r="M247" s="68" t="e">
        <f>#REF!+ставка!M124</f>
        <v>#REF!</v>
      </c>
      <c r="N247" s="68" t="e">
        <f>#REF!+ставка!N124</f>
        <v>#REF!</v>
      </c>
      <c r="O247" s="68" t="e">
        <f>#REF!+ставка!O124</f>
        <v>#REF!</v>
      </c>
      <c r="P247" s="68" t="e">
        <f>#REF!+ставка!P124</f>
        <v>#REF!</v>
      </c>
      <c r="Q247" s="68" t="e">
        <f>#REF!+ставка!Q124</f>
        <v>#REF!</v>
      </c>
      <c r="R247" s="68" t="e">
        <f>#REF!+ставка!R124</f>
        <v>#REF!</v>
      </c>
      <c r="S247" s="68" t="e">
        <f>#REF!+ставка!S124</f>
        <v>#REF!</v>
      </c>
      <c r="T247" s="68" t="e">
        <f>#REF!+ставка!T124</f>
        <v>#REF!</v>
      </c>
      <c r="U247" s="68" t="e">
        <f>#REF!+ставка!U124</f>
        <v>#REF!</v>
      </c>
      <c r="V247" s="68" t="e">
        <f>#REF!+ставка!V124</f>
        <v>#REF!</v>
      </c>
      <c r="W247" s="68" t="e">
        <f>#REF!+ставка!W124</f>
        <v>#REF!</v>
      </c>
      <c r="X247" s="68" t="e">
        <f>#REF!+ставка!X124</f>
        <v>#REF!</v>
      </c>
      <c r="Y247" s="68" t="e">
        <f>#REF!+ставка!Y124</f>
        <v>#REF!</v>
      </c>
    </row>
    <row r="248" spans="1:25" ht="15.75" x14ac:dyDescent="0.25">
      <c r="A248" s="17">
        <v>16</v>
      </c>
      <c r="B248" s="68" t="e">
        <f>#REF!+ставка!B125</f>
        <v>#REF!</v>
      </c>
      <c r="C248" s="68" t="e">
        <f>#REF!+ставка!C125</f>
        <v>#REF!</v>
      </c>
      <c r="D248" s="68" t="e">
        <f>#REF!+ставка!D125</f>
        <v>#REF!</v>
      </c>
      <c r="E248" s="68" t="e">
        <f>#REF!+ставка!E125</f>
        <v>#REF!</v>
      </c>
      <c r="F248" s="68" t="e">
        <f>#REF!+ставка!F125</f>
        <v>#REF!</v>
      </c>
      <c r="G248" s="68" t="e">
        <f>#REF!+ставка!G125</f>
        <v>#REF!</v>
      </c>
      <c r="H248" s="68" t="e">
        <f>#REF!+ставка!H125</f>
        <v>#REF!</v>
      </c>
      <c r="I248" s="68" t="e">
        <f>#REF!+ставка!I125</f>
        <v>#REF!</v>
      </c>
      <c r="J248" s="68" t="e">
        <f>#REF!+ставка!J125</f>
        <v>#REF!</v>
      </c>
      <c r="K248" s="68" t="e">
        <f>#REF!+ставка!K125</f>
        <v>#REF!</v>
      </c>
      <c r="L248" s="68" t="e">
        <f>#REF!+ставка!L125</f>
        <v>#REF!</v>
      </c>
      <c r="M248" s="68" t="e">
        <f>#REF!+ставка!M125</f>
        <v>#REF!</v>
      </c>
      <c r="N248" s="68" t="e">
        <f>#REF!+ставка!N125</f>
        <v>#REF!</v>
      </c>
      <c r="O248" s="68" t="e">
        <f>#REF!+ставка!O125</f>
        <v>#REF!</v>
      </c>
      <c r="P248" s="68" t="e">
        <f>#REF!+ставка!P125</f>
        <v>#REF!</v>
      </c>
      <c r="Q248" s="68" t="e">
        <f>#REF!+ставка!Q125</f>
        <v>#REF!</v>
      </c>
      <c r="R248" s="68" t="e">
        <f>#REF!+ставка!R125</f>
        <v>#REF!</v>
      </c>
      <c r="S248" s="68" t="e">
        <f>#REF!+ставка!S125</f>
        <v>#REF!</v>
      </c>
      <c r="T248" s="68" t="e">
        <f>#REF!+ставка!T125</f>
        <v>#REF!</v>
      </c>
      <c r="U248" s="68" t="e">
        <f>#REF!+ставка!U125</f>
        <v>#REF!</v>
      </c>
      <c r="V248" s="68" t="e">
        <f>#REF!+ставка!V125</f>
        <v>#REF!</v>
      </c>
      <c r="W248" s="68" t="e">
        <f>#REF!+ставка!W125</f>
        <v>#REF!</v>
      </c>
      <c r="X248" s="68" t="e">
        <f>#REF!+ставка!X125</f>
        <v>#REF!</v>
      </c>
      <c r="Y248" s="68" t="e">
        <f>#REF!+ставка!Y125</f>
        <v>#REF!</v>
      </c>
    </row>
    <row r="249" spans="1:25" ht="15.75" x14ac:dyDescent="0.25">
      <c r="A249" s="17">
        <v>17</v>
      </c>
      <c r="B249" s="68" t="e">
        <f>#REF!+ставка!B126</f>
        <v>#REF!</v>
      </c>
      <c r="C249" s="68" t="e">
        <f>#REF!+ставка!C126</f>
        <v>#REF!</v>
      </c>
      <c r="D249" s="68" t="e">
        <f>#REF!+ставка!D126</f>
        <v>#REF!</v>
      </c>
      <c r="E249" s="68" t="e">
        <f>#REF!+ставка!E126</f>
        <v>#REF!</v>
      </c>
      <c r="F249" s="68" t="e">
        <f>#REF!+ставка!F126</f>
        <v>#REF!</v>
      </c>
      <c r="G249" s="68" t="e">
        <f>#REF!+ставка!G126</f>
        <v>#REF!</v>
      </c>
      <c r="H249" s="68" t="e">
        <f>#REF!+ставка!H126</f>
        <v>#REF!</v>
      </c>
      <c r="I249" s="68" t="e">
        <f>#REF!+ставка!I126</f>
        <v>#REF!</v>
      </c>
      <c r="J249" s="68" t="e">
        <f>#REF!+ставка!J126</f>
        <v>#REF!</v>
      </c>
      <c r="K249" s="68" t="e">
        <f>#REF!+ставка!K126</f>
        <v>#REF!</v>
      </c>
      <c r="L249" s="68" t="e">
        <f>#REF!+ставка!L126</f>
        <v>#REF!</v>
      </c>
      <c r="M249" s="68" t="e">
        <f>#REF!+ставка!M126</f>
        <v>#REF!</v>
      </c>
      <c r="N249" s="68" t="e">
        <f>#REF!+ставка!N126</f>
        <v>#REF!</v>
      </c>
      <c r="O249" s="68" t="e">
        <f>#REF!+ставка!O126</f>
        <v>#REF!</v>
      </c>
      <c r="P249" s="68" t="e">
        <f>#REF!+ставка!P126</f>
        <v>#REF!</v>
      </c>
      <c r="Q249" s="68" t="e">
        <f>#REF!+ставка!Q126</f>
        <v>#REF!</v>
      </c>
      <c r="R249" s="68" t="e">
        <f>#REF!+ставка!R126</f>
        <v>#REF!</v>
      </c>
      <c r="S249" s="68" t="e">
        <f>#REF!+ставка!S126</f>
        <v>#REF!</v>
      </c>
      <c r="T249" s="68" t="e">
        <f>#REF!+ставка!T126</f>
        <v>#REF!</v>
      </c>
      <c r="U249" s="68" t="e">
        <f>#REF!+ставка!U126</f>
        <v>#REF!</v>
      </c>
      <c r="V249" s="68" t="e">
        <f>#REF!+ставка!V126</f>
        <v>#REF!</v>
      </c>
      <c r="W249" s="68" t="e">
        <f>#REF!+ставка!W126</f>
        <v>#REF!</v>
      </c>
      <c r="X249" s="68" t="e">
        <f>#REF!+ставка!X126</f>
        <v>#REF!</v>
      </c>
      <c r="Y249" s="68" t="e">
        <f>#REF!+ставка!Y126</f>
        <v>#REF!</v>
      </c>
    </row>
    <row r="250" spans="1:25" ht="15.75" x14ac:dyDescent="0.25">
      <c r="A250" s="17">
        <v>18</v>
      </c>
      <c r="B250" s="68" t="e">
        <f>#REF!+ставка!B127</f>
        <v>#REF!</v>
      </c>
      <c r="C250" s="68" t="e">
        <f>#REF!+ставка!C127</f>
        <v>#REF!</v>
      </c>
      <c r="D250" s="68" t="e">
        <f>#REF!+ставка!D127</f>
        <v>#REF!</v>
      </c>
      <c r="E250" s="68" t="e">
        <f>#REF!+ставка!E127</f>
        <v>#REF!</v>
      </c>
      <c r="F250" s="68" t="e">
        <f>#REF!+ставка!F127</f>
        <v>#REF!</v>
      </c>
      <c r="G250" s="68" t="e">
        <f>#REF!+ставка!G127</f>
        <v>#REF!</v>
      </c>
      <c r="H250" s="68" t="e">
        <f>#REF!+ставка!H127</f>
        <v>#REF!</v>
      </c>
      <c r="I250" s="68" t="e">
        <f>#REF!+ставка!I127</f>
        <v>#REF!</v>
      </c>
      <c r="J250" s="68" t="e">
        <f>#REF!+ставка!J127</f>
        <v>#REF!</v>
      </c>
      <c r="K250" s="68" t="e">
        <f>#REF!+ставка!K127</f>
        <v>#REF!</v>
      </c>
      <c r="L250" s="68" t="e">
        <f>#REF!+ставка!L127</f>
        <v>#REF!</v>
      </c>
      <c r="M250" s="68" t="e">
        <f>#REF!+ставка!M127</f>
        <v>#REF!</v>
      </c>
      <c r="N250" s="68" t="e">
        <f>#REF!+ставка!N127</f>
        <v>#REF!</v>
      </c>
      <c r="O250" s="68" t="e">
        <f>#REF!+ставка!O127</f>
        <v>#REF!</v>
      </c>
      <c r="P250" s="68" t="e">
        <f>#REF!+ставка!P127</f>
        <v>#REF!</v>
      </c>
      <c r="Q250" s="68" t="e">
        <f>#REF!+ставка!Q127</f>
        <v>#REF!</v>
      </c>
      <c r="R250" s="68" t="e">
        <f>#REF!+ставка!R127</f>
        <v>#REF!</v>
      </c>
      <c r="S250" s="68" t="e">
        <f>#REF!+ставка!S127</f>
        <v>#REF!</v>
      </c>
      <c r="T250" s="68" t="e">
        <f>#REF!+ставка!T127</f>
        <v>#REF!</v>
      </c>
      <c r="U250" s="68" t="e">
        <f>#REF!+ставка!U127</f>
        <v>#REF!</v>
      </c>
      <c r="V250" s="68" t="e">
        <f>#REF!+ставка!V127</f>
        <v>#REF!</v>
      </c>
      <c r="W250" s="68" t="e">
        <f>#REF!+ставка!W127</f>
        <v>#REF!</v>
      </c>
      <c r="X250" s="68" t="e">
        <f>#REF!+ставка!X127</f>
        <v>#REF!</v>
      </c>
      <c r="Y250" s="68" t="e">
        <f>#REF!+ставка!Y127</f>
        <v>#REF!</v>
      </c>
    </row>
    <row r="251" spans="1:25" ht="15.75" x14ac:dyDescent="0.25">
      <c r="A251" s="17">
        <v>19</v>
      </c>
      <c r="B251" s="68" t="e">
        <f>#REF!+ставка!B128</f>
        <v>#REF!</v>
      </c>
      <c r="C251" s="68" t="e">
        <f>#REF!+ставка!C128</f>
        <v>#REF!</v>
      </c>
      <c r="D251" s="68" t="e">
        <f>#REF!+ставка!D128</f>
        <v>#REF!</v>
      </c>
      <c r="E251" s="68" t="e">
        <f>#REF!+ставка!E128</f>
        <v>#REF!</v>
      </c>
      <c r="F251" s="68" t="e">
        <f>#REF!+ставка!F128</f>
        <v>#REF!</v>
      </c>
      <c r="G251" s="68" t="e">
        <f>#REF!+ставка!G128</f>
        <v>#REF!</v>
      </c>
      <c r="H251" s="68" t="e">
        <f>#REF!+ставка!H128</f>
        <v>#REF!</v>
      </c>
      <c r="I251" s="68" t="e">
        <f>#REF!+ставка!I128</f>
        <v>#REF!</v>
      </c>
      <c r="J251" s="68" t="e">
        <f>#REF!+ставка!J128</f>
        <v>#REF!</v>
      </c>
      <c r="K251" s="68" t="e">
        <f>#REF!+ставка!K128</f>
        <v>#REF!</v>
      </c>
      <c r="L251" s="68" t="e">
        <f>#REF!+ставка!L128</f>
        <v>#REF!</v>
      </c>
      <c r="M251" s="68" t="e">
        <f>#REF!+ставка!M128</f>
        <v>#REF!</v>
      </c>
      <c r="N251" s="68" t="e">
        <f>#REF!+ставка!N128</f>
        <v>#REF!</v>
      </c>
      <c r="O251" s="68" t="e">
        <f>#REF!+ставка!O128</f>
        <v>#REF!</v>
      </c>
      <c r="P251" s="68" t="e">
        <f>#REF!+ставка!P128</f>
        <v>#REF!</v>
      </c>
      <c r="Q251" s="68" t="e">
        <f>#REF!+ставка!Q128</f>
        <v>#REF!</v>
      </c>
      <c r="R251" s="68" t="e">
        <f>#REF!+ставка!R128</f>
        <v>#REF!</v>
      </c>
      <c r="S251" s="68" t="e">
        <f>#REF!+ставка!S128</f>
        <v>#REF!</v>
      </c>
      <c r="T251" s="68" t="e">
        <f>#REF!+ставка!T128</f>
        <v>#REF!</v>
      </c>
      <c r="U251" s="68" t="e">
        <f>#REF!+ставка!U128</f>
        <v>#REF!</v>
      </c>
      <c r="V251" s="68" t="e">
        <f>#REF!+ставка!V128</f>
        <v>#REF!</v>
      </c>
      <c r="W251" s="68" t="e">
        <f>#REF!+ставка!W128</f>
        <v>#REF!</v>
      </c>
      <c r="X251" s="68" t="e">
        <f>#REF!+ставка!X128</f>
        <v>#REF!</v>
      </c>
      <c r="Y251" s="68" t="e">
        <f>#REF!+ставка!Y128</f>
        <v>#REF!</v>
      </c>
    </row>
    <row r="252" spans="1:25" ht="15.75" x14ac:dyDescent="0.25">
      <c r="A252" s="17">
        <v>20</v>
      </c>
      <c r="B252" s="68" t="e">
        <f>#REF!+ставка!B129</f>
        <v>#REF!</v>
      </c>
      <c r="C252" s="68" t="e">
        <f>#REF!+ставка!C129</f>
        <v>#REF!</v>
      </c>
      <c r="D252" s="68" t="e">
        <f>#REF!+ставка!D129</f>
        <v>#REF!</v>
      </c>
      <c r="E252" s="68" t="e">
        <f>#REF!+ставка!E129</f>
        <v>#REF!</v>
      </c>
      <c r="F252" s="68" t="e">
        <f>#REF!+ставка!F129</f>
        <v>#REF!</v>
      </c>
      <c r="G252" s="68" t="e">
        <f>#REF!+ставка!G129</f>
        <v>#REF!</v>
      </c>
      <c r="H252" s="68" t="e">
        <f>#REF!+ставка!H129</f>
        <v>#REF!</v>
      </c>
      <c r="I252" s="68" t="e">
        <f>#REF!+ставка!I129</f>
        <v>#REF!</v>
      </c>
      <c r="J252" s="68" t="e">
        <f>#REF!+ставка!J129</f>
        <v>#REF!</v>
      </c>
      <c r="K252" s="68" t="e">
        <f>#REF!+ставка!K129</f>
        <v>#REF!</v>
      </c>
      <c r="L252" s="68" t="e">
        <f>#REF!+ставка!L129</f>
        <v>#REF!</v>
      </c>
      <c r="M252" s="68" t="e">
        <f>#REF!+ставка!M129</f>
        <v>#REF!</v>
      </c>
      <c r="N252" s="68" t="e">
        <f>#REF!+ставка!N129</f>
        <v>#REF!</v>
      </c>
      <c r="O252" s="68" t="e">
        <f>#REF!+ставка!O129</f>
        <v>#REF!</v>
      </c>
      <c r="P252" s="68" t="e">
        <f>#REF!+ставка!P129</f>
        <v>#REF!</v>
      </c>
      <c r="Q252" s="68" t="e">
        <f>#REF!+ставка!Q129</f>
        <v>#REF!</v>
      </c>
      <c r="R252" s="68" t="e">
        <f>#REF!+ставка!R129</f>
        <v>#REF!</v>
      </c>
      <c r="S252" s="68" t="e">
        <f>#REF!+ставка!S129</f>
        <v>#REF!</v>
      </c>
      <c r="T252" s="68" t="e">
        <f>#REF!+ставка!T129</f>
        <v>#REF!</v>
      </c>
      <c r="U252" s="68" t="e">
        <f>#REF!+ставка!U129</f>
        <v>#REF!</v>
      </c>
      <c r="V252" s="68" t="e">
        <f>#REF!+ставка!V129</f>
        <v>#REF!</v>
      </c>
      <c r="W252" s="68" t="e">
        <f>#REF!+ставка!W129</f>
        <v>#REF!</v>
      </c>
      <c r="X252" s="68" t="e">
        <f>#REF!+ставка!X129</f>
        <v>#REF!</v>
      </c>
      <c r="Y252" s="68" t="e">
        <f>#REF!+ставка!Y129</f>
        <v>#REF!</v>
      </c>
    </row>
    <row r="253" spans="1:25" ht="15.75" x14ac:dyDescent="0.25">
      <c r="A253" s="17">
        <v>21</v>
      </c>
      <c r="B253" s="68" t="e">
        <f>#REF!+ставка!B130</f>
        <v>#REF!</v>
      </c>
      <c r="C253" s="68" t="e">
        <f>#REF!+ставка!C130</f>
        <v>#REF!</v>
      </c>
      <c r="D253" s="68" t="e">
        <f>#REF!+ставка!D130</f>
        <v>#REF!</v>
      </c>
      <c r="E253" s="68" t="e">
        <f>#REF!+ставка!E130</f>
        <v>#REF!</v>
      </c>
      <c r="F253" s="68" t="e">
        <f>#REF!+ставка!F130</f>
        <v>#REF!</v>
      </c>
      <c r="G253" s="68" t="e">
        <f>#REF!+ставка!G130</f>
        <v>#REF!</v>
      </c>
      <c r="H253" s="68" t="e">
        <f>#REF!+ставка!H130</f>
        <v>#REF!</v>
      </c>
      <c r="I253" s="68" t="e">
        <f>#REF!+ставка!I130</f>
        <v>#REF!</v>
      </c>
      <c r="J253" s="68" t="e">
        <f>#REF!+ставка!J130</f>
        <v>#REF!</v>
      </c>
      <c r="K253" s="68" t="e">
        <f>#REF!+ставка!K130</f>
        <v>#REF!</v>
      </c>
      <c r="L253" s="68" t="e">
        <f>#REF!+ставка!L130</f>
        <v>#REF!</v>
      </c>
      <c r="M253" s="68" t="e">
        <f>#REF!+ставка!M130</f>
        <v>#REF!</v>
      </c>
      <c r="N253" s="68" t="e">
        <f>#REF!+ставка!N130</f>
        <v>#REF!</v>
      </c>
      <c r="O253" s="68" t="e">
        <f>#REF!+ставка!O130</f>
        <v>#REF!</v>
      </c>
      <c r="P253" s="68" t="e">
        <f>#REF!+ставка!P130</f>
        <v>#REF!</v>
      </c>
      <c r="Q253" s="68" t="e">
        <f>#REF!+ставка!Q130</f>
        <v>#REF!</v>
      </c>
      <c r="R253" s="68" t="e">
        <f>#REF!+ставка!R130</f>
        <v>#REF!</v>
      </c>
      <c r="S253" s="68" t="e">
        <f>#REF!+ставка!S130</f>
        <v>#REF!</v>
      </c>
      <c r="T253" s="68" t="e">
        <f>#REF!+ставка!T130</f>
        <v>#REF!</v>
      </c>
      <c r="U253" s="68" t="e">
        <f>#REF!+ставка!U130</f>
        <v>#REF!</v>
      </c>
      <c r="V253" s="68" t="e">
        <f>#REF!+ставка!V130</f>
        <v>#REF!</v>
      </c>
      <c r="W253" s="68" t="e">
        <f>#REF!+ставка!W130</f>
        <v>#REF!</v>
      </c>
      <c r="X253" s="68" t="e">
        <f>#REF!+ставка!X130</f>
        <v>#REF!</v>
      </c>
      <c r="Y253" s="68" t="e">
        <f>#REF!+ставка!Y130</f>
        <v>#REF!</v>
      </c>
    </row>
    <row r="254" spans="1:25" ht="15.75" x14ac:dyDescent="0.25">
      <c r="A254" s="17">
        <v>22</v>
      </c>
      <c r="B254" s="68" t="e">
        <f>#REF!+ставка!B131</f>
        <v>#REF!</v>
      </c>
      <c r="C254" s="68" t="e">
        <f>#REF!+ставка!C131</f>
        <v>#REF!</v>
      </c>
      <c r="D254" s="68" t="e">
        <f>#REF!+ставка!D131</f>
        <v>#REF!</v>
      </c>
      <c r="E254" s="68" t="e">
        <f>#REF!+ставка!E131</f>
        <v>#REF!</v>
      </c>
      <c r="F254" s="68" t="e">
        <f>#REF!+ставка!F131</f>
        <v>#REF!</v>
      </c>
      <c r="G254" s="68" t="e">
        <f>#REF!+ставка!G131</f>
        <v>#REF!</v>
      </c>
      <c r="H254" s="68" t="e">
        <f>#REF!+ставка!H131</f>
        <v>#REF!</v>
      </c>
      <c r="I254" s="68" t="e">
        <f>#REF!+ставка!I131</f>
        <v>#REF!</v>
      </c>
      <c r="J254" s="68" t="e">
        <f>#REF!+ставка!J131</f>
        <v>#REF!</v>
      </c>
      <c r="K254" s="68" t="e">
        <f>#REF!+ставка!K131</f>
        <v>#REF!</v>
      </c>
      <c r="L254" s="68" t="e">
        <f>#REF!+ставка!L131</f>
        <v>#REF!</v>
      </c>
      <c r="M254" s="68" t="e">
        <f>#REF!+ставка!M131</f>
        <v>#REF!</v>
      </c>
      <c r="N254" s="68" t="e">
        <f>#REF!+ставка!N131</f>
        <v>#REF!</v>
      </c>
      <c r="O254" s="68" t="e">
        <f>#REF!+ставка!O131</f>
        <v>#REF!</v>
      </c>
      <c r="P254" s="68" t="e">
        <f>#REF!+ставка!P131</f>
        <v>#REF!</v>
      </c>
      <c r="Q254" s="68" t="e">
        <f>#REF!+ставка!Q131</f>
        <v>#REF!</v>
      </c>
      <c r="R254" s="68" t="e">
        <f>#REF!+ставка!R131</f>
        <v>#REF!</v>
      </c>
      <c r="S254" s="68" t="e">
        <f>#REF!+ставка!S131</f>
        <v>#REF!</v>
      </c>
      <c r="T254" s="68" t="e">
        <f>#REF!+ставка!T131</f>
        <v>#REF!</v>
      </c>
      <c r="U254" s="68" t="e">
        <f>#REF!+ставка!U131</f>
        <v>#REF!</v>
      </c>
      <c r="V254" s="68" t="e">
        <f>#REF!+ставка!V131</f>
        <v>#REF!</v>
      </c>
      <c r="W254" s="68" t="e">
        <f>#REF!+ставка!W131</f>
        <v>#REF!</v>
      </c>
      <c r="X254" s="68" t="e">
        <f>#REF!+ставка!X131</f>
        <v>#REF!</v>
      </c>
      <c r="Y254" s="68" t="e">
        <f>#REF!+ставка!Y131</f>
        <v>#REF!</v>
      </c>
    </row>
    <row r="255" spans="1:25" ht="15.75" x14ac:dyDescent="0.25">
      <c r="A255" s="17">
        <v>23</v>
      </c>
      <c r="B255" s="68" t="e">
        <f>#REF!+ставка!B132</f>
        <v>#REF!</v>
      </c>
      <c r="C255" s="68" t="e">
        <f>#REF!+ставка!C132</f>
        <v>#REF!</v>
      </c>
      <c r="D255" s="68" t="e">
        <f>#REF!+ставка!D132</f>
        <v>#REF!</v>
      </c>
      <c r="E255" s="68" t="e">
        <f>#REF!+ставка!E132</f>
        <v>#REF!</v>
      </c>
      <c r="F255" s="68" t="e">
        <f>#REF!+ставка!F132</f>
        <v>#REF!</v>
      </c>
      <c r="G255" s="68" t="e">
        <f>#REF!+ставка!G132</f>
        <v>#REF!</v>
      </c>
      <c r="H255" s="68" t="e">
        <f>#REF!+ставка!H132</f>
        <v>#REF!</v>
      </c>
      <c r="I255" s="68" t="e">
        <f>#REF!+ставка!I132</f>
        <v>#REF!</v>
      </c>
      <c r="J255" s="68" t="e">
        <f>#REF!+ставка!J132</f>
        <v>#REF!</v>
      </c>
      <c r="K255" s="68" t="e">
        <f>#REF!+ставка!K132</f>
        <v>#REF!</v>
      </c>
      <c r="L255" s="68" t="e">
        <f>#REF!+ставка!L132</f>
        <v>#REF!</v>
      </c>
      <c r="M255" s="68" t="e">
        <f>#REF!+ставка!M132</f>
        <v>#REF!</v>
      </c>
      <c r="N255" s="68" t="e">
        <f>#REF!+ставка!N132</f>
        <v>#REF!</v>
      </c>
      <c r="O255" s="68" t="e">
        <f>#REF!+ставка!O132</f>
        <v>#REF!</v>
      </c>
      <c r="P255" s="68" t="e">
        <f>#REF!+ставка!P132</f>
        <v>#REF!</v>
      </c>
      <c r="Q255" s="68" t="e">
        <f>#REF!+ставка!Q132</f>
        <v>#REF!</v>
      </c>
      <c r="R255" s="68" t="e">
        <f>#REF!+ставка!R132</f>
        <v>#REF!</v>
      </c>
      <c r="S255" s="68" t="e">
        <f>#REF!+ставка!S132</f>
        <v>#REF!</v>
      </c>
      <c r="T255" s="68" t="e">
        <f>#REF!+ставка!T132</f>
        <v>#REF!</v>
      </c>
      <c r="U255" s="68" t="e">
        <f>#REF!+ставка!U132</f>
        <v>#REF!</v>
      </c>
      <c r="V255" s="68" t="e">
        <f>#REF!+ставка!V132</f>
        <v>#REF!</v>
      </c>
      <c r="W255" s="68" t="e">
        <f>#REF!+ставка!W132</f>
        <v>#REF!</v>
      </c>
      <c r="X255" s="68" t="e">
        <f>#REF!+ставка!X132</f>
        <v>#REF!</v>
      </c>
      <c r="Y255" s="68" t="e">
        <f>#REF!+ставка!Y132</f>
        <v>#REF!</v>
      </c>
    </row>
    <row r="256" spans="1:25" ht="15.75" x14ac:dyDescent="0.25">
      <c r="A256" s="17">
        <v>24</v>
      </c>
      <c r="B256" s="68" t="e">
        <f>#REF!+ставка!B133</f>
        <v>#REF!</v>
      </c>
      <c r="C256" s="68" t="e">
        <f>#REF!+ставка!C133</f>
        <v>#REF!</v>
      </c>
      <c r="D256" s="68" t="e">
        <f>#REF!+ставка!D133</f>
        <v>#REF!</v>
      </c>
      <c r="E256" s="68" t="e">
        <f>#REF!+ставка!E133</f>
        <v>#REF!</v>
      </c>
      <c r="F256" s="68" t="e">
        <f>#REF!+ставка!F133</f>
        <v>#REF!</v>
      </c>
      <c r="G256" s="68" t="e">
        <f>#REF!+ставка!G133</f>
        <v>#REF!</v>
      </c>
      <c r="H256" s="68" t="e">
        <f>#REF!+ставка!H133</f>
        <v>#REF!</v>
      </c>
      <c r="I256" s="68" t="e">
        <f>#REF!+ставка!I133</f>
        <v>#REF!</v>
      </c>
      <c r="J256" s="68" t="e">
        <f>#REF!+ставка!J133</f>
        <v>#REF!</v>
      </c>
      <c r="K256" s="68" t="e">
        <f>#REF!+ставка!K133</f>
        <v>#REF!</v>
      </c>
      <c r="L256" s="68" t="e">
        <f>#REF!+ставка!L133</f>
        <v>#REF!</v>
      </c>
      <c r="M256" s="68" t="e">
        <f>#REF!+ставка!M133</f>
        <v>#REF!</v>
      </c>
      <c r="N256" s="68" t="e">
        <f>#REF!+ставка!N133</f>
        <v>#REF!</v>
      </c>
      <c r="O256" s="68" t="e">
        <f>#REF!+ставка!O133</f>
        <v>#REF!</v>
      </c>
      <c r="P256" s="68" t="e">
        <f>#REF!+ставка!P133</f>
        <v>#REF!</v>
      </c>
      <c r="Q256" s="68" t="e">
        <f>#REF!+ставка!Q133</f>
        <v>#REF!</v>
      </c>
      <c r="R256" s="68" t="e">
        <f>#REF!+ставка!R133</f>
        <v>#REF!</v>
      </c>
      <c r="S256" s="68" t="e">
        <f>#REF!+ставка!S133</f>
        <v>#REF!</v>
      </c>
      <c r="T256" s="68" t="e">
        <f>#REF!+ставка!T133</f>
        <v>#REF!</v>
      </c>
      <c r="U256" s="68" t="e">
        <f>#REF!+ставка!U133</f>
        <v>#REF!</v>
      </c>
      <c r="V256" s="68" t="e">
        <f>#REF!+ставка!V133</f>
        <v>#REF!</v>
      </c>
      <c r="W256" s="68" t="e">
        <f>#REF!+ставка!W133</f>
        <v>#REF!</v>
      </c>
      <c r="X256" s="68" t="e">
        <f>#REF!+ставка!X133</f>
        <v>#REF!</v>
      </c>
      <c r="Y256" s="68" t="e">
        <f>#REF!+ставка!Y133</f>
        <v>#REF!</v>
      </c>
    </row>
    <row r="257" spans="1:25" ht="15.75" x14ac:dyDescent="0.25">
      <c r="A257" s="17">
        <v>25</v>
      </c>
      <c r="B257" s="68" t="e">
        <f>#REF!+ставка!B134</f>
        <v>#REF!</v>
      </c>
      <c r="C257" s="68" t="e">
        <f>#REF!+ставка!C134</f>
        <v>#REF!</v>
      </c>
      <c r="D257" s="68" t="e">
        <f>#REF!+ставка!D134</f>
        <v>#REF!</v>
      </c>
      <c r="E257" s="68" t="e">
        <f>#REF!+ставка!E134</f>
        <v>#REF!</v>
      </c>
      <c r="F257" s="68" t="e">
        <f>#REF!+ставка!F134</f>
        <v>#REF!</v>
      </c>
      <c r="G257" s="68" t="e">
        <f>#REF!+ставка!G134</f>
        <v>#REF!</v>
      </c>
      <c r="H257" s="68" t="e">
        <f>#REF!+ставка!H134</f>
        <v>#REF!</v>
      </c>
      <c r="I257" s="68" t="e">
        <f>#REF!+ставка!I134</f>
        <v>#REF!</v>
      </c>
      <c r="J257" s="68" t="e">
        <f>#REF!+ставка!J134</f>
        <v>#REF!</v>
      </c>
      <c r="K257" s="68" t="e">
        <f>#REF!+ставка!K134</f>
        <v>#REF!</v>
      </c>
      <c r="L257" s="68" t="e">
        <f>#REF!+ставка!L134</f>
        <v>#REF!</v>
      </c>
      <c r="M257" s="68" t="e">
        <f>#REF!+ставка!M134</f>
        <v>#REF!</v>
      </c>
      <c r="N257" s="68" t="e">
        <f>#REF!+ставка!N134</f>
        <v>#REF!</v>
      </c>
      <c r="O257" s="68" t="e">
        <f>#REF!+ставка!O134</f>
        <v>#REF!</v>
      </c>
      <c r="P257" s="68" t="e">
        <f>#REF!+ставка!P134</f>
        <v>#REF!</v>
      </c>
      <c r="Q257" s="68" t="e">
        <f>#REF!+ставка!Q134</f>
        <v>#REF!</v>
      </c>
      <c r="R257" s="68" t="e">
        <f>#REF!+ставка!R134</f>
        <v>#REF!</v>
      </c>
      <c r="S257" s="68" t="e">
        <f>#REF!+ставка!S134</f>
        <v>#REF!</v>
      </c>
      <c r="T257" s="68" t="e">
        <f>#REF!+ставка!T134</f>
        <v>#REF!</v>
      </c>
      <c r="U257" s="68" t="e">
        <f>#REF!+ставка!U134</f>
        <v>#REF!</v>
      </c>
      <c r="V257" s="68" t="e">
        <f>#REF!+ставка!V134</f>
        <v>#REF!</v>
      </c>
      <c r="W257" s="68" t="e">
        <f>#REF!+ставка!W134</f>
        <v>#REF!</v>
      </c>
      <c r="X257" s="68" t="e">
        <f>#REF!+ставка!X134</f>
        <v>#REF!</v>
      </c>
      <c r="Y257" s="68" t="e">
        <f>#REF!+ставка!Y134</f>
        <v>#REF!</v>
      </c>
    </row>
    <row r="258" spans="1:25" ht="15.75" x14ac:dyDescent="0.25">
      <c r="A258" s="17">
        <v>26</v>
      </c>
      <c r="B258" s="68" t="e">
        <f>#REF!+ставка!B135</f>
        <v>#REF!</v>
      </c>
      <c r="C258" s="68" t="e">
        <f>#REF!+ставка!C135</f>
        <v>#REF!</v>
      </c>
      <c r="D258" s="68" t="e">
        <f>#REF!+ставка!D135</f>
        <v>#REF!</v>
      </c>
      <c r="E258" s="68" t="e">
        <f>#REF!+ставка!E135</f>
        <v>#REF!</v>
      </c>
      <c r="F258" s="68" t="e">
        <f>#REF!+ставка!F135</f>
        <v>#REF!</v>
      </c>
      <c r="G258" s="68" t="e">
        <f>#REF!+ставка!G135</f>
        <v>#REF!</v>
      </c>
      <c r="H258" s="68" t="e">
        <f>#REF!+ставка!H135</f>
        <v>#REF!</v>
      </c>
      <c r="I258" s="68" t="e">
        <f>#REF!+ставка!I135</f>
        <v>#REF!</v>
      </c>
      <c r="J258" s="68" t="e">
        <f>#REF!+ставка!J135</f>
        <v>#REF!</v>
      </c>
      <c r="K258" s="68" t="e">
        <f>#REF!+ставка!K135</f>
        <v>#REF!</v>
      </c>
      <c r="L258" s="68" t="e">
        <f>#REF!+ставка!L135</f>
        <v>#REF!</v>
      </c>
      <c r="M258" s="68" t="e">
        <f>#REF!+ставка!M135</f>
        <v>#REF!</v>
      </c>
      <c r="N258" s="68" t="e">
        <f>#REF!+ставка!N135</f>
        <v>#REF!</v>
      </c>
      <c r="O258" s="68" t="e">
        <f>#REF!+ставка!O135</f>
        <v>#REF!</v>
      </c>
      <c r="P258" s="68" t="e">
        <f>#REF!+ставка!P135</f>
        <v>#REF!</v>
      </c>
      <c r="Q258" s="68" t="e">
        <f>#REF!+ставка!Q135</f>
        <v>#REF!</v>
      </c>
      <c r="R258" s="68" t="e">
        <f>#REF!+ставка!R135</f>
        <v>#REF!</v>
      </c>
      <c r="S258" s="68" t="e">
        <f>#REF!+ставка!S135</f>
        <v>#REF!</v>
      </c>
      <c r="T258" s="68" t="e">
        <f>#REF!+ставка!T135</f>
        <v>#REF!</v>
      </c>
      <c r="U258" s="68" t="e">
        <f>#REF!+ставка!U135</f>
        <v>#REF!</v>
      </c>
      <c r="V258" s="68" t="e">
        <f>#REF!+ставка!V135</f>
        <v>#REF!</v>
      </c>
      <c r="W258" s="68" t="e">
        <f>#REF!+ставка!W135</f>
        <v>#REF!</v>
      </c>
      <c r="X258" s="68" t="e">
        <f>#REF!+ставка!X135</f>
        <v>#REF!</v>
      </c>
      <c r="Y258" s="68" t="e">
        <f>#REF!+ставка!Y135</f>
        <v>#REF!</v>
      </c>
    </row>
    <row r="259" spans="1:25" ht="15.75" x14ac:dyDescent="0.25">
      <c r="A259" s="17">
        <v>27</v>
      </c>
      <c r="B259" s="68" t="e">
        <f>#REF!+ставка!B136</f>
        <v>#REF!</v>
      </c>
      <c r="C259" s="68" t="e">
        <f>#REF!+ставка!C136</f>
        <v>#REF!</v>
      </c>
      <c r="D259" s="68" t="e">
        <f>#REF!+ставка!D136</f>
        <v>#REF!</v>
      </c>
      <c r="E259" s="68" t="e">
        <f>#REF!+ставка!E136</f>
        <v>#REF!</v>
      </c>
      <c r="F259" s="68" t="e">
        <f>#REF!+ставка!F136</f>
        <v>#REF!</v>
      </c>
      <c r="G259" s="68" t="e">
        <f>#REF!+ставка!G136</f>
        <v>#REF!</v>
      </c>
      <c r="H259" s="68" t="e">
        <f>#REF!+ставка!H136</f>
        <v>#REF!</v>
      </c>
      <c r="I259" s="68" t="e">
        <f>#REF!+ставка!I136</f>
        <v>#REF!</v>
      </c>
      <c r="J259" s="68" t="e">
        <f>#REF!+ставка!J136</f>
        <v>#REF!</v>
      </c>
      <c r="K259" s="68" t="e">
        <f>#REF!+ставка!K136</f>
        <v>#REF!</v>
      </c>
      <c r="L259" s="68" t="e">
        <f>#REF!+ставка!L136</f>
        <v>#REF!</v>
      </c>
      <c r="M259" s="68" t="e">
        <f>#REF!+ставка!M136</f>
        <v>#REF!</v>
      </c>
      <c r="N259" s="68" t="e">
        <f>#REF!+ставка!N136</f>
        <v>#REF!</v>
      </c>
      <c r="O259" s="68" t="e">
        <f>#REF!+ставка!O136</f>
        <v>#REF!</v>
      </c>
      <c r="P259" s="68" t="e">
        <f>#REF!+ставка!P136</f>
        <v>#REF!</v>
      </c>
      <c r="Q259" s="68" t="e">
        <f>#REF!+ставка!Q136</f>
        <v>#REF!</v>
      </c>
      <c r="R259" s="68" t="e">
        <f>#REF!+ставка!R136</f>
        <v>#REF!</v>
      </c>
      <c r="S259" s="68" t="e">
        <f>#REF!+ставка!S136</f>
        <v>#REF!</v>
      </c>
      <c r="T259" s="68" t="e">
        <f>#REF!+ставка!T136</f>
        <v>#REF!</v>
      </c>
      <c r="U259" s="68" t="e">
        <f>#REF!+ставка!U136</f>
        <v>#REF!</v>
      </c>
      <c r="V259" s="68" t="e">
        <f>#REF!+ставка!V136</f>
        <v>#REF!</v>
      </c>
      <c r="W259" s="68" t="e">
        <f>#REF!+ставка!W136</f>
        <v>#REF!</v>
      </c>
      <c r="X259" s="68" t="e">
        <f>#REF!+ставка!X136</f>
        <v>#REF!</v>
      </c>
      <c r="Y259" s="68" t="e">
        <f>#REF!+ставка!Y136</f>
        <v>#REF!</v>
      </c>
    </row>
    <row r="260" spans="1:25" ht="15.75" x14ac:dyDescent="0.25">
      <c r="A260" s="17">
        <v>28</v>
      </c>
      <c r="B260" s="68" t="e">
        <f>#REF!+ставка!B137</f>
        <v>#REF!</v>
      </c>
      <c r="C260" s="68" t="e">
        <f>#REF!+ставка!C137</f>
        <v>#REF!</v>
      </c>
      <c r="D260" s="68" t="e">
        <f>#REF!+ставка!D137</f>
        <v>#REF!</v>
      </c>
      <c r="E260" s="68" t="e">
        <f>#REF!+ставка!E137</f>
        <v>#REF!</v>
      </c>
      <c r="F260" s="68" t="e">
        <f>#REF!+ставка!F137</f>
        <v>#REF!</v>
      </c>
      <c r="G260" s="68" t="e">
        <f>#REF!+ставка!G137</f>
        <v>#REF!</v>
      </c>
      <c r="H260" s="68" t="e">
        <f>#REF!+ставка!H137</f>
        <v>#REF!</v>
      </c>
      <c r="I260" s="68" t="e">
        <f>#REF!+ставка!I137</f>
        <v>#REF!</v>
      </c>
      <c r="J260" s="68" t="e">
        <f>#REF!+ставка!J137</f>
        <v>#REF!</v>
      </c>
      <c r="K260" s="68" t="e">
        <f>#REF!+ставка!K137</f>
        <v>#REF!</v>
      </c>
      <c r="L260" s="68" t="e">
        <f>#REF!+ставка!L137</f>
        <v>#REF!</v>
      </c>
      <c r="M260" s="68" t="e">
        <f>#REF!+ставка!M137</f>
        <v>#REF!</v>
      </c>
      <c r="N260" s="68" t="e">
        <f>#REF!+ставка!N137</f>
        <v>#REF!</v>
      </c>
      <c r="O260" s="68" t="e">
        <f>#REF!+ставка!O137</f>
        <v>#REF!</v>
      </c>
      <c r="P260" s="68" t="e">
        <f>#REF!+ставка!P137</f>
        <v>#REF!</v>
      </c>
      <c r="Q260" s="68" t="e">
        <f>#REF!+ставка!Q137</f>
        <v>#REF!</v>
      </c>
      <c r="R260" s="68" t="e">
        <f>#REF!+ставка!R137</f>
        <v>#REF!</v>
      </c>
      <c r="S260" s="68" t="e">
        <f>#REF!+ставка!S137</f>
        <v>#REF!</v>
      </c>
      <c r="T260" s="68" t="e">
        <f>#REF!+ставка!T137</f>
        <v>#REF!</v>
      </c>
      <c r="U260" s="68" t="e">
        <f>#REF!+ставка!U137</f>
        <v>#REF!</v>
      </c>
      <c r="V260" s="68" t="e">
        <f>#REF!+ставка!V137</f>
        <v>#REF!</v>
      </c>
      <c r="W260" s="68" t="e">
        <f>#REF!+ставка!W137</f>
        <v>#REF!</v>
      </c>
      <c r="X260" s="68" t="e">
        <f>#REF!+ставка!X137</f>
        <v>#REF!</v>
      </c>
      <c r="Y260" s="68" t="e">
        <f>#REF!+ставка!Y137</f>
        <v>#REF!</v>
      </c>
    </row>
    <row r="261" spans="1:25" ht="15.75" x14ac:dyDescent="0.25">
      <c r="A261" s="17">
        <v>29</v>
      </c>
      <c r="B261" s="68" t="e">
        <f>#REF!+ставка!B138</f>
        <v>#REF!</v>
      </c>
      <c r="C261" s="68" t="e">
        <f>#REF!+ставка!C138</f>
        <v>#REF!</v>
      </c>
      <c r="D261" s="68" t="e">
        <f>#REF!+ставка!D138</f>
        <v>#REF!</v>
      </c>
      <c r="E261" s="68" t="e">
        <f>#REF!+ставка!E138</f>
        <v>#REF!</v>
      </c>
      <c r="F261" s="68" t="e">
        <f>#REF!+ставка!F138</f>
        <v>#REF!</v>
      </c>
      <c r="G261" s="68" t="e">
        <f>#REF!+ставка!G138</f>
        <v>#REF!</v>
      </c>
      <c r="H261" s="68" t="e">
        <f>#REF!+ставка!H138</f>
        <v>#REF!</v>
      </c>
      <c r="I261" s="68" t="e">
        <f>#REF!+ставка!I138</f>
        <v>#REF!</v>
      </c>
      <c r="J261" s="68" t="e">
        <f>#REF!+ставка!J138</f>
        <v>#REF!</v>
      </c>
      <c r="K261" s="68" t="e">
        <f>#REF!+ставка!K138</f>
        <v>#REF!</v>
      </c>
      <c r="L261" s="68" t="e">
        <f>#REF!+ставка!L138</f>
        <v>#REF!</v>
      </c>
      <c r="M261" s="68" t="e">
        <f>#REF!+ставка!M138</f>
        <v>#REF!</v>
      </c>
      <c r="N261" s="68" t="e">
        <f>#REF!+ставка!N138</f>
        <v>#REF!</v>
      </c>
      <c r="O261" s="68" t="e">
        <f>#REF!+ставка!O138</f>
        <v>#REF!</v>
      </c>
      <c r="P261" s="68" t="e">
        <f>#REF!+ставка!P138</f>
        <v>#REF!</v>
      </c>
      <c r="Q261" s="68" t="e">
        <f>#REF!+ставка!Q138</f>
        <v>#REF!</v>
      </c>
      <c r="R261" s="68" t="e">
        <f>#REF!+ставка!R138</f>
        <v>#REF!</v>
      </c>
      <c r="S261" s="68" t="e">
        <f>#REF!+ставка!S138</f>
        <v>#REF!</v>
      </c>
      <c r="T261" s="68" t="e">
        <f>#REF!+ставка!T138</f>
        <v>#REF!</v>
      </c>
      <c r="U261" s="68" t="e">
        <f>#REF!+ставка!U138</f>
        <v>#REF!</v>
      </c>
      <c r="V261" s="68" t="e">
        <f>#REF!+ставка!V138</f>
        <v>#REF!</v>
      </c>
      <c r="W261" s="68" t="e">
        <f>#REF!+ставка!W138</f>
        <v>#REF!</v>
      </c>
      <c r="X261" s="68" t="e">
        <f>#REF!+ставка!X138</f>
        <v>#REF!</v>
      </c>
      <c r="Y261" s="68" t="e">
        <f>#REF!+ставка!Y138</f>
        <v>#REF!</v>
      </c>
    </row>
    <row r="262" spans="1:25" ht="15.75" x14ac:dyDescent="0.25">
      <c r="A262" s="17">
        <v>30</v>
      </c>
      <c r="B262" s="68" t="e">
        <f>#REF!+ставка!B139</f>
        <v>#REF!</v>
      </c>
      <c r="C262" s="68" t="e">
        <f>#REF!+ставка!C139</f>
        <v>#REF!</v>
      </c>
      <c r="D262" s="68" t="e">
        <f>#REF!+ставка!D139</f>
        <v>#REF!</v>
      </c>
      <c r="E262" s="68" t="e">
        <f>#REF!+ставка!E139</f>
        <v>#REF!</v>
      </c>
      <c r="F262" s="68" t="e">
        <f>#REF!+ставка!F139</f>
        <v>#REF!</v>
      </c>
      <c r="G262" s="68" t="e">
        <f>#REF!+ставка!G139</f>
        <v>#REF!</v>
      </c>
      <c r="H262" s="68" t="e">
        <f>#REF!+ставка!H139</f>
        <v>#REF!</v>
      </c>
      <c r="I262" s="68" t="e">
        <f>#REF!+ставка!I139</f>
        <v>#REF!</v>
      </c>
      <c r="J262" s="68" t="e">
        <f>#REF!+ставка!J139</f>
        <v>#REF!</v>
      </c>
      <c r="K262" s="68" t="e">
        <f>#REF!+ставка!K139</f>
        <v>#REF!</v>
      </c>
      <c r="L262" s="68" t="e">
        <f>#REF!+ставка!L139</f>
        <v>#REF!</v>
      </c>
      <c r="M262" s="68" t="e">
        <f>#REF!+ставка!M139</f>
        <v>#REF!</v>
      </c>
      <c r="N262" s="68" t="e">
        <f>#REF!+ставка!N139</f>
        <v>#REF!</v>
      </c>
      <c r="O262" s="68" t="e">
        <f>#REF!+ставка!O139</f>
        <v>#REF!</v>
      </c>
      <c r="P262" s="68" t="e">
        <f>#REF!+ставка!P139</f>
        <v>#REF!</v>
      </c>
      <c r="Q262" s="68" t="e">
        <f>#REF!+ставка!Q139</f>
        <v>#REF!</v>
      </c>
      <c r="R262" s="68" t="e">
        <f>#REF!+ставка!R139</f>
        <v>#REF!</v>
      </c>
      <c r="S262" s="68" t="e">
        <f>#REF!+ставка!S139</f>
        <v>#REF!</v>
      </c>
      <c r="T262" s="68" t="e">
        <f>#REF!+ставка!T139</f>
        <v>#REF!</v>
      </c>
      <c r="U262" s="68" t="e">
        <f>#REF!+ставка!U139</f>
        <v>#REF!</v>
      </c>
      <c r="V262" s="68" t="e">
        <f>#REF!+ставка!V139</f>
        <v>#REF!</v>
      </c>
      <c r="W262" s="68" t="e">
        <f>#REF!+ставка!W139</f>
        <v>#REF!</v>
      </c>
      <c r="X262" s="68" t="e">
        <f>#REF!+ставка!X139</f>
        <v>#REF!</v>
      </c>
      <c r="Y262" s="68" t="e">
        <f>#REF!+ставка!Y139</f>
        <v>#REF!</v>
      </c>
    </row>
    <row r="263" spans="1:25" ht="15.75" x14ac:dyDescent="0.25">
      <c r="A263" s="17">
        <v>31</v>
      </c>
      <c r="B263" s="68" t="e">
        <f>#REF!+ставка!B140</f>
        <v>#REF!</v>
      </c>
      <c r="C263" s="68" t="e">
        <f>#REF!+ставка!C140</f>
        <v>#REF!</v>
      </c>
      <c r="D263" s="68" t="e">
        <f>#REF!+ставка!D140</f>
        <v>#REF!</v>
      </c>
      <c r="E263" s="68" t="e">
        <f>#REF!+ставка!E140</f>
        <v>#REF!</v>
      </c>
      <c r="F263" s="68" t="e">
        <f>#REF!+ставка!F140</f>
        <v>#REF!</v>
      </c>
      <c r="G263" s="68" t="e">
        <f>#REF!+ставка!G140</f>
        <v>#REF!</v>
      </c>
      <c r="H263" s="68" t="e">
        <f>#REF!+ставка!H140</f>
        <v>#REF!</v>
      </c>
      <c r="I263" s="68" t="e">
        <f>#REF!+ставка!I140</f>
        <v>#REF!</v>
      </c>
      <c r="J263" s="68" t="e">
        <f>#REF!+ставка!J140</f>
        <v>#REF!</v>
      </c>
      <c r="K263" s="68" t="e">
        <f>#REF!+ставка!K140</f>
        <v>#REF!</v>
      </c>
      <c r="L263" s="68" t="e">
        <f>#REF!+ставка!L140</f>
        <v>#REF!</v>
      </c>
      <c r="M263" s="68" t="e">
        <f>#REF!+ставка!M140</f>
        <v>#REF!</v>
      </c>
      <c r="N263" s="68" t="e">
        <f>#REF!+ставка!N140</f>
        <v>#REF!</v>
      </c>
      <c r="O263" s="68" t="e">
        <f>#REF!+ставка!O140</f>
        <v>#REF!</v>
      </c>
      <c r="P263" s="68" t="e">
        <f>#REF!+ставка!P140</f>
        <v>#REF!</v>
      </c>
      <c r="Q263" s="68" t="e">
        <f>#REF!+ставка!Q140</f>
        <v>#REF!</v>
      </c>
      <c r="R263" s="68" t="e">
        <f>#REF!+ставка!R140</f>
        <v>#REF!</v>
      </c>
      <c r="S263" s="68" t="e">
        <f>#REF!+ставка!S140</f>
        <v>#REF!</v>
      </c>
      <c r="T263" s="68" t="e">
        <f>#REF!+ставка!T140</f>
        <v>#REF!</v>
      </c>
      <c r="U263" s="68" t="e">
        <f>#REF!+ставка!U140</f>
        <v>#REF!</v>
      </c>
      <c r="V263" s="68" t="e">
        <f>#REF!+ставка!V140</f>
        <v>#REF!</v>
      </c>
      <c r="W263" s="68" t="e">
        <f>#REF!+ставка!W140</f>
        <v>#REF!</v>
      </c>
      <c r="X263" s="68" t="e">
        <f>#REF!+ставка!X140</f>
        <v>#REF!</v>
      </c>
      <c r="Y263" s="68" t="e">
        <f>#REF!+ставка!Y140</f>
        <v>#REF!</v>
      </c>
    </row>
    <row r="264" spans="1:25" ht="15.75" x14ac:dyDescent="0.25">
      <c r="A264" s="2"/>
    </row>
    <row r="265" spans="1:25" ht="15.75" x14ac:dyDescent="0.25">
      <c r="A265" s="278" t="s">
        <v>32</v>
      </c>
      <c r="B265" s="278" t="s">
        <v>82</v>
      </c>
      <c r="C265" s="278"/>
      <c r="D265" s="278"/>
      <c r="E265" s="278"/>
      <c r="F265" s="278"/>
      <c r="G265" s="278"/>
      <c r="H265" s="278"/>
      <c r="I265" s="278"/>
      <c r="J265" s="278"/>
      <c r="K265" s="278"/>
      <c r="L265" s="278"/>
      <c r="M265" s="278"/>
      <c r="N265" s="278"/>
      <c r="O265" s="278"/>
      <c r="P265" s="278"/>
      <c r="Q265" s="278"/>
      <c r="R265" s="278"/>
      <c r="S265" s="278"/>
      <c r="T265" s="278"/>
      <c r="U265" s="278"/>
      <c r="V265" s="278"/>
      <c r="W265" s="278"/>
      <c r="X265" s="278"/>
      <c r="Y265" s="278"/>
    </row>
    <row r="266" spans="1:25" s="25" customFormat="1" ht="25.5" x14ac:dyDescent="0.2">
      <c r="A266" s="278"/>
      <c r="B266" s="26" t="s">
        <v>33</v>
      </c>
      <c r="C266" s="26" t="s">
        <v>34</v>
      </c>
      <c r="D266" s="26" t="s">
        <v>35</v>
      </c>
      <c r="E266" s="26" t="s">
        <v>36</v>
      </c>
      <c r="F266" s="26" t="s">
        <v>37</v>
      </c>
      <c r="G266" s="26" t="s">
        <v>38</v>
      </c>
      <c r="H266" s="26" t="s">
        <v>39</v>
      </c>
      <c r="I266" s="26" t="s">
        <v>40</v>
      </c>
      <c r="J266" s="26" t="s">
        <v>41</v>
      </c>
      <c r="K266" s="26" t="s">
        <v>42</v>
      </c>
      <c r="L266" s="26" t="s">
        <v>43</v>
      </c>
      <c r="M266" s="26" t="s">
        <v>44</v>
      </c>
      <c r="N266" s="26" t="s">
        <v>45</v>
      </c>
      <c r="O266" s="26" t="s">
        <v>46</v>
      </c>
      <c r="P266" s="26" t="s">
        <v>47</v>
      </c>
      <c r="Q266" s="26" t="s">
        <v>48</v>
      </c>
      <c r="R266" s="26" t="s">
        <v>49</v>
      </c>
      <c r="S266" s="26" t="s">
        <v>50</v>
      </c>
      <c r="T266" s="26" t="s">
        <v>51</v>
      </c>
      <c r="U266" s="26" t="s">
        <v>52</v>
      </c>
      <c r="V266" s="26" t="s">
        <v>53</v>
      </c>
      <c r="W266" s="26" t="s">
        <v>54</v>
      </c>
      <c r="X266" s="26" t="s">
        <v>55</v>
      </c>
      <c r="Y266" s="26" t="s">
        <v>56</v>
      </c>
    </row>
    <row r="267" spans="1:25" ht="15.75" x14ac:dyDescent="0.25">
      <c r="A267" s="17">
        <v>1</v>
      </c>
      <c r="B267" s="17" t="e">
        <f>#REF!+ставка!B110</f>
        <v>#REF!</v>
      </c>
      <c r="C267" s="68" t="e">
        <f>#REF!+ставка!C110</f>
        <v>#REF!</v>
      </c>
      <c r="D267" s="68" t="e">
        <f>#REF!+ставка!D110</f>
        <v>#REF!</v>
      </c>
      <c r="E267" s="68" t="e">
        <f>#REF!+ставка!E110</f>
        <v>#REF!</v>
      </c>
      <c r="F267" s="68" t="e">
        <f>#REF!+ставка!F110</f>
        <v>#REF!</v>
      </c>
      <c r="G267" s="68" t="e">
        <f>#REF!+ставка!G110</f>
        <v>#REF!</v>
      </c>
      <c r="H267" s="68" t="e">
        <f>#REF!+ставка!H110</f>
        <v>#REF!</v>
      </c>
      <c r="I267" s="68" t="e">
        <f>#REF!+ставка!I110</f>
        <v>#REF!</v>
      </c>
      <c r="J267" s="68" t="e">
        <f>#REF!+ставка!J110</f>
        <v>#REF!</v>
      </c>
      <c r="K267" s="68" t="e">
        <f>#REF!+ставка!K110</f>
        <v>#REF!</v>
      </c>
      <c r="L267" s="68" t="e">
        <f>#REF!+ставка!L110</f>
        <v>#REF!</v>
      </c>
      <c r="M267" s="68" t="e">
        <f>#REF!+ставка!M110</f>
        <v>#REF!</v>
      </c>
      <c r="N267" s="68" t="e">
        <f>#REF!+ставка!N110</f>
        <v>#REF!</v>
      </c>
      <c r="O267" s="68" t="e">
        <f>#REF!+ставка!O110</f>
        <v>#REF!</v>
      </c>
      <c r="P267" s="68" t="e">
        <f>#REF!+ставка!P110</f>
        <v>#REF!</v>
      </c>
      <c r="Q267" s="68" t="e">
        <f>#REF!+ставка!Q110</f>
        <v>#REF!</v>
      </c>
      <c r="R267" s="68" t="e">
        <f>#REF!+ставка!R110</f>
        <v>#REF!</v>
      </c>
      <c r="S267" s="68" t="e">
        <f>#REF!+ставка!S110</f>
        <v>#REF!</v>
      </c>
      <c r="T267" s="68" t="e">
        <f>#REF!+ставка!T110</f>
        <v>#REF!</v>
      </c>
      <c r="U267" s="68" t="e">
        <f>#REF!+ставка!U110</f>
        <v>#REF!</v>
      </c>
      <c r="V267" s="68" t="e">
        <f>#REF!+ставка!V110</f>
        <v>#REF!</v>
      </c>
      <c r="W267" s="68" t="e">
        <f>#REF!+ставка!W110</f>
        <v>#REF!</v>
      </c>
      <c r="X267" s="68" t="e">
        <f>#REF!+ставка!X110</f>
        <v>#REF!</v>
      </c>
      <c r="Y267" s="68" t="e">
        <f>#REF!+ставка!Y110</f>
        <v>#REF!</v>
      </c>
    </row>
    <row r="268" spans="1:25" ht="15.75" x14ac:dyDescent="0.25">
      <c r="A268" s="17">
        <v>2</v>
      </c>
      <c r="B268" s="68" t="e">
        <f>#REF!+ставка!B111</f>
        <v>#REF!</v>
      </c>
      <c r="C268" s="68" t="e">
        <f>#REF!+ставка!C111</f>
        <v>#REF!</v>
      </c>
      <c r="D268" s="68" t="e">
        <f>#REF!+ставка!D111</f>
        <v>#REF!</v>
      </c>
      <c r="E268" s="68" t="e">
        <f>#REF!+ставка!E111</f>
        <v>#REF!</v>
      </c>
      <c r="F268" s="68" t="e">
        <f>#REF!+ставка!F111</f>
        <v>#REF!</v>
      </c>
      <c r="G268" s="68" t="e">
        <f>#REF!+ставка!G111</f>
        <v>#REF!</v>
      </c>
      <c r="H268" s="68" t="e">
        <f>#REF!+ставка!H111</f>
        <v>#REF!</v>
      </c>
      <c r="I268" s="68" t="e">
        <f>#REF!+ставка!I111</f>
        <v>#REF!</v>
      </c>
      <c r="J268" s="68" t="e">
        <f>#REF!+ставка!J111</f>
        <v>#REF!</v>
      </c>
      <c r="K268" s="68" t="e">
        <f>#REF!+ставка!K111</f>
        <v>#REF!</v>
      </c>
      <c r="L268" s="68" t="e">
        <f>#REF!+ставка!L111</f>
        <v>#REF!</v>
      </c>
      <c r="M268" s="68" t="e">
        <f>#REF!+ставка!M111</f>
        <v>#REF!</v>
      </c>
      <c r="N268" s="68" t="e">
        <f>#REF!+ставка!N111</f>
        <v>#REF!</v>
      </c>
      <c r="O268" s="68" t="e">
        <f>#REF!+ставка!O111</f>
        <v>#REF!</v>
      </c>
      <c r="P268" s="68" t="e">
        <f>#REF!+ставка!P111</f>
        <v>#REF!</v>
      </c>
      <c r="Q268" s="68" t="e">
        <f>#REF!+ставка!Q111</f>
        <v>#REF!</v>
      </c>
      <c r="R268" s="68" t="e">
        <f>#REF!+ставка!R111</f>
        <v>#REF!</v>
      </c>
      <c r="S268" s="68" t="e">
        <f>#REF!+ставка!S111</f>
        <v>#REF!</v>
      </c>
      <c r="T268" s="68" t="e">
        <f>#REF!+ставка!T111</f>
        <v>#REF!</v>
      </c>
      <c r="U268" s="68" t="e">
        <f>#REF!+ставка!U111</f>
        <v>#REF!</v>
      </c>
      <c r="V268" s="68" t="e">
        <f>#REF!+ставка!V111</f>
        <v>#REF!</v>
      </c>
      <c r="W268" s="68" t="e">
        <f>#REF!+ставка!W111</f>
        <v>#REF!</v>
      </c>
      <c r="X268" s="68" t="e">
        <f>#REF!+ставка!X111</f>
        <v>#REF!</v>
      </c>
      <c r="Y268" s="68" t="e">
        <f>#REF!+ставка!Y111</f>
        <v>#REF!</v>
      </c>
    </row>
    <row r="269" spans="1:25" ht="15.75" x14ac:dyDescent="0.25">
      <c r="A269" s="17">
        <v>3</v>
      </c>
      <c r="B269" s="68" t="e">
        <f>#REF!+ставка!B112</f>
        <v>#REF!</v>
      </c>
      <c r="C269" s="68" t="e">
        <f>#REF!+ставка!C112</f>
        <v>#REF!</v>
      </c>
      <c r="D269" s="68" t="e">
        <f>#REF!+ставка!D112</f>
        <v>#REF!</v>
      </c>
      <c r="E269" s="68" t="e">
        <f>#REF!+ставка!E112</f>
        <v>#REF!</v>
      </c>
      <c r="F269" s="68" t="e">
        <f>#REF!+ставка!F112</f>
        <v>#REF!</v>
      </c>
      <c r="G269" s="68" t="e">
        <f>#REF!+ставка!G112</f>
        <v>#REF!</v>
      </c>
      <c r="H269" s="68" t="e">
        <f>#REF!+ставка!H112</f>
        <v>#REF!</v>
      </c>
      <c r="I269" s="68" t="e">
        <f>#REF!+ставка!I112</f>
        <v>#REF!</v>
      </c>
      <c r="J269" s="68" t="e">
        <f>#REF!+ставка!J112</f>
        <v>#REF!</v>
      </c>
      <c r="K269" s="68" t="e">
        <f>#REF!+ставка!K112</f>
        <v>#REF!</v>
      </c>
      <c r="L269" s="68" t="e">
        <f>#REF!+ставка!L112</f>
        <v>#REF!</v>
      </c>
      <c r="M269" s="68" t="e">
        <f>#REF!+ставка!M112</f>
        <v>#REF!</v>
      </c>
      <c r="N269" s="68" t="e">
        <f>#REF!+ставка!N112</f>
        <v>#REF!</v>
      </c>
      <c r="O269" s="68" t="e">
        <f>#REF!+ставка!O112</f>
        <v>#REF!</v>
      </c>
      <c r="P269" s="68" t="e">
        <f>#REF!+ставка!P112</f>
        <v>#REF!</v>
      </c>
      <c r="Q269" s="68" t="e">
        <f>#REF!+ставка!Q112</f>
        <v>#REF!</v>
      </c>
      <c r="R269" s="68" t="e">
        <f>#REF!+ставка!R112</f>
        <v>#REF!</v>
      </c>
      <c r="S269" s="68" t="e">
        <f>#REF!+ставка!S112</f>
        <v>#REF!</v>
      </c>
      <c r="T269" s="68" t="e">
        <f>#REF!+ставка!T112</f>
        <v>#REF!</v>
      </c>
      <c r="U269" s="68" t="e">
        <f>#REF!+ставка!U112</f>
        <v>#REF!</v>
      </c>
      <c r="V269" s="68" t="e">
        <f>#REF!+ставка!V112</f>
        <v>#REF!</v>
      </c>
      <c r="W269" s="68" t="e">
        <f>#REF!+ставка!W112</f>
        <v>#REF!</v>
      </c>
      <c r="X269" s="68" t="e">
        <f>#REF!+ставка!X112</f>
        <v>#REF!</v>
      </c>
      <c r="Y269" s="68" t="e">
        <f>#REF!+ставка!Y112</f>
        <v>#REF!</v>
      </c>
    </row>
    <row r="270" spans="1:25" ht="15.75" x14ac:dyDescent="0.25">
      <c r="A270" s="17">
        <v>4</v>
      </c>
      <c r="B270" s="68" t="e">
        <f>#REF!+ставка!B113</f>
        <v>#REF!</v>
      </c>
      <c r="C270" s="68" t="e">
        <f>#REF!+ставка!C113</f>
        <v>#REF!</v>
      </c>
      <c r="D270" s="68" t="e">
        <f>#REF!+ставка!D113</f>
        <v>#REF!</v>
      </c>
      <c r="E270" s="68" t="e">
        <f>#REF!+ставка!E113</f>
        <v>#REF!</v>
      </c>
      <c r="F270" s="68" t="e">
        <f>#REF!+ставка!F113</f>
        <v>#REF!</v>
      </c>
      <c r="G270" s="68" t="e">
        <f>#REF!+ставка!G113</f>
        <v>#REF!</v>
      </c>
      <c r="H270" s="68" t="e">
        <f>#REF!+ставка!H113</f>
        <v>#REF!</v>
      </c>
      <c r="I270" s="68" t="e">
        <f>#REF!+ставка!I113</f>
        <v>#REF!</v>
      </c>
      <c r="J270" s="68" t="e">
        <f>#REF!+ставка!J113</f>
        <v>#REF!</v>
      </c>
      <c r="K270" s="68" t="e">
        <f>#REF!+ставка!K113</f>
        <v>#REF!</v>
      </c>
      <c r="L270" s="68" t="e">
        <f>#REF!+ставка!L113</f>
        <v>#REF!</v>
      </c>
      <c r="M270" s="68" t="e">
        <f>#REF!+ставка!M113</f>
        <v>#REF!</v>
      </c>
      <c r="N270" s="68" t="e">
        <f>#REF!+ставка!N113</f>
        <v>#REF!</v>
      </c>
      <c r="O270" s="68" t="e">
        <f>#REF!+ставка!O113</f>
        <v>#REF!</v>
      </c>
      <c r="P270" s="68" t="e">
        <f>#REF!+ставка!P113</f>
        <v>#REF!</v>
      </c>
      <c r="Q270" s="68" t="e">
        <f>#REF!+ставка!Q113</f>
        <v>#REF!</v>
      </c>
      <c r="R270" s="68" t="e">
        <f>#REF!+ставка!R113</f>
        <v>#REF!</v>
      </c>
      <c r="S270" s="68" t="e">
        <f>#REF!+ставка!S113</f>
        <v>#REF!</v>
      </c>
      <c r="T270" s="68" t="e">
        <f>#REF!+ставка!T113</f>
        <v>#REF!</v>
      </c>
      <c r="U270" s="68" t="e">
        <f>#REF!+ставка!U113</f>
        <v>#REF!</v>
      </c>
      <c r="V270" s="68" t="e">
        <f>#REF!+ставка!V113</f>
        <v>#REF!</v>
      </c>
      <c r="W270" s="68" t="e">
        <f>#REF!+ставка!W113</f>
        <v>#REF!</v>
      </c>
      <c r="X270" s="68" t="e">
        <f>#REF!+ставка!X113</f>
        <v>#REF!</v>
      </c>
      <c r="Y270" s="68" t="e">
        <f>#REF!+ставка!Y113</f>
        <v>#REF!</v>
      </c>
    </row>
    <row r="271" spans="1:25" ht="15.75" x14ac:dyDescent="0.25">
      <c r="A271" s="17">
        <v>5</v>
      </c>
      <c r="B271" s="68" t="e">
        <f>#REF!+ставка!B114</f>
        <v>#REF!</v>
      </c>
      <c r="C271" s="68" t="e">
        <f>#REF!+ставка!C114</f>
        <v>#REF!</v>
      </c>
      <c r="D271" s="68" t="e">
        <f>#REF!+ставка!D114</f>
        <v>#REF!</v>
      </c>
      <c r="E271" s="68" t="e">
        <f>#REF!+ставка!E114</f>
        <v>#REF!</v>
      </c>
      <c r="F271" s="68" t="e">
        <f>#REF!+ставка!F114</f>
        <v>#REF!</v>
      </c>
      <c r="G271" s="68" t="e">
        <f>#REF!+ставка!G114</f>
        <v>#REF!</v>
      </c>
      <c r="H271" s="68" t="e">
        <f>#REF!+ставка!H114</f>
        <v>#REF!</v>
      </c>
      <c r="I271" s="68" t="e">
        <f>#REF!+ставка!I114</f>
        <v>#REF!</v>
      </c>
      <c r="J271" s="68" t="e">
        <f>#REF!+ставка!J114</f>
        <v>#REF!</v>
      </c>
      <c r="K271" s="68" t="e">
        <f>#REF!+ставка!K114</f>
        <v>#REF!</v>
      </c>
      <c r="L271" s="68" t="e">
        <f>#REF!+ставка!L114</f>
        <v>#REF!</v>
      </c>
      <c r="M271" s="68" t="e">
        <f>#REF!+ставка!M114</f>
        <v>#REF!</v>
      </c>
      <c r="N271" s="68" t="e">
        <f>#REF!+ставка!N114</f>
        <v>#REF!</v>
      </c>
      <c r="O271" s="68" t="e">
        <f>#REF!+ставка!O114</f>
        <v>#REF!</v>
      </c>
      <c r="P271" s="68" t="e">
        <f>#REF!+ставка!P114</f>
        <v>#REF!</v>
      </c>
      <c r="Q271" s="68" t="e">
        <f>#REF!+ставка!Q114</f>
        <v>#REF!</v>
      </c>
      <c r="R271" s="68" t="e">
        <f>#REF!+ставка!R114</f>
        <v>#REF!</v>
      </c>
      <c r="S271" s="68" t="e">
        <f>#REF!+ставка!S114</f>
        <v>#REF!</v>
      </c>
      <c r="T271" s="68" t="e">
        <f>#REF!+ставка!T114</f>
        <v>#REF!</v>
      </c>
      <c r="U271" s="68" t="e">
        <f>#REF!+ставка!U114</f>
        <v>#REF!</v>
      </c>
      <c r="V271" s="68" t="e">
        <f>#REF!+ставка!V114</f>
        <v>#REF!</v>
      </c>
      <c r="W271" s="68" t="e">
        <f>#REF!+ставка!W114</f>
        <v>#REF!</v>
      </c>
      <c r="X271" s="68" t="e">
        <f>#REF!+ставка!X114</f>
        <v>#REF!</v>
      </c>
      <c r="Y271" s="68" t="e">
        <f>#REF!+ставка!Y114</f>
        <v>#REF!</v>
      </c>
    </row>
    <row r="272" spans="1:25" ht="15.75" x14ac:dyDescent="0.25">
      <c r="A272" s="17">
        <v>6</v>
      </c>
      <c r="B272" s="68" t="e">
        <f>#REF!+ставка!B115</f>
        <v>#REF!</v>
      </c>
      <c r="C272" s="68" t="e">
        <f>#REF!+ставка!C115</f>
        <v>#REF!</v>
      </c>
      <c r="D272" s="68" t="e">
        <f>#REF!+ставка!D115</f>
        <v>#REF!</v>
      </c>
      <c r="E272" s="68" t="e">
        <f>#REF!+ставка!E115</f>
        <v>#REF!</v>
      </c>
      <c r="F272" s="68" t="e">
        <f>#REF!+ставка!F115</f>
        <v>#REF!</v>
      </c>
      <c r="G272" s="68" t="e">
        <f>#REF!+ставка!G115</f>
        <v>#REF!</v>
      </c>
      <c r="H272" s="68" t="e">
        <f>#REF!+ставка!H115</f>
        <v>#REF!</v>
      </c>
      <c r="I272" s="68" t="e">
        <f>#REF!+ставка!I115</f>
        <v>#REF!</v>
      </c>
      <c r="J272" s="68" t="e">
        <f>#REF!+ставка!J115</f>
        <v>#REF!</v>
      </c>
      <c r="K272" s="68" t="e">
        <f>#REF!+ставка!K115</f>
        <v>#REF!</v>
      </c>
      <c r="L272" s="68" t="e">
        <f>#REF!+ставка!L115</f>
        <v>#REF!</v>
      </c>
      <c r="M272" s="68" t="e">
        <f>#REF!+ставка!M115</f>
        <v>#REF!</v>
      </c>
      <c r="N272" s="68" t="e">
        <f>#REF!+ставка!N115</f>
        <v>#REF!</v>
      </c>
      <c r="O272" s="68" t="e">
        <f>#REF!+ставка!O115</f>
        <v>#REF!</v>
      </c>
      <c r="P272" s="68" t="e">
        <f>#REF!+ставка!P115</f>
        <v>#REF!</v>
      </c>
      <c r="Q272" s="68" t="e">
        <f>#REF!+ставка!Q115</f>
        <v>#REF!</v>
      </c>
      <c r="R272" s="68" t="e">
        <f>#REF!+ставка!R115</f>
        <v>#REF!</v>
      </c>
      <c r="S272" s="68" t="e">
        <f>#REF!+ставка!S115</f>
        <v>#REF!</v>
      </c>
      <c r="T272" s="68" t="e">
        <f>#REF!+ставка!T115</f>
        <v>#REF!</v>
      </c>
      <c r="U272" s="68" t="e">
        <f>#REF!+ставка!U115</f>
        <v>#REF!</v>
      </c>
      <c r="V272" s="68" t="e">
        <f>#REF!+ставка!V115</f>
        <v>#REF!</v>
      </c>
      <c r="W272" s="68" t="e">
        <f>#REF!+ставка!W115</f>
        <v>#REF!</v>
      </c>
      <c r="X272" s="68" t="e">
        <f>#REF!+ставка!X115</f>
        <v>#REF!</v>
      </c>
      <c r="Y272" s="68" t="e">
        <f>#REF!+ставка!Y115</f>
        <v>#REF!</v>
      </c>
    </row>
    <row r="273" spans="1:25" ht="15.75" x14ac:dyDescent="0.25">
      <c r="A273" s="17">
        <v>7</v>
      </c>
      <c r="B273" s="68" t="e">
        <f>#REF!+ставка!B116</f>
        <v>#REF!</v>
      </c>
      <c r="C273" s="68" t="e">
        <f>#REF!+ставка!C116</f>
        <v>#REF!</v>
      </c>
      <c r="D273" s="68" t="e">
        <f>#REF!+ставка!D116</f>
        <v>#REF!</v>
      </c>
      <c r="E273" s="68" t="e">
        <f>#REF!+ставка!E116</f>
        <v>#REF!</v>
      </c>
      <c r="F273" s="68" t="e">
        <f>#REF!+ставка!F116</f>
        <v>#REF!</v>
      </c>
      <c r="G273" s="68" t="e">
        <f>#REF!+ставка!G116</f>
        <v>#REF!</v>
      </c>
      <c r="H273" s="68" t="e">
        <f>#REF!+ставка!H116</f>
        <v>#REF!</v>
      </c>
      <c r="I273" s="68" t="e">
        <f>#REF!+ставка!I116</f>
        <v>#REF!</v>
      </c>
      <c r="J273" s="68" t="e">
        <f>#REF!+ставка!J116</f>
        <v>#REF!</v>
      </c>
      <c r="K273" s="68" t="e">
        <f>#REF!+ставка!K116</f>
        <v>#REF!</v>
      </c>
      <c r="L273" s="68" t="e">
        <f>#REF!+ставка!L116</f>
        <v>#REF!</v>
      </c>
      <c r="M273" s="68" t="e">
        <f>#REF!+ставка!M116</f>
        <v>#REF!</v>
      </c>
      <c r="N273" s="68" t="e">
        <f>#REF!+ставка!N116</f>
        <v>#REF!</v>
      </c>
      <c r="O273" s="68" t="e">
        <f>#REF!+ставка!O116</f>
        <v>#REF!</v>
      </c>
      <c r="P273" s="68" t="e">
        <f>#REF!+ставка!P116</f>
        <v>#REF!</v>
      </c>
      <c r="Q273" s="68" t="e">
        <f>#REF!+ставка!Q116</f>
        <v>#REF!</v>
      </c>
      <c r="R273" s="68" t="e">
        <f>#REF!+ставка!R116</f>
        <v>#REF!</v>
      </c>
      <c r="S273" s="68" t="e">
        <f>#REF!+ставка!S116</f>
        <v>#REF!</v>
      </c>
      <c r="T273" s="68" t="e">
        <f>#REF!+ставка!T116</f>
        <v>#REF!</v>
      </c>
      <c r="U273" s="68" t="e">
        <f>#REF!+ставка!U116</f>
        <v>#REF!</v>
      </c>
      <c r="V273" s="68" t="e">
        <f>#REF!+ставка!V116</f>
        <v>#REF!</v>
      </c>
      <c r="W273" s="68" t="e">
        <f>#REF!+ставка!W116</f>
        <v>#REF!</v>
      </c>
      <c r="X273" s="68" t="e">
        <f>#REF!+ставка!X116</f>
        <v>#REF!</v>
      </c>
      <c r="Y273" s="68" t="e">
        <f>#REF!+ставка!Y116</f>
        <v>#REF!</v>
      </c>
    </row>
    <row r="274" spans="1:25" ht="15.75" x14ac:dyDescent="0.25">
      <c r="A274" s="17">
        <v>8</v>
      </c>
      <c r="B274" s="68" t="e">
        <f>#REF!+ставка!B117</f>
        <v>#REF!</v>
      </c>
      <c r="C274" s="68" t="e">
        <f>#REF!+ставка!C117</f>
        <v>#REF!</v>
      </c>
      <c r="D274" s="68" t="e">
        <f>#REF!+ставка!D117</f>
        <v>#REF!</v>
      </c>
      <c r="E274" s="68" t="e">
        <f>#REF!+ставка!E117</f>
        <v>#REF!</v>
      </c>
      <c r="F274" s="68" t="e">
        <f>#REF!+ставка!F117</f>
        <v>#REF!</v>
      </c>
      <c r="G274" s="68" t="e">
        <f>#REF!+ставка!G117</f>
        <v>#REF!</v>
      </c>
      <c r="H274" s="68" t="e">
        <f>#REF!+ставка!H117</f>
        <v>#REF!</v>
      </c>
      <c r="I274" s="68" t="e">
        <f>#REF!+ставка!I117</f>
        <v>#REF!</v>
      </c>
      <c r="J274" s="68" t="e">
        <f>#REF!+ставка!J117</f>
        <v>#REF!</v>
      </c>
      <c r="K274" s="68" t="e">
        <f>#REF!+ставка!K117</f>
        <v>#REF!</v>
      </c>
      <c r="L274" s="68" t="e">
        <f>#REF!+ставка!L117</f>
        <v>#REF!</v>
      </c>
      <c r="M274" s="68" t="e">
        <f>#REF!+ставка!M117</f>
        <v>#REF!</v>
      </c>
      <c r="N274" s="68" t="e">
        <f>#REF!+ставка!N117</f>
        <v>#REF!</v>
      </c>
      <c r="O274" s="68" t="e">
        <f>#REF!+ставка!O117</f>
        <v>#REF!</v>
      </c>
      <c r="P274" s="68" t="e">
        <f>#REF!+ставка!P117</f>
        <v>#REF!</v>
      </c>
      <c r="Q274" s="68" t="e">
        <f>#REF!+ставка!Q117</f>
        <v>#REF!</v>
      </c>
      <c r="R274" s="68" t="e">
        <f>#REF!+ставка!R117</f>
        <v>#REF!</v>
      </c>
      <c r="S274" s="68" t="e">
        <f>#REF!+ставка!S117</f>
        <v>#REF!</v>
      </c>
      <c r="T274" s="68" t="e">
        <f>#REF!+ставка!T117</f>
        <v>#REF!</v>
      </c>
      <c r="U274" s="68" t="e">
        <f>#REF!+ставка!U117</f>
        <v>#REF!</v>
      </c>
      <c r="V274" s="68" t="e">
        <f>#REF!+ставка!V117</f>
        <v>#REF!</v>
      </c>
      <c r="W274" s="68" t="e">
        <f>#REF!+ставка!W117</f>
        <v>#REF!</v>
      </c>
      <c r="X274" s="68" t="e">
        <f>#REF!+ставка!X117</f>
        <v>#REF!</v>
      </c>
      <c r="Y274" s="68" t="e">
        <f>#REF!+ставка!Y117</f>
        <v>#REF!</v>
      </c>
    </row>
    <row r="275" spans="1:25" ht="15.75" x14ac:dyDescent="0.25">
      <c r="A275" s="17">
        <v>9</v>
      </c>
      <c r="B275" s="68" t="e">
        <f>#REF!+ставка!B118</f>
        <v>#REF!</v>
      </c>
      <c r="C275" s="68" t="e">
        <f>#REF!+ставка!C118</f>
        <v>#REF!</v>
      </c>
      <c r="D275" s="68" t="e">
        <f>#REF!+ставка!D118</f>
        <v>#REF!</v>
      </c>
      <c r="E275" s="68" t="e">
        <f>#REF!+ставка!E118</f>
        <v>#REF!</v>
      </c>
      <c r="F275" s="68" t="e">
        <f>#REF!+ставка!F118</f>
        <v>#REF!</v>
      </c>
      <c r="G275" s="68" t="e">
        <f>#REF!+ставка!G118</f>
        <v>#REF!</v>
      </c>
      <c r="H275" s="68" t="e">
        <f>#REF!+ставка!H118</f>
        <v>#REF!</v>
      </c>
      <c r="I275" s="68" t="e">
        <f>#REF!+ставка!I118</f>
        <v>#REF!</v>
      </c>
      <c r="J275" s="68" t="e">
        <f>#REF!+ставка!J118</f>
        <v>#REF!</v>
      </c>
      <c r="K275" s="68" t="e">
        <f>#REF!+ставка!K118</f>
        <v>#REF!</v>
      </c>
      <c r="L275" s="68" t="e">
        <f>#REF!+ставка!L118</f>
        <v>#REF!</v>
      </c>
      <c r="M275" s="68" t="e">
        <f>#REF!+ставка!M118</f>
        <v>#REF!</v>
      </c>
      <c r="N275" s="68" t="e">
        <f>#REF!+ставка!N118</f>
        <v>#REF!</v>
      </c>
      <c r="O275" s="68" t="e">
        <f>#REF!+ставка!O118</f>
        <v>#REF!</v>
      </c>
      <c r="P275" s="68" t="e">
        <f>#REF!+ставка!P118</f>
        <v>#REF!</v>
      </c>
      <c r="Q275" s="68" t="e">
        <f>#REF!+ставка!Q118</f>
        <v>#REF!</v>
      </c>
      <c r="R275" s="68" t="e">
        <f>#REF!+ставка!R118</f>
        <v>#REF!</v>
      </c>
      <c r="S275" s="68" t="e">
        <f>#REF!+ставка!S118</f>
        <v>#REF!</v>
      </c>
      <c r="T275" s="68" t="e">
        <f>#REF!+ставка!T118</f>
        <v>#REF!</v>
      </c>
      <c r="U275" s="68" t="e">
        <f>#REF!+ставка!U118</f>
        <v>#REF!</v>
      </c>
      <c r="V275" s="68" t="e">
        <f>#REF!+ставка!V118</f>
        <v>#REF!</v>
      </c>
      <c r="W275" s="68" t="e">
        <f>#REF!+ставка!W118</f>
        <v>#REF!</v>
      </c>
      <c r="X275" s="68" t="e">
        <f>#REF!+ставка!X118</f>
        <v>#REF!</v>
      </c>
      <c r="Y275" s="68" t="e">
        <f>#REF!+ставка!Y118</f>
        <v>#REF!</v>
      </c>
    </row>
    <row r="276" spans="1:25" ht="15.75" x14ac:dyDescent="0.25">
      <c r="A276" s="17">
        <v>10</v>
      </c>
      <c r="B276" s="68" t="e">
        <f>#REF!+ставка!B119</f>
        <v>#REF!</v>
      </c>
      <c r="C276" s="68" t="e">
        <f>#REF!+ставка!C119</f>
        <v>#REF!</v>
      </c>
      <c r="D276" s="68" t="e">
        <f>#REF!+ставка!D119</f>
        <v>#REF!</v>
      </c>
      <c r="E276" s="68" t="e">
        <f>#REF!+ставка!E119</f>
        <v>#REF!</v>
      </c>
      <c r="F276" s="68" t="e">
        <f>#REF!+ставка!F119</f>
        <v>#REF!</v>
      </c>
      <c r="G276" s="68" t="e">
        <f>#REF!+ставка!G119</f>
        <v>#REF!</v>
      </c>
      <c r="H276" s="68" t="e">
        <f>#REF!+ставка!H119</f>
        <v>#REF!</v>
      </c>
      <c r="I276" s="68" t="e">
        <f>#REF!+ставка!I119</f>
        <v>#REF!</v>
      </c>
      <c r="J276" s="68" t="e">
        <f>#REF!+ставка!J119</f>
        <v>#REF!</v>
      </c>
      <c r="K276" s="68" t="e">
        <f>#REF!+ставка!K119</f>
        <v>#REF!</v>
      </c>
      <c r="L276" s="68" t="e">
        <f>#REF!+ставка!L119</f>
        <v>#REF!</v>
      </c>
      <c r="M276" s="68" t="e">
        <f>#REF!+ставка!M119</f>
        <v>#REF!</v>
      </c>
      <c r="N276" s="68" t="e">
        <f>#REF!+ставка!N119</f>
        <v>#REF!</v>
      </c>
      <c r="O276" s="68" t="e">
        <f>#REF!+ставка!O119</f>
        <v>#REF!</v>
      </c>
      <c r="P276" s="68" t="e">
        <f>#REF!+ставка!P119</f>
        <v>#REF!</v>
      </c>
      <c r="Q276" s="68" t="e">
        <f>#REF!+ставка!Q119</f>
        <v>#REF!</v>
      </c>
      <c r="R276" s="68" t="e">
        <f>#REF!+ставка!R119</f>
        <v>#REF!</v>
      </c>
      <c r="S276" s="68" t="e">
        <f>#REF!+ставка!S119</f>
        <v>#REF!</v>
      </c>
      <c r="T276" s="68" t="e">
        <f>#REF!+ставка!T119</f>
        <v>#REF!</v>
      </c>
      <c r="U276" s="68" t="e">
        <f>#REF!+ставка!U119</f>
        <v>#REF!</v>
      </c>
      <c r="V276" s="68" t="e">
        <f>#REF!+ставка!V119</f>
        <v>#REF!</v>
      </c>
      <c r="W276" s="68" t="e">
        <f>#REF!+ставка!W119</f>
        <v>#REF!</v>
      </c>
      <c r="X276" s="68" t="e">
        <f>#REF!+ставка!X119</f>
        <v>#REF!</v>
      </c>
      <c r="Y276" s="68" t="e">
        <f>#REF!+ставка!Y119</f>
        <v>#REF!</v>
      </c>
    </row>
    <row r="277" spans="1:25" ht="15.75" x14ac:dyDescent="0.25">
      <c r="A277" s="17">
        <v>11</v>
      </c>
      <c r="B277" s="68" t="e">
        <f>#REF!+ставка!B120</f>
        <v>#REF!</v>
      </c>
      <c r="C277" s="68" t="e">
        <f>#REF!+ставка!C120</f>
        <v>#REF!</v>
      </c>
      <c r="D277" s="68" t="e">
        <f>#REF!+ставка!D120</f>
        <v>#REF!</v>
      </c>
      <c r="E277" s="68" t="e">
        <f>#REF!+ставка!E120</f>
        <v>#REF!</v>
      </c>
      <c r="F277" s="68" t="e">
        <f>#REF!+ставка!F120</f>
        <v>#REF!</v>
      </c>
      <c r="G277" s="68" t="e">
        <f>#REF!+ставка!G120</f>
        <v>#REF!</v>
      </c>
      <c r="H277" s="68" t="e">
        <f>#REF!+ставка!H120</f>
        <v>#REF!</v>
      </c>
      <c r="I277" s="68" t="e">
        <f>#REF!+ставка!I120</f>
        <v>#REF!</v>
      </c>
      <c r="J277" s="68" t="e">
        <f>#REF!+ставка!J120</f>
        <v>#REF!</v>
      </c>
      <c r="K277" s="68" t="e">
        <f>#REF!+ставка!K120</f>
        <v>#REF!</v>
      </c>
      <c r="L277" s="68" t="e">
        <f>#REF!+ставка!L120</f>
        <v>#REF!</v>
      </c>
      <c r="M277" s="68" t="e">
        <f>#REF!+ставка!M120</f>
        <v>#REF!</v>
      </c>
      <c r="N277" s="68" t="e">
        <f>#REF!+ставка!N120</f>
        <v>#REF!</v>
      </c>
      <c r="O277" s="68" t="e">
        <f>#REF!+ставка!O120</f>
        <v>#REF!</v>
      </c>
      <c r="P277" s="68" t="e">
        <f>#REF!+ставка!P120</f>
        <v>#REF!</v>
      </c>
      <c r="Q277" s="68" t="e">
        <f>#REF!+ставка!Q120</f>
        <v>#REF!</v>
      </c>
      <c r="R277" s="68" t="e">
        <f>#REF!+ставка!R120</f>
        <v>#REF!</v>
      </c>
      <c r="S277" s="68" t="e">
        <f>#REF!+ставка!S120</f>
        <v>#REF!</v>
      </c>
      <c r="T277" s="68" t="e">
        <f>#REF!+ставка!T120</f>
        <v>#REF!</v>
      </c>
      <c r="U277" s="68" t="e">
        <f>#REF!+ставка!U120</f>
        <v>#REF!</v>
      </c>
      <c r="V277" s="68" t="e">
        <f>#REF!+ставка!V120</f>
        <v>#REF!</v>
      </c>
      <c r="W277" s="68" t="e">
        <f>#REF!+ставка!W120</f>
        <v>#REF!</v>
      </c>
      <c r="X277" s="68" t="e">
        <f>#REF!+ставка!X120</f>
        <v>#REF!</v>
      </c>
      <c r="Y277" s="68" t="e">
        <f>#REF!+ставка!Y120</f>
        <v>#REF!</v>
      </c>
    </row>
    <row r="278" spans="1:25" ht="15.75" x14ac:dyDescent="0.25">
      <c r="A278" s="17">
        <v>12</v>
      </c>
      <c r="B278" s="68" t="e">
        <f>#REF!+ставка!B121</f>
        <v>#REF!</v>
      </c>
      <c r="C278" s="68" t="e">
        <f>#REF!+ставка!C121</f>
        <v>#REF!</v>
      </c>
      <c r="D278" s="68" t="e">
        <f>#REF!+ставка!D121</f>
        <v>#REF!</v>
      </c>
      <c r="E278" s="68" t="e">
        <f>#REF!+ставка!E121</f>
        <v>#REF!</v>
      </c>
      <c r="F278" s="68" t="e">
        <f>#REF!+ставка!F121</f>
        <v>#REF!</v>
      </c>
      <c r="G278" s="68" t="e">
        <f>#REF!+ставка!G121</f>
        <v>#REF!</v>
      </c>
      <c r="H278" s="68" t="e">
        <f>#REF!+ставка!H121</f>
        <v>#REF!</v>
      </c>
      <c r="I278" s="68" t="e">
        <f>#REF!+ставка!I121</f>
        <v>#REF!</v>
      </c>
      <c r="J278" s="68" t="e">
        <f>#REF!+ставка!J121</f>
        <v>#REF!</v>
      </c>
      <c r="K278" s="68" t="e">
        <f>#REF!+ставка!K121</f>
        <v>#REF!</v>
      </c>
      <c r="L278" s="68" t="e">
        <f>#REF!+ставка!L121</f>
        <v>#REF!</v>
      </c>
      <c r="M278" s="68" t="e">
        <f>#REF!+ставка!M121</f>
        <v>#REF!</v>
      </c>
      <c r="N278" s="68" t="e">
        <f>#REF!+ставка!N121</f>
        <v>#REF!</v>
      </c>
      <c r="O278" s="68" t="e">
        <f>#REF!+ставка!O121</f>
        <v>#REF!</v>
      </c>
      <c r="P278" s="68" t="e">
        <f>#REF!+ставка!P121</f>
        <v>#REF!</v>
      </c>
      <c r="Q278" s="68" t="e">
        <f>#REF!+ставка!Q121</f>
        <v>#REF!</v>
      </c>
      <c r="R278" s="68" t="e">
        <f>#REF!+ставка!R121</f>
        <v>#REF!</v>
      </c>
      <c r="S278" s="68" t="e">
        <f>#REF!+ставка!S121</f>
        <v>#REF!</v>
      </c>
      <c r="T278" s="68" t="e">
        <f>#REF!+ставка!T121</f>
        <v>#REF!</v>
      </c>
      <c r="U278" s="68" t="e">
        <f>#REF!+ставка!U121</f>
        <v>#REF!</v>
      </c>
      <c r="V278" s="68" t="e">
        <f>#REF!+ставка!V121</f>
        <v>#REF!</v>
      </c>
      <c r="W278" s="68" t="e">
        <f>#REF!+ставка!W121</f>
        <v>#REF!</v>
      </c>
      <c r="X278" s="68" t="e">
        <f>#REF!+ставка!X121</f>
        <v>#REF!</v>
      </c>
      <c r="Y278" s="68" t="e">
        <f>#REF!+ставка!Y121</f>
        <v>#REF!</v>
      </c>
    </row>
    <row r="279" spans="1:25" ht="15.75" x14ac:dyDescent="0.25">
      <c r="A279" s="17">
        <v>13</v>
      </c>
      <c r="B279" s="68" t="e">
        <f>#REF!+ставка!B122</f>
        <v>#REF!</v>
      </c>
      <c r="C279" s="68" t="e">
        <f>#REF!+ставка!C122</f>
        <v>#REF!</v>
      </c>
      <c r="D279" s="68" t="e">
        <f>#REF!+ставка!D122</f>
        <v>#REF!</v>
      </c>
      <c r="E279" s="68" t="e">
        <f>#REF!+ставка!E122</f>
        <v>#REF!</v>
      </c>
      <c r="F279" s="68" t="e">
        <f>#REF!+ставка!F122</f>
        <v>#REF!</v>
      </c>
      <c r="G279" s="68" t="e">
        <f>#REF!+ставка!G122</f>
        <v>#REF!</v>
      </c>
      <c r="H279" s="68" t="e">
        <f>#REF!+ставка!H122</f>
        <v>#REF!</v>
      </c>
      <c r="I279" s="68" t="e">
        <f>#REF!+ставка!I122</f>
        <v>#REF!</v>
      </c>
      <c r="J279" s="68" t="e">
        <f>#REF!+ставка!J122</f>
        <v>#REF!</v>
      </c>
      <c r="K279" s="68" t="e">
        <f>#REF!+ставка!K122</f>
        <v>#REF!</v>
      </c>
      <c r="L279" s="68" t="e">
        <f>#REF!+ставка!L122</f>
        <v>#REF!</v>
      </c>
      <c r="M279" s="68" t="e">
        <f>#REF!+ставка!M122</f>
        <v>#REF!</v>
      </c>
      <c r="N279" s="68" t="e">
        <f>#REF!+ставка!N122</f>
        <v>#REF!</v>
      </c>
      <c r="O279" s="68" t="e">
        <f>#REF!+ставка!O122</f>
        <v>#REF!</v>
      </c>
      <c r="P279" s="68" t="e">
        <f>#REF!+ставка!P122</f>
        <v>#REF!</v>
      </c>
      <c r="Q279" s="68" t="e">
        <f>#REF!+ставка!Q122</f>
        <v>#REF!</v>
      </c>
      <c r="R279" s="68" t="e">
        <f>#REF!+ставка!R122</f>
        <v>#REF!</v>
      </c>
      <c r="S279" s="68" t="e">
        <f>#REF!+ставка!S122</f>
        <v>#REF!</v>
      </c>
      <c r="T279" s="68" t="e">
        <f>#REF!+ставка!T122</f>
        <v>#REF!</v>
      </c>
      <c r="U279" s="68" t="e">
        <f>#REF!+ставка!U122</f>
        <v>#REF!</v>
      </c>
      <c r="V279" s="68" t="e">
        <f>#REF!+ставка!V122</f>
        <v>#REF!</v>
      </c>
      <c r="W279" s="68" t="e">
        <f>#REF!+ставка!W122</f>
        <v>#REF!</v>
      </c>
      <c r="X279" s="68" t="e">
        <f>#REF!+ставка!X122</f>
        <v>#REF!</v>
      </c>
      <c r="Y279" s="68" t="e">
        <f>#REF!+ставка!Y122</f>
        <v>#REF!</v>
      </c>
    </row>
    <row r="280" spans="1:25" ht="15.75" x14ac:dyDescent="0.25">
      <c r="A280" s="17">
        <v>14</v>
      </c>
      <c r="B280" s="68" t="e">
        <f>#REF!+ставка!B123</f>
        <v>#REF!</v>
      </c>
      <c r="C280" s="68" t="e">
        <f>#REF!+ставка!C123</f>
        <v>#REF!</v>
      </c>
      <c r="D280" s="68" t="e">
        <f>#REF!+ставка!D123</f>
        <v>#REF!</v>
      </c>
      <c r="E280" s="68" t="e">
        <f>#REF!+ставка!E123</f>
        <v>#REF!</v>
      </c>
      <c r="F280" s="68" t="e">
        <f>#REF!+ставка!F123</f>
        <v>#REF!</v>
      </c>
      <c r="G280" s="68" t="e">
        <f>#REF!+ставка!G123</f>
        <v>#REF!</v>
      </c>
      <c r="H280" s="68" t="e">
        <f>#REF!+ставка!H123</f>
        <v>#REF!</v>
      </c>
      <c r="I280" s="68" t="e">
        <f>#REF!+ставка!I123</f>
        <v>#REF!</v>
      </c>
      <c r="J280" s="68" t="e">
        <f>#REF!+ставка!J123</f>
        <v>#REF!</v>
      </c>
      <c r="K280" s="68" t="e">
        <f>#REF!+ставка!K123</f>
        <v>#REF!</v>
      </c>
      <c r="L280" s="68" t="e">
        <f>#REF!+ставка!L123</f>
        <v>#REF!</v>
      </c>
      <c r="M280" s="68" t="e">
        <f>#REF!+ставка!M123</f>
        <v>#REF!</v>
      </c>
      <c r="N280" s="68" t="e">
        <f>#REF!+ставка!N123</f>
        <v>#REF!</v>
      </c>
      <c r="O280" s="68" t="e">
        <f>#REF!+ставка!O123</f>
        <v>#REF!</v>
      </c>
      <c r="P280" s="68" t="e">
        <f>#REF!+ставка!P123</f>
        <v>#REF!</v>
      </c>
      <c r="Q280" s="68" t="e">
        <f>#REF!+ставка!Q123</f>
        <v>#REF!</v>
      </c>
      <c r="R280" s="68" t="e">
        <f>#REF!+ставка!R123</f>
        <v>#REF!</v>
      </c>
      <c r="S280" s="68" t="e">
        <f>#REF!+ставка!S123</f>
        <v>#REF!</v>
      </c>
      <c r="T280" s="68" t="e">
        <f>#REF!+ставка!T123</f>
        <v>#REF!</v>
      </c>
      <c r="U280" s="68" t="e">
        <f>#REF!+ставка!U123</f>
        <v>#REF!</v>
      </c>
      <c r="V280" s="68" t="e">
        <f>#REF!+ставка!V123</f>
        <v>#REF!</v>
      </c>
      <c r="W280" s="68" t="e">
        <f>#REF!+ставка!W123</f>
        <v>#REF!</v>
      </c>
      <c r="X280" s="68" t="e">
        <f>#REF!+ставка!X123</f>
        <v>#REF!</v>
      </c>
      <c r="Y280" s="68" t="e">
        <f>#REF!+ставка!Y123</f>
        <v>#REF!</v>
      </c>
    </row>
    <row r="281" spans="1:25" ht="15.75" x14ac:dyDescent="0.25">
      <c r="A281" s="17">
        <v>15</v>
      </c>
      <c r="B281" s="68" t="e">
        <f>#REF!+ставка!B124</f>
        <v>#REF!</v>
      </c>
      <c r="C281" s="68" t="e">
        <f>#REF!+ставка!C124</f>
        <v>#REF!</v>
      </c>
      <c r="D281" s="68" t="e">
        <f>#REF!+ставка!D124</f>
        <v>#REF!</v>
      </c>
      <c r="E281" s="68" t="e">
        <f>#REF!+ставка!E124</f>
        <v>#REF!</v>
      </c>
      <c r="F281" s="68" t="e">
        <f>#REF!+ставка!F124</f>
        <v>#REF!</v>
      </c>
      <c r="G281" s="68" t="e">
        <f>#REF!+ставка!G124</f>
        <v>#REF!</v>
      </c>
      <c r="H281" s="68" t="e">
        <f>#REF!+ставка!H124</f>
        <v>#REF!</v>
      </c>
      <c r="I281" s="68" t="e">
        <f>#REF!+ставка!I124</f>
        <v>#REF!</v>
      </c>
      <c r="J281" s="68" t="e">
        <f>#REF!+ставка!J124</f>
        <v>#REF!</v>
      </c>
      <c r="K281" s="68" t="e">
        <f>#REF!+ставка!K124</f>
        <v>#REF!</v>
      </c>
      <c r="L281" s="68" t="e">
        <f>#REF!+ставка!L124</f>
        <v>#REF!</v>
      </c>
      <c r="M281" s="68" t="e">
        <f>#REF!+ставка!M124</f>
        <v>#REF!</v>
      </c>
      <c r="N281" s="68" t="e">
        <f>#REF!+ставка!N124</f>
        <v>#REF!</v>
      </c>
      <c r="O281" s="68" t="e">
        <f>#REF!+ставка!O124</f>
        <v>#REF!</v>
      </c>
      <c r="P281" s="68" t="e">
        <f>#REF!+ставка!P124</f>
        <v>#REF!</v>
      </c>
      <c r="Q281" s="68" t="e">
        <f>#REF!+ставка!Q124</f>
        <v>#REF!</v>
      </c>
      <c r="R281" s="68" t="e">
        <f>#REF!+ставка!R124</f>
        <v>#REF!</v>
      </c>
      <c r="S281" s="68" t="e">
        <f>#REF!+ставка!S124</f>
        <v>#REF!</v>
      </c>
      <c r="T281" s="68" t="e">
        <f>#REF!+ставка!T124</f>
        <v>#REF!</v>
      </c>
      <c r="U281" s="68" t="e">
        <f>#REF!+ставка!U124</f>
        <v>#REF!</v>
      </c>
      <c r="V281" s="68" t="e">
        <f>#REF!+ставка!V124</f>
        <v>#REF!</v>
      </c>
      <c r="W281" s="68" t="e">
        <f>#REF!+ставка!W124</f>
        <v>#REF!</v>
      </c>
      <c r="X281" s="68" t="e">
        <f>#REF!+ставка!X124</f>
        <v>#REF!</v>
      </c>
      <c r="Y281" s="68" t="e">
        <f>#REF!+ставка!Y124</f>
        <v>#REF!</v>
      </c>
    </row>
    <row r="282" spans="1:25" ht="15.75" x14ac:dyDescent="0.25">
      <c r="A282" s="17">
        <v>16</v>
      </c>
      <c r="B282" s="68" t="e">
        <f>#REF!+ставка!B125</f>
        <v>#REF!</v>
      </c>
      <c r="C282" s="68" t="e">
        <f>#REF!+ставка!C125</f>
        <v>#REF!</v>
      </c>
      <c r="D282" s="68" t="e">
        <f>#REF!+ставка!D125</f>
        <v>#REF!</v>
      </c>
      <c r="E282" s="68" t="e">
        <f>#REF!+ставка!E125</f>
        <v>#REF!</v>
      </c>
      <c r="F282" s="68" t="e">
        <f>#REF!+ставка!F125</f>
        <v>#REF!</v>
      </c>
      <c r="G282" s="68" t="e">
        <f>#REF!+ставка!G125</f>
        <v>#REF!</v>
      </c>
      <c r="H282" s="68" t="e">
        <f>#REF!+ставка!H125</f>
        <v>#REF!</v>
      </c>
      <c r="I282" s="68" t="e">
        <f>#REF!+ставка!I125</f>
        <v>#REF!</v>
      </c>
      <c r="J282" s="68" t="e">
        <f>#REF!+ставка!J125</f>
        <v>#REF!</v>
      </c>
      <c r="K282" s="68" t="e">
        <f>#REF!+ставка!K125</f>
        <v>#REF!</v>
      </c>
      <c r="L282" s="68" t="e">
        <f>#REF!+ставка!L125</f>
        <v>#REF!</v>
      </c>
      <c r="M282" s="68" t="e">
        <f>#REF!+ставка!M125</f>
        <v>#REF!</v>
      </c>
      <c r="N282" s="68" t="e">
        <f>#REF!+ставка!N125</f>
        <v>#REF!</v>
      </c>
      <c r="O282" s="68" t="e">
        <f>#REF!+ставка!O125</f>
        <v>#REF!</v>
      </c>
      <c r="P282" s="68" t="e">
        <f>#REF!+ставка!P125</f>
        <v>#REF!</v>
      </c>
      <c r="Q282" s="68" t="e">
        <f>#REF!+ставка!Q125</f>
        <v>#REF!</v>
      </c>
      <c r="R282" s="68" t="e">
        <f>#REF!+ставка!R125</f>
        <v>#REF!</v>
      </c>
      <c r="S282" s="68" t="e">
        <f>#REF!+ставка!S125</f>
        <v>#REF!</v>
      </c>
      <c r="T282" s="68" t="e">
        <f>#REF!+ставка!T125</f>
        <v>#REF!</v>
      </c>
      <c r="U282" s="68" t="e">
        <f>#REF!+ставка!U125</f>
        <v>#REF!</v>
      </c>
      <c r="V282" s="68" t="e">
        <f>#REF!+ставка!V125</f>
        <v>#REF!</v>
      </c>
      <c r="W282" s="68" t="e">
        <f>#REF!+ставка!W125</f>
        <v>#REF!</v>
      </c>
      <c r="X282" s="68" t="e">
        <f>#REF!+ставка!X125</f>
        <v>#REF!</v>
      </c>
      <c r="Y282" s="68" t="e">
        <f>#REF!+ставка!Y125</f>
        <v>#REF!</v>
      </c>
    </row>
    <row r="283" spans="1:25" ht="15.75" x14ac:dyDescent="0.25">
      <c r="A283" s="17">
        <v>17</v>
      </c>
      <c r="B283" s="68" t="e">
        <f>#REF!+ставка!B126</f>
        <v>#REF!</v>
      </c>
      <c r="C283" s="68" t="e">
        <f>#REF!+ставка!C126</f>
        <v>#REF!</v>
      </c>
      <c r="D283" s="68" t="e">
        <f>#REF!+ставка!D126</f>
        <v>#REF!</v>
      </c>
      <c r="E283" s="68" t="e">
        <f>#REF!+ставка!E126</f>
        <v>#REF!</v>
      </c>
      <c r="F283" s="68" t="e">
        <f>#REF!+ставка!F126</f>
        <v>#REF!</v>
      </c>
      <c r="G283" s="68" t="e">
        <f>#REF!+ставка!G126</f>
        <v>#REF!</v>
      </c>
      <c r="H283" s="68" t="e">
        <f>#REF!+ставка!H126</f>
        <v>#REF!</v>
      </c>
      <c r="I283" s="68" t="e">
        <f>#REF!+ставка!I126</f>
        <v>#REF!</v>
      </c>
      <c r="J283" s="68" t="e">
        <f>#REF!+ставка!J126</f>
        <v>#REF!</v>
      </c>
      <c r="K283" s="68" t="e">
        <f>#REF!+ставка!K126</f>
        <v>#REF!</v>
      </c>
      <c r="L283" s="68" t="e">
        <f>#REF!+ставка!L126</f>
        <v>#REF!</v>
      </c>
      <c r="M283" s="68" t="e">
        <f>#REF!+ставка!M126</f>
        <v>#REF!</v>
      </c>
      <c r="N283" s="68" t="e">
        <f>#REF!+ставка!N126</f>
        <v>#REF!</v>
      </c>
      <c r="O283" s="68" t="e">
        <f>#REF!+ставка!O126</f>
        <v>#REF!</v>
      </c>
      <c r="P283" s="68" t="e">
        <f>#REF!+ставка!P126</f>
        <v>#REF!</v>
      </c>
      <c r="Q283" s="68" t="e">
        <f>#REF!+ставка!Q126</f>
        <v>#REF!</v>
      </c>
      <c r="R283" s="68" t="e">
        <f>#REF!+ставка!R126</f>
        <v>#REF!</v>
      </c>
      <c r="S283" s="68" t="e">
        <f>#REF!+ставка!S126</f>
        <v>#REF!</v>
      </c>
      <c r="T283" s="68" t="e">
        <f>#REF!+ставка!T126</f>
        <v>#REF!</v>
      </c>
      <c r="U283" s="68" t="e">
        <f>#REF!+ставка!U126</f>
        <v>#REF!</v>
      </c>
      <c r="V283" s="68" t="e">
        <f>#REF!+ставка!V126</f>
        <v>#REF!</v>
      </c>
      <c r="W283" s="68" t="e">
        <f>#REF!+ставка!W126</f>
        <v>#REF!</v>
      </c>
      <c r="X283" s="68" t="e">
        <f>#REF!+ставка!X126</f>
        <v>#REF!</v>
      </c>
      <c r="Y283" s="68" t="e">
        <f>#REF!+ставка!Y126</f>
        <v>#REF!</v>
      </c>
    </row>
    <row r="284" spans="1:25" ht="15.75" x14ac:dyDescent="0.25">
      <c r="A284" s="17">
        <v>18</v>
      </c>
      <c r="B284" s="68" t="e">
        <f>#REF!+ставка!B127</f>
        <v>#REF!</v>
      </c>
      <c r="C284" s="68" t="e">
        <f>#REF!+ставка!C127</f>
        <v>#REF!</v>
      </c>
      <c r="D284" s="68" t="e">
        <f>#REF!+ставка!D127</f>
        <v>#REF!</v>
      </c>
      <c r="E284" s="68" t="e">
        <f>#REF!+ставка!E127</f>
        <v>#REF!</v>
      </c>
      <c r="F284" s="68" t="e">
        <f>#REF!+ставка!F127</f>
        <v>#REF!</v>
      </c>
      <c r="G284" s="68" t="e">
        <f>#REF!+ставка!G127</f>
        <v>#REF!</v>
      </c>
      <c r="H284" s="68" t="e">
        <f>#REF!+ставка!H127</f>
        <v>#REF!</v>
      </c>
      <c r="I284" s="68" t="e">
        <f>#REF!+ставка!I127</f>
        <v>#REF!</v>
      </c>
      <c r="J284" s="68" t="e">
        <f>#REF!+ставка!J127</f>
        <v>#REF!</v>
      </c>
      <c r="K284" s="68" t="e">
        <f>#REF!+ставка!K127</f>
        <v>#REF!</v>
      </c>
      <c r="L284" s="68" t="e">
        <f>#REF!+ставка!L127</f>
        <v>#REF!</v>
      </c>
      <c r="M284" s="68" t="e">
        <f>#REF!+ставка!M127</f>
        <v>#REF!</v>
      </c>
      <c r="N284" s="68" t="e">
        <f>#REF!+ставка!N127</f>
        <v>#REF!</v>
      </c>
      <c r="O284" s="68" t="e">
        <f>#REF!+ставка!O127</f>
        <v>#REF!</v>
      </c>
      <c r="P284" s="68" t="e">
        <f>#REF!+ставка!P127</f>
        <v>#REF!</v>
      </c>
      <c r="Q284" s="68" t="e">
        <f>#REF!+ставка!Q127</f>
        <v>#REF!</v>
      </c>
      <c r="R284" s="68" t="e">
        <f>#REF!+ставка!R127</f>
        <v>#REF!</v>
      </c>
      <c r="S284" s="68" t="e">
        <f>#REF!+ставка!S127</f>
        <v>#REF!</v>
      </c>
      <c r="T284" s="68" t="e">
        <f>#REF!+ставка!T127</f>
        <v>#REF!</v>
      </c>
      <c r="U284" s="68" t="e">
        <f>#REF!+ставка!U127</f>
        <v>#REF!</v>
      </c>
      <c r="V284" s="68" t="e">
        <f>#REF!+ставка!V127</f>
        <v>#REF!</v>
      </c>
      <c r="W284" s="68" t="e">
        <f>#REF!+ставка!W127</f>
        <v>#REF!</v>
      </c>
      <c r="X284" s="68" t="e">
        <f>#REF!+ставка!X127</f>
        <v>#REF!</v>
      </c>
      <c r="Y284" s="68" t="e">
        <f>#REF!+ставка!Y127</f>
        <v>#REF!</v>
      </c>
    </row>
    <row r="285" spans="1:25" ht="15.75" x14ac:dyDescent="0.25">
      <c r="A285" s="17">
        <v>19</v>
      </c>
      <c r="B285" s="68" t="e">
        <f>#REF!+ставка!B128</f>
        <v>#REF!</v>
      </c>
      <c r="C285" s="68" t="e">
        <f>#REF!+ставка!C128</f>
        <v>#REF!</v>
      </c>
      <c r="D285" s="68" t="e">
        <f>#REF!+ставка!D128</f>
        <v>#REF!</v>
      </c>
      <c r="E285" s="68" t="e">
        <f>#REF!+ставка!E128</f>
        <v>#REF!</v>
      </c>
      <c r="F285" s="68" t="e">
        <f>#REF!+ставка!F128</f>
        <v>#REF!</v>
      </c>
      <c r="G285" s="68" t="e">
        <f>#REF!+ставка!G128</f>
        <v>#REF!</v>
      </c>
      <c r="H285" s="68" t="e">
        <f>#REF!+ставка!H128</f>
        <v>#REF!</v>
      </c>
      <c r="I285" s="68" t="e">
        <f>#REF!+ставка!I128</f>
        <v>#REF!</v>
      </c>
      <c r="J285" s="68" t="e">
        <f>#REF!+ставка!J128</f>
        <v>#REF!</v>
      </c>
      <c r="K285" s="68" t="e">
        <f>#REF!+ставка!K128</f>
        <v>#REF!</v>
      </c>
      <c r="L285" s="68" t="e">
        <f>#REF!+ставка!L128</f>
        <v>#REF!</v>
      </c>
      <c r="M285" s="68" t="e">
        <f>#REF!+ставка!M128</f>
        <v>#REF!</v>
      </c>
      <c r="N285" s="68" t="e">
        <f>#REF!+ставка!N128</f>
        <v>#REF!</v>
      </c>
      <c r="O285" s="68" t="e">
        <f>#REF!+ставка!O128</f>
        <v>#REF!</v>
      </c>
      <c r="P285" s="68" t="e">
        <f>#REF!+ставка!P128</f>
        <v>#REF!</v>
      </c>
      <c r="Q285" s="68" t="e">
        <f>#REF!+ставка!Q128</f>
        <v>#REF!</v>
      </c>
      <c r="R285" s="68" t="e">
        <f>#REF!+ставка!R128</f>
        <v>#REF!</v>
      </c>
      <c r="S285" s="68" t="e">
        <f>#REF!+ставка!S128</f>
        <v>#REF!</v>
      </c>
      <c r="T285" s="68" t="e">
        <f>#REF!+ставка!T128</f>
        <v>#REF!</v>
      </c>
      <c r="U285" s="68" t="e">
        <f>#REF!+ставка!U128</f>
        <v>#REF!</v>
      </c>
      <c r="V285" s="68" t="e">
        <f>#REF!+ставка!V128</f>
        <v>#REF!</v>
      </c>
      <c r="W285" s="68" t="e">
        <f>#REF!+ставка!W128</f>
        <v>#REF!</v>
      </c>
      <c r="X285" s="68" t="e">
        <f>#REF!+ставка!X128</f>
        <v>#REF!</v>
      </c>
      <c r="Y285" s="68" t="e">
        <f>#REF!+ставка!Y128</f>
        <v>#REF!</v>
      </c>
    </row>
    <row r="286" spans="1:25" ht="15.75" x14ac:dyDescent="0.25">
      <c r="A286" s="17">
        <v>20</v>
      </c>
      <c r="B286" s="68" t="e">
        <f>#REF!+ставка!B129</f>
        <v>#REF!</v>
      </c>
      <c r="C286" s="68" t="e">
        <f>#REF!+ставка!C129</f>
        <v>#REF!</v>
      </c>
      <c r="D286" s="68" t="e">
        <f>#REF!+ставка!D129</f>
        <v>#REF!</v>
      </c>
      <c r="E286" s="68" t="e">
        <f>#REF!+ставка!E129</f>
        <v>#REF!</v>
      </c>
      <c r="F286" s="68" t="e">
        <f>#REF!+ставка!F129</f>
        <v>#REF!</v>
      </c>
      <c r="G286" s="68" t="e">
        <f>#REF!+ставка!G129</f>
        <v>#REF!</v>
      </c>
      <c r="H286" s="68" t="e">
        <f>#REF!+ставка!H129</f>
        <v>#REF!</v>
      </c>
      <c r="I286" s="68" t="e">
        <f>#REF!+ставка!I129</f>
        <v>#REF!</v>
      </c>
      <c r="J286" s="68" t="e">
        <f>#REF!+ставка!J129</f>
        <v>#REF!</v>
      </c>
      <c r="K286" s="68" t="e">
        <f>#REF!+ставка!K129</f>
        <v>#REF!</v>
      </c>
      <c r="L286" s="68" t="e">
        <f>#REF!+ставка!L129</f>
        <v>#REF!</v>
      </c>
      <c r="M286" s="68" t="e">
        <f>#REF!+ставка!M129</f>
        <v>#REF!</v>
      </c>
      <c r="N286" s="68" t="e">
        <f>#REF!+ставка!N129</f>
        <v>#REF!</v>
      </c>
      <c r="O286" s="68" t="e">
        <f>#REF!+ставка!O129</f>
        <v>#REF!</v>
      </c>
      <c r="P286" s="68" t="e">
        <f>#REF!+ставка!P129</f>
        <v>#REF!</v>
      </c>
      <c r="Q286" s="68" t="e">
        <f>#REF!+ставка!Q129</f>
        <v>#REF!</v>
      </c>
      <c r="R286" s="68" t="e">
        <f>#REF!+ставка!R129</f>
        <v>#REF!</v>
      </c>
      <c r="S286" s="68" t="e">
        <f>#REF!+ставка!S129</f>
        <v>#REF!</v>
      </c>
      <c r="T286" s="68" t="e">
        <f>#REF!+ставка!T129</f>
        <v>#REF!</v>
      </c>
      <c r="U286" s="68" t="e">
        <f>#REF!+ставка!U129</f>
        <v>#REF!</v>
      </c>
      <c r="V286" s="68" t="e">
        <f>#REF!+ставка!V129</f>
        <v>#REF!</v>
      </c>
      <c r="W286" s="68" t="e">
        <f>#REF!+ставка!W129</f>
        <v>#REF!</v>
      </c>
      <c r="X286" s="68" t="e">
        <f>#REF!+ставка!X129</f>
        <v>#REF!</v>
      </c>
      <c r="Y286" s="68" t="e">
        <f>#REF!+ставка!Y129</f>
        <v>#REF!</v>
      </c>
    </row>
    <row r="287" spans="1:25" ht="15.75" x14ac:dyDescent="0.25">
      <c r="A287" s="17">
        <v>21</v>
      </c>
      <c r="B287" s="68" t="e">
        <f>#REF!+ставка!B130</f>
        <v>#REF!</v>
      </c>
      <c r="C287" s="68" t="e">
        <f>#REF!+ставка!C130</f>
        <v>#REF!</v>
      </c>
      <c r="D287" s="68" t="e">
        <f>#REF!+ставка!D130</f>
        <v>#REF!</v>
      </c>
      <c r="E287" s="68" t="e">
        <f>#REF!+ставка!E130</f>
        <v>#REF!</v>
      </c>
      <c r="F287" s="68" t="e">
        <f>#REF!+ставка!F130</f>
        <v>#REF!</v>
      </c>
      <c r="G287" s="68" t="e">
        <f>#REF!+ставка!G130</f>
        <v>#REF!</v>
      </c>
      <c r="H287" s="68" t="e">
        <f>#REF!+ставка!H130</f>
        <v>#REF!</v>
      </c>
      <c r="I287" s="68" t="e">
        <f>#REF!+ставка!I130</f>
        <v>#REF!</v>
      </c>
      <c r="J287" s="68" t="e">
        <f>#REF!+ставка!J130</f>
        <v>#REF!</v>
      </c>
      <c r="K287" s="68" t="e">
        <f>#REF!+ставка!K130</f>
        <v>#REF!</v>
      </c>
      <c r="L287" s="68" t="e">
        <f>#REF!+ставка!L130</f>
        <v>#REF!</v>
      </c>
      <c r="M287" s="68" t="e">
        <f>#REF!+ставка!M130</f>
        <v>#REF!</v>
      </c>
      <c r="N287" s="68" t="e">
        <f>#REF!+ставка!N130</f>
        <v>#REF!</v>
      </c>
      <c r="O287" s="68" t="e">
        <f>#REF!+ставка!O130</f>
        <v>#REF!</v>
      </c>
      <c r="P287" s="68" t="e">
        <f>#REF!+ставка!P130</f>
        <v>#REF!</v>
      </c>
      <c r="Q287" s="68" t="e">
        <f>#REF!+ставка!Q130</f>
        <v>#REF!</v>
      </c>
      <c r="R287" s="68" t="e">
        <f>#REF!+ставка!R130</f>
        <v>#REF!</v>
      </c>
      <c r="S287" s="68" t="e">
        <f>#REF!+ставка!S130</f>
        <v>#REF!</v>
      </c>
      <c r="T287" s="68" t="e">
        <f>#REF!+ставка!T130</f>
        <v>#REF!</v>
      </c>
      <c r="U287" s="68" t="e">
        <f>#REF!+ставка!U130</f>
        <v>#REF!</v>
      </c>
      <c r="V287" s="68" t="e">
        <f>#REF!+ставка!V130</f>
        <v>#REF!</v>
      </c>
      <c r="W287" s="68" t="e">
        <f>#REF!+ставка!W130</f>
        <v>#REF!</v>
      </c>
      <c r="X287" s="68" t="e">
        <f>#REF!+ставка!X130</f>
        <v>#REF!</v>
      </c>
      <c r="Y287" s="68" t="e">
        <f>#REF!+ставка!Y130</f>
        <v>#REF!</v>
      </c>
    </row>
    <row r="288" spans="1:25" ht="15.75" x14ac:dyDescent="0.25">
      <c r="A288" s="17">
        <v>22</v>
      </c>
      <c r="B288" s="68" t="e">
        <f>#REF!+ставка!B131</f>
        <v>#REF!</v>
      </c>
      <c r="C288" s="68" t="e">
        <f>#REF!+ставка!C131</f>
        <v>#REF!</v>
      </c>
      <c r="D288" s="68" t="e">
        <f>#REF!+ставка!D131</f>
        <v>#REF!</v>
      </c>
      <c r="E288" s="68" t="e">
        <f>#REF!+ставка!E131</f>
        <v>#REF!</v>
      </c>
      <c r="F288" s="68" t="e">
        <f>#REF!+ставка!F131</f>
        <v>#REF!</v>
      </c>
      <c r="G288" s="68" t="e">
        <f>#REF!+ставка!G131</f>
        <v>#REF!</v>
      </c>
      <c r="H288" s="68" t="e">
        <f>#REF!+ставка!H131</f>
        <v>#REF!</v>
      </c>
      <c r="I288" s="68" t="e">
        <f>#REF!+ставка!I131</f>
        <v>#REF!</v>
      </c>
      <c r="J288" s="68" t="e">
        <f>#REF!+ставка!J131</f>
        <v>#REF!</v>
      </c>
      <c r="K288" s="68" t="e">
        <f>#REF!+ставка!K131</f>
        <v>#REF!</v>
      </c>
      <c r="L288" s="68" t="e">
        <f>#REF!+ставка!L131</f>
        <v>#REF!</v>
      </c>
      <c r="M288" s="68" t="e">
        <f>#REF!+ставка!M131</f>
        <v>#REF!</v>
      </c>
      <c r="N288" s="68" t="e">
        <f>#REF!+ставка!N131</f>
        <v>#REF!</v>
      </c>
      <c r="O288" s="68" t="e">
        <f>#REF!+ставка!O131</f>
        <v>#REF!</v>
      </c>
      <c r="P288" s="68" t="e">
        <f>#REF!+ставка!P131</f>
        <v>#REF!</v>
      </c>
      <c r="Q288" s="68" t="e">
        <f>#REF!+ставка!Q131</f>
        <v>#REF!</v>
      </c>
      <c r="R288" s="68" t="e">
        <f>#REF!+ставка!R131</f>
        <v>#REF!</v>
      </c>
      <c r="S288" s="68" t="e">
        <f>#REF!+ставка!S131</f>
        <v>#REF!</v>
      </c>
      <c r="T288" s="68" t="e">
        <f>#REF!+ставка!T131</f>
        <v>#REF!</v>
      </c>
      <c r="U288" s="68" t="e">
        <f>#REF!+ставка!U131</f>
        <v>#REF!</v>
      </c>
      <c r="V288" s="68" t="e">
        <f>#REF!+ставка!V131</f>
        <v>#REF!</v>
      </c>
      <c r="W288" s="68" t="e">
        <f>#REF!+ставка!W131</f>
        <v>#REF!</v>
      </c>
      <c r="X288" s="68" t="e">
        <f>#REF!+ставка!X131</f>
        <v>#REF!</v>
      </c>
      <c r="Y288" s="68" t="e">
        <f>#REF!+ставка!Y131</f>
        <v>#REF!</v>
      </c>
    </row>
    <row r="289" spans="1:25" ht="15.75" x14ac:dyDescent="0.25">
      <c r="A289" s="17">
        <v>23</v>
      </c>
      <c r="B289" s="68" t="e">
        <f>#REF!+ставка!B132</f>
        <v>#REF!</v>
      </c>
      <c r="C289" s="68" t="e">
        <f>#REF!+ставка!C132</f>
        <v>#REF!</v>
      </c>
      <c r="D289" s="68" t="e">
        <f>#REF!+ставка!D132</f>
        <v>#REF!</v>
      </c>
      <c r="E289" s="68" t="e">
        <f>#REF!+ставка!E132</f>
        <v>#REF!</v>
      </c>
      <c r="F289" s="68" t="e">
        <f>#REF!+ставка!F132</f>
        <v>#REF!</v>
      </c>
      <c r="G289" s="68" t="e">
        <f>#REF!+ставка!G132</f>
        <v>#REF!</v>
      </c>
      <c r="H289" s="68" t="e">
        <f>#REF!+ставка!H132</f>
        <v>#REF!</v>
      </c>
      <c r="I289" s="68" t="e">
        <f>#REF!+ставка!I132</f>
        <v>#REF!</v>
      </c>
      <c r="J289" s="68" t="e">
        <f>#REF!+ставка!J132</f>
        <v>#REF!</v>
      </c>
      <c r="K289" s="68" t="e">
        <f>#REF!+ставка!K132</f>
        <v>#REF!</v>
      </c>
      <c r="L289" s="68" t="e">
        <f>#REF!+ставка!L132</f>
        <v>#REF!</v>
      </c>
      <c r="M289" s="68" t="e">
        <f>#REF!+ставка!M132</f>
        <v>#REF!</v>
      </c>
      <c r="N289" s="68" t="e">
        <f>#REF!+ставка!N132</f>
        <v>#REF!</v>
      </c>
      <c r="O289" s="68" t="e">
        <f>#REF!+ставка!O132</f>
        <v>#REF!</v>
      </c>
      <c r="P289" s="68" t="e">
        <f>#REF!+ставка!P132</f>
        <v>#REF!</v>
      </c>
      <c r="Q289" s="68" t="e">
        <f>#REF!+ставка!Q132</f>
        <v>#REF!</v>
      </c>
      <c r="R289" s="68" t="e">
        <f>#REF!+ставка!R132</f>
        <v>#REF!</v>
      </c>
      <c r="S289" s="68" t="e">
        <f>#REF!+ставка!S132</f>
        <v>#REF!</v>
      </c>
      <c r="T289" s="68" t="e">
        <f>#REF!+ставка!T132</f>
        <v>#REF!</v>
      </c>
      <c r="U289" s="68" t="e">
        <f>#REF!+ставка!U132</f>
        <v>#REF!</v>
      </c>
      <c r="V289" s="68" t="e">
        <f>#REF!+ставка!V132</f>
        <v>#REF!</v>
      </c>
      <c r="W289" s="68" t="e">
        <f>#REF!+ставка!W132</f>
        <v>#REF!</v>
      </c>
      <c r="X289" s="68" t="e">
        <f>#REF!+ставка!X132</f>
        <v>#REF!</v>
      </c>
      <c r="Y289" s="68" t="e">
        <f>#REF!+ставка!Y132</f>
        <v>#REF!</v>
      </c>
    </row>
    <row r="290" spans="1:25" ht="15.75" x14ac:dyDescent="0.25">
      <c r="A290" s="17">
        <v>24</v>
      </c>
      <c r="B290" s="68" t="e">
        <f>#REF!+ставка!B133</f>
        <v>#REF!</v>
      </c>
      <c r="C290" s="68" t="e">
        <f>#REF!+ставка!C133</f>
        <v>#REF!</v>
      </c>
      <c r="D290" s="68" t="e">
        <f>#REF!+ставка!D133</f>
        <v>#REF!</v>
      </c>
      <c r="E290" s="68" t="e">
        <f>#REF!+ставка!E133</f>
        <v>#REF!</v>
      </c>
      <c r="F290" s="68" t="e">
        <f>#REF!+ставка!F133</f>
        <v>#REF!</v>
      </c>
      <c r="G290" s="68" t="e">
        <f>#REF!+ставка!G133</f>
        <v>#REF!</v>
      </c>
      <c r="H290" s="68" t="e">
        <f>#REF!+ставка!H133</f>
        <v>#REF!</v>
      </c>
      <c r="I290" s="68" t="e">
        <f>#REF!+ставка!I133</f>
        <v>#REF!</v>
      </c>
      <c r="J290" s="68" t="e">
        <f>#REF!+ставка!J133</f>
        <v>#REF!</v>
      </c>
      <c r="K290" s="68" t="e">
        <f>#REF!+ставка!K133</f>
        <v>#REF!</v>
      </c>
      <c r="L290" s="68" t="e">
        <f>#REF!+ставка!L133</f>
        <v>#REF!</v>
      </c>
      <c r="M290" s="68" t="e">
        <f>#REF!+ставка!M133</f>
        <v>#REF!</v>
      </c>
      <c r="N290" s="68" t="e">
        <f>#REF!+ставка!N133</f>
        <v>#REF!</v>
      </c>
      <c r="O290" s="68" t="e">
        <f>#REF!+ставка!O133</f>
        <v>#REF!</v>
      </c>
      <c r="P290" s="68" t="e">
        <f>#REF!+ставка!P133</f>
        <v>#REF!</v>
      </c>
      <c r="Q290" s="68" t="e">
        <f>#REF!+ставка!Q133</f>
        <v>#REF!</v>
      </c>
      <c r="R290" s="68" t="e">
        <f>#REF!+ставка!R133</f>
        <v>#REF!</v>
      </c>
      <c r="S290" s="68" t="e">
        <f>#REF!+ставка!S133</f>
        <v>#REF!</v>
      </c>
      <c r="T290" s="68" t="e">
        <f>#REF!+ставка!T133</f>
        <v>#REF!</v>
      </c>
      <c r="U290" s="68" t="e">
        <f>#REF!+ставка!U133</f>
        <v>#REF!</v>
      </c>
      <c r="V290" s="68" t="e">
        <f>#REF!+ставка!V133</f>
        <v>#REF!</v>
      </c>
      <c r="W290" s="68" t="e">
        <f>#REF!+ставка!W133</f>
        <v>#REF!</v>
      </c>
      <c r="X290" s="68" t="e">
        <f>#REF!+ставка!X133</f>
        <v>#REF!</v>
      </c>
      <c r="Y290" s="68" t="e">
        <f>#REF!+ставка!Y133</f>
        <v>#REF!</v>
      </c>
    </row>
    <row r="291" spans="1:25" ht="15.75" x14ac:dyDescent="0.25">
      <c r="A291" s="17">
        <v>25</v>
      </c>
      <c r="B291" s="68" t="e">
        <f>#REF!+ставка!B134</f>
        <v>#REF!</v>
      </c>
      <c r="C291" s="68" t="e">
        <f>#REF!+ставка!C134</f>
        <v>#REF!</v>
      </c>
      <c r="D291" s="68" t="e">
        <f>#REF!+ставка!D134</f>
        <v>#REF!</v>
      </c>
      <c r="E291" s="68" t="e">
        <f>#REF!+ставка!E134</f>
        <v>#REF!</v>
      </c>
      <c r="F291" s="68" t="e">
        <f>#REF!+ставка!F134</f>
        <v>#REF!</v>
      </c>
      <c r="G291" s="68" t="e">
        <f>#REF!+ставка!G134</f>
        <v>#REF!</v>
      </c>
      <c r="H291" s="68" t="e">
        <f>#REF!+ставка!H134</f>
        <v>#REF!</v>
      </c>
      <c r="I291" s="68" t="e">
        <f>#REF!+ставка!I134</f>
        <v>#REF!</v>
      </c>
      <c r="J291" s="68" t="e">
        <f>#REF!+ставка!J134</f>
        <v>#REF!</v>
      </c>
      <c r="K291" s="68" t="e">
        <f>#REF!+ставка!K134</f>
        <v>#REF!</v>
      </c>
      <c r="L291" s="68" t="e">
        <f>#REF!+ставка!L134</f>
        <v>#REF!</v>
      </c>
      <c r="M291" s="68" t="e">
        <f>#REF!+ставка!M134</f>
        <v>#REF!</v>
      </c>
      <c r="N291" s="68" t="e">
        <f>#REF!+ставка!N134</f>
        <v>#REF!</v>
      </c>
      <c r="O291" s="68" t="e">
        <f>#REF!+ставка!O134</f>
        <v>#REF!</v>
      </c>
      <c r="P291" s="68" t="e">
        <f>#REF!+ставка!P134</f>
        <v>#REF!</v>
      </c>
      <c r="Q291" s="68" t="e">
        <f>#REF!+ставка!Q134</f>
        <v>#REF!</v>
      </c>
      <c r="R291" s="68" t="e">
        <f>#REF!+ставка!R134</f>
        <v>#REF!</v>
      </c>
      <c r="S291" s="68" t="e">
        <f>#REF!+ставка!S134</f>
        <v>#REF!</v>
      </c>
      <c r="T291" s="68" t="e">
        <f>#REF!+ставка!T134</f>
        <v>#REF!</v>
      </c>
      <c r="U291" s="68" t="e">
        <f>#REF!+ставка!U134</f>
        <v>#REF!</v>
      </c>
      <c r="V291" s="68" t="e">
        <f>#REF!+ставка!V134</f>
        <v>#REF!</v>
      </c>
      <c r="W291" s="68" t="e">
        <f>#REF!+ставка!W134</f>
        <v>#REF!</v>
      </c>
      <c r="X291" s="68" t="e">
        <f>#REF!+ставка!X134</f>
        <v>#REF!</v>
      </c>
      <c r="Y291" s="68" t="e">
        <f>#REF!+ставка!Y134</f>
        <v>#REF!</v>
      </c>
    </row>
    <row r="292" spans="1:25" ht="15.75" x14ac:dyDescent="0.25">
      <c r="A292" s="17">
        <v>26</v>
      </c>
      <c r="B292" s="68" t="e">
        <f>#REF!+ставка!B135</f>
        <v>#REF!</v>
      </c>
      <c r="C292" s="68" t="e">
        <f>#REF!+ставка!C135</f>
        <v>#REF!</v>
      </c>
      <c r="D292" s="68" t="e">
        <f>#REF!+ставка!D135</f>
        <v>#REF!</v>
      </c>
      <c r="E292" s="68" t="e">
        <f>#REF!+ставка!E135</f>
        <v>#REF!</v>
      </c>
      <c r="F292" s="68" t="e">
        <f>#REF!+ставка!F135</f>
        <v>#REF!</v>
      </c>
      <c r="G292" s="68" t="e">
        <f>#REF!+ставка!G135</f>
        <v>#REF!</v>
      </c>
      <c r="H292" s="68" t="e">
        <f>#REF!+ставка!H135</f>
        <v>#REF!</v>
      </c>
      <c r="I292" s="68" t="e">
        <f>#REF!+ставка!I135</f>
        <v>#REF!</v>
      </c>
      <c r="J292" s="68" t="e">
        <f>#REF!+ставка!J135</f>
        <v>#REF!</v>
      </c>
      <c r="K292" s="68" t="e">
        <f>#REF!+ставка!K135</f>
        <v>#REF!</v>
      </c>
      <c r="L292" s="68" t="e">
        <f>#REF!+ставка!L135</f>
        <v>#REF!</v>
      </c>
      <c r="M292" s="68" t="e">
        <f>#REF!+ставка!M135</f>
        <v>#REF!</v>
      </c>
      <c r="N292" s="68" t="e">
        <f>#REF!+ставка!N135</f>
        <v>#REF!</v>
      </c>
      <c r="O292" s="68" t="e">
        <f>#REF!+ставка!O135</f>
        <v>#REF!</v>
      </c>
      <c r="P292" s="68" t="e">
        <f>#REF!+ставка!P135</f>
        <v>#REF!</v>
      </c>
      <c r="Q292" s="68" t="e">
        <f>#REF!+ставка!Q135</f>
        <v>#REF!</v>
      </c>
      <c r="R292" s="68" t="e">
        <f>#REF!+ставка!R135</f>
        <v>#REF!</v>
      </c>
      <c r="S292" s="68" t="e">
        <f>#REF!+ставка!S135</f>
        <v>#REF!</v>
      </c>
      <c r="T292" s="68" t="e">
        <f>#REF!+ставка!T135</f>
        <v>#REF!</v>
      </c>
      <c r="U292" s="68" t="e">
        <f>#REF!+ставка!U135</f>
        <v>#REF!</v>
      </c>
      <c r="V292" s="68" t="e">
        <f>#REF!+ставка!V135</f>
        <v>#REF!</v>
      </c>
      <c r="W292" s="68" t="e">
        <f>#REF!+ставка!W135</f>
        <v>#REF!</v>
      </c>
      <c r="X292" s="68" t="e">
        <f>#REF!+ставка!X135</f>
        <v>#REF!</v>
      </c>
      <c r="Y292" s="68" t="e">
        <f>#REF!+ставка!Y135</f>
        <v>#REF!</v>
      </c>
    </row>
    <row r="293" spans="1:25" ht="15.75" x14ac:dyDescent="0.25">
      <c r="A293" s="17">
        <v>27</v>
      </c>
      <c r="B293" s="68" t="e">
        <f>#REF!+ставка!B136</f>
        <v>#REF!</v>
      </c>
      <c r="C293" s="68" t="e">
        <f>#REF!+ставка!C136</f>
        <v>#REF!</v>
      </c>
      <c r="D293" s="68" t="e">
        <f>#REF!+ставка!D136</f>
        <v>#REF!</v>
      </c>
      <c r="E293" s="68" t="e">
        <f>#REF!+ставка!E136</f>
        <v>#REF!</v>
      </c>
      <c r="F293" s="68" t="e">
        <f>#REF!+ставка!F136</f>
        <v>#REF!</v>
      </c>
      <c r="G293" s="68" t="e">
        <f>#REF!+ставка!G136</f>
        <v>#REF!</v>
      </c>
      <c r="H293" s="68" t="e">
        <f>#REF!+ставка!H136</f>
        <v>#REF!</v>
      </c>
      <c r="I293" s="68" t="e">
        <f>#REF!+ставка!I136</f>
        <v>#REF!</v>
      </c>
      <c r="J293" s="68" t="e">
        <f>#REF!+ставка!J136</f>
        <v>#REF!</v>
      </c>
      <c r="K293" s="68" t="e">
        <f>#REF!+ставка!K136</f>
        <v>#REF!</v>
      </c>
      <c r="L293" s="68" t="e">
        <f>#REF!+ставка!L136</f>
        <v>#REF!</v>
      </c>
      <c r="M293" s="68" t="e">
        <f>#REF!+ставка!M136</f>
        <v>#REF!</v>
      </c>
      <c r="N293" s="68" t="e">
        <f>#REF!+ставка!N136</f>
        <v>#REF!</v>
      </c>
      <c r="O293" s="68" t="e">
        <f>#REF!+ставка!O136</f>
        <v>#REF!</v>
      </c>
      <c r="P293" s="68" t="e">
        <f>#REF!+ставка!P136</f>
        <v>#REF!</v>
      </c>
      <c r="Q293" s="68" t="e">
        <f>#REF!+ставка!Q136</f>
        <v>#REF!</v>
      </c>
      <c r="R293" s="68" t="e">
        <f>#REF!+ставка!R136</f>
        <v>#REF!</v>
      </c>
      <c r="S293" s="68" t="e">
        <f>#REF!+ставка!S136</f>
        <v>#REF!</v>
      </c>
      <c r="T293" s="68" t="e">
        <f>#REF!+ставка!T136</f>
        <v>#REF!</v>
      </c>
      <c r="U293" s="68" t="e">
        <f>#REF!+ставка!U136</f>
        <v>#REF!</v>
      </c>
      <c r="V293" s="68" t="e">
        <f>#REF!+ставка!V136</f>
        <v>#REF!</v>
      </c>
      <c r="W293" s="68" t="e">
        <f>#REF!+ставка!W136</f>
        <v>#REF!</v>
      </c>
      <c r="X293" s="68" t="e">
        <f>#REF!+ставка!X136</f>
        <v>#REF!</v>
      </c>
      <c r="Y293" s="68" t="e">
        <f>#REF!+ставка!Y136</f>
        <v>#REF!</v>
      </c>
    </row>
    <row r="294" spans="1:25" ht="15.75" x14ac:dyDescent="0.25">
      <c r="A294" s="17">
        <v>28</v>
      </c>
      <c r="B294" s="68" t="e">
        <f>#REF!+ставка!B137</f>
        <v>#REF!</v>
      </c>
      <c r="C294" s="68" t="e">
        <f>#REF!+ставка!C137</f>
        <v>#REF!</v>
      </c>
      <c r="D294" s="68" t="e">
        <f>#REF!+ставка!D137</f>
        <v>#REF!</v>
      </c>
      <c r="E294" s="68" t="e">
        <f>#REF!+ставка!E137</f>
        <v>#REF!</v>
      </c>
      <c r="F294" s="68" t="e">
        <f>#REF!+ставка!F137</f>
        <v>#REF!</v>
      </c>
      <c r="G294" s="68" t="e">
        <f>#REF!+ставка!G137</f>
        <v>#REF!</v>
      </c>
      <c r="H294" s="68" t="e">
        <f>#REF!+ставка!H137</f>
        <v>#REF!</v>
      </c>
      <c r="I294" s="68" t="e">
        <f>#REF!+ставка!I137</f>
        <v>#REF!</v>
      </c>
      <c r="J294" s="68" t="e">
        <f>#REF!+ставка!J137</f>
        <v>#REF!</v>
      </c>
      <c r="K294" s="68" t="e">
        <f>#REF!+ставка!K137</f>
        <v>#REF!</v>
      </c>
      <c r="L294" s="68" t="e">
        <f>#REF!+ставка!L137</f>
        <v>#REF!</v>
      </c>
      <c r="M294" s="68" t="e">
        <f>#REF!+ставка!M137</f>
        <v>#REF!</v>
      </c>
      <c r="N294" s="68" t="e">
        <f>#REF!+ставка!N137</f>
        <v>#REF!</v>
      </c>
      <c r="O294" s="68" t="e">
        <f>#REF!+ставка!O137</f>
        <v>#REF!</v>
      </c>
      <c r="P294" s="68" t="e">
        <f>#REF!+ставка!P137</f>
        <v>#REF!</v>
      </c>
      <c r="Q294" s="68" t="e">
        <f>#REF!+ставка!Q137</f>
        <v>#REF!</v>
      </c>
      <c r="R294" s="68" t="e">
        <f>#REF!+ставка!R137</f>
        <v>#REF!</v>
      </c>
      <c r="S294" s="68" t="e">
        <f>#REF!+ставка!S137</f>
        <v>#REF!</v>
      </c>
      <c r="T294" s="68" t="e">
        <f>#REF!+ставка!T137</f>
        <v>#REF!</v>
      </c>
      <c r="U294" s="68" t="e">
        <f>#REF!+ставка!U137</f>
        <v>#REF!</v>
      </c>
      <c r="V294" s="68" t="e">
        <f>#REF!+ставка!V137</f>
        <v>#REF!</v>
      </c>
      <c r="W294" s="68" t="e">
        <f>#REF!+ставка!W137</f>
        <v>#REF!</v>
      </c>
      <c r="X294" s="68" t="e">
        <f>#REF!+ставка!X137</f>
        <v>#REF!</v>
      </c>
      <c r="Y294" s="68" t="e">
        <f>#REF!+ставка!Y137</f>
        <v>#REF!</v>
      </c>
    </row>
    <row r="295" spans="1:25" ht="15.75" x14ac:dyDescent="0.25">
      <c r="A295" s="17">
        <v>29</v>
      </c>
      <c r="B295" s="68" t="e">
        <f>#REF!+ставка!B138</f>
        <v>#REF!</v>
      </c>
      <c r="C295" s="68" t="e">
        <f>#REF!+ставка!C138</f>
        <v>#REF!</v>
      </c>
      <c r="D295" s="68" t="e">
        <f>#REF!+ставка!D138</f>
        <v>#REF!</v>
      </c>
      <c r="E295" s="68" t="e">
        <f>#REF!+ставка!E138</f>
        <v>#REF!</v>
      </c>
      <c r="F295" s="68" t="e">
        <f>#REF!+ставка!F138</f>
        <v>#REF!</v>
      </c>
      <c r="G295" s="68" t="e">
        <f>#REF!+ставка!G138</f>
        <v>#REF!</v>
      </c>
      <c r="H295" s="68" t="e">
        <f>#REF!+ставка!H138</f>
        <v>#REF!</v>
      </c>
      <c r="I295" s="68" t="e">
        <f>#REF!+ставка!I138</f>
        <v>#REF!</v>
      </c>
      <c r="J295" s="68" t="e">
        <f>#REF!+ставка!J138</f>
        <v>#REF!</v>
      </c>
      <c r="K295" s="68" t="e">
        <f>#REF!+ставка!K138</f>
        <v>#REF!</v>
      </c>
      <c r="L295" s="68" t="e">
        <f>#REF!+ставка!L138</f>
        <v>#REF!</v>
      </c>
      <c r="M295" s="68" t="e">
        <f>#REF!+ставка!M138</f>
        <v>#REF!</v>
      </c>
      <c r="N295" s="68" t="e">
        <f>#REF!+ставка!N138</f>
        <v>#REF!</v>
      </c>
      <c r="O295" s="68" t="e">
        <f>#REF!+ставка!O138</f>
        <v>#REF!</v>
      </c>
      <c r="P295" s="68" t="e">
        <f>#REF!+ставка!P138</f>
        <v>#REF!</v>
      </c>
      <c r="Q295" s="68" t="e">
        <f>#REF!+ставка!Q138</f>
        <v>#REF!</v>
      </c>
      <c r="R295" s="68" t="e">
        <f>#REF!+ставка!R138</f>
        <v>#REF!</v>
      </c>
      <c r="S295" s="68" t="e">
        <f>#REF!+ставка!S138</f>
        <v>#REF!</v>
      </c>
      <c r="T295" s="68" t="e">
        <f>#REF!+ставка!T138</f>
        <v>#REF!</v>
      </c>
      <c r="U295" s="68" t="e">
        <f>#REF!+ставка!U138</f>
        <v>#REF!</v>
      </c>
      <c r="V295" s="68" t="e">
        <f>#REF!+ставка!V138</f>
        <v>#REF!</v>
      </c>
      <c r="W295" s="68" t="e">
        <f>#REF!+ставка!W138</f>
        <v>#REF!</v>
      </c>
      <c r="X295" s="68" t="e">
        <f>#REF!+ставка!X138</f>
        <v>#REF!</v>
      </c>
      <c r="Y295" s="68" t="e">
        <f>#REF!+ставка!Y138</f>
        <v>#REF!</v>
      </c>
    </row>
    <row r="296" spans="1:25" ht="15.75" x14ac:dyDescent="0.25">
      <c r="A296" s="17">
        <v>30</v>
      </c>
      <c r="B296" s="68" t="e">
        <f>#REF!+ставка!B139</f>
        <v>#REF!</v>
      </c>
      <c r="C296" s="68" t="e">
        <f>#REF!+ставка!C139</f>
        <v>#REF!</v>
      </c>
      <c r="D296" s="68" t="e">
        <f>#REF!+ставка!D139</f>
        <v>#REF!</v>
      </c>
      <c r="E296" s="68" t="e">
        <f>#REF!+ставка!E139</f>
        <v>#REF!</v>
      </c>
      <c r="F296" s="68" t="e">
        <f>#REF!+ставка!F139</f>
        <v>#REF!</v>
      </c>
      <c r="G296" s="68" t="e">
        <f>#REF!+ставка!G139</f>
        <v>#REF!</v>
      </c>
      <c r="H296" s="68" t="e">
        <f>#REF!+ставка!H139</f>
        <v>#REF!</v>
      </c>
      <c r="I296" s="68" t="e">
        <f>#REF!+ставка!I139</f>
        <v>#REF!</v>
      </c>
      <c r="J296" s="68" t="e">
        <f>#REF!+ставка!J139</f>
        <v>#REF!</v>
      </c>
      <c r="K296" s="68" t="e">
        <f>#REF!+ставка!K139</f>
        <v>#REF!</v>
      </c>
      <c r="L296" s="68" t="e">
        <f>#REF!+ставка!L139</f>
        <v>#REF!</v>
      </c>
      <c r="M296" s="68" t="e">
        <f>#REF!+ставка!M139</f>
        <v>#REF!</v>
      </c>
      <c r="N296" s="68" t="e">
        <f>#REF!+ставка!N139</f>
        <v>#REF!</v>
      </c>
      <c r="O296" s="68" t="e">
        <f>#REF!+ставка!O139</f>
        <v>#REF!</v>
      </c>
      <c r="P296" s="68" t="e">
        <f>#REF!+ставка!P139</f>
        <v>#REF!</v>
      </c>
      <c r="Q296" s="68" t="e">
        <f>#REF!+ставка!Q139</f>
        <v>#REF!</v>
      </c>
      <c r="R296" s="68" t="e">
        <f>#REF!+ставка!R139</f>
        <v>#REF!</v>
      </c>
      <c r="S296" s="68" t="e">
        <f>#REF!+ставка!S139</f>
        <v>#REF!</v>
      </c>
      <c r="T296" s="68" t="e">
        <f>#REF!+ставка!T139</f>
        <v>#REF!</v>
      </c>
      <c r="U296" s="68" t="e">
        <f>#REF!+ставка!U139</f>
        <v>#REF!</v>
      </c>
      <c r="V296" s="68" t="e">
        <f>#REF!+ставка!V139</f>
        <v>#REF!</v>
      </c>
      <c r="W296" s="68" t="e">
        <f>#REF!+ставка!W139</f>
        <v>#REF!</v>
      </c>
      <c r="X296" s="68" t="e">
        <f>#REF!+ставка!X139</f>
        <v>#REF!</v>
      </c>
      <c r="Y296" s="68" t="e">
        <f>#REF!+ставка!Y139</f>
        <v>#REF!</v>
      </c>
    </row>
    <row r="297" spans="1:25" ht="15.75" hidden="1" x14ac:dyDescent="0.25">
      <c r="A297" s="17">
        <v>31</v>
      </c>
      <c r="B297" s="68" t="e">
        <f>#REF!+ставка!B140</f>
        <v>#REF!</v>
      </c>
      <c r="C297" s="68" t="e">
        <f>#REF!+ставка!C140</f>
        <v>#REF!</v>
      </c>
      <c r="D297" s="68" t="e">
        <f>#REF!+ставка!D140</f>
        <v>#REF!</v>
      </c>
      <c r="E297" s="68" t="e">
        <f>#REF!+ставка!E140</f>
        <v>#REF!</v>
      </c>
      <c r="F297" s="68" t="e">
        <f>#REF!+ставка!F140</f>
        <v>#REF!</v>
      </c>
      <c r="G297" s="68" t="e">
        <f>#REF!+ставка!G140</f>
        <v>#REF!</v>
      </c>
      <c r="H297" s="68" t="e">
        <f>#REF!+ставка!H140</f>
        <v>#REF!</v>
      </c>
      <c r="I297" s="68" t="e">
        <f>#REF!+ставка!I140</f>
        <v>#REF!</v>
      </c>
      <c r="J297" s="68" t="e">
        <f>#REF!+ставка!J140</f>
        <v>#REF!</v>
      </c>
      <c r="K297" s="68" t="e">
        <f>#REF!+ставка!K140</f>
        <v>#REF!</v>
      </c>
      <c r="L297" s="68" t="e">
        <f>#REF!+ставка!L140</f>
        <v>#REF!</v>
      </c>
      <c r="M297" s="68" t="e">
        <f>#REF!+ставка!M140</f>
        <v>#REF!</v>
      </c>
      <c r="N297" s="68" t="e">
        <f>#REF!+ставка!N140</f>
        <v>#REF!</v>
      </c>
      <c r="O297" s="68" t="e">
        <f>#REF!+ставка!O140</f>
        <v>#REF!</v>
      </c>
      <c r="P297" s="68" t="e">
        <f>#REF!+ставка!P140</f>
        <v>#REF!</v>
      </c>
      <c r="Q297" s="68" t="e">
        <f>#REF!+ставка!Q140</f>
        <v>#REF!</v>
      </c>
      <c r="R297" s="68" t="e">
        <f>#REF!+ставка!R140</f>
        <v>#REF!</v>
      </c>
      <c r="S297" s="68" t="e">
        <f>#REF!+ставка!S140</f>
        <v>#REF!</v>
      </c>
      <c r="T297" s="68" t="e">
        <f>#REF!+ставка!T140</f>
        <v>#REF!</v>
      </c>
      <c r="U297" s="68" t="e">
        <f>#REF!+ставка!U140</f>
        <v>#REF!</v>
      </c>
      <c r="V297" s="68" t="e">
        <f>#REF!+ставка!V140</f>
        <v>#REF!</v>
      </c>
      <c r="W297" s="68" t="e">
        <f>#REF!+ставка!W140</f>
        <v>#REF!</v>
      </c>
      <c r="X297" s="68" t="e">
        <f>#REF!+ставка!X140</f>
        <v>#REF!</v>
      </c>
      <c r="Y297" s="68" t="e">
        <f>#REF!+ставка!Y140</f>
        <v>#REF!</v>
      </c>
    </row>
    <row r="298" spans="1:25" ht="15.75" x14ac:dyDescent="0.25">
      <c r="A298" s="2"/>
    </row>
    <row r="299" spans="1:25" ht="15.75" x14ac:dyDescent="0.25">
      <c r="A299" s="278" t="s">
        <v>32</v>
      </c>
      <c r="B299" s="278" t="s">
        <v>83</v>
      </c>
      <c r="C299" s="278"/>
      <c r="D299" s="278"/>
      <c r="E299" s="278"/>
      <c r="F299" s="278"/>
      <c r="G299" s="278"/>
      <c r="H299" s="278"/>
      <c r="I299" s="278"/>
      <c r="J299" s="278"/>
      <c r="K299" s="278"/>
      <c r="L299" s="278"/>
      <c r="M299" s="278"/>
      <c r="N299" s="278"/>
      <c r="O299" s="278"/>
      <c r="P299" s="278"/>
      <c r="Q299" s="278"/>
      <c r="R299" s="278"/>
      <c r="S299" s="278"/>
      <c r="T299" s="278"/>
      <c r="U299" s="278"/>
      <c r="V299" s="278"/>
      <c r="W299" s="278"/>
      <c r="X299" s="278"/>
      <c r="Y299" s="278"/>
    </row>
    <row r="300" spans="1:25" s="25" customFormat="1" ht="25.5" x14ac:dyDescent="0.2">
      <c r="A300" s="278"/>
      <c r="B300" s="26" t="s">
        <v>33</v>
      </c>
      <c r="C300" s="26" t="s">
        <v>34</v>
      </c>
      <c r="D300" s="26" t="s">
        <v>35</v>
      </c>
      <c r="E300" s="26" t="s">
        <v>36</v>
      </c>
      <c r="F300" s="26" t="s">
        <v>37</v>
      </c>
      <c r="G300" s="26" t="s">
        <v>38</v>
      </c>
      <c r="H300" s="26" t="s">
        <v>39</v>
      </c>
      <c r="I300" s="26" t="s">
        <v>40</v>
      </c>
      <c r="J300" s="26" t="s">
        <v>41</v>
      </c>
      <c r="K300" s="26" t="s">
        <v>42</v>
      </c>
      <c r="L300" s="26" t="s">
        <v>43</v>
      </c>
      <c r="M300" s="26" t="s">
        <v>44</v>
      </c>
      <c r="N300" s="26" t="s">
        <v>45</v>
      </c>
      <c r="O300" s="26" t="s">
        <v>46</v>
      </c>
      <c r="P300" s="26" t="s">
        <v>47</v>
      </c>
      <c r="Q300" s="26" t="s">
        <v>48</v>
      </c>
      <c r="R300" s="26" t="s">
        <v>49</v>
      </c>
      <c r="S300" s="26" t="s">
        <v>50</v>
      </c>
      <c r="T300" s="26" t="s">
        <v>51</v>
      </c>
      <c r="U300" s="26" t="s">
        <v>52</v>
      </c>
      <c r="V300" s="26" t="s">
        <v>53</v>
      </c>
      <c r="W300" s="26" t="s">
        <v>54</v>
      </c>
      <c r="X300" s="26" t="s">
        <v>55</v>
      </c>
      <c r="Y300" s="26" t="s">
        <v>56</v>
      </c>
    </row>
    <row r="301" spans="1:25" ht="15.75" x14ac:dyDescent="0.25">
      <c r="A301" s="17">
        <v>1</v>
      </c>
      <c r="B301" s="17" t="e">
        <f>#REF!+ставка!B110</f>
        <v>#REF!</v>
      </c>
      <c r="C301" s="68" t="e">
        <f>#REF!+ставка!C110</f>
        <v>#REF!</v>
      </c>
      <c r="D301" s="68" t="e">
        <f>#REF!+ставка!D110</f>
        <v>#REF!</v>
      </c>
      <c r="E301" s="68" t="e">
        <f>#REF!+ставка!E110</f>
        <v>#REF!</v>
      </c>
      <c r="F301" s="68" t="e">
        <f>#REF!+ставка!F110</f>
        <v>#REF!</v>
      </c>
      <c r="G301" s="68" t="e">
        <f>#REF!+ставка!G110</f>
        <v>#REF!</v>
      </c>
      <c r="H301" s="68" t="e">
        <f>#REF!+ставка!H110</f>
        <v>#REF!</v>
      </c>
      <c r="I301" s="68" t="e">
        <f>#REF!+ставка!I110</f>
        <v>#REF!</v>
      </c>
      <c r="J301" s="68" t="e">
        <f>#REF!+ставка!J110</f>
        <v>#REF!</v>
      </c>
      <c r="K301" s="68" t="e">
        <f>#REF!+ставка!K110</f>
        <v>#REF!</v>
      </c>
      <c r="L301" s="68" t="e">
        <f>#REF!+ставка!L110</f>
        <v>#REF!</v>
      </c>
      <c r="M301" s="68" t="e">
        <f>#REF!+ставка!M110</f>
        <v>#REF!</v>
      </c>
      <c r="N301" s="68" t="e">
        <f>#REF!+ставка!N110</f>
        <v>#REF!</v>
      </c>
      <c r="O301" s="68" t="e">
        <f>#REF!+ставка!O110</f>
        <v>#REF!</v>
      </c>
      <c r="P301" s="68" t="e">
        <f>#REF!+ставка!P110</f>
        <v>#REF!</v>
      </c>
      <c r="Q301" s="68" t="e">
        <f>#REF!+ставка!Q110</f>
        <v>#REF!</v>
      </c>
      <c r="R301" s="68" t="e">
        <f>#REF!+ставка!R110</f>
        <v>#REF!</v>
      </c>
      <c r="S301" s="68" t="e">
        <f>#REF!+ставка!S110</f>
        <v>#REF!</v>
      </c>
      <c r="T301" s="68" t="e">
        <f>#REF!+ставка!T110</f>
        <v>#REF!</v>
      </c>
      <c r="U301" s="68" t="e">
        <f>#REF!+ставка!U110</f>
        <v>#REF!</v>
      </c>
      <c r="V301" s="68" t="e">
        <f>#REF!+ставка!V110</f>
        <v>#REF!</v>
      </c>
      <c r="W301" s="68" t="e">
        <f>#REF!+ставка!W110</f>
        <v>#REF!</v>
      </c>
      <c r="X301" s="68" t="e">
        <f>#REF!+ставка!X110</f>
        <v>#REF!</v>
      </c>
      <c r="Y301" s="68" t="e">
        <f>#REF!+ставка!Y110</f>
        <v>#REF!</v>
      </c>
    </row>
    <row r="302" spans="1:25" ht="15.75" x14ac:dyDescent="0.25">
      <c r="A302" s="17">
        <v>2</v>
      </c>
      <c r="B302" s="68" t="e">
        <f>#REF!+ставка!B111</f>
        <v>#REF!</v>
      </c>
      <c r="C302" s="68" t="e">
        <f>#REF!+ставка!C111</f>
        <v>#REF!</v>
      </c>
      <c r="D302" s="68" t="e">
        <f>#REF!+ставка!D111</f>
        <v>#REF!</v>
      </c>
      <c r="E302" s="68" t="e">
        <f>#REF!+ставка!E111</f>
        <v>#REF!</v>
      </c>
      <c r="F302" s="68" t="e">
        <f>#REF!+ставка!F111</f>
        <v>#REF!</v>
      </c>
      <c r="G302" s="68" t="e">
        <f>#REF!+ставка!G111</f>
        <v>#REF!</v>
      </c>
      <c r="H302" s="68" t="e">
        <f>#REF!+ставка!H111</f>
        <v>#REF!</v>
      </c>
      <c r="I302" s="68" t="e">
        <f>#REF!+ставка!I111</f>
        <v>#REF!</v>
      </c>
      <c r="J302" s="68" t="e">
        <f>#REF!+ставка!J111</f>
        <v>#REF!</v>
      </c>
      <c r="K302" s="68" t="e">
        <f>#REF!+ставка!K111</f>
        <v>#REF!</v>
      </c>
      <c r="L302" s="68" t="e">
        <f>#REF!+ставка!L111</f>
        <v>#REF!</v>
      </c>
      <c r="M302" s="68" t="e">
        <f>#REF!+ставка!M111</f>
        <v>#REF!</v>
      </c>
      <c r="N302" s="68" t="e">
        <f>#REF!+ставка!N111</f>
        <v>#REF!</v>
      </c>
      <c r="O302" s="68" t="e">
        <f>#REF!+ставка!O111</f>
        <v>#REF!</v>
      </c>
      <c r="P302" s="68" t="e">
        <f>#REF!+ставка!P111</f>
        <v>#REF!</v>
      </c>
      <c r="Q302" s="68" t="e">
        <f>#REF!+ставка!Q111</f>
        <v>#REF!</v>
      </c>
      <c r="R302" s="68" t="e">
        <f>#REF!+ставка!R111</f>
        <v>#REF!</v>
      </c>
      <c r="S302" s="68" t="e">
        <f>#REF!+ставка!S111</f>
        <v>#REF!</v>
      </c>
      <c r="T302" s="68" t="e">
        <f>#REF!+ставка!T111</f>
        <v>#REF!</v>
      </c>
      <c r="U302" s="68" t="e">
        <f>#REF!+ставка!U111</f>
        <v>#REF!</v>
      </c>
      <c r="V302" s="68" t="e">
        <f>#REF!+ставка!V111</f>
        <v>#REF!</v>
      </c>
      <c r="W302" s="68" t="e">
        <f>#REF!+ставка!W111</f>
        <v>#REF!</v>
      </c>
      <c r="X302" s="68" t="e">
        <f>#REF!+ставка!X111</f>
        <v>#REF!</v>
      </c>
      <c r="Y302" s="68" t="e">
        <f>#REF!+ставка!Y111</f>
        <v>#REF!</v>
      </c>
    </row>
    <row r="303" spans="1:25" ht="15.75" x14ac:dyDescent="0.25">
      <c r="A303" s="17">
        <v>3</v>
      </c>
      <c r="B303" s="68" t="e">
        <f>#REF!+ставка!B112</f>
        <v>#REF!</v>
      </c>
      <c r="C303" s="68" t="e">
        <f>#REF!+ставка!C112</f>
        <v>#REF!</v>
      </c>
      <c r="D303" s="68" t="e">
        <f>#REF!+ставка!D112</f>
        <v>#REF!</v>
      </c>
      <c r="E303" s="68" t="e">
        <f>#REF!+ставка!E112</f>
        <v>#REF!</v>
      </c>
      <c r="F303" s="68" t="e">
        <f>#REF!+ставка!F112</f>
        <v>#REF!</v>
      </c>
      <c r="G303" s="68" t="e">
        <f>#REF!+ставка!G112</f>
        <v>#REF!</v>
      </c>
      <c r="H303" s="68" t="e">
        <f>#REF!+ставка!H112</f>
        <v>#REF!</v>
      </c>
      <c r="I303" s="68" t="e">
        <f>#REF!+ставка!I112</f>
        <v>#REF!</v>
      </c>
      <c r="J303" s="68" t="e">
        <f>#REF!+ставка!J112</f>
        <v>#REF!</v>
      </c>
      <c r="K303" s="68" t="e">
        <f>#REF!+ставка!K112</f>
        <v>#REF!</v>
      </c>
      <c r="L303" s="68" t="e">
        <f>#REF!+ставка!L112</f>
        <v>#REF!</v>
      </c>
      <c r="M303" s="68" t="e">
        <f>#REF!+ставка!M112</f>
        <v>#REF!</v>
      </c>
      <c r="N303" s="68" t="e">
        <f>#REF!+ставка!N112</f>
        <v>#REF!</v>
      </c>
      <c r="O303" s="68" t="e">
        <f>#REF!+ставка!O112</f>
        <v>#REF!</v>
      </c>
      <c r="P303" s="68" t="e">
        <f>#REF!+ставка!P112</f>
        <v>#REF!</v>
      </c>
      <c r="Q303" s="68" t="e">
        <f>#REF!+ставка!Q112</f>
        <v>#REF!</v>
      </c>
      <c r="R303" s="68" t="e">
        <f>#REF!+ставка!R112</f>
        <v>#REF!</v>
      </c>
      <c r="S303" s="68" t="e">
        <f>#REF!+ставка!S112</f>
        <v>#REF!</v>
      </c>
      <c r="T303" s="68" t="e">
        <f>#REF!+ставка!T112</f>
        <v>#REF!</v>
      </c>
      <c r="U303" s="68" t="e">
        <f>#REF!+ставка!U112</f>
        <v>#REF!</v>
      </c>
      <c r="V303" s="68" t="e">
        <f>#REF!+ставка!V112</f>
        <v>#REF!</v>
      </c>
      <c r="W303" s="68" t="e">
        <f>#REF!+ставка!W112</f>
        <v>#REF!</v>
      </c>
      <c r="X303" s="68" t="e">
        <f>#REF!+ставка!X112</f>
        <v>#REF!</v>
      </c>
      <c r="Y303" s="68" t="e">
        <f>#REF!+ставка!Y112</f>
        <v>#REF!</v>
      </c>
    </row>
    <row r="304" spans="1:25" ht="15.75" x14ac:dyDescent="0.25">
      <c r="A304" s="17">
        <v>4</v>
      </c>
      <c r="B304" s="68" t="e">
        <f>#REF!+ставка!B113</f>
        <v>#REF!</v>
      </c>
      <c r="C304" s="68" t="e">
        <f>#REF!+ставка!C113</f>
        <v>#REF!</v>
      </c>
      <c r="D304" s="68" t="e">
        <f>#REF!+ставка!D113</f>
        <v>#REF!</v>
      </c>
      <c r="E304" s="68" t="e">
        <f>#REF!+ставка!E113</f>
        <v>#REF!</v>
      </c>
      <c r="F304" s="68" t="e">
        <f>#REF!+ставка!F113</f>
        <v>#REF!</v>
      </c>
      <c r="G304" s="68" t="e">
        <f>#REF!+ставка!G113</f>
        <v>#REF!</v>
      </c>
      <c r="H304" s="68" t="e">
        <f>#REF!+ставка!H113</f>
        <v>#REF!</v>
      </c>
      <c r="I304" s="68" t="e">
        <f>#REF!+ставка!I113</f>
        <v>#REF!</v>
      </c>
      <c r="J304" s="68" t="e">
        <f>#REF!+ставка!J113</f>
        <v>#REF!</v>
      </c>
      <c r="K304" s="68" t="e">
        <f>#REF!+ставка!K113</f>
        <v>#REF!</v>
      </c>
      <c r="L304" s="68" t="e">
        <f>#REF!+ставка!L113</f>
        <v>#REF!</v>
      </c>
      <c r="M304" s="68" t="e">
        <f>#REF!+ставка!M113</f>
        <v>#REF!</v>
      </c>
      <c r="N304" s="68" t="e">
        <f>#REF!+ставка!N113</f>
        <v>#REF!</v>
      </c>
      <c r="O304" s="68" t="e">
        <f>#REF!+ставка!O113</f>
        <v>#REF!</v>
      </c>
      <c r="P304" s="68" t="e">
        <f>#REF!+ставка!P113</f>
        <v>#REF!</v>
      </c>
      <c r="Q304" s="68" t="e">
        <f>#REF!+ставка!Q113</f>
        <v>#REF!</v>
      </c>
      <c r="R304" s="68" t="e">
        <f>#REF!+ставка!R113</f>
        <v>#REF!</v>
      </c>
      <c r="S304" s="68" t="e">
        <f>#REF!+ставка!S113</f>
        <v>#REF!</v>
      </c>
      <c r="T304" s="68" t="e">
        <f>#REF!+ставка!T113</f>
        <v>#REF!</v>
      </c>
      <c r="U304" s="68" t="e">
        <f>#REF!+ставка!U113</f>
        <v>#REF!</v>
      </c>
      <c r="V304" s="68" t="e">
        <f>#REF!+ставка!V113</f>
        <v>#REF!</v>
      </c>
      <c r="W304" s="68" t="e">
        <f>#REF!+ставка!W113</f>
        <v>#REF!</v>
      </c>
      <c r="X304" s="68" t="e">
        <f>#REF!+ставка!X113</f>
        <v>#REF!</v>
      </c>
      <c r="Y304" s="68" t="e">
        <f>#REF!+ставка!Y113</f>
        <v>#REF!</v>
      </c>
    </row>
    <row r="305" spans="1:25" ht="15.75" x14ac:dyDescent="0.25">
      <c r="A305" s="17">
        <v>5</v>
      </c>
      <c r="B305" s="68" t="e">
        <f>#REF!+ставка!B114</f>
        <v>#REF!</v>
      </c>
      <c r="C305" s="68" t="e">
        <f>#REF!+ставка!C114</f>
        <v>#REF!</v>
      </c>
      <c r="D305" s="68" t="e">
        <f>#REF!+ставка!D114</f>
        <v>#REF!</v>
      </c>
      <c r="E305" s="68" t="e">
        <f>#REF!+ставка!E114</f>
        <v>#REF!</v>
      </c>
      <c r="F305" s="68" t="e">
        <f>#REF!+ставка!F114</f>
        <v>#REF!</v>
      </c>
      <c r="G305" s="68" t="e">
        <f>#REF!+ставка!G114</f>
        <v>#REF!</v>
      </c>
      <c r="H305" s="68" t="e">
        <f>#REF!+ставка!H114</f>
        <v>#REF!</v>
      </c>
      <c r="I305" s="68" t="e">
        <f>#REF!+ставка!I114</f>
        <v>#REF!</v>
      </c>
      <c r="J305" s="68" t="e">
        <f>#REF!+ставка!J114</f>
        <v>#REF!</v>
      </c>
      <c r="K305" s="68" t="e">
        <f>#REF!+ставка!K114</f>
        <v>#REF!</v>
      </c>
      <c r="L305" s="68" t="e">
        <f>#REF!+ставка!L114</f>
        <v>#REF!</v>
      </c>
      <c r="M305" s="68" t="e">
        <f>#REF!+ставка!M114</f>
        <v>#REF!</v>
      </c>
      <c r="N305" s="68" t="e">
        <f>#REF!+ставка!N114</f>
        <v>#REF!</v>
      </c>
      <c r="O305" s="68" t="e">
        <f>#REF!+ставка!O114</f>
        <v>#REF!</v>
      </c>
      <c r="P305" s="68" t="e">
        <f>#REF!+ставка!P114</f>
        <v>#REF!</v>
      </c>
      <c r="Q305" s="68" t="e">
        <f>#REF!+ставка!Q114</f>
        <v>#REF!</v>
      </c>
      <c r="R305" s="68" t="e">
        <f>#REF!+ставка!R114</f>
        <v>#REF!</v>
      </c>
      <c r="S305" s="68" t="e">
        <f>#REF!+ставка!S114</f>
        <v>#REF!</v>
      </c>
      <c r="T305" s="68" t="e">
        <f>#REF!+ставка!T114</f>
        <v>#REF!</v>
      </c>
      <c r="U305" s="68" t="e">
        <f>#REF!+ставка!U114</f>
        <v>#REF!</v>
      </c>
      <c r="V305" s="68" t="e">
        <f>#REF!+ставка!V114</f>
        <v>#REF!</v>
      </c>
      <c r="W305" s="68" t="e">
        <f>#REF!+ставка!W114</f>
        <v>#REF!</v>
      </c>
      <c r="X305" s="68" t="e">
        <f>#REF!+ставка!X114</f>
        <v>#REF!</v>
      </c>
      <c r="Y305" s="68" t="e">
        <f>#REF!+ставка!Y114</f>
        <v>#REF!</v>
      </c>
    </row>
    <row r="306" spans="1:25" ht="15.75" x14ac:dyDescent="0.25">
      <c r="A306" s="17">
        <v>6</v>
      </c>
      <c r="B306" s="68" t="e">
        <f>#REF!+ставка!B115</f>
        <v>#REF!</v>
      </c>
      <c r="C306" s="68" t="e">
        <f>#REF!+ставка!C115</f>
        <v>#REF!</v>
      </c>
      <c r="D306" s="68" t="e">
        <f>#REF!+ставка!D115</f>
        <v>#REF!</v>
      </c>
      <c r="E306" s="68" t="e">
        <f>#REF!+ставка!E115</f>
        <v>#REF!</v>
      </c>
      <c r="F306" s="68" t="e">
        <f>#REF!+ставка!F115</f>
        <v>#REF!</v>
      </c>
      <c r="G306" s="68" t="e">
        <f>#REF!+ставка!G115</f>
        <v>#REF!</v>
      </c>
      <c r="H306" s="68" t="e">
        <f>#REF!+ставка!H115</f>
        <v>#REF!</v>
      </c>
      <c r="I306" s="68" t="e">
        <f>#REF!+ставка!I115</f>
        <v>#REF!</v>
      </c>
      <c r="J306" s="68" t="e">
        <f>#REF!+ставка!J115</f>
        <v>#REF!</v>
      </c>
      <c r="K306" s="68" t="e">
        <f>#REF!+ставка!K115</f>
        <v>#REF!</v>
      </c>
      <c r="L306" s="68" t="e">
        <f>#REF!+ставка!L115</f>
        <v>#REF!</v>
      </c>
      <c r="M306" s="68" t="e">
        <f>#REF!+ставка!M115</f>
        <v>#REF!</v>
      </c>
      <c r="N306" s="68" t="e">
        <f>#REF!+ставка!N115</f>
        <v>#REF!</v>
      </c>
      <c r="O306" s="68" t="e">
        <f>#REF!+ставка!O115</f>
        <v>#REF!</v>
      </c>
      <c r="P306" s="68" t="e">
        <f>#REF!+ставка!P115</f>
        <v>#REF!</v>
      </c>
      <c r="Q306" s="68" t="e">
        <f>#REF!+ставка!Q115</f>
        <v>#REF!</v>
      </c>
      <c r="R306" s="68" t="e">
        <f>#REF!+ставка!R115</f>
        <v>#REF!</v>
      </c>
      <c r="S306" s="68" t="e">
        <f>#REF!+ставка!S115</f>
        <v>#REF!</v>
      </c>
      <c r="T306" s="68" t="e">
        <f>#REF!+ставка!T115</f>
        <v>#REF!</v>
      </c>
      <c r="U306" s="68" t="e">
        <f>#REF!+ставка!U115</f>
        <v>#REF!</v>
      </c>
      <c r="V306" s="68" t="e">
        <f>#REF!+ставка!V115</f>
        <v>#REF!</v>
      </c>
      <c r="W306" s="68" t="e">
        <f>#REF!+ставка!W115</f>
        <v>#REF!</v>
      </c>
      <c r="X306" s="68" t="e">
        <f>#REF!+ставка!X115</f>
        <v>#REF!</v>
      </c>
      <c r="Y306" s="68" t="e">
        <f>#REF!+ставка!Y115</f>
        <v>#REF!</v>
      </c>
    </row>
    <row r="307" spans="1:25" ht="15.75" x14ac:dyDescent="0.25">
      <c r="A307" s="17">
        <v>7</v>
      </c>
      <c r="B307" s="68" t="e">
        <f>#REF!+ставка!B116</f>
        <v>#REF!</v>
      </c>
      <c r="C307" s="68" t="e">
        <f>#REF!+ставка!C116</f>
        <v>#REF!</v>
      </c>
      <c r="D307" s="68" t="e">
        <f>#REF!+ставка!D116</f>
        <v>#REF!</v>
      </c>
      <c r="E307" s="68" t="e">
        <f>#REF!+ставка!E116</f>
        <v>#REF!</v>
      </c>
      <c r="F307" s="68" t="e">
        <f>#REF!+ставка!F116</f>
        <v>#REF!</v>
      </c>
      <c r="G307" s="68" t="e">
        <f>#REF!+ставка!G116</f>
        <v>#REF!</v>
      </c>
      <c r="H307" s="68" t="e">
        <f>#REF!+ставка!H116</f>
        <v>#REF!</v>
      </c>
      <c r="I307" s="68" t="e">
        <f>#REF!+ставка!I116</f>
        <v>#REF!</v>
      </c>
      <c r="J307" s="68" t="e">
        <f>#REF!+ставка!J116</f>
        <v>#REF!</v>
      </c>
      <c r="K307" s="68" t="e">
        <f>#REF!+ставка!K116</f>
        <v>#REF!</v>
      </c>
      <c r="L307" s="68" t="e">
        <f>#REF!+ставка!L116</f>
        <v>#REF!</v>
      </c>
      <c r="M307" s="68" t="e">
        <f>#REF!+ставка!M116</f>
        <v>#REF!</v>
      </c>
      <c r="N307" s="68" t="e">
        <f>#REF!+ставка!N116</f>
        <v>#REF!</v>
      </c>
      <c r="O307" s="68" t="e">
        <f>#REF!+ставка!O116</f>
        <v>#REF!</v>
      </c>
      <c r="P307" s="68" t="e">
        <f>#REF!+ставка!P116</f>
        <v>#REF!</v>
      </c>
      <c r="Q307" s="68" t="e">
        <f>#REF!+ставка!Q116</f>
        <v>#REF!</v>
      </c>
      <c r="R307" s="68" t="e">
        <f>#REF!+ставка!R116</f>
        <v>#REF!</v>
      </c>
      <c r="S307" s="68" t="e">
        <f>#REF!+ставка!S116</f>
        <v>#REF!</v>
      </c>
      <c r="T307" s="68" t="e">
        <f>#REF!+ставка!T116</f>
        <v>#REF!</v>
      </c>
      <c r="U307" s="68" t="e">
        <f>#REF!+ставка!U116</f>
        <v>#REF!</v>
      </c>
      <c r="V307" s="68" t="e">
        <f>#REF!+ставка!V116</f>
        <v>#REF!</v>
      </c>
      <c r="W307" s="68" t="e">
        <f>#REF!+ставка!W116</f>
        <v>#REF!</v>
      </c>
      <c r="X307" s="68" t="e">
        <f>#REF!+ставка!X116</f>
        <v>#REF!</v>
      </c>
      <c r="Y307" s="68" t="e">
        <f>#REF!+ставка!Y116</f>
        <v>#REF!</v>
      </c>
    </row>
    <row r="308" spans="1:25" ht="15.75" x14ac:dyDescent="0.25">
      <c r="A308" s="17">
        <v>8</v>
      </c>
      <c r="B308" s="68" t="e">
        <f>#REF!+ставка!B117</f>
        <v>#REF!</v>
      </c>
      <c r="C308" s="68" t="e">
        <f>#REF!+ставка!C117</f>
        <v>#REF!</v>
      </c>
      <c r="D308" s="68" t="e">
        <f>#REF!+ставка!D117</f>
        <v>#REF!</v>
      </c>
      <c r="E308" s="68" t="e">
        <f>#REF!+ставка!E117</f>
        <v>#REF!</v>
      </c>
      <c r="F308" s="68" t="e">
        <f>#REF!+ставка!F117</f>
        <v>#REF!</v>
      </c>
      <c r="G308" s="68" t="e">
        <f>#REF!+ставка!G117</f>
        <v>#REF!</v>
      </c>
      <c r="H308" s="68" t="e">
        <f>#REF!+ставка!H117</f>
        <v>#REF!</v>
      </c>
      <c r="I308" s="68" t="e">
        <f>#REF!+ставка!I117</f>
        <v>#REF!</v>
      </c>
      <c r="J308" s="68" t="e">
        <f>#REF!+ставка!J117</f>
        <v>#REF!</v>
      </c>
      <c r="K308" s="68" t="e">
        <f>#REF!+ставка!K117</f>
        <v>#REF!</v>
      </c>
      <c r="L308" s="68" t="e">
        <f>#REF!+ставка!L117</f>
        <v>#REF!</v>
      </c>
      <c r="M308" s="68" t="e">
        <f>#REF!+ставка!M117</f>
        <v>#REF!</v>
      </c>
      <c r="N308" s="68" t="e">
        <f>#REF!+ставка!N117</f>
        <v>#REF!</v>
      </c>
      <c r="O308" s="68" t="e">
        <f>#REF!+ставка!O117</f>
        <v>#REF!</v>
      </c>
      <c r="P308" s="68" t="e">
        <f>#REF!+ставка!P117</f>
        <v>#REF!</v>
      </c>
      <c r="Q308" s="68" t="e">
        <f>#REF!+ставка!Q117</f>
        <v>#REF!</v>
      </c>
      <c r="R308" s="68" t="e">
        <f>#REF!+ставка!R117</f>
        <v>#REF!</v>
      </c>
      <c r="S308" s="68" t="e">
        <f>#REF!+ставка!S117</f>
        <v>#REF!</v>
      </c>
      <c r="T308" s="68" t="e">
        <f>#REF!+ставка!T117</f>
        <v>#REF!</v>
      </c>
      <c r="U308" s="68" t="e">
        <f>#REF!+ставка!U117</f>
        <v>#REF!</v>
      </c>
      <c r="V308" s="68" t="e">
        <f>#REF!+ставка!V117</f>
        <v>#REF!</v>
      </c>
      <c r="W308" s="68" t="e">
        <f>#REF!+ставка!W117</f>
        <v>#REF!</v>
      </c>
      <c r="X308" s="68" t="e">
        <f>#REF!+ставка!X117</f>
        <v>#REF!</v>
      </c>
      <c r="Y308" s="68" t="e">
        <f>#REF!+ставка!Y117</f>
        <v>#REF!</v>
      </c>
    </row>
    <row r="309" spans="1:25" ht="15.75" x14ac:dyDescent="0.25">
      <c r="A309" s="17">
        <v>9</v>
      </c>
      <c r="B309" s="68" t="e">
        <f>#REF!+ставка!B118</f>
        <v>#REF!</v>
      </c>
      <c r="C309" s="68" t="e">
        <f>#REF!+ставка!C118</f>
        <v>#REF!</v>
      </c>
      <c r="D309" s="68" t="e">
        <f>#REF!+ставка!D118</f>
        <v>#REF!</v>
      </c>
      <c r="E309" s="68" t="e">
        <f>#REF!+ставка!E118</f>
        <v>#REF!</v>
      </c>
      <c r="F309" s="68" t="e">
        <f>#REF!+ставка!F118</f>
        <v>#REF!</v>
      </c>
      <c r="G309" s="68" t="e">
        <f>#REF!+ставка!G118</f>
        <v>#REF!</v>
      </c>
      <c r="H309" s="68" t="e">
        <f>#REF!+ставка!H118</f>
        <v>#REF!</v>
      </c>
      <c r="I309" s="68" t="e">
        <f>#REF!+ставка!I118</f>
        <v>#REF!</v>
      </c>
      <c r="J309" s="68" t="e">
        <f>#REF!+ставка!J118</f>
        <v>#REF!</v>
      </c>
      <c r="K309" s="68" t="e">
        <f>#REF!+ставка!K118</f>
        <v>#REF!</v>
      </c>
      <c r="L309" s="68" t="e">
        <f>#REF!+ставка!L118</f>
        <v>#REF!</v>
      </c>
      <c r="M309" s="68" t="e">
        <f>#REF!+ставка!M118</f>
        <v>#REF!</v>
      </c>
      <c r="N309" s="68" t="e">
        <f>#REF!+ставка!N118</f>
        <v>#REF!</v>
      </c>
      <c r="O309" s="68" t="e">
        <f>#REF!+ставка!O118</f>
        <v>#REF!</v>
      </c>
      <c r="P309" s="68" t="e">
        <f>#REF!+ставка!P118</f>
        <v>#REF!</v>
      </c>
      <c r="Q309" s="68" t="e">
        <f>#REF!+ставка!Q118</f>
        <v>#REF!</v>
      </c>
      <c r="R309" s="68" t="e">
        <f>#REF!+ставка!R118</f>
        <v>#REF!</v>
      </c>
      <c r="S309" s="68" t="e">
        <f>#REF!+ставка!S118</f>
        <v>#REF!</v>
      </c>
      <c r="T309" s="68" t="e">
        <f>#REF!+ставка!T118</f>
        <v>#REF!</v>
      </c>
      <c r="U309" s="68" t="e">
        <f>#REF!+ставка!U118</f>
        <v>#REF!</v>
      </c>
      <c r="V309" s="68" t="e">
        <f>#REF!+ставка!V118</f>
        <v>#REF!</v>
      </c>
      <c r="W309" s="68" t="e">
        <f>#REF!+ставка!W118</f>
        <v>#REF!</v>
      </c>
      <c r="X309" s="68" t="e">
        <f>#REF!+ставка!X118</f>
        <v>#REF!</v>
      </c>
      <c r="Y309" s="68" t="e">
        <f>#REF!+ставка!Y118</f>
        <v>#REF!</v>
      </c>
    </row>
    <row r="310" spans="1:25" ht="15.75" x14ac:dyDescent="0.25">
      <c r="A310" s="17">
        <v>10</v>
      </c>
      <c r="B310" s="68" t="e">
        <f>#REF!+ставка!B119</f>
        <v>#REF!</v>
      </c>
      <c r="C310" s="68" t="e">
        <f>#REF!+ставка!C119</f>
        <v>#REF!</v>
      </c>
      <c r="D310" s="68" t="e">
        <f>#REF!+ставка!D119</f>
        <v>#REF!</v>
      </c>
      <c r="E310" s="68" t="e">
        <f>#REF!+ставка!E119</f>
        <v>#REF!</v>
      </c>
      <c r="F310" s="68" t="e">
        <f>#REF!+ставка!F119</f>
        <v>#REF!</v>
      </c>
      <c r="G310" s="68" t="e">
        <f>#REF!+ставка!G119</f>
        <v>#REF!</v>
      </c>
      <c r="H310" s="68" t="e">
        <f>#REF!+ставка!H119</f>
        <v>#REF!</v>
      </c>
      <c r="I310" s="68" t="e">
        <f>#REF!+ставка!I119</f>
        <v>#REF!</v>
      </c>
      <c r="J310" s="68" t="e">
        <f>#REF!+ставка!J119</f>
        <v>#REF!</v>
      </c>
      <c r="K310" s="68" t="e">
        <f>#REF!+ставка!K119</f>
        <v>#REF!</v>
      </c>
      <c r="L310" s="68" t="e">
        <f>#REF!+ставка!L119</f>
        <v>#REF!</v>
      </c>
      <c r="M310" s="68" t="e">
        <f>#REF!+ставка!M119</f>
        <v>#REF!</v>
      </c>
      <c r="N310" s="68" t="e">
        <f>#REF!+ставка!N119</f>
        <v>#REF!</v>
      </c>
      <c r="O310" s="68" t="e">
        <f>#REF!+ставка!O119</f>
        <v>#REF!</v>
      </c>
      <c r="P310" s="68" t="e">
        <f>#REF!+ставка!P119</f>
        <v>#REF!</v>
      </c>
      <c r="Q310" s="68" t="e">
        <f>#REF!+ставка!Q119</f>
        <v>#REF!</v>
      </c>
      <c r="R310" s="68" t="e">
        <f>#REF!+ставка!R119</f>
        <v>#REF!</v>
      </c>
      <c r="S310" s="68" t="e">
        <f>#REF!+ставка!S119</f>
        <v>#REF!</v>
      </c>
      <c r="T310" s="68" t="e">
        <f>#REF!+ставка!T119</f>
        <v>#REF!</v>
      </c>
      <c r="U310" s="68" t="e">
        <f>#REF!+ставка!U119</f>
        <v>#REF!</v>
      </c>
      <c r="V310" s="68" t="e">
        <f>#REF!+ставка!V119</f>
        <v>#REF!</v>
      </c>
      <c r="W310" s="68" t="e">
        <f>#REF!+ставка!W119</f>
        <v>#REF!</v>
      </c>
      <c r="X310" s="68" t="e">
        <f>#REF!+ставка!X119</f>
        <v>#REF!</v>
      </c>
      <c r="Y310" s="68" t="e">
        <f>#REF!+ставка!Y119</f>
        <v>#REF!</v>
      </c>
    </row>
    <row r="311" spans="1:25" ht="15.75" x14ac:dyDescent="0.25">
      <c r="A311" s="17">
        <v>11</v>
      </c>
      <c r="B311" s="68" t="e">
        <f>#REF!+ставка!B120</f>
        <v>#REF!</v>
      </c>
      <c r="C311" s="68" t="e">
        <f>#REF!+ставка!C120</f>
        <v>#REF!</v>
      </c>
      <c r="D311" s="68" t="e">
        <f>#REF!+ставка!D120</f>
        <v>#REF!</v>
      </c>
      <c r="E311" s="68" t="e">
        <f>#REF!+ставка!E120</f>
        <v>#REF!</v>
      </c>
      <c r="F311" s="68" t="e">
        <f>#REF!+ставка!F120</f>
        <v>#REF!</v>
      </c>
      <c r="G311" s="68" t="e">
        <f>#REF!+ставка!G120</f>
        <v>#REF!</v>
      </c>
      <c r="H311" s="68" t="e">
        <f>#REF!+ставка!H120</f>
        <v>#REF!</v>
      </c>
      <c r="I311" s="68" t="e">
        <f>#REF!+ставка!I120</f>
        <v>#REF!</v>
      </c>
      <c r="J311" s="68" t="e">
        <f>#REF!+ставка!J120</f>
        <v>#REF!</v>
      </c>
      <c r="K311" s="68" t="e">
        <f>#REF!+ставка!K120</f>
        <v>#REF!</v>
      </c>
      <c r="L311" s="68" t="e">
        <f>#REF!+ставка!L120</f>
        <v>#REF!</v>
      </c>
      <c r="M311" s="68" t="e">
        <f>#REF!+ставка!M120</f>
        <v>#REF!</v>
      </c>
      <c r="N311" s="68" t="e">
        <f>#REF!+ставка!N120</f>
        <v>#REF!</v>
      </c>
      <c r="O311" s="68" t="e">
        <f>#REF!+ставка!O120</f>
        <v>#REF!</v>
      </c>
      <c r="P311" s="68" t="e">
        <f>#REF!+ставка!P120</f>
        <v>#REF!</v>
      </c>
      <c r="Q311" s="68" t="e">
        <f>#REF!+ставка!Q120</f>
        <v>#REF!</v>
      </c>
      <c r="R311" s="68" t="e">
        <f>#REF!+ставка!R120</f>
        <v>#REF!</v>
      </c>
      <c r="S311" s="68" t="e">
        <f>#REF!+ставка!S120</f>
        <v>#REF!</v>
      </c>
      <c r="T311" s="68" t="e">
        <f>#REF!+ставка!T120</f>
        <v>#REF!</v>
      </c>
      <c r="U311" s="68" t="e">
        <f>#REF!+ставка!U120</f>
        <v>#REF!</v>
      </c>
      <c r="V311" s="68" t="e">
        <f>#REF!+ставка!V120</f>
        <v>#REF!</v>
      </c>
      <c r="W311" s="68" t="e">
        <f>#REF!+ставка!W120</f>
        <v>#REF!</v>
      </c>
      <c r="X311" s="68" t="e">
        <f>#REF!+ставка!X120</f>
        <v>#REF!</v>
      </c>
      <c r="Y311" s="68" t="e">
        <f>#REF!+ставка!Y120</f>
        <v>#REF!</v>
      </c>
    </row>
    <row r="312" spans="1:25" ht="15.75" x14ac:dyDescent="0.25">
      <c r="A312" s="17">
        <v>12</v>
      </c>
      <c r="B312" s="68" t="e">
        <f>#REF!+ставка!B121</f>
        <v>#REF!</v>
      </c>
      <c r="C312" s="68" t="e">
        <f>#REF!+ставка!C121</f>
        <v>#REF!</v>
      </c>
      <c r="D312" s="68" t="e">
        <f>#REF!+ставка!D121</f>
        <v>#REF!</v>
      </c>
      <c r="E312" s="68" t="e">
        <f>#REF!+ставка!E121</f>
        <v>#REF!</v>
      </c>
      <c r="F312" s="68" t="e">
        <f>#REF!+ставка!F121</f>
        <v>#REF!</v>
      </c>
      <c r="G312" s="68" t="e">
        <f>#REF!+ставка!G121</f>
        <v>#REF!</v>
      </c>
      <c r="H312" s="68" t="e">
        <f>#REF!+ставка!H121</f>
        <v>#REF!</v>
      </c>
      <c r="I312" s="68" t="e">
        <f>#REF!+ставка!I121</f>
        <v>#REF!</v>
      </c>
      <c r="J312" s="68" t="e">
        <f>#REF!+ставка!J121</f>
        <v>#REF!</v>
      </c>
      <c r="K312" s="68" t="e">
        <f>#REF!+ставка!K121</f>
        <v>#REF!</v>
      </c>
      <c r="L312" s="68" t="e">
        <f>#REF!+ставка!L121</f>
        <v>#REF!</v>
      </c>
      <c r="M312" s="68" t="e">
        <f>#REF!+ставка!M121</f>
        <v>#REF!</v>
      </c>
      <c r="N312" s="68" t="e">
        <f>#REF!+ставка!N121</f>
        <v>#REF!</v>
      </c>
      <c r="O312" s="68" t="e">
        <f>#REF!+ставка!O121</f>
        <v>#REF!</v>
      </c>
      <c r="P312" s="68" t="e">
        <f>#REF!+ставка!P121</f>
        <v>#REF!</v>
      </c>
      <c r="Q312" s="68" t="e">
        <f>#REF!+ставка!Q121</f>
        <v>#REF!</v>
      </c>
      <c r="R312" s="68" t="e">
        <f>#REF!+ставка!R121</f>
        <v>#REF!</v>
      </c>
      <c r="S312" s="68" t="e">
        <f>#REF!+ставка!S121</f>
        <v>#REF!</v>
      </c>
      <c r="T312" s="68" t="e">
        <f>#REF!+ставка!T121</f>
        <v>#REF!</v>
      </c>
      <c r="U312" s="68" t="e">
        <f>#REF!+ставка!U121</f>
        <v>#REF!</v>
      </c>
      <c r="V312" s="68" t="e">
        <f>#REF!+ставка!V121</f>
        <v>#REF!</v>
      </c>
      <c r="W312" s="68" t="e">
        <f>#REF!+ставка!W121</f>
        <v>#REF!</v>
      </c>
      <c r="X312" s="68" t="e">
        <f>#REF!+ставка!X121</f>
        <v>#REF!</v>
      </c>
      <c r="Y312" s="68" t="e">
        <f>#REF!+ставка!Y121</f>
        <v>#REF!</v>
      </c>
    </row>
    <row r="313" spans="1:25" ht="15.75" x14ac:dyDescent="0.25">
      <c r="A313" s="17">
        <v>13</v>
      </c>
      <c r="B313" s="68" t="e">
        <f>#REF!+ставка!B122</f>
        <v>#REF!</v>
      </c>
      <c r="C313" s="68" t="e">
        <f>#REF!+ставка!C122</f>
        <v>#REF!</v>
      </c>
      <c r="D313" s="68" t="e">
        <f>#REF!+ставка!D122</f>
        <v>#REF!</v>
      </c>
      <c r="E313" s="68" t="e">
        <f>#REF!+ставка!E122</f>
        <v>#REF!</v>
      </c>
      <c r="F313" s="68" t="e">
        <f>#REF!+ставка!F122</f>
        <v>#REF!</v>
      </c>
      <c r="G313" s="68" t="e">
        <f>#REF!+ставка!G122</f>
        <v>#REF!</v>
      </c>
      <c r="H313" s="68" t="e">
        <f>#REF!+ставка!H122</f>
        <v>#REF!</v>
      </c>
      <c r="I313" s="68" t="e">
        <f>#REF!+ставка!I122</f>
        <v>#REF!</v>
      </c>
      <c r="J313" s="68" t="e">
        <f>#REF!+ставка!J122</f>
        <v>#REF!</v>
      </c>
      <c r="K313" s="68" t="e">
        <f>#REF!+ставка!K122</f>
        <v>#REF!</v>
      </c>
      <c r="L313" s="68" t="e">
        <f>#REF!+ставка!L122</f>
        <v>#REF!</v>
      </c>
      <c r="M313" s="68" t="e">
        <f>#REF!+ставка!M122</f>
        <v>#REF!</v>
      </c>
      <c r="N313" s="68" t="e">
        <f>#REF!+ставка!N122</f>
        <v>#REF!</v>
      </c>
      <c r="O313" s="68" t="e">
        <f>#REF!+ставка!O122</f>
        <v>#REF!</v>
      </c>
      <c r="P313" s="68" t="e">
        <f>#REF!+ставка!P122</f>
        <v>#REF!</v>
      </c>
      <c r="Q313" s="68" t="e">
        <f>#REF!+ставка!Q122</f>
        <v>#REF!</v>
      </c>
      <c r="R313" s="68" t="e">
        <f>#REF!+ставка!R122</f>
        <v>#REF!</v>
      </c>
      <c r="S313" s="68" t="e">
        <f>#REF!+ставка!S122</f>
        <v>#REF!</v>
      </c>
      <c r="T313" s="68" t="e">
        <f>#REF!+ставка!T122</f>
        <v>#REF!</v>
      </c>
      <c r="U313" s="68" t="e">
        <f>#REF!+ставка!U122</f>
        <v>#REF!</v>
      </c>
      <c r="V313" s="68" t="e">
        <f>#REF!+ставка!V122</f>
        <v>#REF!</v>
      </c>
      <c r="W313" s="68" t="e">
        <f>#REF!+ставка!W122</f>
        <v>#REF!</v>
      </c>
      <c r="X313" s="68" t="e">
        <f>#REF!+ставка!X122</f>
        <v>#REF!</v>
      </c>
      <c r="Y313" s="68" t="e">
        <f>#REF!+ставка!Y122</f>
        <v>#REF!</v>
      </c>
    </row>
    <row r="314" spans="1:25" ht="15.75" x14ac:dyDescent="0.25">
      <c r="A314" s="17">
        <v>14</v>
      </c>
      <c r="B314" s="68" t="e">
        <f>#REF!+ставка!B123</f>
        <v>#REF!</v>
      </c>
      <c r="C314" s="68" t="e">
        <f>#REF!+ставка!C123</f>
        <v>#REF!</v>
      </c>
      <c r="D314" s="68" t="e">
        <f>#REF!+ставка!D123</f>
        <v>#REF!</v>
      </c>
      <c r="E314" s="68" t="e">
        <f>#REF!+ставка!E123</f>
        <v>#REF!</v>
      </c>
      <c r="F314" s="68" t="e">
        <f>#REF!+ставка!F123</f>
        <v>#REF!</v>
      </c>
      <c r="G314" s="68" t="e">
        <f>#REF!+ставка!G123</f>
        <v>#REF!</v>
      </c>
      <c r="H314" s="68" t="e">
        <f>#REF!+ставка!H123</f>
        <v>#REF!</v>
      </c>
      <c r="I314" s="68" t="e">
        <f>#REF!+ставка!I123</f>
        <v>#REF!</v>
      </c>
      <c r="J314" s="68" t="e">
        <f>#REF!+ставка!J123</f>
        <v>#REF!</v>
      </c>
      <c r="K314" s="68" t="e">
        <f>#REF!+ставка!K123</f>
        <v>#REF!</v>
      </c>
      <c r="L314" s="68" t="e">
        <f>#REF!+ставка!L123</f>
        <v>#REF!</v>
      </c>
      <c r="M314" s="68" t="e">
        <f>#REF!+ставка!M123</f>
        <v>#REF!</v>
      </c>
      <c r="N314" s="68" t="e">
        <f>#REF!+ставка!N123</f>
        <v>#REF!</v>
      </c>
      <c r="O314" s="68" t="e">
        <f>#REF!+ставка!O123</f>
        <v>#REF!</v>
      </c>
      <c r="P314" s="68" t="e">
        <f>#REF!+ставка!P123</f>
        <v>#REF!</v>
      </c>
      <c r="Q314" s="68" t="e">
        <f>#REF!+ставка!Q123</f>
        <v>#REF!</v>
      </c>
      <c r="R314" s="68" t="e">
        <f>#REF!+ставка!R123</f>
        <v>#REF!</v>
      </c>
      <c r="S314" s="68" t="e">
        <f>#REF!+ставка!S123</f>
        <v>#REF!</v>
      </c>
      <c r="T314" s="68" t="e">
        <f>#REF!+ставка!T123</f>
        <v>#REF!</v>
      </c>
      <c r="U314" s="68" t="e">
        <f>#REF!+ставка!U123</f>
        <v>#REF!</v>
      </c>
      <c r="V314" s="68" t="e">
        <f>#REF!+ставка!V123</f>
        <v>#REF!</v>
      </c>
      <c r="W314" s="68" t="e">
        <f>#REF!+ставка!W123</f>
        <v>#REF!</v>
      </c>
      <c r="X314" s="68" t="e">
        <f>#REF!+ставка!X123</f>
        <v>#REF!</v>
      </c>
      <c r="Y314" s="68" t="e">
        <f>#REF!+ставка!Y123</f>
        <v>#REF!</v>
      </c>
    </row>
    <row r="315" spans="1:25" ht="15.75" x14ac:dyDescent="0.25">
      <c r="A315" s="17">
        <v>15</v>
      </c>
      <c r="B315" s="68" t="e">
        <f>#REF!+ставка!B124</f>
        <v>#REF!</v>
      </c>
      <c r="C315" s="68" t="e">
        <f>#REF!+ставка!C124</f>
        <v>#REF!</v>
      </c>
      <c r="D315" s="68" t="e">
        <f>#REF!+ставка!D124</f>
        <v>#REF!</v>
      </c>
      <c r="E315" s="68" t="e">
        <f>#REF!+ставка!E124</f>
        <v>#REF!</v>
      </c>
      <c r="F315" s="68" t="e">
        <f>#REF!+ставка!F124</f>
        <v>#REF!</v>
      </c>
      <c r="G315" s="68" t="e">
        <f>#REF!+ставка!G124</f>
        <v>#REF!</v>
      </c>
      <c r="H315" s="68" t="e">
        <f>#REF!+ставка!H124</f>
        <v>#REF!</v>
      </c>
      <c r="I315" s="68" t="e">
        <f>#REF!+ставка!I124</f>
        <v>#REF!</v>
      </c>
      <c r="J315" s="68" t="e">
        <f>#REF!+ставка!J124</f>
        <v>#REF!</v>
      </c>
      <c r="K315" s="68" t="e">
        <f>#REF!+ставка!K124</f>
        <v>#REF!</v>
      </c>
      <c r="L315" s="68" t="e">
        <f>#REF!+ставка!L124</f>
        <v>#REF!</v>
      </c>
      <c r="M315" s="68" t="e">
        <f>#REF!+ставка!M124</f>
        <v>#REF!</v>
      </c>
      <c r="N315" s="68" t="e">
        <f>#REF!+ставка!N124</f>
        <v>#REF!</v>
      </c>
      <c r="O315" s="68" t="e">
        <f>#REF!+ставка!O124</f>
        <v>#REF!</v>
      </c>
      <c r="P315" s="68" t="e">
        <f>#REF!+ставка!P124</f>
        <v>#REF!</v>
      </c>
      <c r="Q315" s="68" t="e">
        <f>#REF!+ставка!Q124</f>
        <v>#REF!</v>
      </c>
      <c r="R315" s="68" t="e">
        <f>#REF!+ставка!R124</f>
        <v>#REF!</v>
      </c>
      <c r="S315" s="68" t="e">
        <f>#REF!+ставка!S124</f>
        <v>#REF!</v>
      </c>
      <c r="T315" s="68" t="e">
        <f>#REF!+ставка!T124</f>
        <v>#REF!</v>
      </c>
      <c r="U315" s="68" t="e">
        <f>#REF!+ставка!U124</f>
        <v>#REF!</v>
      </c>
      <c r="V315" s="68" t="e">
        <f>#REF!+ставка!V124</f>
        <v>#REF!</v>
      </c>
      <c r="W315" s="68" t="e">
        <f>#REF!+ставка!W124</f>
        <v>#REF!</v>
      </c>
      <c r="X315" s="68" t="e">
        <f>#REF!+ставка!X124</f>
        <v>#REF!</v>
      </c>
      <c r="Y315" s="68" t="e">
        <f>#REF!+ставка!Y124</f>
        <v>#REF!</v>
      </c>
    </row>
    <row r="316" spans="1:25" ht="15.75" x14ac:dyDescent="0.25">
      <c r="A316" s="17">
        <v>16</v>
      </c>
      <c r="B316" s="68" t="e">
        <f>#REF!+ставка!B125</f>
        <v>#REF!</v>
      </c>
      <c r="C316" s="68" t="e">
        <f>#REF!+ставка!C125</f>
        <v>#REF!</v>
      </c>
      <c r="D316" s="68" t="e">
        <f>#REF!+ставка!D125</f>
        <v>#REF!</v>
      </c>
      <c r="E316" s="68" t="e">
        <f>#REF!+ставка!E125</f>
        <v>#REF!</v>
      </c>
      <c r="F316" s="68" t="e">
        <f>#REF!+ставка!F125</f>
        <v>#REF!</v>
      </c>
      <c r="G316" s="68" t="e">
        <f>#REF!+ставка!G125</f>
        <v>#REF!</v>
      </c>
      <c r="H316" s="68" t="e">
        <f>#REF!+ставка!H125</f>
        <v>#REF!</v>
      </c>
      <c r="I316" s="68" t="e">
        <f>#REF!+ставка!I125</f>
        <v>#REF!</v>
      </c>
      <c r="J316" s="68" t="e">
        <f>#REF!+ставка!J125</f>
        <v>#REF!</v>
      </c>
      <c r="K316" s="68" t="e">
        <f>#REF!+ставка!K125</f>
        <v>#REF!</v>
      </c>
      <c r="L316" s="68" t="e">
        <f>#REF!+ставка!L125</f>
        <v>#REF!</v>
      </c>
      <c r="M316" s="68" t="e">
        <f>#REF!+ставка!M125</f>
        <v>#REF!</v>
      </c>
      <c r="N316" s="68" t="e">
        <f>#REF!+ставка!N125</f>
        <v>#REF!</v>
      </c>
      <c r="O316" s="68" t="e">
        <f>#REF!+ставка!O125</f>
        <v>#REF!</v>
      </c>
      <c r="P316" s="68" t="e">
        <f>#REF!+ставка!P125</f>
        <v>#REF!</v>
      </c>
      <c r="Q316" s="68" t="e">
        <f>#REF!+ставка!Q125</f>
        <v>#REF!</v>
      </c>
      <c r="R316" s="68" t="e">
        <f>#REF!+ставка!R125</f>
        <v>#REF!</v>
      </c>
      <c r="S316" s="68" t="e">
        <f>#REF!+ставка!S125</f>
        <v>#REF!</v>
      </c>
      <c r="T316" s="68" t="e">
        <f>#REF!+ставка!T125</f>
        <v>#REF!</v>
      </c>
      <c r="U316" s="68" t="e">
        <f>#REF!+ставка!U125</f>
        <v>#REF!</v>
      </c>
      <c r="V316" s="68" t="e">
        <f>#REF!+ставка!V125</f>
        <v>#REF!</v>
      </c>
      <c r="W316" s="68" t="e">
        <f>#REF!+ставка!W125</f>
        <v>#REF!</v>
      </c>
      <c r="X316" s="68" t="e">
        <f>#REF!+ставка!X125</f>
        <v>#REF!</v>
      </c>
      <c r="Y316" s="68" t="e">
        <f>#REF!+ставка!Y125</f>
        <v>#REF!</v>
      </c>
    </row>
    <row r="317" spans="1:25" ht="15.75" x14ac:dyDescent="0.25">
      <c r="A317" s="17">
        <v>17</v>
      </c>
      <c r="B317" s="68" t="e">
        <f>#REF!+ставка!B126</f>
        <v>#REF!</v>
      </c>
      <c r="C317" s="68" t="e">
        <f>#REF!+ставка!C126</f>
        <v>#REF!</v>
      </c>
      <c r="D317" s="68" t="e">
        <f>#REF!+ставка!D126</f>
        <v>#REF!</v>
      </c>
      <c r="E317" s="68" t="e">
        <f>#REF!+ставка!E126</f>
        <v>#REF!</v>
      </c>
      <c r="F317" s="68" t="e">
        <f>#REF!+ставка!F126</f>
        <v>#REF!</v>
      </c>
      <c r="G317" s="68" t="e">
        <f>#REF!+ставка!G126</f>
        <v>#REF!</v>
      </c>
      <c r="H317" s="68" t="e">
        <f>#REF!+ставка!H126</f>
        <v>#REF!</v>
      </c>
      <c r="I317" s="68" t="e">
        <f>#REF!+ставка!I126</f>
        <v>#REF!</v>
      </c>
      <c r="J317" s="68" t="e">
        <f>#REF!+ставка!J126</f>
        <v>#REF!</v>
      </c>
      <c r="K317" s="68" t="e">
        <f>#REF!+ставка!K126</f>
        <v>#REF!</v>
      </c>
      <c r="L317" s="68" t="e">
        <f>#REF!+ставка!L126</f>
        <v>#REF!</v>
      </c>
      <c r="M317" s="68" t="e">
        <f>#REF!+ставка!M126</f>
        <v>#REF!</v>
      </c>
      <c r="N317" s="68" t="e">
        <f>#REF!+ставка!N126</f>
        <v>#REF!</v>
      </c>
      <c r="O317" s="68" t="e">
        <f>#REF!+ставка!O126</f>
        <v>#REF!</v>
      </c>
      <c r="P317" s="68" t="e">
        <f>#REF!+ставка!P126</f>
        <v>#REF!</v>
      </c>
      <c r="Q317" s="68" t="e">
        <f>#REF!+ставка!Q126</f>
        <v>#REF!</v>
      </c>
      <c r="R317" s="68" t="e">
        <f>#REF!+ставка!R126</f>
        <v>#REF!</v>
      </c>
      <c r="S317" s="68" t="e">
        <f>#REF!+ставка!S126</f>
        <v>#REF!</v>
      </c>
      <c r="T317" s="68" t="e">
        <f>#REF!+ставка!T126</f>
        <v>#REF!</v>
      </c>
      <c r="U317" s="68" t="e">
        <f>#REF!+ставка!U126</f>
        <v>#REF!</v>
      </c>
      <c r="V317" s="68" t="e">
        <f>#REF!+ставка!V126</f>
        <v>#REF!</v>
      </c>
      <c r="W317" s="68" t="e">
        <f>#REF!+ставка!W126</f>
        <v>#REF!</v>
      </c>
      <c r="X317" s="68" t="e">
        <f>#REF!+ставка!X126</f>
        <v>#REF!</v>
      </c>
      <c r="Y317" s="68" t="e">
        <f>#REF!+ставка!Y126</f>
        <v>#REF!</v>
      </c>
    </row>
    <row r="318" spans="1:25" ht="15.75" x14ac:dyDescent="0.25">
      <c r="A318" s="17">
        <v>18</v>
      </c>
      <c r="B318" s="68" t="e">
        <f>#REF!+ставка!B127</f>
        <v>#REF!</v>
      </c>
      <c r="C318" s="68" t="e">
        <f>#REF!+ставка!C127</f>
        <v>#REF!</v>
      </c>
      <c r="D318" s="68" t="e">
        <f>#REF!+ставка!D127</f>
        <v>#REF!</v>
      </c>
      <c r="E318" s="68" t="e">
        <f>#REF!+ставка!E127</f>
        <v>#REF!</v>
      </c>
      <c r="F318" s="68" t="e">
        <f>#REF!+ставка!F127</f>
        <v>#REF!</v>
      </c>
      <c r="G318" s="68" t="e">
        <f>#REF!+ставка!G127</f>
        <v>#REF!</v>
      </c>
      <c r="H318" s="68" t="e">
        <f>#REF!+ставка!H127</f>
        <v>#REF!</v>
      </c>
      <c r="I318" s="68" t="e">
        <f>#REF!+ставка!I127</f>
        <v>#REF!</v>
      </c>
      <c r="J318" s="68" t="e">
        <f>#REF!+ставка!J127</f>
        <v>#REF!</v>
      </c>
      <c r="K318" s="68" t="e">
        <f>#REF!+ставка!K127</f>
        <v>#REF!</v>
      </c>
      <c r="L318" s="68" t="e">
        <f>#REF!+ставка!L127</f>
        <v>#REF!</v>
      </c>
      <c r="M318" s="68" t="e">
        <f>#REF!+ставка!M127</f>
        <v>#REF!</v>
      </c>
      <c r="N318" s="68" t="e">
        <f>#REF!+ставка!N127</f>
        <v>#REF!</v>
      </c>
      <c r="O318" s="68" t="e">
        <f>#REF!+ставка!O127</f>
        <v>#REF!</v>
      </c>
      <c r="P318" s="68" t="e">
        <f>#REF!+ставка!P127</f>
        <v>#REF!</v>
      </c>
      <c r="Q318" s="68" t="e">
        <f>#REF!+ставка!Q127</f>
        <v>#REF!</v>
      </c>
      <c r="R318" s="68" t="e">
        <f>#REF!+ставка!R127</f>
        <v>#REF!</v>
      </c>
      <c r="S318" s="68" t="e">
        <f>#REF!+ставка!S127</f>
        <v>#REF!</v>
      </c>
      <c r="T318" s="68" t="e">
        <f>#REF!+ставка!T127</f>
        <v>#REF!</v>
      </c>
      <c r="U318" s="68" t="e">
        <f>#REF!+ставка!U127</f>
        <v>#REF!</v>
      </c>
      <c r="V318" s="68" t="e">
        <f>#REF!+ставка!V127</f>
        <v>#REF!</v>
      </c>
      <c r="W318" s="68" t="e">
        <f>#REF!+ставка!W127</f>
        <v>#REF!</v>
      </c>
      <c r="X318" s="68" t="e">
        <f>#REF!+ставка!X127</f>
        <v>#REF!</v>
      </c>
      <c r="Y318" s="68" t="e">
        <f>#REF!+ставка!Y127</f>
        <v>#REF!</v>
      </c>
    </row>
    <row r="319" spans="1:25" ht="15.75" x14ac:dyDescent="0.25">
      <c r="A319" s="17">
        <v>19</v>
      </c>
      <c r="B319" s="68" t="e">
        <f>#REF!+ставка!B128</f>
        <v>#REF!</v>
      </c>
      <c r="C319" s="68" t="e">
        <f>#REF!+ставка!C128</f>
        <v>#REF!</v>
      </c>
      <c r="D319" s="68" t="e">
        <f>#REF!+ставка!D128</f>
        <v>#REF!</v>
      </c>
      <c r="E319" s="68" t="e">
        <f>#REF!+ставка!E128</f>
        <v>#REF!</v>
      </c>
      <c r="F319" s="68" t="e">
        <f>#REF!+ставка!F128</f>
        <v>#REF!</v>
      </c>
      <c r="G319" s="68" t="e">
        <f>#REF!+ставка!G128</f>
        <v>#REF!</v>
      </c>
      <c r="H319" s="68" t="e">
        <f>#REF!+ставка!H128</f>
        <v>#REF!</v>
      </c>
      <c r="I319" s="68" t="e">
        <f>#REF!+ставка!I128</f>
        <v>#REF!</v>
      </c>
      <c r="J319" s="68" t="e">
        <f>#REF!+ставка!J128</f>
        <v>#REF!</v>
      </c>
      <c r="K319" s="68" t="e">
        <f>#REF!+ставка!K128</f>
        <v>#REF!</v>
      </c>
      <c r="L319" s="68" t="e">
        <f>#REF!+ставка!L128</f>
        <v>#REF!</v>
      </c>
      <c r="M319" s="68" t="e">
        <f>#REF!+ставка!M128</f>
        <v>#REF!</v>
      </c>
      <c r="N319" s="68" t="e">
        <f>#REF!+ставка!N128</f>
        <v>#REF!</v>
      </c>
      <c r="O319" s="68" t="e">
        <f>#REF!+ставка!O128</f>
        <v>#REF!</v>
      </c>
      <c r="P319" s="68" t="e">
        <f>#REF!+ставка!P128</f>
        <v>#REF!</v>
      </c>
      <c r="Q319" s="68" t="e">
        <f>#REF!+ставка!Q128</f>
        <v>#REF!</v>
      </c>
      <c r="R319" s="68" t="e">
        <f>#REF!+ставка!R128</f>
        <v>#REF!</v>
      </c>
      <c r="S319" s="68" t="e">
        <f>#REF!+ставка!S128</f>
        <v>#REF!</v>
      </c>
      <c r="T319" s="68" t="e">
        <f>#REF!+ставка!T128</f>
        <v>#REF!</v>
      </c>
      <c r="U319" s="68" t="e">
        <f>#REF!+ставка!U128</f>
        <v>#REF!</v>
      </c>
      <c r="V319" s="68" t="e">
        <f>#REF!+ставка!V128</f>
        <v>#REF!</v>
      </c>
      <c r="W319" s="68" t="e">
        <f>#REF!+ставка!W128</f>
        <v>#REF!</v>
      </c>
      <c r="X319" s="68" t="e">
        <f>#REF!+ставка!X128</f>
        <v>#REF!</v>
      </c>
      <c r="Y319" s="68" t="e">
        <f>#REF!+ставка!Y128</f>
        <v>#REF!</v>
      </c>
    </row>
    <row r="320" spans="1:25" ht="15.75" x14ac:dyDescent="0.25">
      <c r="A320" s="17">
        <v>20</v>
      </c>
      <c r="B320" s="68" t="e">
        <f>#REF!+ставка!B129</f>
        <v>#REF!</v>
      </c>
      <c r="C320" s="68" t="e">
        <f>#REF!+ставка!C129</f>
        <v>#REF!</v>
      </c>
      <c r="D320" s="68" t="e">
        <f>#REF!+ставка!D129</f>
        <v>#REF!</v>
      </c>
      <c r="E320" s="68" t="e">
        <f>#REF!+ставка!E129</f>
        <v>#REF!</v>
      </c>
      <c r="F320" s="68" t="e">
        <f>#REF!+ставка!F129</f>
        <v>#REF!</v>
      </c>
      <c r="G320" s="68" t="e">
        <f>#REF!+ставка!G129</f>
        <v>#REF!</v>
      </c>
      <c r="H320" s="68" t="e">
        <f>#REF!+ставка!H129</f>
        <v>#REF!</v>
      </c>
      <c r="I320" s="68" t="e">
        <f>#REF!+ставка!I129</f>
        <v>#REF!</v>
      </c>
      <c r="J320" s="68" t="e">
        <f>#REF!+ставка!J129</f>
        <v>#REF!</v>
      </c>
      <c r="K320" s="68" t="e">
        <f>#REF!+ставка!K129</f>
        <v>#REF!</v>
      </c>
      <c r="L320" s="68" t="e">
        <f>#REF!+ставка!L129</f>
        <v>#REF!</v>
      </c>
      <c r="M320" s="68" t="e">
        <f>#REF!+ставка!M129</f>
        <v>#REF!</v>
      </c>
      <c r="N320" s="68" t="e">
        <f>#REF!+ставка!N129</f>
        <v>#REF!</v>
      </c>
      <c r="O320" s="68" t="e">
        <f>#REF!+ставка!O129</f>
        <v>#REF!</v>
      </c>
      <c r="P320" s="68" t="e">
        <f>#REF!+ставка!P129</f>
        <v>#REF!</v>
      </c>
      <c r="Q320" s="68" t="e">
        <f>#REF!+ставка!Q129</f>
        <v>#REF!</v>
      </c>
      <c r="R320" s="68" t="e">
        <f>#REF!+ставка!R129</f>
        <v>#REF!</v>
      </c>
      <c r="S320" s="68" t="e">
        <f>#REF!+ставка!S129</f>
        <v>#REF!</v>
      </c>
      <c r="T320" s="68" t="e">
        <f>#REF!+ставка!T129</f>
        <v>#REF!</v>
      </c>
      <c r="U320" s="68" t="e">
        <f>#REF!+ставка!U129</f>
        <v>#REF!</v>
      </c>
      <c r="V320" s="68" t="e">
        <f>#REF!+ставка!V129</f>
        <v>#REF!</v>
      </c>
      <c r="W320" s="68" t="e">
        <f>#REF!+ставка!W129</f>
        <v>#REF!</v>
      </c>
      <c r="X320" s="68" t="e">
        <f>#REF!+ставка!X129</f>
        <v>#REF!</v>
      </c>
      <c r="Y320" s="68" t="e">
        <f>#REF!+ставка!Y129</f>
        <v>#REF!</v>
      </c>
    </row>
    <row r="321" spans="1:25" ht="15.75" x14ac:dyDescent="0.25">
      <c r="A321" s="17">
        <v>21</v>
      </c>
      <c r="B321" s="68" t="e">
        <f>#REF!+ставка!B130</f>
        <v>#REF!</v>
      </c>
      <c r="C321" s="68" t="e">
        <f>#REF!+ставка!C130</f>
        <v>#REF!</v>
      </c>
      <c r="D321" s="68" t="e">
        <f>#REF!+ставка!D130</f>
        <v>#REF!</v>
      </c>
      <c r="E321" s="68" t="e">
        <f>#REF!+ставка!E130</f>
        <v>#REF!</v>
      </c>
      <c r="F321" s="68" t="e">
        <f>#REF!+ставка!F130</f>
        <v>#REF!</v>
      </c>
      <c r="G321" s="68" t="e">
        <f>#REF!+ставка!G130</f>
        <v>#REF!</v>
      </c>
      <c r="H321" s="68" t="e">
        <f>#REF!+ставка!H130</f>
        <v>#REF!</v>
      </c>
      <c r="I321" s="68" t="e">
        <f>#REF!+ставка!I130</f>
        <v>#REF!</v>
      </c>
      <c r="J321" s="68" t="e">
        <f>#REF!+ставка!J130</f>
        <v>#REF!</v>
      </c>
      <c r="K321" s="68" t="e">
        <f>#REF!+ставка!K130</f>
        <v>#REF!</v>
      </c>
      <c r="L321" s="68" t="e">
        <f>#REF!+ставка!L130</f>
        <v>#REF!</v>
      </c>
      <c r="M321" s="68" t="e">
        <f>#REF!+ставка!M130</f>
        <v>#REF!</v>
      </c>
      <c r="N321" s="68" t="e">
        <f>#REF!+ставка!N130</f>
        <v>#REF!</v>
      </c>
      <c r="O321" s="68" t="e">
        <f>#REF!+ставка!O130</f>
        <v>#REF!</v>
      </c>
      <c r="P321" s="68" t="e">
        <f>#REF!+ставка!P130</f>
        <v>#REF!</v>
      </c>
      <c r="Q321" s="68" t="e">
        <f>#REF!+ставка!Q130</f>
        <v>#REF!</v>
      </c>
      <c r="R321" s="68" t="e">
        <f>#REF!+ставка!R130</f>
        <v>#REF!</v>
      </c>
      <c r="S321" s="68" t="e">
        <f>#REF!+ставка!S130</f>
        <v>#REF!</v>
      </c>
      <c r="T321" s="68" t="e">
        <f>#REF!+ставка!T130</f>
        <v>#REF!</v>
      </c>
      <c r="U321" s="68" t="e">
        <f>#REF!+ставка!U130</f>
        <v>#REF!</v>
      </c>
      <c r="V321" s="68" t="e">
        <f>#REF!+ставка!V130</f>
        <v>#REF!</v>
      </c>
      <c r="W321" s="68" t="e">
        <f>#REF!+ставка!W130</f>
        <v>#REF!</v>
      </c>
      <c r="X321" s="68" t="e">
        <f>#REF!+ставка!X130</f>
        <v>#REF!</v>
      </c>
      <c r="Y321" s="68" t="e">
        <f>#REF!+ставка!Y130</f>
        <v>#REF!</v>
      </c>
    </row>
    <row r="322" spans="1:25" ht="15.75" x14ac:dyDescent="0.25">
      <c r="A322" s="17">
        <v>22</v>
      </c>
      <c r="B322" s="68" t="e">
        <f>#REF!+ставка!B131</f>
        <v>#REF!</v>
      </c>
      <c r="C322" s="68" t="e">
        <f>#REF!+ставка!C131</f>
        <v>#REF!</v>
      </c>
      <c r="D322" s="68" t="e">
        <f>#REF!+ставка!D131</f>
        <v>#REF!</v>
      </c>
      <c r="E322" s="68" t="e">
        <f>#REF!+ставка!E131</f>
        <v>#REF!</v>
      </c>
      <c r="F322" s="68" t="e">
        <f>#REF!+ставка!F131</f>
        <v>#REF!</v>
      </c>
      <c r="G322" s="68" t="e">
        <f>#REF!+ставка!G131</f>
        <v>#REF!</v>
      </c>
      <c r="H322" s="68" t="e">
        <f>#REF!+ставка!H131</f>
        <v>#REF!</v>
      </c>
      <c r="I322" s="68" t="e">
        <f>#REF!+ставка!I131</f>
        <v>#REF!</v>
      </c>
      <c r="J322" s="68" t="e">
        <f>#REF!+ставка!J131</f>
        <v>#REF!</v>
      </c>
      <c r="K322" s="68" t="e">
        <f>#REF!+ставка!K131</f>
        <v>#REF!</v>
      </c>
      <c r="L322" s="68" t="e">
        <f>#REF!+ставка!L131</f>
        <v>#REF!</v>
      </c>
      <c r="M322" s="68" t="e">
        <f>#REF!+ставка!M131</f>
        <v>#REF!</v>
      </c>
      <c r="N322" s="68" t="e">
        <f>#REF!+ставка!N131</f>
        <v>#REF!</v>
      </c>
      <c r="O322" s="68" t="e">
        <f>#REF!+ставка!O131</f>
        <v>#REF!</v>
      </c>
      <c r="P322" s="68" t="e">
        <f>#REF!+ставка!P131</f>
        <v>#REF!</v>
      </c>
      <c r="Q322" s="68" t="e">
        <f>#REF!+ставка!Q131</f>
        <v>#REF!</v>
      </c>
      <c r="R322" s="68" t="e">
        <f>#REF!+ставка!R131</f>
        <v>#REF!</v>
      </c>
      <c r="S322" s="68" t="e">
        <f>#REF!+ставка!S131</f>
        <v>#REF!</v>
      </c>
      <c r="T322" s="68" t="e">
        <f>#REF!+ставка!T131</f>
        <v>#REF!</v>
      </c>
      <c r="U322" s="68" t="e">
        <f>#REF!+ставка!U131</f>
        <v>#REF!</v>
      </c>
      <c r="V322" s="68" t="e">
        <f>#REF!+ставка!V131</f>
        <v>#REF!</v>
      </c>
      <c r="W322" s="68" t="e">
        <f>#REF!+ставка!W131</f>
        <v>#REF!</v>
      </c>
      <c r="X322" s="68" t="e">
        <f>#REF!+ставка!X131</f>
        <v>#REF!</v>
      </c>
      <c r="Y322" s="68" t="e">
        <f>#REF!+ставка!Y131</f>
        <v>#REF!</v>
      </c>
    </row>
    <row r="323" spans="1:25" ht="15.75" x14ac:dyDescent="0.25">
      <c r="A323" s="17">
        <v>23</v>
      </c>
      <c r="B323" s="68" t="e">
        <f>#REF!+ставка!B132</f>
        <v>#REF!</v>
      </c>
      <c r="C323" s="68" t="e">
        <f>#REF!+ставка!C132</f>
        <v>#REF!</v>
      </c>
      <c r="D323" s="68" t="e">
        <f>#REF!+ставка!D132</f>
        <v>#REF!</v>
      </c>
      <c r="E323" s="68" t="e">
        <f>#REF!+ставка!E132</f>
        <v>#REF!</v>
      </c>
      <c r="F323" s="68" t="e">
        <f>#REF!+ставка!F132</f>
        <v>#REF!</v>
      </c>
      <c r="G323" s="68" t="e">
        <f>#REF!+ставка!G132</f>
        <v>#REF!</v>
      </c>
      <c r="H323" s="68" t="e">
        <f>#REF!+ставка!H132</f>
        <v>#REF!</v>
      </c>
      <c r="I323" s="68" t="e">
        <f>#REF!+ставка!I132</f>
        <v>#REF!</v>
      </c>
      <c r="J323" s="68" t="e">
        <f>#REF!+ставка!J132</f>
        <v>#REF!</v>
      </c>
      <c r="K323" s="68" t="e">
        <f>#REF!+ставка!K132</f>
        <v>#REF!</v>
      </c>
      <c r="L323" s="68" t="e">
        <f>#REF!+ставка!L132</f>
        <v>#REF!</v>
      </c>
      <c r="M323" s="68" t="e">
        <f>#REF!+ставка!M132</f>
        <v>#REF!</v>
      </c>
      <c r="N323" s="68" t="e">
        <f>#REF!+ставка!N132</f>
        <v>#REF!</v>
      </c>
      <c r="O323" s="68" t="e">
        <f>#REF!+ставка!O132</f>
        <v>#REF!</v>
      </c>
      <c r="P323" s="68" t="e">
        <f>#REF!+ставка!P132</f>
        <v>#REF!</v>
      </c>
      <c r="Q323" s="68" t="e">
        <f>#REF!+ставка!Q132</f>
        <v>#REF!</v>
      </c>
      <c r="R323" s="68" t="e">
        <f>#REF!+ставка!R132</f>
        <v>#REF!</v>
      </c>
      <c r="S323" s="68" t="e">
        <f>#REF!+ставка!S132</f>
        <v>#REF!</v>
      </c>
      <c r="T323" s="68" t="e">
        <f>#REF!+ставка!T132</f>
        <v>#REF!</v>
      </c>
      <c r="U323" s="68" t="e">
        <f>#REF!+ставка!U132</f>
        <v>#REF!</v>
      </c>
      <c r="V323" s="68" t="e">
        <f>#REF!+ставка!V132</f>
        <v>#REF!</v>
      </c>
      <c r="W323" s="68" t="e">
        <f>#REF!+ставка!W132</f>
        <v>#REF!</v>
      </c>
      <c r="X323" s="68" t="e">
        <f>#REF!+ставка!X132</f>
        <v>#REF!</v>
      </c>
      <c r="Y323" s="68" t="e">
        <f>#REF!+ставка!Y132</f>
        <v>#REF!</v>
      </c>
    </row>
    <row r="324" spans="1:25" ht="15.75" x14ac:dyDescent="0.25">
      <c r="A324" s="17">
        <v>24</v>
      </c>
      <c r="B324" s="68" t="e">
        <f>#REF!+ставка!B133</f>
        <v>#REF!</v>
      </c>
      <c r="C324" s="68" t="e">
        <f>#REF!+ставка!C133</f>
        <v>#REF!</v>
      </c>
      <c r="D324" s="68" t="e">
        <f>#REF!+ставка!D133</f>
        <v>#REF!</v>
      </c>
      <c r="E324" s="68" t="e">
        <f>#REF!+ставка!E133</f>
        <v>#REF!</v>
      </c>
      <c r="F324" s="68" t="e">
        <f>#REF!+ставка!F133</f>
        <v>#REF!</v>
      </c>
      <c r="G324" s="68" t="e">
        <f>#REF!+ставка!G133</f>
        <v>#REF!</v>
      </c>
      <c r="H324" s="68" t="e">
        <f>#REF!+ставка!H133</f>
        <v>#REF!</v>
      </c>
      <c r="I324" s="68" t="e">
        <f>#REF!+ставка!I133</f>
        <v>#REF!</v>
      </c>
      <c r="J324" s="68" t="e">
        <f>#REF!+ставка!J133</f>
        <v>#REF!</v>
      </c>
      <c r="K324" s="68" t="e">
        <f>#REF!+ставка!K133</f>
        <v>#REF!</v>
      </c>
      <c r="L324" s="68" t="e">
        <f>#REF!+ставка!L133</f>
        <v>#REF!</v>
      </c>
      <c r="M324" s="68" t="e">
        <f>#REF!+ставка!M133</f>
        <v>#REF!</v>
      </c>
      <c r="N324" s="68" t="e">
        <f>#REF!+ставка!N133</f>
        <v>#REF!</v>
      </c>
      <c r="O324" s="68" t="e">
        <f>#REF!+ставка!O133</f>
        <v>#REF!</v>
      </c>
      <c r="P324" s="68" t="e">
        <f>#REF!+ставка!P133</f>
        <v>#REF!</v>
      </c>
      <c r="Q324" s="68" t="e">
        <f>#REF!+ставка!Q133</f>
        <v>#REF!</v>
      </c>
      <c r="R324" s="68" t="e">
        <f>#REF!+ставка!R133</f>
        <v>#REF!</v>
      </c>
      <c r="S324" s="68" t="e">
        <f>#REF!+ставка!S133</f>
        <v>#REF!</v>
      </c>
      <c r="T324" s="68" t="e">
        <f>#REF!+ставка!T133</f>
        <v>#REF!</v>
      </c>
      <c r="U324" s="68" t="e">
        <f>#REF!+ставка!U133</f>
        <v>#REF!</v>
      </c>
      <c r="V324" s="68" t="e">
        <f>#REF!+ставка!V133</f>
        <v>#REF!</v>
      </c>
      <c r="W324" s="68" t="e">
        <f>#REF!+ставка!W133</f>
        <v>#REF!</v>
      </c>
      <c r="X324" s="68" t="e">
        <f>#REF!+ставка!X133</f>
        <v>#REF!</v>
      </c>
      <c r="Y324" s="68" t="e">
        <f>#REF!+ставка!Y133</f>
        <v>#REF!</v>
      </c>
    </row>
    <row r="325" spans="1:25" ht="15.75" x14ac:dyDescent="0.25">
      <c r="A325" s="17">
        <v>25</v>
      </c>
      <c r="B325" s="68" t="e">
        <f>#REF!+ставка!B134</f>
        <v>#REF!</v>
      </c>
      <c r="C325" s="68" t="e">
        <f>#REF!+ставка!C134</f>
        <v>#REF!</v>
      </c>
      <c r="D325" s="68" t="e">
        <f>#REF!+ставка!D134</f>
        <v>#REF!</v>
      </c>
      <c r="E325" s="68" t="e">
        <f>#REF!+ставка!E134</f>
        <v>#REF!</v>
      </c>
      <c r="F325" s="68" t="e">
        <f>#REF!+ставка!F134</f>
        <v>#REF!</v>
      </c>
      <c r="G325" s="68" t="e">
        <f>#REF!+ставка!G134</f>
        <v>#REF!</v>
      </c>
      <c r="H325" s="68" t="e">
        <f>#REF!+ставка!H134</f>
        <v>#REF!</v>
      </c>
      <c r="I325" s="68" t="e">
        <f>#REF!+ставка!I134</f>
        <v>#REF!</v>
      </c>
      <c r="J325" s="68" t="e">
        <f>#REF!+ставка!J134</f>
        <v>#REF!</v>
      </c>
      <c r="K325" s="68" t="e">
        <f>#REF!+ставка!K134</f>
        <v>#REF!</v>
      </c>
      <c r="L325" s="68" t="e">
        <f>#REF!+ставка!L134</f>
        <v>#REF!</v>
      </c>
      <c r="M325" s="68" t="e">
        <f>#REF!+ставка!M134</f>
        <v>#REF!</v>
      </c>
      <c r="N325" s="68" t="e">
        <f>#REF!+ставка!N134</f>
        <v>#REF!</v>
      </c>
      <c r="O325" s="68" t="e">
        <f>#REF!+ставка!O134</f>
        <v>#REF!</v>
      </c>
      <c r="P325" s="68" t="e">
        <f>#REF!+ставка!P134</f>
        <v>#REF!</v>
      </c>
      <c r="Q325" s="68" t="e">
        <f>#REF!+ставка!Q134</f>
        <v>#REF!</v>
      </c>
      <c r="R325" s="68" t="e">
        <f>#REF!+ставка!R134</f>
        <v>#REF!</v>
      </c>
      <c r="S325" s="68" t="e">
        <f>#REF!+ставка!S134</f>
        <v>#REF!</v>
      </c>
      <c r="T325" s="68" t="e">
        <f>#REF!+ставка!T134</f>
        <v>#REF!</v>
      </c>
      <c r="U325" s="68" t="e">
        <f>#REF!+ставка!U134</f>
        <v>#REF!</v>
      </c>
      <c r="V325" s="68" t="e">
        <f>#REF!+ставка!V134</f>
        <v>#REF!</v>
      </c>
      <c r="W325" s="68" t="e">
        <f>#REF!+ставка!W134</f>
        <v>#REF!</v>
      </c>
      <c r="X325" s="68" t="e">
        <f>#REF!+ставка!X134</f>
        <v>#REF!</v>
      </c>
      <c r="Y325" s="68" t="e">
        <f>#REF!+ставка!Y134</f>
        <v>#REF!</v>
      </c>
    </row>
    <row r="326" spans="1:25" ht="15.75" x14ac:dyDescent="0.25">
      <c r="A326" s="17">
        <v>26</v>
      </c>
      <c r="B326" s="68" t="e">
        <f>#REF!+ставка!B135</f>
        <v>#REF!</v>
      </c>
      <c r="C326" s="68" t="e">
        <f>#REF!+ставка!C135</f>
        <v>#REF!</v>
      </c>
      <c r="D326" s="68" t="e">
        <f>#REF!+ставка!D135</f>
        <v>#REF!</v>
      </c>
      <c r="E326" s="68" t="e">
        <f>#REF!+ставка!E135</f>
        <v>#REF!</v>
      </c>
      <c r="F326" s="68" t="e">
        <f>#REF!+ставка!F135</f>
        <v>#REF!</v>
      </c>
      <c r="G326" s="68" t="e">
        <f>#REF!+ставка!G135</f>
        <v>#REF!</v>
      </c>
      <c r="H326" s="68" t="e">
        <f>#REF!+ставка!H135</f>
        <v>#REF!</v>
      </c>
      <c r="I326" s="68" t="e">
        <f>#REF!+ставка!I135</f>
        <v>#REF!</v>
      </c>
      <c r="J326" s="68" t="e">
        <f>#REF!+ставка!J135</f>
        <v>#REF!</v>
      </c>
      <c r="K326" s="68" t="e">
        <f>#REF!+ставка!K135</f>
        <v>#REF!</v>
      </c>
      <c r="L326" s="68" t="e">
        <f>#REF!+ставка!L135</f>
        <v>#REF!</v>
      </c>
      <c r="M326" s="68" t="e">
        <f>#REF!+ставка!M135</f>
        <v>#REF!</v>
      </c>
      <c r="N326" s="68" t="e">
        <f>#REF!+ставка!N135</f>
        <v>#REF!</v>
      </c>
      <c r="O326" s="68" t="e">
        <f>#REF!+ставка!O135</f>
        <v>#REF!</v>
      </c>
      <c r="P326" s="68" t="e">
        <f>#REF!+ставка!P135</f>
        <v>#REF!</v>
      </c>
      <c r="Q326" s="68" t="e">
        <f>#REF!+ставка!Q135</f>
        <v>#REF!</v>
      </c>
      <c r="R326" s="68" t="e">
        <f>#REF!+ставка!R135</f>
        <v>#REF!</v>
      </c>
      <c r="S326" s="68" t="e">
        <f>#REF!+ставка!S135</f>
        <v>#REF!</v>
      </c>
      <c r="T326" s="68" t="e">
        <f>#REF!+ставка!T135</f>
        <v>#REF!</v>
      </c>
      <c r="U326" s="68" t="e">
        <f>#REF!+ставка!U135</f>
        <v>#REF!</v>
      </c>
      <c r="V326" s="68" t="e">
        <f>#REF!+ставка!V135</f>
        <v>#REF!</v>
      </c>
      <c r="W326" s="68" t="e">
        <f>#REF!+ставка!W135</f>
        <v>#REF!</v>
      </c>
      <c r="X326" s="68" t="e">
        <f>#REF!+ставка!X135</f>
        <v>#REF!</v>
      </c>
      <c r="Y326" s="68" t="e">
        <f>#REF!+ставка!Y135</f>
        <v>#REF!</v>
      </c>
    </row>
    <row r="327" spans="1:25" ht="15.75" x14ac:dyDescent="0.25">
      <c r="A327" s="17">
        <v>27</v>
      </c>
      <c r="B327" s="68" t="e">
        <f>#REF!+ставка!B136</f>
        <v>#REF!</v>
      </c>
      <c r="C327" s="68" t="e">
        <f>#REF!+ставка!C136</f>
        <v>#REF!</v>
      </c>
      <c r="D327" s="68" t="e">
        <f>#REF!+ставка!D136</f>
        <v>#REF!</v>
      </c>
      <c r="E327" s="68" t="e">
        <f>#REF!+ставка!E136</f>
        <v>#REF!</v>
      </c>
      <c r="F327" s="68" t="e">
        <f>#REF!+ставка!F136</f>
        <v>#REF!</v>
      </c>
      <c r="G327" s="68" t="e">
        <f>#REF!+ставка!G136</f>
        <v>#REF!</v>
      </c>
      <c r="H327" s="68" t="e">
        <f>#REF!+ставка!H136</f>
        <v>#REF!</v>
      </c>
      <c r="I327" s="68" t="e">
        <f>#REF!+ставка!I136</f>
        <v>#REF!</v>
      </c>
      <c r="J327" s="68" t="e">
        <f>#REF!+ставка!J136</f>
        <v>#REF!</v>
      </c>
      <c r="K327" s="68" t="e">
        <f>#REF!+ставка!K136</f>
        <v>#REF!</v>
      </c>
      <c r="L327" s="68" t="e">
        <f>#REF!+ставка!L136</f>
        <v>#REF!</v>
      </c>
      <c r="M327" s="68" t="e">
        <f>#REF!+ставка!M136</f>
        <v>#REF!</v>
      </c>
      <c r="N327" s="68" t="e">
        <f>#REF!+ставка!N136</f>
        <v>#REF!</v>
      </c>
      <c r="O327" s="68" t="e">
        <f>#REF!+ставка!O136</f>
        <v>#REF!</v>
      </c>
      <c r="P327" s="68" t="e">
        <f>#REF!+ставка!P136</f>
        <v>#REF!</v>
      </c>
      <c r="Q327" s="68" t="e">
        <f>#REF!+ставка!Q136</f>
        <v>#REF!</v>
      </c>
      <c r="R327" s="68" t="e">
        <f>#REF!+ставка!R136</f>
        <v>#REF!</v>
      </c>
      <c r="S327" s="68" t="e">
        <f>#REF!+ставка!S136</f>
        <v>#REF!</v>
      </c>
      <c r="T327" s="68" t="e">
        <f>#REF!+ставка!T136</f>
        <v>#REF!</v>
      </c>
      <c r="U327" s="68" t="e">
        <f>#REF!+ставка!U136</f>
        <v>#REF!</v>
      </c>
      <c r="V327" s="68" t="e">
        <f>#REF!+ставка!V136</f>
        <v>#REF!</v>
      </c>
      <c r="W327" s="68" t="e">
        <f>#REF!+ставка!W136</f>
        <v>#REF!</v>
      </c>
      <c r="X327" s="68" t="e">
        <f>#REF!+ставка!X136</f>
        <v>#REF!</v>
      </c>
      <c r="Y327" s="68" t="e">
        <f>#REF!+ставка!Y136</f>
        <v>#REF!</v>
      </c>
    </row>
    <row r="328" spans="1:25" ht="15.75" x14ac:dyDescent="0.25">
      <c r="A328" s="17">
        <v>28</v>
      </c>
      <c r="B328" s="68" t="e">
        <f>#REF!+ставка!B137</f>
        <v>#REF!</v>
      </c>
      <c r="C328" s="68" t="e">
        <f>#REF!+ставка!C137</f>
        <v>#REF!</v>
      </c>
      <c r="D328" s="68" t="e">
        <f>#REF!+ставка!D137</f>
        <v>#REF!</v>
      </c>
      <c r="E328" s="68" t="e">
        <f>#REF!+ставка!E137</f>
        <v>#REF!</v>
      </c>
      <c r="F328" s="68" t="e">
        <f>#REF!+ставка!F137</f>
        <v>#REF!</v>
      </c>
      <c r="G328" s="68" t="e">
        <f>#REF!+ставка!G137</f>
        <v>#REF!</v>
      </c>
      <c r="H328" s="68" t="e">
        <f>#REF!+ставка!H137</f>
        <v>#REF!</v>
      </c>
      <c r="I328" s="68" t="e">
        <f>#REF!+ставка!I137</f>
        <v>#REF!</v>
      </c>
      <c r="J328" s="68" t="e">
        <f>#REF!+ставка!J137</f>
        <v>#REF!</v>
      </c>
      <c r="K328" s="68" t="e">
        <f>#REF!+ставка!K137</f>
        <v>#REF!</v>
      </c>
      <c r="L328" s="68" t="e">
        <f>#REF!+ставка!L137</f>
        <v>#REF!</v>
      </c>
      <c r="M328" s="68" t="e">
        <f>#REF!+ставка!M137</f>
        <v>#REF!</v>
      </c>
      <c r="N328" s="68" t="e">
        <f>#REF!+ставка!N137</f>
        <v>#REF!</v>
      </c>
      <c r="O328" s="68" t="e">
        <f>#REF!+ставка!O137</f>
        <v>#REF!</v>
      </c>
      <c r="P328" s="68" t="e">
        <f>#REF!+ставка!P137</f>
        <v>#REF!</v>
      </c>
      <c r="Q328" s="68" t="e">
        <f>#REF!+ставка!Q137</f>
        <v>#REF!</v>
      </c>
      <c r="R328" s="68" t="e">
        <f>#REF!+ставка!R137</f>
        <v>#REF!</v>
      </c>
      <c r="S328" s="68" t="e">
        <f>#REF!+ставка!S137</f>
        <v>#REF!</v>
      </c>
      <c r="T328" s="68" t="e">
        <f>#REF!+ставка!T137</f>
        <v>#REF!</v>
      </c>
      <c r="U328" s="68" t="e">
        <f>#REF!+ставка!U137</f>
        <v>#REF!</v>
      </c>
      <c r="V328" s="68" t="e">
        <f>#REF!+ставка!V137</f>
        <v>#REF!</v>
      </c>
      <c r="W328" s="68" t="e">
        <f>#REF!+ставка!W137</f>
        <v>#REF!</v>
      </c>
      <c r="X328" s="68" t="e">
        <f>#REF!+ставка!X137</f>
        <v>#REF!</v>
      </c>
      <c r="Y328" s="68" t="e">
        <f>#REF!+ставка!Y137</f>
        <v>#REF!</v>
      </c>
    </row>
    <row r="329" spans="1:25" ht="15.75" x14ac:dyDescent="0.25">
      <c r="A329" s="17">
        <v>29</v>
      </c>
      <c r="B329" s="68" t="e">
        <f>#REF!+ставка!B138</f>
        <v>#REF!</v>
      </c>
      <c r="C329" s="68" t="e">
        <f>#REF!+ставка!C138</f>
        <v>#REF!</v>
      </c>
      <c r="D329" s="68" t="e">
        <f>#REF!+ставка!D138</f>
        <v>#REF!</v>
      </c>
      <c r="E329" s="68" t="e">
        <f>#REF!+ставка!E138</f>
        <v>#REF!</v>
      </c>
      <c r="F329" s="68" t="e">
        <f>#REF!+ставка!F138</f>
        <v>#REF!</v>
      </c>
      <c r="G329" s="68" t="e">
        <f>#REF!+ставка!G138</f>
        <v>#REF!</v>
      </c>
      <c r="H329" s="68" t="e">
        <f>#REF!+ставка!H138</f>
        <v>#REF!</v>
      </c>
      <c r="I329" s="68" t="e">
        <f>#REF!+ставка!I138</f>
        <v>#REF!</v>
      </c>
      <c r="J329" s="68" t="e">
        <f>#REF!+ставка!J138</f>
        <v>#REF!</v>
      </c>
      <c r="K329" s="68" t="e">
        <f>#REF!+ставка!K138</f>
        <v>#REF!</v>
      </c>
      <c r="L329" s="68" t="e">
        <f>#REF!+ставка!L138</f>
        <v>#REF!</v>
      </c>
      <c r="M329" s="68" t="e">
        <f>#REF!+ставка!M138</f>
        <v>#REF!</v>
      </c>
      <c r="N329" s="68" t="e">
        <f>#REF!+ставка!N138</f>
        <v>#REF!</v>
      </c>
      <c r="O329" s="68" t="e">
        <f>#REF!+ставка!O138</f>
        <v>#REF!</v>
      </c>
      <c r="P329" s="68" t="e">
        <f>#REF!+ставка!P138</f>
        <v>#REF!</v>
      </c>
      <c r="Q329" s="68" t="e">
        <f>#REF!+ставка!Q138</f>
        <v>#REF!</v>
      </c>
      <c r="R329" s="68" t="e">
        <f>#REF!+ставка!R138</f>
        <v>#REF!</v>
      </c>
      <c r="S329" s="68" t="e">
        <f>#REF!+ставка!S138</f>
        <v>#REF!</v>
      </c>
      <c r="T329" s="68" t="e">
        <f>#REF!+ставка!T138</f>
        <v>#REF!</v>
      </c>
      <c r="U329" s="68" t="e">
        <f>#REF!+ставка!U138</f>
        <v>#REF!</v>
      </c>
      <c r="V329" s="68" t="e">
        <f>#REF!+ставка!V138</f>
        <v>#REF!</v>
      </c>
      <c r="W329" s="68" t="e">
        <f>#REF!+ставка!W138</f>
        <v>#REF!</v>
      </c>
      <c r="X329" s="68" t="e">
        <f>#REF!+ставка!X138</f>
        <v>#REF!</v>
      </c>
      <c r="Y329" s="68" t="e">
        <f>#REF!+ставка!Y138</f>
        <v>#REF!</v>
      </c>
    </row>
    <row r="330" spans="1:25" ht="15.75" x14ac:dyDescent="0.25">
      <c r="A330" s="17">
        <v>30</v>
      </c>
      <c r="B330" s="68" t="e">
        <f>#REF!+ставка!B139</f>
        <v>#REF!</v>
      </c>
      <c r="C330" s="68" t="e">
        <f>#REF!+ставка!C139</f>
        <v>#REF!</v>
      </c>
      <c r="D330" s="68" t="e">
        <f>#REF!+ставка!D139</f>
        <v>#REF!</v>
      </c>
      <c r="E330" s="68" t="e">
        <f>#REF!+ставка!E139</f>
        <v>#REF!</v>
      </c>
      <c r="F330" s="68" t="e">
        <f>#REF!+ставка!F139</f>
        <v>#REF!</v>
      </c>
      <c r="G330" s="68" t="e">
        <f>#REF!+ставка!G139</f>
        <v>#REF!</v>
      </c>
      <c r="H330" s="68" t="e">
        <f>#REF!+ставка!H139</f>
        <v>#REF!</v>
      </c>
      <c r="I330" s="68" t="e">
        <f>#REF!+ставка!I139</f>
        <v>#REF!</v>
      </c>
      <c r="J330" s="68" t="e">
        <f>#REF!+ставка!J139</f>
        <v>#REF!</v>
      </c>
      <c r="K330" s="68" t="e">
        <f>#REF!+ставка!K139</f>
        <v>#REF!</v>
      </c>
      <c r="L330" s="68" t="e">
        <f>#REF!+ставка!L139</f>
        <v>#REF!</v>
      </c>
      <c r="M330" s="68" t="e">
        <f>#REF!+ставка!M139</f>
        <v>#REF!</v>
      </c>
      <c r="N330" s="68" t="e">
        <f>#REF!+ставка!N139</f>
        <v>#REF!</v>
      </c>
      <c r="O330" s="68" t="e">
        <f>#REF!+ставка!O139</f>
        <v>#REF!</v>
      </c>
      <c r="P330" s="68" t="e">
        <f>#REF!+ставка!P139</f>
        <v>#REF!</v>
      </c>
      <c r="Q330" s="68" t="e">
        <f>#REF!+ставка!Q139</f>
        <v>#REF!</v>
      </c>
      <c r="R330" s="68" t="e">
        <f>#REF!+ставка!R139</f>
        <v>#REF!</v>
      </c>
      <c r="S330" s="68" t="e">
        <f>#REF!+ставка!S139</f>
        <v>#REF!</v>
      </c>
      <c r="T330" s="68" t="e">
        <f>#REF!+ставка!T139</f>
        <v>#REF!</v>
      </c>
      <c r="U330" s="68" t="e">
        <f>#REF!+ставка!U139</f>
        <v>#REF!</v>
      </c>
      <c r="V330" s="68" t="e">
        <f>#REF!+ставка!V139</f>
        <v>#REF!</v>
      </c>
      <c r="W330" s="68" t="e">
        <f>#REF!+ставка!W139</f>
        <v>#REF!</v>
      </c>
      <c r="X330" s="68" t="e">
        <f>#REF!+ставка!X139</f>
        <v>#REF!</v>
      </c>
      <c r="Y330" s="68" t="e">
        <f>#REF!+ставка!Y139</f>
        <v>#REF!</v>
      </c>
    </row>
    <row r="331" spans="1:25" ht="15.75" hidden="1" x14ac:dyDescent="0.25">
      <c r="A331" s="17">
        <v>31</v>
      </c>
      <c r="B331" s="68" t="e">
        <f>#REF!+ставка!B140</f>
        <v>#REF!</v>
      </c>
      <c r="C331" s="68" t="e">
        <f>#REF!+ставка!C140</f>
        <v>#REF!</v>
      </c>
      <c r="D331" s="68" t="e">
        <f>#REF!+ставка!D140</f>
        <v>#REF!</v>
      </c>
      <c r="E331" s="68" t="e">
        <f>#REF!+ставка!E140</f>
        <v>#REF!</v>
      </c>
      <c r="F331" s="68" t="e">
        <f>#REF!+ставка!F140</f>
        <v>#REF!</v>
      </c>
      <c r="G331" s="68" t="e">
        <f>#REF!+ставка!G140</f>
        <v>#REF!</v>
      </c>
      <c r="H331" s="68" t="e">
        <f>#REF!+ставка!H140</f>
        <v>#REF!</v>
      </c>
      <c r="I331" s="68" t="e">
        <f>#REF!+ставка!I140</f>
        <v>#REF!</v>
      </c>
      <c r="J331" s="68" t="e">
        <f>#REF!+ставка!J140</f>
        <v>#REF!</v>
      </c>
      <c r="K331" s="68" t="e">
        <f>#REF!+ставка!K140</f>
        <v>#REF!</v>
      </c>
      <c r="L331" s="68" t="e">
        <f>#REF!+ставка!L140</f>
        <v>#REF!</v>
      </c>
      <c r="M331" s="68" t="e">
        <f>#REF!+ставка!M140</f>
        <v>#REF!</v>
      </c>
      <c r="N331" s="68" t="e">
        <f>#REF!+ставка!N140</f>
        <v>#REF!</v>
      </c>
      <c r="O331" s="68" t="e">
        <f>#REF!+ставка!O140</f>
        <v>#REF!</v>
      </c>
      <c r="P331" s="68" t="e">
        <f>#REF!+ставка!P140</f>
        <v>#REF!</v>
      </c>
      <c r="Q331" s="68" t="e">
        <f>#REF!+ставка!Q140</f>
        <v>#REF!</v>
      </c>
      <c r="R331" s="68" t="e">
        <f>#REF!+ставка!R140</f>
        <v>#REF!</v>
      </c>
      <c r="S331" s="68" t="e">
        <f>#REF!+ставка!S140</f>
        <v>#REF!</v>
      </c>
      <c r="T331" s="68" t="e">
        <f>#REF!+ставка!T140</f>
        <v>#REF!</v>
      </c>
      <c r="U331" s="68" t="e">
        <f>#REF!+ставка!U140</f>
        <v>#REF!</v>
      </c>
      <c r="V331" s="68" t="e">
        <f>#REF!+ставка!V140</f>
        <v>#REF!</v>
      </c>
      <c r="W331" s="68" t="e">
        <f>#REF!+ставка!W140</f>
        <v>#REF!</v>
      </c>
      <c r="X331" s="68" t="e">
        <f>#REF!+ставка!X140</f>
        <v>#REF!</v>
      </c>
      <c r="Y331" s="68" t="e">
        <f>#REF!+ставка!Y140</f>
        <v>#REF!</v>
      </c>
    </row>
    <row r="332" spans="1:25" ht="15.75" x14ac:dyDescent="0.25">
      <c r="A332" s="2"/>
    </row>
    <row r="333" spans="1:25" ht="15.75" x14ac:dyDescent="0.25">
      <c r="A333" s="278" t="s">
        <v>32</v>
      </c>
      <c r="B333" s="278" t="s">
        <v>84</v>
      </c>
      <c r="C333" s="278"/>
      <c r="D333" s="278"/>
      <c r="E333" s="278"/>
      <c r="F333" s="278"/>
      <c r="G333" s="278"/>
      <c r="H333" s="278"/>
      <c r="I333" s="278"/>
      <c r="J333" s="278"/>
      <c r="K333" s="278"/>
      <c r="L333" s="278"/>
      <c r="M333" s="278"/>
      <c r="N333" s="278"/>
      <c r="O333" s="278"/>
      <c r="P333" s="278"/>
      <c r="Q333" s="278"/>
      <c r="R333" s="278"/>
      <c r="S333" s="278"/>
      <c r="T333" s="278"/>
      <c r="U333" s="278"/>
      <c r="V333" s="278"/>
      <c r="W333" s="278"/>
      <c r="X333" s="278"/>
      <c r="Y333" s="278"/>
    </row>
    <row r="334" spans="1:25" s="25" customFormat="1" ht="25.5" x14ac:dyDescent="0.2">
      <c r="A334" s="278"/>
      <c r="B334" s="26" t="s">
        <v>33</v>
      </c>
      <c r="C334" s="26" t="s">
        <v>34</v>
      </c>
      <c r="D334" s="26" t="s">
        <v>35</v>
      </c>
      <c r="E334" s="26" t="s">
        <v>36</v>
      </c>
      <c r="F334" s="26" t="s">
        <v>37</v>
      </c>
      <c r="G334" s="26" t="s">
        <v>38</v>
      </c>
      <c r="H334" s="26" t="s">
        <v>39</v>
      </c>
      <c r="I334" s="26" t="s">
        <v>40</v>
      </c>
      <c r="J334" s="26" t="s">
        <v>41</v>
      </c>
      <c r="K334" s="26" t="s">
        <v>42</v>
      </c>
      <c r="L334" s="26" t="s">
        <v>43</v>
      </c>
      <c r="M334" s="26" t="s">
        <v>44</v>
      </c>
      <c r="N334" s="26" t="s">
        <v>45</v>
      </c>
      <c r="O334" s="26" t="s">
        <v>46</v>
      </c>
      <c r="P334" s="26" t="s">
        <v>47</v>
      </c>
      <c r="Q334" s="26" t="s">
        <v>48</v>
      </c>
      <c r="R334" s="26" t="s">
        <v>49</v>
      </c>
      <c r="S334" s="26" t="s">
        <v>50</v>
      </c>
      <c r="T334" s="26" t="s">
        <v>51</v>
      </c>
      <c r="U334" s="26" t="s">
        <v>52</v>
      </c>
      <c r="V334" s="26" t="s">
        <v>53</v>
      </c>
      <c r="W334" s="26" t="s">
        <v>54</v>
      </c>
      <c r="X334" s="26" t="s">
        <v>55</v>
      </c>
      <c r="Y334" s="26" t="s">
        <v>56</v>
      </c>
    </row>
    <row r="335" spans="1:25" ht="15.75" x14ac:dyDescent="0.25">
      <c r="A335" s="17">
        <v>1</v>
      </c>
      <c r="B335" s="17" t="e">
        <f>#REF!+ставка!B110</f>
        <v>#REF!</v>
      </c>
      <c r="C335" s="68" t="e">
        <f>#REF!+ставка!C110</f>
        <v>#REF!</v>
      </c>
      <c r="D335" s="68" t="e">
        <f>#REF!+ставка!D110</f>
        <v>#REF!</v>
      </c>
      <c r="E335" s="68" t="e">
        <f>#REF!+ставка!E110</f>
        <v>#REF!</v>
      </c>
      <c r="F335" s="68" t="e">
        <f>#REF!+ставка!F110</f>
        <v>#REF!</v>
      </c>
      <c r="G335" s="68" t="e">
        <f>#REF!+ставка!G110</f>
        <v>#REF!</v>
      </c>
      <c r="H335" s="68" t="e">
        <f>#REF!+ставка!H110</f>
        <v>#REF!</v>
      </c>
      <c r="I335" s="68" t="e">
        <f>#REF!+ставка!I110</f>
        <v>#REF!</v>
      </c>
      <c r="J335" s="68" t="e">
        <f>#REF!+ставка!J110</f>
        <v>#REF!</v>
      </c>
      <c r="K335" s="68" t="e">
        <f>#REF!+ставка!K110</f>
        <v>#REF!</v>
      </c>
      <c r="L335" s="68" t="e">
        <f>#REF!+ставка!L110</f>
        <v>#REF!</v>
      </c>
      <c r="M335" s="68" t="e">
        <f>#REF!+ставка!M110</f>
        <v>#REF!</v>
      </c>
      <c r="N335" s="68" t="e">
        <f>#REF!+ставка!N110</f>
        <v>#REF!</v>
      </c>
      <c r="O335" s="68" t="e">
        <f>#REF!+ставка!O110</f>
        <v>#REF!</v>
      </c>
      <c r="P335" s="68" t="e">
        <f>#REF!+ставка!P110</f>
        <v>#REF!</v>
      </c>
      <c r="Q335" s="68" t="e">
        <f>#REF!+ставка!Q110</f>
        <v>#REF!</v>
      </c>
      <c r="R335" s="68" t="e">
        <f>#REF!+ставка!R110</f>
        <v>#REF!</v>
      </c>
      <c r="S335" s="68" t="e">
        <f>#REF!+ставка!S110</f>
        <v>#REF!</v>
      </c>
      <c r="T335" s="68" t="e">
        <f>#REF!+ставка!T110</f>
        <v>#REF!</v>
      </c>
      <c r="U335" s="68" t="e">
        <f>#REF!+ставка!U110</f>
        <v>#REF!</v>
      </c>
      <c r="V335" s="68" t="e">
        <f>#REF!+ставка!V110</f>
        <v>#REF!</v>
      </c>
      <c r="W335" s="68" t="e">
        <f>#REF!+ставка!W110</f>
        <v>#REF!</v>
      </c>
      <c r="X335" s="68" t="e">
        <f>#REF!+ставка!X110</f>
        <v>#REF!</v>
      </c>
      <c r="Y335" s="68" t="e">
        <f>#REF!+ставка!Y110</f>
        <v>#REF!</v>
      </c>
    </row>
    <row r="336" spans="1:25" ht="15.75" x14ac:dyDescent="0.25">
      <c r="A336" s="17">
        <v>2</v>
      </c>
      <c r="B336" s="68" t="e">
        <f>#REF!+ставка!B111</f>
        <v>#REF!</v>
      </c>
      <c r="C336" s="68" t="e">
        <f>#REF!+ставка!C111</f>
        <v>#REF!</v>
      </c>
      <c r="D336" s="68" t="e">
        <f>#REF!+ставка!D111</f>
        <v>#REF!</v>
      </c>
      <c r="E336" s="68" t="e">
        <f>#REF!+ставка!E111</f>
        <v>#REF!</v>
      </c>
      <c r="F336" s="68" t="e">
        <f>#REF!+ставка!F111</f>
        <v>#REF!</v>
      </c>
      <c r="G336" s="68" t="e">
        <f>#REF!+ставка!G111</f>
        <v>#REF!</v>
      </c>
      <c r="H336" s="68" t="e">
        <f>#REF!+ставка!H111</f>
        <v>#REF!</v>
      </c>
      <c r="I336" s="68" t="e">
        <f>#REF!+ставка!I111</f>
        <v>#REF!</v>
      </c>
      <c r="J336" s="68" t="e">
        <f>#REF!+ставка!J111</f>
        <v>#REF!</v>
      </c>
      <c r="K336" s="68" t="e">
        <f>#REF!+ставка!K111</f>
        <v>#REF!</v>
      </c>
      <c r="L336" s="68" t="e">
        <f>#REF!+ставка!L111</f>
        <v>#REF!</v>
      </c>
      <c r="M336" s="68" t="e">
        <f>#REF!+ставка!M111</f>
        <v>#REF!</v>
      </c>
      <c r="N336" s="68" t="e">
        <f>#REF!+ставка!N111</f>
        <v>#REF!</v>
      </c>
      <c r="O336" s="68" t="e">
        <f>#REF!+ставка!O111</f>
        <v>#REF!</v>
      </c>
      <c r="P336" s="68" t="e">
        <f>#REF!+ставка!P111</f>
        <v>#REF!</v>
      </c>
      <c r="Q336" s="68" t="e">
        <f>#REF!+ставка!Q111</f>
        <v>#REF!</v>
      </c>
      <c r="R336" s="68" t="e">
        <f>#REF!+ставка!R111</f>
        <v>#REF!</v>
      </c>
      <c r="S336" s="68" t="e">
        <f>#REF!+ставка!S111</f>
        <v>#REF!</v>
      </c>
      <c r="T336" s="68" t="e">
        <f>#REF!+ставка!T111</f>
        <v>#REF!</v>
      </c>
      <c r="U336" s="68" t="e">
        <f>#REF!+ставка!U111</f>
        <v>#REF!</v>
      </c>
      <c r="V336" s="68" t="e">
        <f>#REF!+ставка!V111</f>
        <v>#REF!</v>
      </c>
      <c r="W336" s="68" t="e">
        <f>#REF!+ставка!W111</f>
        <v>#REF!</v>
      </c>
      <c r="X336" s="68" t="e">
        <f>#REF!+ставка!X111</f>
        <v>#REF!</v>
      </c>
      <c r="Y336" s="68" t="e">
        <f>#REF!+ставка!Y111</f>
        <v>#REF!</v>
      </c>
    </row>
    <row r="337" spans="1:25" ht="15.75" x14ac:dyDescent="0.25">
      <c r="A337" s="17">
        <v>3</v>
      </c>
      <c r="B337" s="68" t="e">
        <f>#REF!+ставка!B112</f>
        <v>#REF!</v>
      </c>
      <c r="C337" s="68" t="e">
        <f>#REF!+ставка!C112</f>
        <v>#REF!</v>
      </c>
      <c r="D337" s="68" t="e">
        <f>#REF!+ставка!D112</f>
        <v>#REF!</v>
      </c>
      <c r="E337" s="68" t="e">
        <f>#REF!+ставка!E112</f>
        <v>#REF!</v>
      </c>
      <c r="F337" s="68" t="e">
        <f>#REF!+ставка!F112</f>
        <v>#REF!</v>
      </c>
      <c r="G337" s="68" t="e">
        <f>#REF!+ставка!G112</f>
        <v>#REF!</v>
      </c>
      <c r="H337" s="68" t="e">
        <f>#REF!+ставка!H112</f>
        <v>#REF!</v>
      </c>
      <c r="I337" s="68" t="e">
        <f>#REF!+ставка!I112</f>
        <v>#REF!</v>
      </c>
      <c r="J337" s="68" t="e">
        <f>#REF!+ставка!J112</f>
        <v>#REF!</v>
      </c>
      <c r="K337" s="68" t="e">
        <f>#REF!+ставка!K112</f>
        <v>#REF!</v>
      </c>
      <c r="L337" s="68" t="e">
        <f>#REF!+ставка!L112</f>
        <v>#REF!</v>
      </c>
      <c r="M337" s="68" t="e">
        <f>#REF!+ставка!M112</f>
        <v>#REF!</v>
      </c>
      <c r="N337" s="68" t="e">
        <f>#REF!+ставка!N112</f>
        <v>#REF!</v>
      </c>
      <c r="O337" s="68" t="e">
        <f>#REF!+ставка!O112</f>
        <v>#REF!</v>
      </c>
      <c r="P337" s="68" t="e">
        <f>#REF!+ставка!P112</f>
        <v>#REF!</v>
      </c>
      <c r="Q337" s="68" t="e">
        <f>#REF!+ставка!Q112</f>
        <v>#REF!</v>
      </c>
      <c r="R337" s="68" t="e">
        <f>#REF!+ставка!R112</f>
        <v>#REF!</v>
      </c>
      <c r="S337" s="68" t="e">
        <f>#REF!+ставка!S112</f>
        <v>#REF!</v>
      </c>
      <c r="T337" s="68" t="e">
        <f>#REF!+ставка!T112</f>
        <v>#REF!</v>
      </c>
      <c r="U337" s="68" t="e">
        <f>#REF!+ставка!U112</f>
        <v>#REF!</v>
      </c>
      <c r="V337" s="68" t="e">
        <f>#REF!+ставка!V112</f>
        <v>#REF!</v>
      </c>
      <c r="W337" s="68" t="e">
        <f>#REF!+ставка!W112</f>
        <v>#REF!</v>
      </c>
      <c r="X337" s="68" t="e">
        <f>#REF!+ставка!X112</f>
        <v>#REF!</v>
      </c>
      <c r="Y337" s="68" t="e">
        <f>#REF!+ставка!Y112</f>
        <v>#REF!</v>
      </c>
    </row>
    <row r="338" spans="1:25" ht="15.75" x14ac:dyDescent="0.25">
      <c r="A338" s="17">
        <v>4</v>
      </c>
      <c r="B338" s="68" t="e">
        <f>#REF!+ставка!B113</f>
        <v>#REF!</v>
      </c>
      <c r="C338" s="68" t="e">
        <f>#REF!+ставка!C113</f>
        <v>#REF!</v>
      </c>
      <c r="D338" s="68" t="e">
        <f>#REF!+ставка!D113</f>
        <v>#REF!</v>
      </c>
      <c r="E338" s="68" t="e">
        <f>#REF!+ставка!E113</f>
        <v>#REF!</v>
      </c>
      <c r="F338" s="68" t="e">
        <f>#REF!+ставка!F113</f>
        <v>#REF!</v>
      </c>
      <c r="G338" s="68" t="e">
        <f>#REF!+ставка!G113</f>
        <v>#REF!</v>
      </c>
      <c r="H338" s="68" t="e">
        <f>#REF!+ставка!H113</f>
        <v>#REF!</v>
      </c>
      <c r="I338" s="68" t="e">
        <f>#REF!+ставка!I113</f>
        <v>#REF!</v>
      </c>
      <c r="J338" s="68" t="e">
        <f>#REF!+ставка!J113</f>
        <v>#REF!</v>
      </c>
      <c r="K338" s="68" t="e">
        <f>#REF!+ставка!K113</f>
        <v>#REF!</v>
      </c>
      <c r="L338" s="68" t="e">
        <f>#REF!+ставка!L113</f>
        <v>#REF!</v>
      </c>
      <c r="M338" s="68" t="e">
        <f>#REF!+ставка!M113</f>
        <v>#REF!</v>
      </c>
      <c r="N338" s="68" t="e">
        <f>#REF!+ставка!N113</f>
        <v>#REF!</v>
      </c>
      <c r="O338" s="68" t="e">
        <f>#REF!+ставка!O113</f>
        <v>#REF!</v>
      </c>
      <c r="P338" s="68" t="e">
        <f>#REF!+ставка!P113</f>
        <v>#REF!</v>
      </c>
      <c r="Q338" s="68" t="e">
        <f>#REF!+ставка!Q113</f>
        <v>#REF!</v>
      </c>
      <c r="R338" s="68" t="e">
        <f>#REF!+ставка!R113</f>
        <v>#REF!</v>
      </c>
      <c r="S338" s="68" t="e">
        <f>#REF!+ставка!S113</f>
        <v>#REF!</v>
      </c>
      <c r="T338" s="68" t="e">
        <f>#REF!+ставка!T113</f>
        <v>#REF!</v>
      </c>
      <c r="U338" s="68" t="e">
        <f>#REF!+ставка!U113</f>
        <v>#REF!</v>
      </c>
      <c r="V338" s="68" t="e">
        <f>#REF!+ставка!V113</f>
        <v>#REF!</v>
      </c>
      <c r="W338" s="68" t="e">
        <f>#REF!+ставка!W113</f>
        <v>#REF!</v>
      </c>
      <c r="X338" s="68" t="e">
        <f>#REF!+ставка!X113</f>
        <v>#REF!</v>
      </c>
      <c r="Y338" s="68" t="e">
        <f>#REF!+ставка!Y113</f>
        <v>#REF!</v>
      </c>
    </row>
    <row r="339" spans="1:25" ht="15.75" x14ac:dyDescent="0.25">
      <c r="A339" s="17">
        <v>5</v>
      </c>
      <c r="B339" s="68" t="e">
        <f>#REF!+ставка!B114</f>
        <v>#REF!</v>
      </c>
      <c r="C339" s="68" t="e">
        <f>#REF!+ставка!C114</f>
        <v>#REF!</v>
      </c>
      <c r="D339" s="68" t="e">
        <f>#REF!+ставка!D114</f>
        <v>#REF!</v>
      </c>
      <c r="E339" s="68" t="e">
        <f>#REF!+ставка!E114</f>
        <v>#REF!</v>
      </c>
      <c r="F339" s="68" t="e">
        <f>#REF!+ставка!F114</f>
        <v>#REF!</v>
      </c>
      <c r="G339" s="68" t="e">
        <f>#REF!+ставка!G114</f>
        <v>#REF!</v>
      </c>
      <c r="H339" s="68" t="e">
        <f>#REF!+ставка!H114</f>
        <v>#REF!</v>
      </c>
      <c r="I339" s="68" t="e">
        <f>#REF!+ставка!I114</f>
        <v>#REF!</v>
      </c>
      <c r="J339" s="68" t="e">
        <f>#REF!+ставка!J114</f>
        <v>#REF!</v>
      </c>
      <c r="K339" s="68" t="e">
        <f>#REF!+ставка!K114</f>
        <v>#REF!</v>
      </c>
      <c r="L339" s="68" t="e">
        <f>#REF!+ставка!L114</f>
        <v>#REF!</v>
      </c>
      <c r="M339" s="68" t="e">
        <f>#REF!+ставка!M114</f>
        <v>#REF!</v>
      </c>
      <c r="N339" s="68" t="e">
        <f>#REF!+ставка!N114</f>
        <v>#REF!</v>
      </c>
      <c r="O339" s="68" t="e">
        <f>#REF!+ставка!O114</f>
        <v>#REF!</v>
      </c>
      <c r="P339" s="68" t="e">
        <f>#REF!+ставка!P114</f>
        <v>#REF!</v>
      </c>
      <c r="Q339" s="68" t="e">
        <f>#REF!+ставка!Q114</f>
        <v>#REF!</v>
      </c>
      <c r="R339" s="68" t="e">
        <f>#REF!+ставка!R114</f>
        <v>#REF!</v>
      </c>
      <c r="S339" s="68" t="e">
        <f>#REF!+ставка!S114</f>
        <v>#REF!</v>
      </c>
      <c r="T339" s="68" t="e">
        <f>#REF!+ставка!T114</f>
        <v>#REF!</v>
      </c>
      <c r="U339" s="68" t="e">
        <f>#REF!+ставка!U114</f>
        <v>#REF!</v>
      </c>
      <c r="V339" s="68" t="e">
        <f>#REF!+ставка!V114</f>
        <v>#REF!</v>
      </c>
      <c r="W339" s="68" t="e">
        <f>#REF!+ставка!W114</f>
        <v>#REF!</v>
      </c>
      <c r="X339" s="68" t="e">
        <f>#REF!+ставка!X114</f>
        <v>#REF!</v>
      </c>
      <c r="Y339" s="68" t="e">
        <f>#REF!+ставка!Y114</f>
        <v>#REF!</v>
      </c>
    </row>
    <row r="340" spans="1:25" ht="15.75" x14ac:dyDescent="0.25">
      <c r="A340" s="17">
        <v>6</v>
      </c>
      <c r="B340" s="68" t="e">
        <f>#REF!+ставка!B115</f>
        <v>#REF!</v>
      </c>
      <c r="C340" s="68" t="e">
        <f>#REF!+ставка!C115</f>
        <v>#REF!</v>
      </c>
      <c r="D340" s="68" t="e">
        <f>#REF!+ставка!D115</f>
        <v>#REF!</v>
      </c>
      <c r="E340" s="68" t="e">
        <f>#REF!+ставка!E115</f>
        <v>#REF!</v>
      </c>
      <c r="F340" s="68" t="e">
        <f>#REF!+ставка!F115</f>
        <v>#REF!</v>
      </c>
      <c r="G340" s="68" t="e">
        <f>#REF!+ставка!G115</f>
        <v>#REF!</v>
      </c>
      <c r="H340" s="68" t="e">
        <f>#REF!+ставка!H115</f>
        <v>#REF!</v>
      </c>
      <c r="I340" s="68" t="e">
        <f>#REF!+ставка!I115</f>
        <v>#REF!</v>
      </c>
      <c r="J340" s="68" t="e">
        <f>#REF!+ставка!J115</f>
        <v>#REF!</v>
      </c>
      <c r="K340" s="68" t="e">
        <f>#REF!+ставка!K115</f>
        <v>#REF!</v>
      </c>
      <c r="L340" s="68" t="e">
        <f>#REF!+ставка!L115</f>
        <v>#REF!</v>
      </c>
      <c r="M340" s="68" t="e">
        <f>#REF!+ставка!M115</f>
        <v>#REF!</v>
      </c>
      <c r="N340" s="68" t="e">
        <f>#REF!+ставка!N115</f>
        <v>#REF!</v>
      </c>
      <c r="O340" s="68" t="e">
        <f>#REF!+ставка!O115</f>
        <v>#REF!</v>
      </c>
      <c r="P340" s="68" t="e">
        <f>#REF!+ставка!P115</f>
        <v>#REF!</v>
      </c>
      <c r="Q340" s="68" t="e">
        <f>#REF!+ставка!Q115</f>
        <v>#REF!</v>
      </c>
      <c r="R340" s="68" t="e">
        <f>#REF!+ставка!R115</f>
        <v>#REF!</v>
      </c>
      <c r="S340" s="68" t="e">
        <f>#REF!+ставка!S115</f>
        <v>#REF!</v>
      </c>
      <c r="T340" s="68" t="e">
        <f>#REF!+ставка!T115</f>
        <v>#REF!</v>
      </c>
      <c r="U340" s="68" t="e">
        <f>#REF!+ставка!U115</f>
        <v>#REF!</v>
      </c>
      <c r="V340" s="68" t="e">
        <f>#REF!+ставка!V115</f>
        <v>#REF!</v>
      </c>
      <c r="W340" s="68" t="e">
        <f>#REF!+ставка!W115</f>
        <v>#REF!</v>
      </c>
      <c r="X340" s="68" t="e">
        <f>#REF!+ставка!X115</f>
        <v>#REF!</v>
      </c>
      <c r="Y340" s="68" t="e">
        <f>#REF!+ставка!Y115</f>
        <v>#REF!</v>
      </c>
    </row>
    <row r="341" spans="1:25" ht="15.75" x14ac:dyDescent="0.25">
      <c r="A341" s="17">
        <v>7</v>
      </c>
      <c r="B341" s="68" t="e">
        <f>#REF!+ставка!B116</f>
        <v>#REF!</v>
      </c>
      <c r="C341" s="68" t="e">
        <f>#REF!+ставка!C116</f>
        <v>#REF!</v>
      </c>
      <c r="D341" s="68" t="e">
        <f>#REF!+ставка!D116</f>
        <v>#REF!</v>
      </c>
      <c r="E341" s="68" t="e">
        <f>#REF!+ставка!E116</f>
        <v>#REF!</v>
      </c>
      <c r="F341" s="68" t="e">
        <f>#REF!+ставка!F116</f>
        <v>#REF!</v>
      </c>
      <c r="G341" s="68" t="e">
        <f>#REF!+ставка!G116</f>
        <v>#REF!</v>
      </c>
      <c r="H341" s="68" t="e">
        <f>#REF!+ставка!H116</f>
        <v>#REF!</v>
      </c>
      <c r="I341" s="68" t="e">
        <f>#REF!+ставка!I116</f>
        <v>#REF!</v>
      </c>
      <c r="J341" s="68" t="e">
        <f>#REF!+ставка!J116</f>
        <v>#REF!</v>
      </c>
      <c r="K341" s="68" t="e">
        <f>#REF!+ставка!K116</f>
        <v>#REF!</v>
      </c>
      <c r="L341" s="68" t="e">
        <f>#REF!+ставка!L116</f>
        <v>#REF!</v>
      </c>
      <c r="M341" s="68" t="e">
        <f>#REF!+ставка!M116</f>
        <v>#REF!</v>
      </c>
      <c r="N341" s="68" t="e">
        <f>#REF!+ставка!N116</f>
        <v>#REF!</v>
      </c>
      <c r="O341" s="68" t="e">
        <f>#REF!+ставка!O116</f>
        <v>#REF!</v>
      </c>
      <c r="P341" s="68" t="e">
        <f>#REF!+ставка!P116</f>
        <v>#REF!</v>
      </c>
      <c r="Q341" s="68" t="e">
        <f>#REF!+ставка!Q116</f>
        <v>#REF!</v>
      </c>
      <c r="R341" s="68" t="e">
        <f>#REF!+ставка!R116</f>
        <v>#REF!</v>
      </c>
      <c r="S341" s="68" t="e">
        <f>#REF!+ставка!S116</f>
        <v>#REF!</v>
      </c>
      <c r="T341" s="68" t="e">
        <f>#REF!+ставка!T116</f>
        <v>#REF!</v>
      </c>
      <c r="U341" s="68" t="e">
        <f>#REF!+ставка!U116</f>
        <v>#REF!</v>
      </c>
      <c r="V341" s="68" t="e">
        <f>#REF!+ставка!V116</f>
        <v>#REF!</v>
      </c>
      <c r="W341" s="68" t="e">
        <f>#REF!+ставка!W116</f>
        <v>#REF!</v>
      </c>
      <c r="X341" s="68" t="e">
        <f>#REF!+ставка!X116</f>
        <v>#REF!</v>
      </c>
      <c r="Y341" s="68" t="e">
        <f>#REF!+ставка!Y116</f>
        <v>#REF!</v>
      </c>
    </row>
    <row r="342" spans="1:25" ht="15.75" x14ac:dyDescent="0.25">
      <c r="A342" s="17">
        <v>8</v>
      </c>
      <c r="B342" s="68" t="e">
        <f>#REF!+ставка!B117</f>
        <v>#REF!</v>
      </c>
      <c r="C342" s="68" t="e">
        <f>#REF!+ставка!C117</f>
        <v>#REF!</v>
      </c>
      <c r="D342" s="68" t="e">
        <f>#REF!+ставка!D117</f>
        <v>#REF!</v>
      </c>
      <c r="E342" s="68" t="e">
        <f>#REF!+ставка!E117</f>
        <v>#REF!</v>
      </c>
      <c r="F342" s="68" t="e">
        <f>#REF!+ставка!F117</f>
        <v>#REF!</v>
      </c>
      <c r="G342" s="68" t="e">
        <f>#REF!+ставка!G117</f>
        <v>#REF!</v>
      </c>
      <c r="H342" s="68" t="e">
        <f>#REF!+ставка!H117</f>
        <v>#REF!</v>
      </c>
      <c r="I342" s="68" t="e">
        <f>#REF!+ставка!I117</f>
        <v>#REF!</v>
      </c>
      <c r="J342" s="68" t="e">
        <f>#REF!+ставка!J117</f>
        <v>#REF!</v>
      </c>
      <c r="K342" s="68" t="e">
        <f>#REF!+ставка!K117</f>
        <v>#REF!</v>
      </c>
      <c r="L342" s="68" t="e">
        <f>#REF!+ставка!L117</f>
        <v>#REF!</v>
      </c>
      <c r="M342" s="68" t="e">
        <f>#REF!+ставка!M117</f>
        <v>#REF!</v>
      </c>
      <c r="N342" s="68" t="e">
        <f>#REF!+ставка!N117</f>
        <v>#REF!</v>
      </c>
      <c r="O342" s="68" t="e">
        <f>#REF!+ставка!O117</f>
        <v>#REF!</v>
      </c>
      <c r="P342" s="68" t="e">
        <f>#REF!+ставка!P117</f>
        <v>#REF!</v>
      </c>
      <c r="Q342" s="68" t="e">
        <f>#REF!+ставка!Q117</f>
        <v>#REF!</v>
      </c>
      <c r="R342" s="68" t="e">
        <f>#REF!+ставка!R117</f>
        <v>#REF!</v>
      </c>
      <c r="S342" s="68" t="e">
        <f>#REF!+ставка!S117</f>
        <v>#REF!</v>
      </c>
      <c r="T342" s="68" t="e">
        <f>#REF!+ставка!T117</f>
        <v>#REF!</v>
      </c>
      <c r="U342" s="68" t="e">
        <f>#REF!+ставка!U117</f>
        <v>#REF!</v>
      </c>
      <c r="V342" s="68" t="e">
        <f>#REF!+ставка!V117</f>
        <v>#REF!</v>
      </c>
      <c r="W342" s="68" t="e">
        <f>#REF!+ставка!W117</f>
        <v>#REF!</v>
      </c>
      <c r="X342" s="68" t="e">
        <f>#REF!+ставка!X117</f>
        <v>#REF!</v>
      </c>
      <c r="Y342" s="68" t="e">
        <f>#REF!+ставка!Y117</f>
        <v>#REF!</v>
      </c>
    </row>
    <row r="343" spans="1:25" ht="15.75" x14ac:dyDescent="0.25">
      <c r="A343" s="17">
        <v>9</v>
      </c>
      <c r="B343" s="68" t="e">
        <f>#REF!+ставка!B118</f>
        <v>#REF!</v>
      </c>
      <c r="C343" s="68" t="e">
        <f>#REF!+ставка!C118</f>
        <v>#REF!</v>
      </c>
      <c r="D343" s="68" t="e">
        <f>#REF!+ставка!D118</f>
        <v>#REF!</v>
      </c>
      <c r="E343" s="68" t="e">
        <f>#REF!+ставка!E118</f>
        <v>#REF!</v>
      </c>
      <c r="F343" s="68" t="e">
        <f>#REF!+ставка!F118</f>
        <v>#REF!</v>
      </c>
      <c r="G343" s="68" t="e">
        <f>#REF!+ставка!G118</f>
        <v>#REF!</v>
      </c>
      <c r="H343" s="68" t="e">
        <f>#REF!+ставка!H118</f>
        <v>#REF!</v>
      </c>
      <c r="I343" s="68" t="e">
        <f>#REF!+ставка!I118</f>
        <v>#REF!</v>
      </c>
      <c r="J343" s="68" t="e">
        <f>#REF!+ставка!J118</f>
        <v>#REF!</v>
      </c>
      <c r="K343" s="68" t="e">
        <f>#REF!+ставка!K118</f>
        <v>#REF!</v>
      </c>
      <c r="L343" s="68" t="e">
        <f>#REF!+ставка!L118</f>
        <v>#REF!</v>
      </c>
      <c r="M343" s="68" t="e">
        <f>#REF!+ставка!M118</f>
        <v>#REF!</v>
      </c>
      <c r="N343" s="68" t="e">
        <f>#REF!+ставка!N118</f>
        <v>#REF!</v>
      </c>
      <c r="O343" s="68" t="e">
        <f>#REF!+ставка!O118</f>
        <v>#REF!</v>
      </c>
      <c r="P343" s="68" t="e">
        <f>#REF!+ставка!P118</f>
        <v>#REF!</v>
      </c>
      <c r="Q343" s="68" t="e">
        <f>#REF!+ставка!Q118</f>
        <v>#REF!</v>
      </c>
      <c r="R343" s="68" t="e">
        <f>#REF!+ставка!R118</f>
        <v>#REF!</v>
      </c>
      <c r="S343" s="68" t="e">
        <f>#REF!+ставка!S118</f>
        <v>#REF!</v>
      </c>
      <c r="T343" s="68" t="e">
        <f>#REF!+ставка!T118</f>
        <v>#REF!</v>
      </c>
      <c r="U343" s="68" t="e">
        <f>#REF!+ставка!U118</f>
        <v>#REF!</v>
      </c>
      <c r="V343" s="68" t="e">
        <f>#REF!+ставка!V118</f>
        <v>#REF!</v>
      </c>
      <c r="W343" s="68" t="e">
        <f>#REF!+ставка!W118</f>
        <v>#REF!</v>
      </c>
      <c r="X343" s="68" t="e">
        <f>#REF!+ставка!X118</f>
        <v>#REF!</v>
      </c>
      <c r="Y343" s="68" t="e">
        <f>#REF!+ставка!Y118</f>
        <v>#REF!</v>
      </c>
    </row>
    <row r="344" spans="1:25" ht="15.75" x14ac:dyDescent="0.25">
      <c r="A344" s="17">
        <v>10</v>
      </c>
      <c r="B344" s="68" t="e">
        <f>#REF!+ставка!B119</f>
        <v>#REF!</v>
      </c>
      <c r="C344" s="68" t="e">
        <f>#REF!+ставка!C119</f>
        <v>#REF!</v>
      </c>
      <c r="D344" s="68" t="e">
        <f>#REF!+ставка!D119</f>
        <v>#REF!</v>
      </c>
      <c r="E344" s="68" t="e">
        <f>#REF!+ставка!E119</f>
        <v>#REF!</v>
      </c>
      <c r="F344" s="68" t="e">
        <f>#REF!+ставка!F119</f>
        <v>#REF!</v>
      </c>
      <c r="G344" s="68" t="e">
        <f>#REF!+ставка!G119</f>
        <v>#REF!</v>
      </c>
      <c r="H344" s="68" t="e">
        <f>#REF!+ставка!H119</f>
        <v>#REF!</v>
      </c>
      <c r="I344" s="68" t="e">
        <f>#REF!+ставка!I119</f>
        <v>#REF!</v>
      </c>
      <c r="J344" s="68" t="e">
        <f>#REF!+ставка!J119</f>
        <v>#REF!</v>
      </c>
      <c r="K344" s="68" t="e">
        <f>#REF!+ставка!K119</f>
        <v>#REF!</v>
      </c>
      <c r="L344" s="68" t="e">
        <f>#REF!+ставка!L119</f>
        <v>#REF!</v>
      </c>
      <c r="M344" s="68" t="e">
        <f>#REF!+ставка!M119</f>
        <v>#REF!</v>
      </c>
      <c r="N344" s="68" t="e">
        <f>#REF!+ставка!N119</f>
        <v>#REF!</v>
      </c>
      <c r="O344" s="68" t="e">
        <f>#REF!+ставка!O119</f>
        <v>#REF!</v>
      </c>
      <c r="P344" s="68" t="e">
        <f>#REF!+ставка!P119</f>
        <v>#REF!</v>
      </c>
      <c r="Q344" s="68" t="e">
        <f>#REF!+ставка!Q119</f>
        <v>#REF!</v>
      </c>
      <c r="R344" s="68" t="e">
        <f>#REF!+ставка!R119</f>
        <v>#REF!</v>
      </c>
      <c r="S344" s="68" t="e">
        <f>#REF!+ставка!S119</f>
        <v>#REF!</v>
      </c>
      <c r="T344" s="68" t="e">
        <f>#REF!+ставка!T119</f>
        <v>#REF!</v>
      </c>
      <c r="U344" s="68" t="e">
        <f>#REF!+ставка!U119</f>
        <v>#REF!</v>
      </c>
      <c r="V344" s="68" t="e">
        <f>#REF!+ставка!V119</f>
        <v>#REF!</v>
      </c>
      <c r="W344" s="68" t="e">
        <f>#REF!+ставка!W119</f>
        <v>#REF!</v>
      </c>
      <c r="X344" s="68" t="e">
        <f>#REF!+ставка!X119</f>
        <v>#REF!</v>
      </c>
      <c r="Y344" s="68" t="e">
        <f>#REF!+ставка!Y119</f>
        <v>#REF!</v>
      </c>
    </row>
    <row r="345" spans="1:25" ht="15.75" x14ac:dyDescent="0.25">
      <c r="A345" s="17">
        <v>11</v>
      </c>
      <c r="B345" s="68" t="e">
        <f>#REF!+ставка!B120</f>
        <v>#REF!</v>
      </c>
      <c r="C345" s="68" t="e">
        <f>#REF!+ставка!C120</f>
        <v>#REF!</v>
      </c>
      <c r="D345" s="68" t="e">
        <f>#REF!+ставка!D120</f>
        <v>#REF!</v>
      </c>
      <c r="E345" s="68" t="e">
        <f>#REF!+ставка!E120</f>
        <v>#REF!</v>
      </c>
      <c r="F345" s="68" t="e">
        <f>#REF!+ставка!F120</f>
        <v>#REF!</v>
      </c>
      <c r="G345" s="68" t="e">
        <f>#REF!+ставка!G120</f>
        <v>#REF!</v>
      </c>
      <c r="H345" s="68" t="e">
        <f>#REF!+ставка!H120</f>
        <v>#REF!</v>
      </c>
      <c r="I345" s="68" t="e">
        <f>#REF!+ставка!I120</f>
        <v>#REF!</v>
      </c>
      <c r="J345" s="68" t="e">
        <f>#REF!+ставка!J120</f>
        <v>#REF!</v>
      </c>
      <c r="K345" s="68" t="e">
        <f>#REF!+ставка!K120</f>
        <v>#REF!</v>
      </c>
      <c r="L345" s="68" t="e">
        <f>#REF!+ставка!L120</f>
        <v>#REF!</v>
      </c>
      <c r="M345" s="68" t="e">
        <f>#REF!+ставка!M120</f>
        <v>#REF!</v>
      </c>
      <c r="N345" s="68" t="e">
        <f>#REF!+ставка!N120</f>
        <v>#REF!</v>
      </c>
      <c r="O345" s="68" t="e">
        <f>#REF!+ставка!O120</f>
        <v>#REF!</v>
      </c>
      <c r="P345" s="68" t="e">
        <f>#REF!+ставка!P120</f>
        <v>#REF!</v>
      </c>
      <c r="Q345" s="68" t="e">
        <f>#REF!+ставка!Q120</f>
        <v>#REF!</v>
      </c>
      <c r="R345" s="68" t="e">
        <f>#REF!+ставка!R120</f>
        <v>#REF!</v>
      </c>
      <c r="S345" s="68" t="e">
        <f>#REF!+ставка!S120</f>
        <v>#REF!</v>
      </c>
      <c r="T345" s="68" t="e">
        <f>#REF!+ставка!T120</f>
        <v>#REF!</v>
      </c>
      <c r="U345" s="68" t="e">
        <f>#REF!+ставка!U120</f>
        <v>#REF!</v>
      </c>
      <c r="V345" s="68" t="e">
        <f>#REF!+ставка!V120</f>
        <v>#REF!</v>
      </c>
      <c r="W345" s="68" t="e">
        <f>#REF!+ставка!W120</f>
        <v>#REF!</v>
      </c>
      <c r="X345" s="68" t="e">
        <f>#REF!+ставка!X120</f>
        <v>#REF!</v>
      </c>
      <c r="Y345" s="68" t="e">
        <f>#REF!+ставка!Y120</f>
        <v>#REF!</v>
      </c>
    </row>
    <row r="346" spans="1:25" ht="15.75" x14ac:dyDescent="0.25">
      <c r="A346" s="17">
        <v>12</v>
      </c>
      <c r="B346" s="68" t="e">
        <f>#REF!+ставка!B121</f>
        <v>#REF!</v>
      </c>
      <c r="C346" s="68" t="e">
        <f>#REF!+ставка!C121</f>
        <v>#REF!</v>
      </c>
      <c r="D346" s="68" t="e">
        <f>#REF!+ставка!D121</f>
        <v>#REF!</v>
      </c>
      <c r="E346" s="68" t="e">
        <f>#REF!+ставка!E121</f>
        <v>#REF!</v>
      </c>
      <c r="F346" s="68" t="e">
        <f>#REF!+ставка!F121</f>
        <v>#REF!</v>
      </c>
      <c r="G346" s="68" t="e">
        <f>#REF!+ставка!G121</f>
        <v>#REF!</v>
      </c>
      <c r="H346" s="68" t="e">
        <f>#REF!+ставка!H121</f>
        <v>#REF!</v>
      </c>
      <c r="I346" s="68" t="e">
        <f>#REF!+ставка!I121</f>
        <v>#REF!</v>
      </c>
      <c r="J346" s="68" t="e">
        <f>#REF!+ставка!J121</f>
        <v>#REF!</v>
      </c>
      <c r="K346" s="68" t="e">
        <f>#REF!+ставка!K121</f>
        <v>#REF!</v>
      </c>
      <c r="L346" s="68" t="e">
        <f>#REF!+ставка!L121</f>
        <v>#REF!</v>
      </c>
      <c r="M346" s="68" t="e">
        <f>#REF!+ставка!M121</f>
        <v>#REF!</v>
      </c>
      <c r="N346" s="68" t="e">
        <f>#REF!+ставка!N121</f>
        <v>#REF!</v>
      </c>
      <c r="O346" s="68" t="e">
        <f>#REF!+ставка!O121</f>
        <v>#REF!</v>
      </c>
      <c r="P346" s="68" t="e">
        <f>#REF!+ставка!P121</f>
        <v>#REF!</v>
      </c>
      <c r="Q346" s="68" t="e">
        <f>#REF!+ставка!Q121</f>
        <v>#REF!</v>
      </c>
      <c r="R346" s="68" t="e">
        <f>#REF!+ставка!R121</f>
        <v>#REF!</v>
      </c>
      <c r="S346" s="68" t="e">
        <f>#REF!+ставка!S121</f>
        <v>#REF!</v>
      </c>
      <c r="T346" s="68" t="e">
        <f>#REF!+ставка!T121</f>
        <v>#REF!</v>
      </c>
      <c r="U346" s="68" t="e">
        <f>#REF!+ставка!U121</f>
        <v>#REF!</v>
      </c>
      <c r="V346" s="68" t="e">
        <f>#REF!+ставка!V121</f>
        <v>#REF!</v>
      </c>
      <c r="W346" s="68" t="e">
        <f>#REF!+ставка!W121</f>
        <v>#REF!</v>
      </c>
      <c r="X346" s="68" t="e">
        <f>#REF!+ставка!X121</f>
        <v>#REF!</v>
      </c>
      <c r="Y346" s="68" t="e">
        <f>#REF!+ставка!Y121</f>
        <v>#REF!</v>
      </c>
    </row>
    <row r="347" spans="1:25" ht="15.75" x14ac:dyDescent="0.25">
      <c r="A347" s="17">
        <v>13</v>
      </c>
      <c r="B347" s="68" t="e">
        <f>#REF!+ставка!B122</f>
        <v>#REF!</v>
      </c>
      <c r="C347" s="68" t="e">
        <f>#REF!+ставка!C122</f>
        <v>#REF!</v>
      </c>
      <c r="D347" s="68" t="e">
        <f>#REF!+ставка!D122</f>
        <v>#REF!</v>
      </c>
      <c r="E347" s="68" t="e">
        <f>#REF!+ставка!E122</f>
        <v>#REF!</v>
      </c>
      <c r="F347" s="68" t="e">
        <f>#REF!+ставка!F122</f>
        <v>#REF!</v>
      </c>
      <c r="G347" s="68" t="e">
        <f>#REF!+ставка!G122</f>
        <v>#REF!</v>
      </c>
      <c r="H347" s="68" t="e">
        <f>#REF!+ставка!H122</f>
        <v>#REF!</v>
      </c>
      <c r="I347" s="68" t="e">
        <f>#REF!+ставка!I122</f>
        <v>#REF!</v>
      </c>
      <c r="J347" s="68" t="e">
        <f>#REF!+ставка!J122</f>
        <v>#REF!</v>
      </c>
      <c r="K347" s="68" t="e">
        <f>#REF!+ставка!K122</f>
        <v>#REF!</v>
      </c>
      <c r="L347" s="68" t="e">
        <f>#REF!+ставка!L122</f>
        <v>#REF!</v>
      </c>
      <c r="M347" s="68" t="e">
        <f>#REF!+ставка!M122</f>
        <v>#REF!</v>
      </c>
      <c r="N347" s="68" t="e">
        <f>#REF!+ставка!N122</f>
        <v>#REF!</v>
      </c>
      <c r="O347" s="68" t="e">
        <f>#REF!+ставка!O122</f>
        <v>#REF!</v>
      </c>
      <c r="P347" s="68" t="e">
        <f>#REF!+ставка!P122</f>
        <v>#REF!</v>
      </c>
      <c r="Q347" s="68" t="e">
        <f>#REF!+ставка!Q122</f>
        <v>#REF!</v>
      </c>
      <c r="R347" s="68" t="e">
        <f>#REF!+ставка!R122</f>
        <v>#REF!</v>
      </c>
      <c r="S347" s="68" t="e">
        <f>#REF!+ставка!S122</f>
        <v>#REF!</v>
      </c>
      <c r="T347" s="68" t="e">
        <f>#REF!+ставка!T122</f>
        <v>#REF!</v>
      </c>
      <c r="U347" s="68" t="e">
        <f>#REF!+ставка!U122</f>
        <v>#REF!</v>
      </c>
      <c r="V347" s="68" t="e">
        <f>#REF!+ставка!V122</f>
        <v>#REF!</v>
      </c>
      <c r="W347" s="68" t="e">
        <f>#REF!+ставка!W122</f>
        <v>#REF!</v>
      </c>
      <c r="X347" s="68" t="e">
        <f>#REF!+ставка!X122</f>
        <v>#REF!</v>
      </c>
      <c r="Y347" s="68" t="e">
        <f>#REF!+ставка!Y122</f>
        <v>#REF!</v>
      </c>
    </row>
    <row r="348" spans="1:25" ht="15.75" x14ac:dyDescent="0.25">
      <c r="A348" s="17">
        <v>14</v>
      </c>
      <c r="B348" s="68" t="e">
        <f>#REF!+ставка!B123</f>
        <v>#REF!</v>
      </c>
      <c r="C348" s="68" t="e">
        <f>#REF!+ставка!C123</f>
        <v>#REF!</v>
      </c>
      <c r="D348" s="68" t="e">
        <f>#REF!+ставка!D123</f>
        <v>#REF!</v>
      </c>
      <c r="E348" s="68" t="e">
        <f>#REF!+ставка!E123</f>
        <v>#REF!</v>
      </c>
      <c r="F348" s="68" t="e">
        <f>#REF!+ставка!F123</f>
        <v>#REF!</v>
      </c>
      <c r="G348" s="68" t="e">
        <f>#REF!+ставка!G123</f>
        <v>#REF!</v>
      </c>
      <c r="H348" s="68" t="e">
        <f>#REF!+ставка!H123</f>
        <v>#REF!</v>
      </c>
      <c r="I348" s="68" t="e">
        <f>#REF!+ставка!I123</f>
        <v>#REF!</v>
      </c>
      <c r="J348" s="68" t="e">
        <f>#REF!+ставка!J123</f>
        <v>#REF!</v>
      </c>
      <c r="K348" s="68" t="e">
        <f>#REF!+ставка!K123</f>
        <v>#REF!</v>
      </c>
      <c r="L348" s="68" t="e">
        <f>#REF!+ставка!L123</f>
        <v>#REF!</v>
      </c>
      <c r="M348" s="68" t="e">
        <f>#REF!+ставка!M123</f>
        <v>#REF!</v>
      </c>
      <c r="N348" s="68" t="e">
        <f>#REF!+ставка!N123</f>
        <v>#REF!</v>
      </c>
      <c r="O348" s="68" t="e">
        <f>#REF!+ставка!O123</f>
        <v>#REF!</v>
      </c>
      <c r="P348" s="68" t="e">
        <f>#REF!+ставка!P123</f>
        <v>#REF!</v>
      </c>
      <c r="Q348" s="68" t="e">
        <f>#REF!+ставка!Q123</f>
        <v>#REF!</v>
      </c>
      <c r="R348" s="68" t="e">
        <f>#REF!+ставка!R123</f>
        <v>#REF!</v>
      </c>
      <c r="S348" s="68" t="e">
        <f>#REF!+ставка!S123</f>
        <v>#REF!</v>
      </c>
      <c r="T348" s="68" t="e">
        <f>#REF!+ставка!T123</f>
        <v>#REF!</v>
      </c>
      <c r="U348" s="68" t="e">
        <f>#REF!+ставка!U123</f>
        <v>#REF!</v>
      </c>
      <c r="V348" s="68" t="e">
        <f>#REF!+ставка!V123</f>
        <v>#REF!</v>
      </c>
      <c r="W348" s="68" t="e">
        <f>#REF!+ставка!W123</f>
        <v>#REF!</v>
      </c>
      <c r="X348" s="68" t="e">
        <f>#REF!+ставка!X123</f>
        <v>#REF!</v>
      </c>
      <c r="Y348" s="68" t="e">
        <f>#REF!+ставка!Y123</f>
        <v>#REF!</v>
      </c>
    </row>
    <row r="349" spans="1:25" ht="15.75" x14ac:dyDescent="0.25">
      <c r="A349" s="17">
        <v>15</v>
      </c>
      <c r="B349" s="68" t="e">
        <f>#REF!+ставка!B124</f>
        <v>#REF!</v>
      </c>
      <c r="C349" s="68" t="e">
        <f>#REF!+ставка!C124</f>
        <v>#REF!</v>
      </c>
      <c r="D349" s="68" t="e">
        <f>#REF!+ставка!D124</f>
        <v>#REF!</v>
      </c>
      <c r="E349" s="68" t="e">
        <f>#REF!+ставка!E124</f>
        <v>#REF!</v>
      </c>
      <c r="F349" s="68" t="e">
        <f>#REF!+ставка!F124</f>
        <v>#REF!</v>
      </c>
      <c r="G349" s="68" t="e">
        <f>#REF!+ставка!G124</f>
        <v>#REF!</v>
      </c>
      <c r="H349" s="68" t="e">
        <f>#REF!+ставка!H124</f>
        <v>#REF!</v>
      </c>
      <c r="I349" s="68" t="e">
        <f>#REF!+ставка!I124</f>
        <v>#REF!</v>
      </c>
      <c r="J349" s="68" t="e">
        <f>#REF!+ставка!J124</f>
        <v>#REF!</v>
      </c>
      <c r="K349" s="68" t="e">
        <f>#REF!+ставка!K124</f>
        <v>#REF!</v>
      </c>
      <c r="L349" s="68" t="e">
        <f>#REF!+ставка!L124</f>
        <v>#REF!</v>
      </c>
      <c r="M349" s="68" t="e">
        <f>#REF!+ставка!M124</f>
        <v>#REF!</v>
      </c>
      <c r="N349" s="68" t="e">
        <f>#REF!+ставка!N124</f>
        <v>#REF!</v>
      </c>
      <c r="O349" s="68" t="e">
        <f>#REF!+ставка!O124</f>
        <v>#REF!</v>
      </c>
      <c r="P349" s="68" t="e">
        <f>#REF!+ставка!P124</f>
        <v>#REF!</v>
      </c>
      <c r="Q349" s="68" t="e">
        <f>#REF!+ставка!Q124</f>
        <v>#REF!</v>
      </c>
      <c r="R349" s="68" t="e">
        <f>#REF!+ставка!R124</f>
        <v>#REF!</v>
      </c>
      <c r="S349" s="68" t="e">
        <f>#REF!+ставка!S124</f>
        <v>#REF!</v>
      </c>
      <c r="T349" s="68" t="e">
        <f>#REF!+ставка!T124</f>
        <v>#REF!</v>
      </c>
      <c r="U349" s="68" t="e">
        <f>#REF!+ставка!U124</f>
        <v>#REF!</v>
      </c>
      <c r="V349" s="68" t="e">
        <f>#REF!+ставка!V124</f>
        <v>#REF!</v>
      </c>
      <c r="W349" s="68" t="e">
        <f>#REF!+ставка!W124</f>
        <v>#REF!</v>
      </c>
      <c r="X349" s="68" t="e">
        <f>#REF!+ставка!X124</f>
        <v>#REF!</v>
      </c>
      <c r="Y349" s="68" t="e">
        <f>#REF!+ставка!Y124</f>
        <v>#REF!</v>
      </c>
    </row>
    <row r="350" spans="1:25" ht="15.75" x14ac:dyDescent="0.25">
      <c r="A350" s="17">
        <v>16</v>
      </c>
      <c r="B350" s="68" t="e">
        <f>#REF!+ставка!B125</f>
        <v>#REF!</v>
      </c>
      <c r="C350" s="68" t="e">
        <f>#REF!+ставка!C125</f>
        <v>#REF!</v>
      </c>
      <c r="D350" s="68" t="e">
        <f>#REF!+ставка!D125</f>
        <v>#REF!</v>
      </c>
      <c r="E350" s="68" t="e">
        <f>#REF!+ставка!E125</f>
        <v>#REF!</v>
      </c>
      <c r="F350" s="68" t="e">
        <f>#REF!+ставка!F125</f>
        <v>#REF!</v>
      </c>
      <c r="G350" s="68" t="e">
        <f>#REF!+ставка!G125</f>
        <v>#REF!</v>
      </c>
      <c r="H350" s="68" t="e">
        <f>#REF!+ставка!H125</f>
        <v>#REF!</v>
      </c>
      <c r="I350" s="68" t="e">
        <f>#REF!+ставка!I125</f>
        <v>#REF!</v>
      </c>
      <c r="J350" s="68" t="e">
        <f>#REF!+ставка!J125</f>
        <v>#REF!</v>
      </c>
      <c r="K350" s="68" t="e">
        <f>#REF!+ставка!K125</f>
        <v>#REF!</v>
      </c>
      <c r="L350" s="68" t="e">
        <f>#REF!+ставка!L125</f>
        <v>#REF!</v>
      </c>
      <c r="M350" s="68" t="e">
        <f>#REF!+ставка!M125</f>
        <v>#REF!</v>
      </c>
      <c r="N350" s="68" t="e">
        <f>#REF!+ставка!N125</f>
        <v>#REF!</v>
      </c>
      <c r="O350" s="68" t="e">
        <f>#REF!+ставка!O125</f>
        <v>#REF!</v>
      </c>
      <c r="P350" s="68" t="e">
        <f>#REF!+ставка!P125</f>
        <v>#REF!</v>
      </c>
      <c r="Q350" s="68" t="e">
        <f>#REF!+ставка!Q125</f>
        <v>#REF!</v>
      </c>
      <c r="R350" s="68" t="e">
        <f>#REF!+ставка!R125</f>
        <v>#REF!</v>
      </c>
      <c r="S350" s="68" t="e">
        <f>#REF!+ставка!S125</f>
        <v>#REF!</v>
      </c>
      <c r="T350" s="68" t="e">
        <f>#REF!+ставка!T125</f>
        <v>#REF!</v>
      </c>
      <c r="U350" s="68" t="e">
        <f>#REF!+ставка!U125</f>
        <v>#REF!</v>
      </c>
      <c r="V350" s="68" t="e">
        <f>#REF!+ставка!V125</f>
        <v>#REF!</v>
      </c>
      <c r="W350" s="68" t="e">
        <f>#REF!+ставка!W125</f>
        <v>#REF!</v>
      </c>
      <c r="X350" s="68" t="e">
        <f>#REF!+ставка!X125</f>
        <v>#REF!</v>
      </c>
      <c r="Y350" s="68" t="e">
        <f>#REF!+ставка!Y125</f>
        <v>#REF!</v>
      </c>
    </row>
    <row r="351" spans="1:25" ht="15.75" x14ac:dyDescent="0.25">
      <c r="A351" s="17">
        <v>17</v>
      </c>
      <c r="B351" s="68" t="e">
        <f>#REF!+ставка!B126</f>
        <v>#REF!</v>
      </c>
      <c r="C351" s="68" t="e">
        <f>#REF!+ставка!C126</f>
        <v>#REF!</v>
      </c>
      <c r="D351" s="68" t="e">
        <f>#REF!+ставка!D126</f>
        <v>#REF!</v>
      </c>
      <c r="E351" s="68" t="e">
        <f>#REF!+ставка!E126</f>
        <v>#REF!</v>
      </c>
      <c r="F351" s="68" t="e">
        <f>#REF!+ставка!F126</f>
        <v>#REF!</v>
      </c>
      <c r="G351" s="68" t="e">
        <f>#REF!+ставка!G126</f>
        <v>#REF!</v>
      </c>
      <c r="H351" s="68" t="e">
        <f>#REF!+ставка!H126</f>
        <v>#REF!</v>
      </c>
      <c r="I351" s="68" t="e">
        <f>#REF!+ставка!I126</f>
        <v>#REF!</v>
      </c>
      <c r="J351" s="68" t="e">
        <f>#REF!+ставка!J126</f>
        <v>#REF!</v>
      </c>
      <c r="K351" s="68" t="e">
        <f>#REF!+ставка!K126</f>
        <v>#REF!</v>
      </c>
      <c r="L351" s="68" t="e">
        <f>#REF!+ставка!L126</f>
        <v>#REF!</v>
      </c>
      <c r="M351" s="68" t="e">
        <f>#REF!+ставка!M126</f>
        <v>#REF!</v>
      </c>
      <c r="N351" s="68" t="e">
        <f>#REF!+ставка!N126</f>
        <v>#REF!</v>
      </c>
      <c r="O351" s="68" t="e">
        <f>#REF!+ставка!O126</f>
        <v>#REF!</v>
      </c>
      <c r="P351" s="68" t="e">
        <f>#REF!+ставка!P126</f>
        <v>#REF!</v>
      </c>
      <c r="Q351" s="68" t="e">
        <f>#REF!+ставка!Q126</f>
        <v>#REF!</v>
      </c>
      <c r="R351" s="68" t="e">
        <f>#REF!+ставка!R126</f>
        <v>#REF!</v>
      </c>
      <c r="S351" s="68" t="e">
        <f>#REF!+ставка!S126</f>
        <v>#REF!</v>
      </c>
      <c r="T351" s="68" t="e">
        <f>#REF!+ставка!T126</f>
        <v>#REF!</v>
      </c>
      <c r="U351" s="68" t="e">
        <f>#REF!+ставка!U126</f>
        <v>#REF!</v>
      </c>
      <c r="V351" s="68" t="e">
        <f>#REF!+ставка!V126</f>
        <v>#REF!</v>
      </c>
      <c r="W351" s="68" t="e">
        <f>#REF!+ставка!W126</f>
        <v>#REF!</v>
      </c>
      <c r="X351" s="68" t="e">
        <f>#REF!+ставка!X126</f>
        <v>#REF!</v>
      </c>
      <c r="Y351" s="68" t="e">
        <f>#REF!+ставка!Y126</f>
        <v>#REF!</v>
      </c>
    </row>
    <row r="352" spans="1:25" ht="15.75" x14ac:dyDescent="0.25">
      <c r="A352" s="17">
        <v>18</v>
      </c>
      <c r="B352" s="68" t="e">
        <f>#REF!+ставка!B127</f>
        <v>#REF!</v>
      </c>
      <c r="C352" s="68" t="e">
        <f>#REF!+ставка!C127</f>
        <v>#REF!</v>
      </c>
      <c r="D352" s="68" t="e">
        <f>#REF!+ставка!D127</f>
        <v>#REF!</v>
      </c>
      <c r="E352" s="68" t="e">
        <f>#REF!+ставка!E127</f>
        <v>#REF!</v>
      </c>
      <c r="F352" s="68" t="e">
        <f>#REF!+ставка!F127</f>
        <v>#REF!</v>
      </c>
      <c r="G352" s="68" t="e">
        <f>#REF!+ставка!G127</f>
        <v>#REF!</v>
      </c>
      <c r="H352" s="68" t="e">
        <f>#REF!+ставка!H127</f>
        <v>#REF!</v>
      </c>
      <c r="I352" s="68" t="e">
        <f>#REF!+ставка!I127</f>
        <v>#REF!</v>
      </c>
      <c r="J352" s="68" t="e">
        <f>#REF!+ставка!J127</f>
        <v>#REF!</v>
      </c>
      <c r="K352" s="68" t="e">
        <f>#REF!+ставка!K127</f>
        <v>#REF!</v>
      </c>
      <c r="L352" s="68" t="e">
        <f>#REF!+ставка!L127</f>
        <v>#REF!</v>
      </c>
      <c r="M352" s="68" t="e">
        <f>#REF!+ставка!M127</f>
        <v>#REF!</v>
      </c>
      <c r="N352" s="68" t="e">
        <f>#REF!+ставка!N127</f>
        <v>#REF!</v>
      </c>
      <c r="O352" s="68" t="e">
        <f>#REF!+ставка!O127</f>
        <v>#REF!</v>
      </c>
      <c r="P352" s="68" t="e">
        <f>#REF!+ставка!P127</f>
        <v>#REF!</v>
      </c>
      <c r="Q352" s="68" t="e">
        <f>#REF!+ставка!Q127</f>
        <v>#REF!</v>
      </c>
      <c r="R352" s="68" t="e">
        <f>#REF!+ставка!R127</f>
        <v>#REF!</v>
      </c>
      <c r="S352" s="68" t="e">
        <f>#REF!+ставка!S127</f>
        <v>#REF!</v>
      </c>
      <c r="T352" s="68" t="e">
        <f>#REF!+ставка!T127</f>
        <v>#REF!</v>
      </c>
      <c r="U352" s="68" t="e">
        <f>#REF!+ставка!U127</f>
        <v>#REF!</v>
      </c>
      <c r="V352" s="68" t="e">
        <f>#REF!+ставка!V127</f>
        <v>#REF!</v>
      </c>
      <c r="W352" s="68" t="e">
        <f>#REF!+ставка!W127</f>
        <v>#REF!</v>
      </c>
      <c r="X352" s="68" t="e">
        <f>#REF!+ставка!X127</f>
        <v>#REF!</v>
      </c>
      <c r="Y352" s="68" t="e">
        <f>#REF!+ставка!Y127</f>
        <v>#REF!</v>
      </c>
    </row>
    <row r="353" spans="1:25" ht="15.75" x14ac:dyDescent="0.25">
      <c r="A353" s="17">
        <v>19</v>
      </c>
      <c r="B353" s="68" t="e">
        <f>#REF!+ставка!B128</f>
        <v>#REF!</v>
      </c>
      <c r="C353" s="68" t="e">
        <f>#REF!+ставка!C128</f>
        <v>#REF!</v>
      </c>
      <c r="D353" s="68" t="e">
        <f>#REF!+ставка!D128</f>
        <v>#REF!</v>
      </c>
      <c r="E353" s="68" t="e">
        <f>#REF!+ставка!E128</f>
        <v>#REF!</v>
      </c>
      <c r="F353" s="68" t="e">
        <f>#REF!+ставка!F128</f>
        <v>#REF!</v>
      </c>
      <c r="G353" s="68" t="e">
        <f>#REF!+ставка!G128</f>
        <v>#REF!</v>
      </c>
      <c r="H353" s="68" t="e">
        <f>#REF!+ставка!H128</f>
        <v>#REF!</v>
      </c>
      <c r="I353" s="68" t="e">
        <f>#REF!+ставка!I128</f>
        <v>#REF!</v>
      </c>
      <c r="J353" s="68" t="e">
        <f>#REF!+ставка!J128</f>
        <v>#REF!</v>
      </c>
      <c r="K353" s="68" t="e">
        <f>#REF!+ставка!K128</f>
        <v>#REF!</v>
      </c>
      <c r="L353" s="68" t="e">
        <f>#REF!+ставка!L128</f>
        <v>#REF!</v>
      </c>
      <c r="M353" s="68" t="e">
        <f>#REF!+ставка!M128</f>
        <v>#REF!</v>
      </c>
      <c r="N353" s="68" t="e">
        <f>#REF!+ставка!N128</f>
        <v>#REF!</v>
      </c>
      <c r="O353" s="68" t="e">
        <f>#REF!+ставка!O128</f>
        <v>#REF!</v>
      </c>
      <c r="P353" s="68" t="e">
        <f>#REF!+ставка!P128</f>
        <v>#REF!</v>
      </c>
      <c r="Q353" s="68" t="e">
        <f>#REF!+ставка!Q128</f>
        <v>#REF!</v>
      </c>
      <c r="R353" s="68" t="e">
        <f>#REF!+ставка!R128</f>
        <v>#REF!</v>
      </c>
      <c r="S353" s="68" t="e">
        <f>#REF!+ставка!S128</f>
        <v>#REF!</v>
      </c>
      <c r="T353" s="68" t="e">
        <f>#REF!+ставка!T128</f>
        <v>#REF!</v>
      </c>
      <c r="U353" s="68" t="e">
        <f>#REF!+ставка!U128</f>
        <v>#REF!</v>
      </c>
      <c r="V353" s="68" t="e">
        <f>#REF!+ставка!V128</f>
        <v>#REF!</v>
      </c>
      <c r="W353" s="68" t="e">
        <f>#REF!+ставка!W128</f>
        <v>#REF!</v>
      </c>
      <c r="X353" s="68" t="e">
        <f>#REF!+ставка!X128</f>
        <v>#REF!</v>
      </c>
      <c r="Y353" s="68" t="e">
        <f>#REF!+ставка!Y128</f>
        <v>#REF!</v>
      </c>
    </row>
    <row r="354" spans="1:25" ht="15.75" x14ac:dyDescent="0.25">
      <c r="A354" s="17">
        <v>20</v>
      </c>
      <c r="B354" s="68" t="e">
        <f>#REF!+ставка!B129</f>
        <v>#REF!</v>
      </c>
      <c r="C354" s="68" t="e">
        <f>#REF!+ставка!C129</f>
        <v>#REF!</v>
      </c>
      <c r="D354" s="68" t="e">
        <f>#REF!+ставка!D129</f>
        <v>#REF!</v>
      </c>
      <c r="E354" s="68" t="e">
        <f>#REF!+ставка!E129</f>
        <v>#REF!</v>
      </c>
      <c r="F354" s="68" t="e">
        <f>#REF!+ставка!F129</f>
        <v>#REF!</v>
      </c>
      <c r="G354" s="68" t="e">
        <f>#REF!+ставка!G129</f>
        <v>#REF!</v>
      </c>
      <c r="H354" s="68" t="e">
        <f>#REF!+ставка!H129</f>
        <v>#REF!</v>
      </c>
      <c r="I354" s="68" t="e">
        <f>#REF!+ставка!I129</f>
        <v>#REF!</v>
      </c>
      <c r="J354" s="68" t="e">
        <f>#REF!+ставка!J129</f>
        <v>#REF!</v>
      </c>
      <c r="K354" s="68" t="e">
        <f>#REF!+ставка!K129</f>
        <v>#REF!</v>
      </c>
      <c r="L354" s="68" t="e">
        <f>#REF!+ставка!L129</f>
        <v>#REF!</v>
      </c>
      <c r="M354" s="68" t="e">
        <f>#REF!+ставка!M129</f>
        <v>#REF!</v>
      </c>
      <c r="N354" s="68" t="e">
        <f>#REF!+ставка!N129</f>
        <v>#REF!</v>
      </c>
      <c r="O354" s="68" t="e">
        <f>#REF!+ставка!O129</f>
        <v>#REF!</v>
      </c>
      <c r="P354" s="68" t="e">
        <f>#REF!+ставка!P129</f>
        <v>#REF!</v>
      </c>
      <c r="Q354" s="68" t="e">
        <f>#REF!+ставка!Q129</f>
        <v>#REF!</v>
      </c>
      <c r="R354" s="68" t="e">
        <f>#REF!+ставка!R129</f>
        <v>#REF!</v>
      </c>
      <c r="S354" s="68" t="e">
        <f>#REF!+ставка!S129</f>
        <v>#REF!</v>
      </c>
      <c r="T354" s="68" t="e">
        <f>#REF!+ставка!T129</f>
        <v>#REF!</v>
      </c>
      <c r="U354" s="68" t="e">
        <f>#REF!+ставка!U129</f>
        <v>#REF!</v>
      </c>
      <c r="V354" s="68" t="e">
        <f>#REF!+ставка!V129</f>
        <v>#REF!</v>
      </c>
      <c r="W354" s="68" t="e">
        <f>#REF!+ставка!W129</f>
        <v>#REF!</v>
      </c>
      <c r="X354" s="68" t="e">
        <f>#REF!+ставка!X129</f>
        <v>#REF!</v>
      </c>
      <c r="Y354" s="68" t="e">
        <f>#REF!+ставка!Y129</f>
        <v>#REF!</v>
      </c>
    </row>
    <row r="355" spans="1:25" ht="15.75" x14ac:dyDescent="0.25">
      <c r="A355" s="17">
        <v>21</v>
      </c>
      <c r="B355" s="68" t="e">
        <f>#REF!+ставка!B130</f>
        <v>#REF!</v>
      </c>
      <c r="C355" s="68" t="e">
        <f>#REF!+ставка!C130</f>
        <v>#REF!</v>
      </c>
      <c r="D355" s="68" t="e">
        <f>#REF!+ставка!D130</f>
        <v>#REF!</v>
      </c>
      <c r="E355" s="68" t="e">
        <f>#REF!+ставка!E130</f>
        <v>#REF!</v>
      </c>
      <c r="F355" s="68" t="e">
        <f>#REF!+ставка!F130</f>
        <v>#REF!</v>
      </c>
      <c r="G355" s="68" t="e">
        <f>#REF!+ставка!G130</f>
        <v>#REF!</v>
      </c>
      <c r="H355" s="68" t="e">
        <f>#REF!+ставка!H130</f>
        <v>#REF!</v>
      </c>
      <c r="I355" s="68" t="e">
        <f>#REF!+ставка!I130</f>
        <v>#REF!</v>
      </c>
      <c r="J355" s="68" t="e">
        <f>#REF!+ставка!J130</f>
        <v>#REF!</v>
      </c>
      <c r="K355" s="68" t="e">
        <f>#REF!+ставка!K130</f>
        <v>#REF!</v>
      </c>
      <c r="L355" s="68" t="e">
        <f>#REF!+ставка!L130</f>
        <v>#REF!</v>
      </c>
      <c r="M355" s="68" t="e">
        <f>#REF!+ставка!M130</f>
        <v>#REF!</v>
      </c>
      <c r="N355" s="68" t="e">
        <f>#REF!+ставка!N130</f>
        <v>#REF!</v>
      </c>
      <c r="O355" s="68" t="e">
        <f>#REF!+ставка!O130</f>
        <v>#REF!</v>
      </c>
      <c r="P355" s="68" t="e">
        <f>#REF!+ставка!P130</f>
        <v>#REF!</v>
      </c>
      <c r="Q355" s="68" t="e">
        <f>#REF!+ставка!Q130</f>
        <v>#REF!</v>
      </c>
      <c r="R355" s="68" t="e">
        <f>#REF!+ставка!R130</f>
        <v>#REF!</v>
      </c>
      <c r="S355" s="68" t="e">
        <f>#REF!+ставка!S130</f>
        <v>#REF!</v>
      </c>
      <c r="T355" s="68" t="e">
        <f>#REF!+ставка!T130</f>
        <v>#REF!</v>
      </c>
      <c r="U355" s="68" t="e">
        <f>#REF!+ставка!U130</f>
        <v>#REF!</v>
      </c>
      <c r="V355" s="68" t="e">
        <f>#REF!+ставка!V130</f>
        <v>#REF!</v>
      </c>
      <c r="W355" s="68" t="e">
        <f>#REF!+ставка!W130</f>
        <v>#REF!</v>
      </c>
      <c r="X355" s="68" t="e">
        <f>#REF!+ставка!X130</f>
        <v>#REF!</v>
      </c>
      <c r="Y355" s="68" t="e">
        <f>#REF!+ставка!Y130</f>
        <v>#REF!</v>
      </c>
    </row>
    <row r="356" spans="1:25" ht="15.75" x14ac:dyDescent="0.25">
      <c r="A356" s="17">
        <v>22</v>
      </c>
      <c r="B356" s="68" t="e">
        <f>#REF!+ставка!B131</f>
        <v>#REF!</v>
      </c>
      <c r="C356" s="68" t="e">
        <f>#REF!+ставка!C131</f>
        <v>#REF!</v>
      </c>
      <c r="D356" s="68" t="e">
        <f>#REF!+ставка!D131</f>
        <v>#REF!</v>
      </c>
      <c r="E356" s="68" t="e">
        <f>#REF!+ставка!E131</f>
        <v>#REF!</v>
      </c>
      <c r="F356" s="68" t="e">
        <f>#REF!+ставка!F131</f>
        <v>#REF!</v>
      </c>
      <c r="G356" s="68" t="e">
        <f>#REF!+ставка!G131</f>
        <v>#REF!</v>
      </c>
      <c r="H356" s="68" t="e">
        <f>#REF!+ставка!H131</f>
        <v>#REF!</v>
      </c>
      <c r="I356" s="68" t="e">
        <f>#REF!+ставка!I131</f>
        <v>#REF!</v>
      </c>
      <c r="J356" s="68" t="e">
        <f>#REF!+ставка!J131</f>
        <v>#REF!</v>
      </c>
      <c r="K356" s="68" t="e">
        <f>#REF!+ставка!K131</f>
        <v>#REF!</v>
      </c>
      <c r="L356" s="68" t="e">
        <f>#REF!+ставка!L131</f>
        <v>#REF!</v>
      </c>
      <c r="M356" s="68" t="e">
        <f>#REF!+ставка!M131</f>
        <v>#REF!</v>
      </c>
      <c r="N356" s="68" t="e">
        <f>#REF!+ставка!N131</f>
        <v>#REF!</v>
      </c>
      <c r="O356" s="68" t="e">
        <f>#REF!+ставка!O131</f>
        <v>#REF!</v>
      </c>
      <c r="P356" s="68" t="e">
        <f>#REF!+ставка!P131</f>
        <v>#REF!</v>
      </c>
      <c r="Q356" s="68" t="e">
        <f>#REF!+ставка!Q131</f>
        <v>#REF!</v>
      </c>
      <c r="R356" s="68" t="e">
        <f>#REF!+ставка!R131</f>
        <v>#REF!</v>
      </c>
      <c r="S356" s="68" t="e">
        <f>#REF!+ставка!S131</f>
        <v>#REF!</v>
      </c>
      <c r="T356" s="68" t="e">
        <f>#REF!+ставка!T131</f>
        <v>#REF!</v>
      </c>
      <c r="U356" s="68" t="e">
        <f>#REF!+ставка!U131</f>
        <v>#REF!</v>
      </c>
      <c r="V356" s="68" t="e">
        <f>#REF!+ставка!V131</f>
        <v>#REF!</v>
      </c>
      <c r="W356" s="68" t="e">
        <f>#REF!+ставка!W131</f>
        <v>#REF!</v>
      </c>
      <c r="X356" s="68" t="e">
        <f>#REF!+ставка!X131</f>
        <v>#REF!</v>
      </c>
      <c r="Y356" s="68" t="e">
        <f>#REF!+ставка!Y131</f>
        <v>#REF!</v>
      </c>
    </row>
    <row r="357" spans="1:25" ht="15.75" x14ac:dyDescent="0.25">
      <c r="A357" s="17">
        <v>23</v>
      </c>
      <c r="B357" s="68" t="e">
        <f>#REF!+ставка!B132</f>
        <v>#REF!</v>
      </c>
      <c r="C357" s="68" t="e">
        <f>#REF!+ставка!C132</f>
        <v>#REF!</v>
      </c>
      <c r="D357" s="68" t="e">
        <f>#REF!+ставка!D132</f>
        <v>#REF!</v>
      </c>
      <c r="E357" s="68" t="e">
        <f>#REF!+ставка!E132</f>
        <v>#REF!</v>
      </c>
      <c r="F357" s="68" t="e">
        <f>#REF!+ставка!F132</f>
        <v>#REF!</v>
      </c>
      <c r="G357" s="68" t="e">
        <f>#REF!+ставка!G132</f>
        <v>#REF!</v>
      </c>
      <c r="H357" s="68" t="e">
        <f>#REF!+ставка!H132</f>
        <v>#REF!</v>
      </c>
      <c r="I357" s="68" t="e">
        <f>#REF!+ставка!I132</f>
        <v>#REF!</v>
      </c>
      <c r="J357" s="68" t="e">
        <f>#REF!+ставка!J132</f>
        <v>#REF!</v>
      </c>
      <c r="K357" s="68" t="e">
        <f>#REF!+ставка!K132</f>
        <v>#REF!</v>
      </c>
      <c r="L357" s="68" t="e">
        <f>#REF!+ставка!L132</f>
        <v>#REF!</v>
      </c>
      <c r="M357" s="68" t="e">
        <f>#REF!+ставка!M132</f>
        <v>#REF!</v>
      </c>
      <c r="N357" s="68" t="e">
        <f>#REF!+ставка!N132</f>
        <v>#REF!</v>
      </c>
      <c r="O357" s="68" t="e">
        <f>#REF!+ставка!O132</f>
        <v>#REF!</v>
      </c>
      <c r="P357" s="68" t="e">
        <f>#REF!+ставка!P132</f>
        <v>#REF!</v>
      </c>
      <c r="Q357" s="68" t="e">
        <f>#REF!+ставка!Q132</f>
        <v>#REF!</v>
      </c>
      <c r="R357" s="68" t="e">
        <f>#REF!+ставка!R132</f>
        <v>#REF!</v>
      </c>
      <c r="S357" s="68" t="e">
        <f>#REF!+ставка!S132</f>
        <v>#REF!</v>
      </c>
      <c r="T357" s="68" t="e">
        <f>#REF!+ставка!T132</f>
        <v>#REF!</v>
      </c>
      <c r="U357" s="68" t="e">
        <f>#REF!+ставка!U132</f>
        <v>#REF!</v>
      </c>
      <c r="V357" s="68" t="e">
        <f>#REF!+ставка!V132</f>
        <v>#REF!</v>
      </c>
      <c r="W357" s="68" t="e">
        <f>#REF!+ставка!W132</f>
        <v>#REF!</v>
      </c>
      <c r="X357" s="68" t="e">
        <f>#REF!+ставка!X132</f>
        <v>#REF!</v>
      </c>
      <c r="Y357" s="68" t="e">
        <f>#REF!+ставка!Y132</f>
        <v>#REF!</v>
      </c>
    </row>
    <row r="358" spans="1:25" ht="15.75" x14ac:dyDescent="0.25">
      <c r="A358" s="17">
        <v>24</v>
      </c>
      <c r="B358" s="68" t="e">
        <f>#REF!+ставка!B133</f>
        <v>#REF!</v>
      </c>
      <c r="C358" s="68" t="e">
        <f>#REF!+ставка!C133</f>
        <v>#REF!</v>
      </c>
      <c r="D358" s="68" t="e">
        <f>#REF!+ставка!D133</f>
        <v>#REF!</v>
      </c>
      <c r="E358" s="68" t="e">
        <f>#REF!+ставка!E133</f>
        <v>#REF!</v>
      </c>
      <c r="F358" s="68" t="e">
        <f>#REF!+ставка!F133</f>
        <v>#REF!</v>
      </c>
      <c r="G358" s="68" t="e">
        <f>#REF!+ставка!G133</f>
        <v>#REF!</v>
      </c>
      <c r="H358" s="68" t="e">
        <f>#REF!+ставка!H133</f>
        <v>#REF!</v>
      </c>
      <c r="I358" s="68" t="e">
        <f>#REF!+ставка!I133</f>
        <v>#REF!</v>
      </c>
      <c r="J358" s="68" t="e">
        <f>#REF!+ставка!J133</f>
        <v>#REF!</v>
      </c>
      <c r="K358" s="68" t="e">
        <f>#REF!+ставка!K133</f>
        <v>#REF!</v>
      </c>
      <c r="L358" s="68" t="e">
        <f>#REF!+ставка!L133</f>
        <v>#REF!</v>
      </c>
      <c r="M358" s="68" t="e">
        <f>#REF!+ставка!M133</f>
        <v>#REF!</v>
      </c>
      <c r="N358" s="68" t="e">
        <f>#REF!+ставка!N133</f>
        <v>#REF!</v>
      </c>
      <c r="O358" s="68" t="e">
        <f>#REF!+ставка!O133</f>
        <v>#REF!</v>
      </c>
      <c r="P358" s="68" t="e">
        <f>#REF!+ставка!P133</f>
        <v>#REF!</v>
      </c>
      <c r="Q358" s="68" t="e">
        <f>#REF!+ставка!Q133</f>
        <v>#REF!</v>
      </c>
      <c r="R358" s="68" t="e">
        <f>#REF!+ставка!R133</f>
        <v>#REF!</v>
      </c>
      <c r="S358" s="68" t="e">
        <f>#REF!+ставка!S133</f>
        <v>#REF!</v>
      </c>
      <c r="T358" s="68" t="e">
        <f>#REF!+ставка!T133</f>
        <v>#REF!</v>
      </c>
      <c r="U358" s="68" t="e">
        <f>#REF!+ставка!U133</f>
        <v>#REF!</v>
      </c>
      <c r="V358" s="68" t="e">
        <f>#REF!+ставка!V133</f>
        <v>#REF!</v>
      </c>
      <c r="W358" s="68" t="e">
        <f>#REF!+ставка!W133</f>
        <v>#REF!</v>
      </c>
      <c r="X358" s="68" t="e">
        <f>#REF!+ставка!X133</f>
        <v>#REF!</v>
      </c>
      <c r="Y358" s="68" t="e">
        <f>#REF!+ставка!Y133</f>
        <v>#REF!</v>
      </c>
    </row>
    <row r="359" spans="1:25" ht="15.75" x14ac:dyDescent="0.25">
      <c r="A359" s="17">
        <v>25</v>
      </c>
      <c r="B359" s="68" t="e">
        <f>#REF!+ставка!B134</f>
        <v>#REF!</v>
      </c>
      <c r="C359" s="68" t="e">
        <f>#REF!+ставка!C134</f>
        <v>#REF!</v>
      </c>
      <c r="D359" s="68" t="e">
        <f>#REF!+ставка!D134</f>
        <v>#REF!</v>
      </c>
      <c r="E359" s="68" t="e">
        <f>#REF!+ставка!E134</f>
        <v>#REF!</v>
      </c>
      <c r="F359" s="68" t="e">
        <f>#REF!+ставка!F134</f>
        <v>#REF!</v>
      </c>
      <c r="G359" s="68" t="e">
        <f>#REF!+ставка!G134</f>
        <v>#REF!</v>
      </c>
      <c r="H359" s="68" t="e">
        <f>#REF!+ставка!H134</f>
        <v>#REF!</v>
      </c>
      <c r="I359" s="68" t="e">
        <f>#REF!+ставка!I134</f>
        <v>#REF!</v>
      </c>
      <c r="J359" s="68" t="e">
        <f>#REF!+ставка!J134</f>
        <v>#REF!</v>
      </c>
      <c r="K359" s="68" t="e">
        <f>#REF!+ставка!K134</f>
        <v>#REF!</v>
      </c>
      <c r="L359" s="68" t="e">
        <f>#REF!+ставка!L134</f>
        <v>#REF!</v>
      </c>
      <c r="M359" s="68" t="e">
        <f>#REF!+ставка!M134</f>
        <v>#REF!</v>
      </c>
      <c r="N359" s="68" t="e">
        <f>#REF!+ставка!N134</f>
        <v>#REF!</v>
      </c>
      <c r="O359" s="68" t="e">
        <f>#REF!+ставка!O134</f>
        <v>#REF!</v>
      </c>
      <c r="P359" s="68" t="e">
        <f>#REF!+ставка!P134</f>
        <v>#REF!</v>
      </c>
      <c r="Q359" s="68" t="e">
        <f>#REF!+ставка!Q134</f>
        <v>#REF!</v>
      </c>
      <c r="R359" s="68" t="e">
        <f>#REF!+ставка!R134</f>
        <v>#REF!</v>
      </c>
      <c r="S359" s="68" t="e">
        <f>#REF!+ставка!S134</f>
        <v>#REF!</v>
      </c>
      <c r="T359" s="68" t="e">
        <f>#REF!+ставка!T134</f>
        <v>#REF!</v>
      </c>
      <c r="U359" s="68" t="e">
        <f>#REF!+ставка!U134</f>
        <v>#REF!</v>
      </c>
      <c r="V359" s="68" t="e">
        <f>#REF!+ставка!V134</f>
        <v>#REF!</v>
      </c>
      <c r="W359" s="68" t="e">
        <f>#REF!+ставка!W134</f>
        <v>#REF!</v>
      </c>
      <c r="X359" s="68" t="e">
        <f>#REF!+ставка!X134</f>
        <v>#REF!</v>
      </c>
      <c r="Y359" s="68" t="e">
        <f>#REF!+ставка!Y134</f>
        <v>#REF!</v>
      </c>
    </row>
    <row r="360" spans="1:25" ht="15.75" x14ac:dyDescent="0.25">
      <c r="A360" s="17">
        <v>26</v>
      </c>
      <c r="B360" s="68" t="e">
        <f>#REF!+ставка!B135</f>
        <v>#REF!</v>
      </c>
      <c r="C360" s="68" t="e">
        <f>#REF!+ставка!C135</f>
        <v>#REF!</v>
      </c>
      <c r="D360" s="68" t="e">
        <f>#REF!+ставка!D135</f>
        <v>#REF!</v>
      </c>
      <c r="E360" s="68" t="e">
        <f>#REF!+ставка!E135</f>
        <v>#REF!</v>
      </c>
      <c r="F360" s="68" t="e">
        <f>#REF!+ставка!F135</f>
        <v>#REF!</v>
      </c>
      <c r="G360" s="68" t="e">
        <f>#REF!+ставка!G135</f>
        <v>#REF!</v>
      </c>
      <c r="H360" s="68" t="e">
        <f>#REF!+ставка!H135</f>
        <v>#REF!</v>
      </c>
      <c r="I360" s="68" t="e">
        <f>#REF!+ставка!I135</f>
        <v>#REF!</v>
      </c>
      <c r="J360" s="68" t="e">
        <f>#REF!+ставка!J135</f>
        <v>#REF!</v>
      </c>
      <c r="K360" s="68" t="e">
        <f>#REF!+ставка!K135</f>
        <v>#REF!</v>
      </c>
      <c r="L360" s="68" t="e">
        <f>#REF!+ставка!L135</f>
        <v>#REF!</v>
      </c>
      <c r="M360" s="68" t="e">
        <f>#REF!+ставка!M135</f>
        <v>#REF!</v>
      </c>
      <c r="N360" s="68" t="e">
        <f>#REF!+ставка!N135</f>
        <v>#REF!</v>
      </c>
      <c r="O360" s="68" t="e">
        <f>#REF!+ставка!O135</f>
        <v>#REF!</v>
      </c>
      <c r="P360" s="68" t="e">
        <f>#REF!+ставка!P135</f>
        <v>#REF!</v>
      </c>
      <c r="Q360" s="68" t="e">
        <f>#REF!+ставка!Q135</f>
        <v>#REF!</v>
      </c>
      <c r="R360" s="68" t="e">
        <f>#REF!+ставка!R135</f>
        <v>#REF!</v>
      </c>
      <c r="S360" s="68" t="e">
        <f>#REF!+ставка!S135</f>
        <v>#REF!</v>
      </c>
      <c r="T360" s="68" t="e">
        <f>#REF!+ставка!T135</f>
        <v>#REF!</v>
      </c>
      <c r="U360" s="68" t="e">
        <f>#REF!+ставка!U135</f>
        <v>#REF!</v>
      </c>
      <c r="V360" s="68" t="e">
        <f>#REF!+ставка!V135</f>
        <v>#REF!</v>
      </c>
      <c r="W360" s="68" t="e">
        <f>#REF!+ставка!W135</f>
        <v>#REF!</v>
      </c>
      <c r="X360" s="68" t="e">
        <f>#REF!+ставка!X135</f>
        <v>#REF!</v>
      </c>
      <c r="Y360" s="68" t="e">
        <f>#REF!+ставка!Y135</f>
        <v>#REF!</v>
      </c>
    </row>
    <row r="361" spans="1:25" ht="15.75" x14ac:dyDescent="0.25">
      <c r="A361" s="17">
        <v>27</v>
      </c>
      <c r="B361" s="68" t="e">
        <f>#REF!+ставка!B136</f>
        <v>#REF!</v>
      </c>
      <c r="C361" s="68" t="e">
        <f>#REF!+ставка!C136</f>
        <v>#REF!</v>
      </c>
      <c r="D361" s="68" t="e">
        <f>#REF!+ставка!D136</f>
        <v>#REF!</v>
      </c>
      <c r="E361" s="68" t="e">
        <f>#REF!+ставка!E136</f>
        <v>#REF!</v>
      </c>
      <c r="F361" s="68" t="e">
        <f>#REF!+ставка!F136</f>
        <v>#REF!</v>
      </c>
      <c r="G361" s="68" t="e">
        <f>#REF!+ставка!G136</f>
        <v>#REF!</v>
      </c>
      <c r="H361" s="68" t="e">
        <f>#REF!+ставка!H136</f>
        <v>#REF!</v>
      </c>
      <c r="I361" s="68" t="e">
        <f>#REF!+ставка!I136</f>
        <v>#REF!</v>
      </c>
      <c r="J361" s="68" t="e">
        <f>#REF!+ставка!J136</f>
        <v>#REF!</v>
      </c>
      <c r="K361" s="68" t="e">
        <f>#REF!+ставка!K136</f>
        <v>#REF!</v>
      </c>
      <c r="L361" s="68" t="e">
        <f>#REF!+ставка!L136</f>
        <v>#REF!</v>
      </c>
      <c r="M361" s="68" t="e">
        <f>#REF!+ставка!M136</f>
        <v>#REF!</v>
      </c>
      <c r="N361" s="68" t="e">
        <f>#REF!+ставка!N136</f>
        <v>#REF!</v>
      </c>
      <c r="O361" s="68" t="e">
        <f>#REF!+ставка!O136</f>
        <v>#REF!</v>
      </c>
      <c r="P361" s="68" t="e">
        <f>#REF!+ставка!P136</f>
        <v>#REF!</v>
      </c>
      <c r="Q361" s="68" t="e">
        <f>#REF!+ставка!Q136</f>
        <v>#REF!</v>
      </c>
      <c r="R361" s="68" t="e">
        <f>#REF!+ставка!R136</f>
        <v>#REF!</v>
      </c>
      <c r="S361" s="68" t="e">
        <f>#REF!+ставка!S136</f>
        <v>#REF!</v>
      </c>
      <c r="T361" s="68" t="e">
        <f>#REF!+ставка!T136</f>
        <v>#REF!</v>
      </c>
      <c r="U361" s="68" t="e">
        <f>#REF!+ставка!U136</f>
        <v>#REF!</v>
      </c>
      <c r="V361" s="68" t="e">
        <f>#REF!+ставка!V136</f>
        <v>#REF!</v>
      </c>
      <c r="W361" s="68" t="e">
        <f>#REF!+ставка!W136</f>
        <v>#REF!</v>
      </c>
      <c r="X361" s="68" t="e">
        <f>#REF!+ставка!X136</f>
        <v>#REF!</v>
      </c>
      <c r="Y361" s="68" t="e">
        <f>#REF!+ставка!Y136</f>
        <v>#REF!</v>
      </c>
    </row>
    <row r="362" spans="1:25" ht="15.75" x14ac:dyDescent="0.25">
      <c r="A362" s="17">
        <v>28</v>
      </c>
      <c r="B362" s="68" t="e">
        <f>#REF!+ставка!B137</f>
        <v>#REF!</v>
      </c>
      <c r="C362" s="68" t="e">
        <f>#REF!+ставка!C137</f>
        <v>#REF!</v>
      </c>
      <c r="D362" s="68" t="e">
        <f>#REF!+ставка!D137</f>
        <v>#REF!</v>
      </c>
      <c r="E362" s="68" t="e">
        <f>#REF!+ставка!E137</f>
        <v>#REF!</v>
      </c>
      <c r="F362" s="68" t="e">
        <f>#REF!+ставка!F137</f>
        <v>#REF!</v>
      </c>
      <c r="G362" s="68" t="e">
        <f>#REF!+ставка!G137</f>
        <v>#REF!</v>
      </c>
      <c r="H362" s="68" t="e">
        <f>#REF!+ставка!H137</f>
        <v>#REF!</v>
      </c>
      <c r="I362" s="68" t="e">
        <f>#REF!+ставка!I137</f>
        <v>#REF!</v>
      </c>
      <c r="J362" s="68" t="e">
        <f>#REF!+ставка!J137</f>
        <v>#REF!</v>
      </c>
      <c r="K362" s="68" t="e">
        <f>#REF!+ставка!K137</f>
        <v>#REF!</v>
      </c>
      <c r="L362" s="68" t="e">
        <f>#REF!+ставка!L137</f>
        <v>#REF!</v>
      </c>
      <c r="M362" s="68" t="e">
        <f>#REF!+ставка!M137</f>
        <v>#REF!</v>
      </c>
      <c r="N362" s="68" t="e">
        <f>#REF!+ставка!N137</f>
        <v>#REF!</v>
      </c>
      <c r="O362" s="68" t="e">
        <f>#REF!+ставка!O137</f>
        <v>#REF!</v>
      </c>
      <c r="P362" s="68" t="e">
        <f>#REF!+ставка!P137</f>
        <v>#REF!</v>
      </c>
      <c r="Q362" s="68" t="e">
        <f>#REF!+ставка!Q137</f>
        <v>#REF!</v>
      </c>
      <c r="R362" s="68" t="e">
        <f>#REF!+ставка!R137</f>
        <v>#REF!</v>
      </c>
      <c r="S362" s="68" t="e">
        <f>#REF!+ставка!S137</f>
        <v>#REF!</v>
      </c>
      <c r="T362" s="68" t="e">
        <f>#REF!+ставка!T137</f>
        <v>#REF!</v>
      </c>
      <c r="U362" s="68" t="e">
        <f>#REF!+ставка!U137</f>
        <v>#REF!</v>
      </c>
      <c r="V362" s="68" t="e">
        <f>#REF!+ставка!V137</f>
        <v>#REF!</v>
      </c>
      <c r="W362" s="68" t="e">
        <f>#REF!+ставка!W137</f>
        <v>#REF!</v>
      </c>
      <c r="X362" s="68" t="e">
        <f>#REF!+ставка!X137</f>
        <v>#REF!</v>
      </c>
      <c r="Y362" s="68" t="e">
        <f>#REF!+ставка!Y137</f>
        <v>#REF!</v>
      </c>
    </row>
    <row r="363" spans="1:25" ht="15.75" x14ac:dyDescent="0.25">
      <c r="A363" s="17">
        <v>29</v>
      </c>
      <c r="B363" s="68" t="e">
        <f>#REF!+ставка!B138</f>
        <v>#REF!</v>
      </c>
      <c r="C363" s="68" t="e">
        <f>#REF!+ставка!C138</f>
        <v>#REF!</v>
      </c>
      <c r="D363" s="68" t="e">
        <f>#REF!+ставка!D138</f>
        <v>#REF!</v>
      </c>
      <c r="E363" s="68" t="e">
        <f>#REF!+ставка!E138</f>
        <v>#REF!</v>
      </c>
      <c r="F363" s="68" t="e">
        <f>#REF!+ставка!F138</f>
        <v>#REF!</v>
      </c>
      <c r="G363" s="68" t="e">
        <f>#REF!+ставка!G138</f>
        <v>#REF!</v>
      </c>
      <c r="H363" s="68" t="e">
        <f>#REF!+ставка!H138</f>
        <v>#REF!</v>
      </c>
      <c r="I363" s="68" t="e">
        <f>#REF!+ставка!I138</f>
        <v>#REF!</v>
      </c>
      <c r="J363" s="68" t="e">
        <f>#REF!+ставка!J138</f>
        <v>#REF!</v>
      </c>
      <c r="K363" s="68" t="e">
        <f>#REF!+ставка!K138</f>
        <v>#REF!</v>
      </c>
      <c r="L363" s="68" t="e">
        <f>#REF!+ставка!L138</f>
        <v>#REF!</v>
      </c>
      <c r="M363" s="68" t="e">
        <f>#REF!+ставка!M138</f>
        <v>#REF!</v>
      </c>
      <c r="N363" s="68" t="e">
        <f>#REF!+ставка!N138</f>
        <v>#REF!</v>
      </c>
      <c r="O363" s="68" t="e">
        <f>#REF!+ставка!O138</f>
        <v>#REF!</v>
      </c>
      <c r="P363" s="68" t="e">
        <f>#REF!+ставка!P138</f>
        <v>#REF!</v>
      </c>
      <c r="Q363" s="68" t="e">
        <f>#REF!+ставка!Q138</f>
        <v>#REF!</v>
      </c>
      <c r="R363" s="68" t="e">
        <f>#REF!+ставка!R138</f>
        <v>#REF!</v>
      </c>
      <c r="S363" s="68" t="e">
        <f>#REF!+ставка!S138</f>
        <v>#REF!</v>
      </c>
      <c r="T363" s="68" t="e">
        <f>#REF!+ставка!T138</f>
        <v>#REF!</v>
      </c>
      <c r="U363" s="68" t="e">
        <f>#REF!+ставка!U138</f>
        <v>#REF!</v>
      </c>
      <c r="V363" s="68" t="e">
        <f>#REF!+ставка!V138</f>
        <v>#REF!</v>
      </c>
      <c r="W363" s="68" t="e">
        <f>#REF!+ставка!W138</f>
        <v>#REF!</v>
      </c>
      <c r="X363" s="68" t="e">
        <f>#REF!+ставка!X138</f>
        <v>#REF!</v>
      </c>
      <c r="Y363" s="68" t="e">
        <f>#REF!+ставка!Y138</f>
        <v>#REF!</v>
      </c>
    </row>
    <row r="364" spans="1:25" ht="15.75" x14ac:dyDescent="0.25">
      <c r="A364" s="17">
        <v>30</v>
      </c>
      <c r="B364" s="68" t="e">
        <f>#REF!+ставка!B139</f>
        <v>#REF!</v>
      </c>
      <c r="C364" s="68" t="e">
        <f>#REF!+ставка!C139</f>
        <v>#REF!</v>
      </c>
      <c r="D364" s="68" t="e">
        <f>#REF!+ставка!D139</f>
        <v>#REF!</v>
      </c>
      <c r="E364" s="68" t="e">
        <f>#REF!+ставка!E139</f>
        <v>#REF!</v>
      </c>
      <c r="F364" s="68" t="e">
        <f>#REF!+ставка!F139</f>
        <v>#REF!</v>
      </c>
      <c r="G364" s="68" t="e">
        <f>#REF!+ставка!G139</f>
        <v>#REF!</v>
      </c>
      <c r="H364" s="68" t="e">
        <f>#REF!+ставка!H139</f>
        <v>#REF!</v>
      </c>
      <c r="I364" s="68" t="e">
        <f>#REF!+ставка!I139</f>
        <v>#REF!</v>
      </c>
      <c r="J364" s="68" t="e">
        <f>#REF!+ставка!J139</f>
        <v>#REF!</v>
      </c>
      <c r="K364" s="68" t="e">
        <f>#REF!+ставка!K139</f>
        <v>#REF!</v>
      </c>
      <c r="L364" s="68" t="e">
        <f>#REF!+ставка!L139</f>
        <v>#REF!</v>
      </c>
      <c r="M364" s="68" t="e">
        <f>#REF!+ставка!M139</f>
        <v>#REF!</v>
      </c>
      <c r="N364" s="68" t="e">
        <f>#REF!+ставка!N139</f>
        <v>#REF!</v>
      </c>
      <c r="O364" s="68" t="e">
        <f>#REF!+ставка!O139</f>
        <v>#REF!</v>
      </c>
      <c r="P364" s="68" t="e">
        <f>#REF!+ставка!P139</f>
        <v>#REF!</v>
      </c>
      <c r="Q364" s="68" t="e">
        <f>#REF!+ставка!Q139</f>
        <v>#REF!</v>
      </c>
      <c r="R364" s="68" t="e">
        <f>#REF!+ставка!R139</f>
        <v>#REF!</v>
      </c>
      <c r="S364" s="68" t="e">
        <f>#REF!+ставка!S139</f>
        <v>#REF!</v>
      </c>
      <c r="T364" s="68" t="e">
        <f>#REF!+ставка!T139</f>
        <v>#REF!</v>
      </c>
      <c r="U364" s="68" t="e">
        <f>#REF!+ставка!U139</f>
        <v>#REF!</v>
      </c>
      <c r="V364" s="68" t="e">
        <f>#REF!+ставка!V139</f>
        <v>#REF!</v>
      </c>
      <c r="W364" s="68" t="e">
        <f>#REF!+ставка!W139</f>
        <v>#REF!</v>
      </c>
      <c r="X364" s="68" t="e">
        <f>#REF!+ставка!X139</f>
        <v>#REF!</v>
      </c>
      <c r="Y364" s="68" t="e">
        <f>#REF!+ставка!Y139</f>
        <v>#REF!</v>
      </c>
    </row>
    <row r="365" spans="1:25" ht="15.75" hidden="1" x14ac:dyDescent="0.25">
      <c r="A365" s="17">
        <v>31</v>
      </c>
      <c r="B365" s="68" t="e">
        <f>#REF!+ставка!B140</f>
        <v>#REF!</v>
      </c>
      <c r="C365" s="68" t="e">
        <f>#REF!+ставка!C140</f>
        <v>#REF!</v>
      </c>
      <c r="D365" s="68" t="e">
        <f>#REF!+ставка!D140</f>
        <v>#REF!</v>
      </c>
      <c r="E365" s="68" t="e">
        <f>#REF!+ставка!E140</f>
        <v>#REF!</v>
      </c>
      <c r="F365" s="68" t="e">
        <f>#REF!+ставка!F140</f>
        <v>#REF!</v>
      </c>
      <c r="G365" s="68" t="e">
        <f>#REF!+ставка!G140</f>
        <v>#REF!</v>
      </c>
      <c r="H365" s="68" t="e">
        <f>#REF!+ставка!H140</f>
        <v>#REF!</v>
      </c>
      <c r="I365" s="68" t="e">
        <f>#REF!+ставка!I140</f>
        <v>#REF!</v>
      </c>
      <c r="J365" s="68" t="e">
        <f>#REF!+ставка!J140</f>
        <v>#REF!</v>
      </c>
      <c r="K365" s="68" t="e">
        <f>#REF!+ставка!K140</f>
        <v>#REF!</v>
      </c>
      <c r="L365" s="68" t="e">
        <f>#REF!+ставка!L140</f>
        <v>#REF!</v>
      </c>
      <c r="M365" s="68" t="e">
        <f>#REF!+ставка!M140</f>
        <v>#REF!</v>
      </c>
      <c r="N365" s="68" t="e">
        <f>#REF!+ставка!N140</f>
        <v>#REF!</v>
      </c>
      <c r="O365" s="68" t="e">
        <f>#REF!+ставка!O140</f>
        <v>#REF!</v>
      </c>
      <c r="P365" s="68" t="e">
        <f>#REF!+ставка!P140</f>
        <v>#REF!</v>
      </c>
      <c r="Q365" s="68" t="e">
        <f>#REF!+ставка!Q140</f>
        <v>#REF!</v>
      </c>
      <c r="R365" s="68" t="e">
        <f>#REF!+ставка!R140</f>
        <v>#REF!</v>
      </c>
      <c r="S365" s="68" t="e">
        <f>#REF!+ставка!S140</f>
        <v>#REF!</v>
      </c>
      <c r="T365" s="68" t="e">
        <f>#REF!+ставка!T140</f>
        <v>#REF!</v>
      </c>
      <c r="U365" s="68" t="e">
        <f>#REF!+ставка!U140</f>
        <v>#REF!</v>
      </c>
      <c r="V365" s="68" t="e">
        <f>#REF!+ставка!V140</f>
        <v>#REF!</v>
      </c>
      <c r="W365" s="68" t="e">
        <f>#REF!+ставка!W140</f>
        <v>#REF!</v>
      </c>
      <c r="X365" s="68" t="e">
        <f>#REF!+ставка!X140</f>
        <v>#REF!</v>
      </c>
      <c r="Y365" s="68" t="e">
        <f>#REF!+ставка!Y140</f>
        <v>#REF!</v>
      </c>
    </row>
    <row r="366" spans="1:25" ht="15.75" x14ac:dyDescent="0.25">
      <c r="A366" s="2" t="s">
        <v>57</v>
      </c>
    </row>
    <row r="367" spans="1:25" ht="15.75" x14ac:dyDescent="0.25">
      <c r="A367" s="2"/>
    </row>
    <row r="368" spans="1:25" ht="15.75" x14ac:dyDescent="0.25">
      <c r="A368" s="2" t="s">
        <v>85</v>
      </c>
      <c r="M368" t="str">
        <f>P223</f>
        <v>802923,14</v>
      </c>
    </row>
    <row r="369" spans="1:25" ht="15.75" x14ac:dyDescent="0.25">
      <c r="A369" s="2"/>
    </row>
    <row r="370" spans="1:25" ht="15.75" x14ac:dyDescent="0.25">
      <c r="A370" s="2" t="s">
        <v>59</v>
      </c>
    </row>
    <row r="371" spans="1:25" ht="15.75" x14ac:dyDescent="0.25">
      <c r="A371" s="2"/>
    </row>
    <row r="372" spans="1:25" ht="15.75" x14ac:dyDescent="0.25">
      <c r="A372" s="20"/>
      <c r="B372" s="13"/>
      <c r="C372" s="13"/>
      <c r="D372" s="13"/>
      <c r="E372" s="14"/>
      <c r="F372" s="290" t="s">
        <v>8</v>
      </c>
      <c r="G372" s="277"/>
      <c r="H372" s="277"/>
      <c r="I372" s="277"/>
    </row>
    <row r="373" spans="1:25" ht="15.75" x14ac:dyDescent="0.25">
      <c r="A373" s="21"/>
      <c r="B373" s="15"/>
      <c r="C373" s="15"/>
      <c r="D373" s="15"/>
      <c r="E373" s="16"/>
      <c r="F373" s="18" t="s">
        <v>9</v>
      </c>
      <c r="G373" s="17" t="s">
        <v>10</v>
      </c>
      <c r="H373" s="17" t="s">
        <v>11</v>
      </c>
      <c r="I373" s="17" t="s">
        <v>12</v>
      </c>
    </row>
    <row r="374" spans="1:25" ht="51.75" customHeight="1" x14ac:dyDescent="0.25">
      <c r="A374" s="287" t="s">
        <v>60</v>
      </c>
      <c r="B374" s="288"/>
      <c r="C374" s="288"/>
      <c r="D374" s="288"/>
      <c r="E374" s="289"/>
      <c r="F374" s="39">
        <f>('Расчет предельн ур.'!F60)*1000</f>
        <v>16017.485499785722</v>
      </c>
      <c r="G374" s="40">
        <f>('Расчет предельн ур.'!F61)*1000</f>
        <v>17206.15549978572</v>
      </c>
      <c r="H374" s="40">
        <f>('Расчет предельн ур.'!F62)*1000</f>
        <v>18340.405499785717</v>
      </c>
      <c r="I374" s="39">
        <f>('Расчет предельн ур.'!F63)*1000</f>
        <v>0</v>
      </c>
    </row>
    <row r="375" spans="1:25" ht="15.75" x14ac:dyDescent="0.25">
      <c r="A375" s="3"/>
    </row>
    <row r="376" spans="1:25" ht="15.75" x14ac:dyDescent="0.25">
      <c r="A376" s="3"/>
    </row>
    <row r="377" spans="1:25" s="22" customFormat="1" ht="15.75" x14ac:dyDescent="0.25">
      <c r="A377" s="11" t="s">
        <v>61</v>
      </c>
    </row>
    <row r="378" spans="1:25" ht="15.75" x14ac:dyDescent="0.25">
      <c r="A378" s="23" t="s">
        <v>79</v>
      </c>
    </row>
    <row r="379" spans="1:25" ht="15.75" x14ac:dyDescent="0.25">
      <c r="A379" s="23" t="s">
        <v>80</v>
      </c>
    </row>
    <row r="380" spans="1:25" ht="15.75" x14ac:dyDescent="0.25">
      <c r="A380" s="2" t="s">
        <v>31</v>
      </c>
    </row>
    <row r="381" spans="1:25" ht="15.75" x14ac:dyDescent="0.25">
      <c r="A381" s="2"/>
    </row>
    <row r="382" spans="1:25" ht="15.75" x14ac:dyDescent="0.25">
      <c r="A382" s="278" t="s">
        <v>32</v>
      </c>
      <c r="B382" s="278" t="s">
        <v>81</v>
      </c>
      <c r="C382" s="278"/>
      <c r="D382" s="278"/>
      <c r="E382" s="278"/>
      <c r="F382" s="278"/>
      <c r="G382" s="278"/>
      <c r="H382" s="278"/>
      <c r="I382" s="278"/>
      <c r="J382" s="278"/>
      <c r="K382" s="278"/>
      <c r="L382" s="278"/>
      <c r="M382" s="278"/>
      <c r="N382" s="278"/>
      <c r="O382" s="278"/>
      <c r="P382" s="278"/>
      <c r="Q382" s="278"/>
      <c r="R382" s="278"/>
      <c r="S382" s="278"/>
      <c r="T382" s="278"/>
      <c r="U382" s="278"/>
      <c r="V382" s="278"/>
      <c r="W382" s="278"/>
      <c r="X382" s="278"/>
      <c r="Y382" s="278"/>
    </row>
    <row r="383" spans="1:25" s="25" customFormat="1" ht="25.5" x14ac:dyDescent="0.2">
      <c r="A383" s="278"/>
      <c r="B383" s="26" t="s">
        <v>33</v>
      </c>
      <c r="C383" s="26" t="s">
        <v>34</v>
      </c>
      <c r="D383" s="26" t="s">
        <v>35</v>
      </c>
      <c r="E383" s="26" t="s">
        <v>36</v>
      </c>
      <c r="F383" s="26" t="s">
        <v>37</v>
      </c>
      <c r="G383" s="26" t="s">
        <v>38</v>
      </c>
      <c r="H383" s="26" t="s">
        <v>39</v>
      </c>
      <c r="I383" s="26" t="s">
        <v>40</v>
      </c>
      <c r="J383" s="26" t="s">
        <v>41</v>
      </c>
      <c r="K383" s="26" t="s">
        <v>42</v>
      </c>
      <c r="L383" s="26" t="s">
        <v>43</v>
      </c>
      <c r="M383" s="26" t="s">
        <v>44</v>
      </c>
      <c r="N383" s="26" t="s">
        <v>45</v>
      </c>
      <c r="O383" s="26" t="s">
        <v>46</v>
      </c>
      <c r="P383" s="26" t="s">
        <v>47</v>
      </c>
      <c r="Q383" s="26" t="s">
        <v>48</v>
      </c>
      <c r="R383" s="26" t="s">
        <v>49</v>
      </c>
      <c r="S383" s="26" t="s">
        <v>50</v>
      </c>
      <c r="T383" s="26" t="s">
        <v>51</v>
      </c>
      <c r="U383" s="26" t="s">
        <v>52</v>
      </c>
      <c r="V383" s="26" t="s">
        <v>53</v>
      </c>
      <c r="W383" s="26" t="s">
        <v>54</v>
      </c>
      <c r="X383" s="26" t="s">
        <v>55</v>
      </c>
      <c r="Y383" s="26" t="s">
        <v>56</v>
      </c>
    </row>
    <row r="384" spans="1:25" ht="15.75" x14ac:dyDescent="0.25">
      <c r="A384" s="17">
        <v>1</v>
      </c>
      <c r="B384" s="17" t="e">
        <f>#REF!+ставка!B5</f>
        <v>#REF!</v>
      </c>
      <c r="C384" s="68" t="e">
        <f>#REF!+ставка!C5</f>
        <v>#REF!</v>
      </c>
      <c r="D384" s="68" t="e">
        <f>#REF!+ставка!D5</f>
        <v>#REF!</v>
      </c>
      <c r="E384" s="68" t="e">
        <f>#REF!+ставка!E5</f>
        <v>#REF!</v>
      </c>
      <c r="F384" s="68" t="e">
        <f>#REF!+ставка!F5</f>
        <v>#REF!</v>
      </c>
      <c r="G384" s="68" t="e">
        <f>#REF!+ставка!G5</f>
        <v>#REF!</v>
      </c>
      <c r="H384" s="68" t="e">
        <f>#REF!+ставка!H5</f>
        <v>#REF!</v>
      </c>
      <c r="I384" s="68" t="e">
        <f>#REF!+ставка!I5</f>
        <v>#REF!</v>
      </c>
      <c r="J384" s="68" t="e">
        <f>#REF!+ставка!J5</f>
        <v>#REF!</v>
      </c>
      <c r="K384" s="68" t="e">
        <f>#REF!+ставка!K5</f>
        <v>#REF!</v>
      </c>
      <c r="L384" s="68" t="e">
        <f>#REF!+ставка!L5</f>
        <v>#REF!</v>
      </c>
      <c r="M384" s="68" t="e">
        <f>#REF!+ставка!M5</f>
        <v>#REF!</v>
      </c>
      <c r="N384" s="68" t="e">
        <f>#REF!+ставка!N5</f>
        <v>#REF!</v>
      </c>
      <c r="O384" s="68" t="e">
        <f>#REF!+ставка!O5</f>
        <v>#REF!</v>
      </c>
      <c r="P384" s="68" t="e">
        <f>#REF!+ставка!P5</f>
        <v>#REF!</v>
      </c>
      <c r="Q384" s="68" t="e">
        <f>#REF!+ставка!Q5</f>
        <v>#REF!</v>
      </c>
      <c r="R384" s="68" t="e">
        <f>#REF!+ставка!R5</f>
        <v>#REF!</v>
      </c>
      <c r="S384" s="68" t="e">
        <f>#REF!+ставка!S5</f>
        <v>#REF!</v>
      </c>
      <c r="T384" s="68" t="e">
        <f>#REF!+ставка!T5</f>
        <v>#REF!</v>
      </c>
      <c r="U384" s="68" t="e">
        <f>#REF!+ставка!U5</f>
        <v>#REF!</v>
      </c>
      <c r="V384" s="68" t="e">
        <f>#REF!+ставка!V5</f>
        <v>#REF!</v>
      </c>
      <c r="W384" s="68" t="e">
        <f>#REF!+ставка!W5</f>
        <v>#REF!</v>
      </c>
      <c r="X384" s="68" t="e">
        <f>#REF!+ставка!X5</f>
        <v>#REF!</v>
      </c>
      <c r="Y384" s="68" t="e">
        <f>#REF!+ставка!Y5</f>
        <v>#REF!</v>
      </c>
    </row>
    <row r="385" spans="1:25" ht="15.75" x14ac:dyDescent="0.25">
      <c r="A385" s="17">
        <v>2</v>
      </c>
      <c r="B385" s="68" t="e">
        <f>#REF!+ставка!B6</f>
        <v>#REF!</v>
      </c>
      <c r="C385" s="68" t="e">
        <f>#REF!+ставка!C6</f>
        <v>#REF!</v>
      </c>
      <c r="D385" s="68" t="e">
        <f>#REF!+ставка!D6</f>
        <v>#REF!</v>
      </c>
      <c r="E385" s="68" t="e">
        <f>#REF!+ставка!E6</f>
        <v>#REF!</v>
      </c>
      <c r="F385" s="68" t="e">
        <f>#REF!+ставка!F6</f>
        <v>#REF!</v>
      </c>
      <c r="G385" s="68" t="e">
        <f>#REF!+ставка!G6</f>
        <v>#REF!</v>
      </c>
      <c r="H385" s="68" t="e">
        <f>#REF!+ставка!H6</f>
        <v>#REF!</v>
      </c>
      <c r="I385" s="68" t="e">
        <f>#REF!+ставка!I6</f>
        <v>#REF!</v>
      </c>
      <c r="J385" s="68" t="e">
        <f>#REF!+ставка!J6</f>
        <v>#REF!</v>
      </c>
      <c r="K385" s="68" t="e">
        <f>#REF!+ставка!K6</f>
        <v>#REF!</v>
      </c>
      <c r="L385" s="68" t="e">
        <f>#REF!+ставка!L6</f>
        <v>#REF!</v>
      </c>
      <c r="M385" s="68" t="e">
        <f>#REF!+ставка!M6</f>
        <v>#REF!</v>
      </c>
      <c r="N385" s="68" t="e">
        <f>#REF!+ставка!N6</f>
        <v>#REF!</v>
      </c>
      <c r="O385" s="68" t="e">
        <f>#REF!+ставка!O6</f>
        <v>#REF!</v>
      </c>
      <c r="P385" s="68" t="e">
        <f>#REF!+ставка!P6</f>
        <v>#REF!</v>
      </c>
      <c r="Q385" s="68" t="e">
        <f>#REF!+ставка!Q6</f>
        <v>#REF!</v>
      </c>
      <c r="R385" s="68" t="e">
        <f>#REF!+ставка!R6</f>
        <v>#REF!</v>
      </c>
      <c r="S385" s="68" t="e">
        <f>#REF!+ставка!S6</f>
        <v>#REF!</v>
      </c>
      <c r="T385" s="68" t="e">
        <f>#REF!+ставка!T6</f>
        <v>#REF!</v>
      </c>
      <c r="U385" s="68" t="e">
        <f>#REF!+ставка!U6</f>
        <v>#REF!</v>
      </c>
      <c r="V385" s="68" t="e">
        <f>#REF!+ставка!V6</f>
        <v>#REF!</v>
      </c>
      <c r="W385" s="68" t="e">
        <f>#REF!+ставка!W6</f>
        <v>#REF!</v>
      </c>
      <c r="X385" s="68" t="e">
        <f>#REF!+ставка!X6</f>
        <v>#REF!</v>
      </c>
      <c r="Y385" s="68" t="e">
        <f>#REF!+ставка!Y6</f>
        <v>#REF!</v>
      </c>
    </row>
    <row r="386" spans="1:25" ht="15.75" x14ac:dyDescent="0.25">
      <c r="A386" s="17">
        <v>3</v>
      </c>
      <c r="B386" s="68" t="e">
        <f>#REF!+ставка!B7</f>
        <v>#REF!</v>
      </c>
      <c r="C386" s="68" t="e">
        <f>#REF!+ставка!C7</f>
        <v>#REF!</v>
      </c>
      <c r="D386" s="68" t="e">
        <f>#REF!+ставка!D7</f>
        <v>#REF!</v>
      </c>
      <c r="E386" s="68" t="e">
        <f>#REF!+ставка!E7</f>
        <v>#REF!</v>
      </c>
      <c r="F386" s="68" t="e">
        <f>#REF!+ставка!F7</f>
        <v>#REF!</v>
      </c>
      <c r="G386" s="68" t="e">
        <f>#REF!+ставка!G7</f>
        <v>#REF!</v>
      </c>
      <c r="H386" s="68" t="e">
        <f>#REF!+ставка!H7</f>
        <v>#REF!</v>
      </c>
      <c r="I386" s="68" t="e">
        <f>#REF!+ставка!I7</f>
        <v>#REF!</v>
      </c>
      <c r="J386" s="68" t="e">
        <f>#REF!+ставка!J7</f>
        <v>#REF!</v>
      </c>
      <c r="K386" s="68" t="e">
        <f>#REF!+ставка!K7</f>
        <v>#REF!</v>
      </c>
      <c r="L386" s="68" t="e">
        <f>#REF!+ставка!L7</f>
        <v>#REF!</v>
      </c>
      <c r="M386" s="68" t="e">
        <f>#REF!+ставка!M7</f>
        <v>#REF!</v>
      </c>
      <c r="N386" s="68" t="e">
        <f>#REF!+ставка!N7</f>
        <v>#REF!</v>
      </c>
      <c r="O386" s="68" t="e">
        <f>#REF!+ставка!O7</f>
        <v>#REF!</v>
      </c>
      <c r="P386" s="68" t="e">
        <f>#REF!+ставка!P7</f>
        <v>#REF!</v>
      </c>
      <c r="Q386" s="68" t="e">
        <f>#REF!+ставка!Q7</f>
        <v>#REF!</v>
      </c>
      <c r="R386" s="68" t="e">
        <f>#REF!+ставка!R7</f>
        <v>#REF!</v>
      </c>
      <c r="S386" s="68" t="e">
        <f>#REF!+ставка!S7</f>
        <v>#REF!</v>
      </c>
      <c r="T386" s="68" t="e">
        <f>#REF!+ставка!T7</f>
        <v>#REF!</v>
      </c>
      <c r="U386" s="68" t="e">
        <f>#REF!+ставка!U7</f>
        <v>#REF!</v>
      </c>
      <c r="V386" s="68" t="e">
        <f>#REF!+ставка!V7</f>
        <v>#REF!</v>
      </c>
      <c r="W386" s="68" t="e">
        <f>#REF!+ставка!W7</f>
        <v>#REF!</v>
      </c>
      <c r="X386" s="68" t="e">
        <f>#REF!+ставка!X7</f>
        <v>#REF!</v>
      </c>
      <c r="Y386" s="68" t="e">
        <f>#REF!+ставка!Y7</f>
        <v>#REF!</v>
      </c>
    </row>
    <row r="387" spans="1:25" ht="15.75" x14ac:dyDescent="0.25">
      <c r="A387" s="17">
        <v>4</v>
      </c>
      <c r="B387" s="68" t="e">
        <f>#REF!+ставка!B8</f>
        <v>#REF!</v>
      </c>
      <c r="C387" s="68" t="e">
        <f>#REF!+ставка!C8</f>
        <v>#REF!</v>
      </c>
      <c r="D387" s="68" t="e">
        <f>#REF!+ставка!D8</f>
        <v>#REF!</v>
      </c>
      <c r="E387" s="68" t="e">
        <f>#REF!+ставка!E8</f>
        <v>#REF!</v>
      </c>
      <c r="F387" s="68" t="e">
        <f>#REF!+ставка!F8</f>
        <v>#REF!</v>
      </c>
      <c r="G387" s="68" t="e">
        <f>#REF!+ставка!G8</f>
        <v>#REF!</v>
      </c>
      <c r="H387" s="68" t="e">
        <f>#REF!+ставка!H8</f>
        <v>#REF!</v>
      </c>
      <c r="I387" s="68" t="e">
        <f>#REF!+ставка!I8</f>
        <v>#REF!</v>
      </c>
      <c r="J387" s="68" t="e">
        <f>#REF!+ставка!J8</f>
        <v>#REF!</v>
      </c>
      <c r="K387" s="68" t="e">
        <f>#REF!+ставка!K8</f>
        <v>#REF!</v>
      </c>
      <c r="L387" s="68" t="e">
        <f>#REF!+ставка!L8</f>
        <v>#REF!</v>
      </c>
      <c r="M387" s="68" t="e">
        <f>#REF!+ставка!M8</f>
        <v>#REF!</v>
      </c>
      <c r="N387" s="68" t="e">
        <f>#REF!+ставка!N8</f>
        <v>#REF!</v>
      </c>
      <c r="O387" s="68" t="e">
        <f>#REF!+ставка!O8</f>
        <v>#REF!</v>
      </c>
      <c r="P387" s="68" t="e">
        <f>#REF!+ставка!P8</f>
        <v>#REF!</v>
      </c>
      <c r="Q387" s="68" t="e">
        <f>#REF!+ставка!Q8</f>
        <v>#REF!</v>
      </c>
      <c r="R387" s="68" t="e">
        <f>#REF!+ставка!R8</f>
        <v>#REF!</v>
      </c>
      <c r="S387" s="68" t="e">
        <f>#REF!+ставка!S8</f>
        <v>#REF!</v>
      </c>
      <c r="T387" s="68" t="e">
        <f>#REF!+ставка!T8</f>
        <v>#REF!</v>
      </c>
      <c r="U387" s="68" t="e">
        <f>#REF!+ставка!U8</f>
        <v>#REF!</v>
      </c>
      <c r="V387" s="68" t="e">
        <f>#REF!+ставка!V8</f>
        <v>#REF!</v>
      </c>
      <c r="W387" s="68" t="e">
        <f>#REF!+ставка!W8</f>
        <v>#REF!</v>
      </c>
      <c r="X387" s="68" t="e">
        <f>#REF!+ставка!X8</f>
        <v>#REF!</v>
      </c>
      <c r="Y387" s="68" t="e">
        <f>#REF!+ставка!Y8</f>
        <v>#REF!</v>
      </c>
    </row>
    <row r="388" spans="1:25" ht="15.75" x14ac:dyDescent="0.25">
      <c r="A388" s="17">
        <v>5</v>
      </c>
      <c r="B388" s="68" t="e">
        <f>#REF!+ставка!B9</f>
        <v>#REF!</v>
      </c>
      <c r="C388" s="68" t="e">
        <f>#REF!+ставка!C9</f>
        <v>#REF!</v>
      </c>
      <c r="D388" s="68" t="e">
        <f>#REF!+ставка!D9</f>
        <v>#REF!</v>
      </c>
      <c r="E388" s="68" t="e">
        <f>#REF!+ставка!E9</f>
        <v>#REF!</v>
      </c>
      <c r="F388" s="68" t="e">
        <f>#REF!+ставка!F9</f>
        <v>#REF!</v>
      </c>
      <c r="G388" s="68" t="e">
        <f>#REF!+ставка!G9</f>
        <v>#REF!</v>
      </c>
      <c r="H388" s="68" t="e">
        <f>#REF!+ставка!H9</f>
        <v>#REF!</v>
      </c>
      <c r="I388" s="68" t="e">
        <f>#REF!+ставка!I9</f>
        <v>#REF!</v>
      </c>
      <c r="J388" s="68" t="e">
        <f>#REF!+ставка!J9</f>
        <v>#REF!</v>
      </c>
      <c r="K388" s="68" t="e">
        <f>#REF!+ставка!K9</f>
        <v>#REF!</v>
      </c>
      <c r="L388" s="68" t="e">
        <f>#REF!+ставка!L9</f>
        <v>#REF!</v>
      </c>
      <c r="M388" s="68" t="e">
        <f>#REF!+ставка!M9</f>
        <v>#REF!</v>
      </c>
      <c r="N388" s="68" t="e">
        <f>#REF!+ставка!N9</f>
        <v>#REF!</v>
      </c>
      <c r="O388" s="68" t="e">
        <f>#REF!+ставка!O9</f>
        <v>#REF!</v>
      </c>
      <c r="P388" s="68" t="e">
        <f>#REF!+ставка!P9</f>
        <v>#REF!</v>
      </c>
      <c r="Q388" s="68" t="e">
        <f>#REF!+ставка!Q9</f>
        <v>#REF!</v>
      </c>
      <c r="R388" s="68" t="e">
        <f>#REF!+ставка!R9</f>
        <v>#REF!</v>
      </c>
      <c r="S388" s="68" t="e">
        <f>#REF!+ставка!S9</f>
        <v>#REF!</v>
      </c>
      <c r="T388" s="68" t="e">
        <f>#REF!+ставка!T9</f>
        <v>#REF!</v>
      </c>
      <c r="U388" s="68" t="e">
        <f>#REF!+ставка!U9</f>
        <v>#REF!</v>
      </c>
      <c r="V388" s="68" t="e">
        <f>#REF!+ставка!V9</f>
        <v>#REF!</v>
      </c>
      <c r="W388" s="68" t="e">
        <f>#REF!+ставка!W9</f>
        <v>#REF!</v>
      </c>
      <c r="X388" s="68" t="e">
        <f>#REF!+ставка!X9</f>
        <v>#REF!</v>
      </c>
      <c r="Y388" s="68" t="e">
        <f>#REF!+ставка!Y9</f>
        <v>#REF!</v>
      </c>
    </row>
    <row r="389" spans="1:25" ht="15.75" x14ac:dyDescent="0.25">
      <c r="A389" s="17">
        <v>6</v>
      </c>
      <c r="B389" s="68" t="e">
        <f>#REF!+ставка!B10</f>
        <v>#REF!</v>
      </c>
      <c r="C389" s="68" t="e">
        <f>#REF!+ставка!C10</f>
        <v>#REF!</v>
      </c>
      <c r="D389" s="68" t="e">
        <f>#REF!+ставка!D10</f>
        <v>#REF!</v>
      </c>
      <c r="E389" s="68" t="e">
        <f>#REF!+ставка!E10</f>
        <v>#REF!</v>
      </c>
      <c r="F389" s="68" t="e">
        <f>#REF!+ставка!F10</f>
        <v>#REF!</v>
      </c>
      <c r="G389" s="68" t="e">
        <f>#REF!+ставка!G10</f>
        <v>#REF!</v>
      </c>
      <c r="H389" s="68" t="e">
        <f>#REF!+ставка!H10</f>
        <v>#REF!</v>
      </c>
      <c r="I389" s="68" t="e">
        <f>#REF!+ставка!I10</f>
        <v>#REF!</v>
      </c>
      <c r="J389" s="68" t="e">
        <f>#REF!+ставка!J10</f>
        <v>#REF!</v>
      </c>
      <c r="K389" s="68" t="e">
        <f>#REF!+ставка!K10</f>
        <v>#REF!</v>
      </c>
      <c r="L389" s="68" t="e">
        <f>#REF!+ставка!L10</f>
        <v>#REF!</v>
      </c>
      <c r="M389" s="68" t="e">
        <f>#REF!+ставка!M10</f>
        <v>#REF!</v>
      </c>
      <c r="N389" s="68" t="e">
        <f>#REF!+ставка!N10</f>
        <v>#REF!</v>
      </c>
      <c r="O389" s="68" t="e">
        <f>#REF!+ставка!O10</f>
        <v>#REF!</v>
      </c>
      <c r="P389" s="68" t="e">
        <f>#REF!+ставка!P10</f>
        <v>#REF!</v>
      </c>
      <c r="Q389" s="68" t="e">
        <f>#REF!+ставка!Q10</f>
        <v>#REF!</v>
      </c>
      <c r="R389" s="68" t="e">
        <f>#REF!+ставка!R10</f>
        <v>#REF!</v>
      </c>
      <c r="S389" s="68" t="e">
        <f>#REF!+ставка!S10</f>
        <v>#REF!</v>
      </c>
      <c r="T389" s="68" t="e">
        <f>#REF!+ставка!T10</f>
        <v>#REF!</v>
      </c>
      <c r="U389" s="68" t="e">
        <f>#REF!+ставка!U10</f>
        <v>#REF!</v>
      </c>
      <c r="V389" s="68" t="e">
        <f>#REF!+ставка!V10</f>
        <v>#REF!</v>
      </c>
      <c r="W389" s="68" t="e">
        <f>#REF!+ставка!W10</f>
        <v>#REF!</v>
      </c>
      <c r="X389" s="68" t="e">
        <f>#REF!+ставка!X10</f>
        <v>#REF!</v>
      </c>
      <c r="Y389" s="68" t="e">
        <f>#REF!+ставка!Y10</f>
        <v>#REF!</v>
      </c>
    </row>
    <row r="390" spans="1:25" ht="15.75" x14ac:dyDescent="0.25">
      <c r="A390" s="17">
        <v>7</v>
      </c>
      <c r="B390" s="68" t="e">
        <f>#REF!+ставка!B11</f>
        <v>#REF!</v>
      </c>
      <c r="C390" s="68" t="e">
        <f>#REF!+ставка!C11</f>
        <v>#REF!</v>
      </c>
      <c r="D390" s="68" t="e">
        <f>#REF!+ставка!D11</f>
        <v>#REF!</v>
      </c>
      <c r="E390" s="68" t="e">
        <f>#REF!+ставка!E11</f>
        <v>#REF!</v>
      </c>
      <c r="F390" s="68" t="e">
        <f>#REF!+ставка!F11</f>
        <v>#REF!</v>
      </c>
      <c r="G390" s="68" t="e">
        <f>#REF!+ставка!G11</f>
        <v>#REF!</v>
      </c>
      <c r="H390" s="68" t="e">
        <f>#REF!+ставка!H11</f>
        <v>#REF!</v>
      </c>
      <c r="I390" s="68" t="e">
        <f>#REF!+ставка!I11</f>
        <v>#REF!</v>
      </c>
      <c r="J390" s="68" t="e">
        <f>#REF!+ставка!J11</f>
        <v>#REF!</v>
      </c>
      <c r="K390" s="68" t="e">
        <f>#REF!+ставка!K11</f>
        <v>#REF!</v>
      </c>
      <c r="L390" s="68" t="e">
        <f>#REF!+ставка!L11</f>
        <v>#REF!</v>
      </c>
      <c r="M390" s="68" t="e">
        <f>#REF!+ставка!M11</f>
        <v>#REF!</v>
      </c>
      <c r="N390" s="68" t="e">
        <f>#REF!+ставка!N11</f>
        <v>#REF!</v>
      </c>
      <c r="O390" s="68" t="e">
        <f>#REF!+ставка!O11</f>
        <v>#REF!</v>
      </c>
      <c r="P390" s="68" t="e">
        <f>#REF!+ставка!P11</f>
        <v>#REF!</v>
      </c>
      <c r="Q390" s="68" t="e">
        <f>#REF!+ставка!Q11</f>
        <v>#REF!</v>
      </c>
      <c r="R390" s="68" t="e">
        <f>#REF!+ставка!R11</f>
        <v>#REF!</v>
      </c>
      <c r="S390" s="68" t="e">
        <f>#REF!+ставка!S11</f>
        <v>#REF!</v>
      </c>
      <c r="T390" s="68" t="e">
        <f>#REF!+ставка!T11</f>
        <v>#REF!</v>
      </c>
      <c r="U390" s="68" t="e">
        <f>#REF!+ставка!U11</f>
        <v>#REF!</v>
      </c>
      <c r="V390" s="68" t="e">
        <f>#REF!+ставка!V11</f>
        <v>#REF!</v>
      </c>
      <c r="W390" s="68" t="e">
        <f>#REF!+ставка!W11</f>
        <v>#REF!</v>
      </c>
      <c r="X390" s="68" t="e">
        <f>#REF!+ставка!X11</f>
        <v>#REF!</v>
      </c>
      <c r="Y390" s="68" t="e">
        <f>#REF!+ставка!Y11</f>
        <v>#REF!</v>
      </c>
    </row>
    <row r="391" spans="1:25" ht="15.75" x14ac:dyDescent="0.25">
      <c r="A391" s="17">
        <v>8</v>
      </c>
      <c r="B391" s="68" t="e">
        <f>#REF!+ставка!B12</f>
        <v>#REF!</v>
      </c>
      <c r="C391" s="68" t="e">
        <f>#REF!+ставка!C12</f>
        <v>#REF!</v>
      </c>
      <c r="D391" s="68" t="e">
        <f>#REF!+ставка!D12</f>
        <v>#REF!</v>
      </c>
      <c r="E391" s="68" t="e">
        <f>#REF!+ставка!E12</f>
        <v>#REF!</v>
      </c>
      <c r="F391" s="68" t="e">
        <f>#REF!+ставка!F12</f>
        <v>#REF!</v>
      </c>
      <c r="G391" s="68" t="e">
        <f>#REF!+ставка!G12</f>
        <v>#REF!</v>
      </c>
      <c r="H391" s="68" t="e">
        <f>#REF!+ставка!H12</f>
        <v>#REF!</v>
      </c>
      <c r="I391" s="68" t="e">
        <f>#REF!+ставка!I12</f>
        <v>#REF!</v>
      </c>
      <c r="J391" s="68" t="e">
        <f>#REF!+ставка!J12</f>
        <v>#REF!</v>
      </c>
      <c r="K391" s="68" t="e">
        <f>#REF!+ставка!K12</f>
        <v>#REF!</v>
      </c>
      <c r="L391" s="68" t="e">
        <f>#REF!+ставка!L12</f>
        <v>#REF!</v>
      </c>
      <c r="M391" s="68" t="e">
        <f>#REF!+ставка!M12</f>
        <v>#REF!</v>
      </c>
      <c r="N391" s="68" t="e">
        <f>#REF!+ставка!N12</f>
        <v>#REF!</v>
      </c>
      <c r="O391" s="68" t="e">
        <f>#REF!+ставка!O12</f>
        <v>#REF!</v>
      </c>
      <c r="P391" s="68" t="e">
        <f>#REF!+ставка!P12</f>
        <v>#REF!</v>
      </c>
      <c r="Q391" s="68" t="e">
        <f>#REF!+ставка!Q12</f>
        <v>#REF!</v>
      </c>
      <c r="R391" s="68" t="e">
        <f>#REF!+ставка!R12</f>
        <v>#REF!</v>
      </c>
      <c r="S391" s="68" t="e">
        <f>#REF!+ставка!S12</f>
        <v>#REF!</v>
      </c>
      <c r="T391" s="68" t="e">
        <f>#REF!+ставка!T12</f>
        <v>#REF!</v>
      </c>
      <c r="U391" s="68" t="e">
        <f>#REF!+ставка!U12</f>
        <v>#REF!</v>
      </c>
      <c r="V391" s="68" t="e">
        <f>#REF!+ставка!V12</f>
        <v>#REF!</v>
      </c>
      <c r="W391" s="68" t="e">
        <f>#REF!+ставка!W12</f>
        <v>#REF!</v>
      </c>
      <c r="X391" s="68" t="e">
        <f>#REF!+ставка!X12</f>
        <v>#REF!</v>
      </c>
      <c r="Y391" s="68" t="e">
        <f>#REF!+ставка!Y12</f>
        <v>#REF!</v>
      </c>
    </row>
    <row r="392" spans="1:25" ht="15.75" x14ac:dyDescent="0.25">
      <c r="A392" s="17">
        <v>9</v>
      </c>
      <c r="B392" s="68" t="e">
        <f>#REF!+ставка!B13</f>
        <v>#REF!</v>
      </c>
      <c r="C392" s="68" t="e">
        <f>#REF!+ставка!C13</f>
        <v>#REF!</v>
      </c>
      <c r="D392" s="68" t="e">
        <f>#REF!+ставка!D13</f>
        <v>#REF!</v>
      </c>
      <c r="E392" s="68" t="e">
        <f>#REF!+ставка!E13</f>
        <v>#REF!</v>
      </c>
      <c r="F392" s="68" t="e">
        <f>#REF!+ставка!F13</f>
        <v>#REF!</v>
      </c>
      <c r="G392" s="68" t="e">
        <f>#REF!+ставка!G13</f>
        <v>#REF!</v>
      </c>
      <c r="H392" s="68" t="e">
        <f>#REF!+ставка!H13</f>
        <v>#REF!</v>
      </c>
      <c r="I392" s="68" t="e">
        <f>#REF!+ставка!I13</f>
        <v>#REF!</v>
      </c>
      <c r="J392" s="68" t="e">
        <f>#REF!+ставка!J13</f>
        <v>#REF!</v>
      </c>
      <c r="K392" s="68" t="e">
        <f>#REF!+ставка!K13</f>
        <v>#REF!</v>
      </c>
      <c r="L392" s="68" t="e">
        <f>#REF!+ставка!L13</f>
        <v>#REF!</v>
      </c>
      <c r="M392" s="68" t="e">
        <f>#REF!+ставка!M13</f>
        <v>#REF!</v>
      </c>
      <c r="N392" s="68" t="e">
        <f>#REF!+ставка!N13</f>
        <v>#REF!</v>
      </c>
      <c r="O392" s="68" t="e">
        <f>#REF!+ставка!O13</f>
        <v>#REF!</v>
      </c>
      <c r="P392" s="68" t="e">
        <f>#REF!+ставка!P13</f>
        <v>#REF!</v>
      </c>
      <c r="Q392" s="68" t="e">
        <f>#REF!+ставка!Q13</f>
        <v>#REF!</v>
      </c>
      <c r="R392" s="68" t="e">
        <f>#REF!+ставка!R13</f>
        <v>#REF!</v>
      </c>
      <c r="S392" s="68" t="e">
        <f>#REF!+ставка!S13</f>
        <v>#REF!</v>
      </c>
      <c r="T392" s="68" t="e">
        <f>#REF!+ставка!T13</f>
        <v>#REF!</v>
      </c>
      <c r="U392" s="68" t="e">
        <f>#REF!+ставка!U13</f>
        <v>#REF!</v>
      </c>
      <c r="V392" s="68" t="e">
        <f>#REF!+ставка!V13</f>
        <v>#REF!</v>
      </c>
      <c r="W392" s="68" t="e">
        <f>#REF!+ставка!W13</f>
        <v>#REF!</v>
      </c>
      <c r="X392" s="68" t="e">
        <f>#REF!+ставка!X13</f>
        <v>#REF!</v>
      </c>
      <c r="Y392" s="68" t="e">
        <f>#REF!+ставка!Y13</f>
        <v>#REF!</v>
      </c>
    </row>
    <row r="393" spans="1:25" ht="15.75" x14ac:dyDescent="0.25">
      <c r="A393" s="17">
        <v>10</v>
      </c>
      <c r="B393" s="68" t="e">
        <f>#REF!+ставка!B14</f>
        <v>#REF!</v>
      </c>
      <c r="C393" s="68" t="e">
        <f>#REF!+ставка!C14</f>
        <v>#REF!</v>
      </c>
      <c r="D393" s="68" t="e">
        <f>#REF!+ставка!D14</f>
        <v>#REF!</v>
      </c>
      <c r="E393" s="68" t="e">
        <f>#REF!+ставка!E14</f>
        <v>#REF!</v>
      </c>
      <c r="F393" s="68" t="e">
        <f>#REF!+ставка!F14</f>
        <v>#REF!</v>
      </c>
      <c r="G393" s="68" t="e">
        <f>#REF!+ставка!G14</f>
        <v>#REF!</v>
      </c>
      <c r="H393" s="68" t="e">
        <f>#REF!+ставка!H14</f>
        <v>#REF!</v>
      </c>
      <c r="I393" s="68" t="e">
        <f>#REF!+ставка!I14</f>
        <v>#REF!</v>
      </c>
      <c r="J393" s="68" t="e">
        <f>#REF!+ставка!J14</f>
        <v>#REF!</v>
      </c>
      <c r="K393" s="68" t="e">
        <f>#REF!+ставка!K14</f>
        <v>#REF!</v>
      </c>
      <c r="L393" s="68" t="e">
        <f>#REF!+ставка!L14</f>
        <v>#REF!</v>
      </c>
      <c r="M393" s="68" t="e">
        <f>#REF!+ставка!M14</f>
        <v>#REF!</v>
      </c>
      <c r="N393" s="68" t="e">
        <f>#REF!+ставка!N14</f>
        <v>#REF!</v>
      </c>
      <c r="O393" s="68" t="e">
        <f>#REF!+ставка!O14</f>
        <v>#REF!</v>
      </c>
      <c r="P393" s="68" t="e">
        <f>#REF!+ставка!P14</f>
        <v>#REF!</v>
      </c>
      <c r="Q393" s="68" t="e">
        <f>#REF!+ставка!Q14</f>
        <v>#REF!</v>
      </c>
      <c r="R393" s="68" t="e">
        <f>#REF!+ставка!R14</f>
        <v>#REF!</v>
      </c>
      <c r="S393" s="68" t="e">
        <f>#REF!+ставка!S14</f>
        <v>#REF!</v>
      </c>
      <c r="T393" s="68" t="e">
        <f>#REF!+ставка!T14</f>
        <v>#REF!</v>
      </c>
      <c r="U393" s="68" t="e">
        <f>#REF!+ставка!U14</f>
        <v>#REF!</v>
      </c>
      <c r="V393" s="68" t="e">
        <f>#REF!+ставка!V14</f>
        <v>#REF!</v>
      </c>
      <c r="W393" s="68" t="e">
        <f>#REF!+ставка!W14</f>
        <v>#REF!</v>
      </c>
      <c r="X393" s="68" t="e">
        <f>#REF!+ставка!X14</f>
        <v>#REF!</v>
      </c>
      <c r="Y393" s="68" t="e">
        <f>#REF!+ставка!Y14</f>
        <v>#REF!</v>
      </c>
    </row>
    <row r="394" spans="1:25" ht="15.75" x14ac:dyDescent="0.25">
      <c r="A394" s="17">
        <v>11</v>
      </c>
      <c r="B394" s="68" t="e">
        <f>#REF!+ставка!B15</f>
        <v>#REF!</v>
      </c>
      <c r="C394" s="68" t="e">
        <f>#REF!+ставка!C15</f>
        <v>#REF!</v>
      </c>
      <c r="D394" s="68" t="e">
        <f>#REF!+ставка!D15</f>
        <v>#REF!</v>
      </c>
      <c r="E394" s="68" t="e">
        <f>#REF!+ставка!E15</f>
        <v>#REF!</v>
      </c>
      <c r="F394" s="68" t="e">
        <f>#REF!+ставка!F15</f>
        <v>#REF!</v>
      </c>
      <c r="G394" s="68" t="e">
        <f>#REF!+ставка!G15</f>
        <v>#REF!</v>
      </c>
      <c r="H394" s="68" t="e">
        <f>#REF!+ставка!H15</f>
        <v>#REF!</v>
      </c>
      <c r="I394" s="68" t="e">
        <f>#REF!+ставка!I15</f>
        <v>#REF!</v>
      </c>
      <c r="J394" s="68" t="e">
        <f>#REF!+ставка!J15</f>
        <v>#REF!</v>
      </c>
      <c r="K394" s="68" t="e">
        <f>#REF!+ставка!K15</f>
        <v>#REF!</v>
      </c>
      <c r="L394" s="68" t="e">
        <f>#REF!+ставка!L15</f>
        <v>#REF!</v>
      </c>
      <c r="M394" s="68" t="e">
        <f>#REF!+ставка!M15</f>
        <v>#REF!</v>
      </c>
      <c r="N394" s="68" t="e">
        <f>#REF!+ставка!N15</f>
        <v>#REF!</v>
      </c>
      <c r="O394" s="68" t="e">
        <f>#REF!+ставка!O15</f>
        <v>#REF!</v>
      </c>
      <c r="P394" s="68" t="e">
        <f>#REF!+ставка!P15</f>
        <v>#REF!</v>
      </c>
      <c r="Q394" s="68" t="e">
        <f>#REF!+ставка!Q15</f>
        <v>#REF!</v>
      </c>
      <c r="R394" s="68" t="e">
        <f>#REF!+ставка!R15</f>
        <v>#REF!</v>
      </c>
      <c r="S394" s="68" t="e">
        <f>#REF!+ставка!S15</f>
        <v>#REF!</v>
      </c>
      <c r="T394" s="68" t="e">
        <f>#REF!+ставка!T15</f>
        <v>#REF!</v>
      </c>
      <c r="U394" s="68" t="e">
        <f>#REF!+ставка!U15</f>
        <v>#REF!</v>
      </c>
      <c r="V394" s="68" t="e">
        <f>#REF!+ставка!V15</f>
        <v>#REF!</v>
      </c>
      <c r="W394" s="68" t="e">
        <f>#REF!+ставка!W15</f>
        <v>#REF!</v>
      </c>
      <c r="X394" s="68" t="e">
        <f>#REF!+ставка!X15</f>
        <v>#REF!</v>
      </c>
      <c r="Y394" s="68" t="e">
        <f>#REF!+ставка!Y15</f>
        <v>#REF!</v>
      </c>
    </row>
    <row r="395" spans="1:25" ht="15.75" x14ac:dyDescent="0.25">
      <c r="A395" s="17">
        <v>12</v>
      </c>
      <c r="B395" s="68" t="e">
        <f>#REF!+ставка!B16</f>
        <v>#REF!</v>
      </c>
      <c r="C395" s="68" t="e">
        <f>#REF!+ставка!C16</f>
        <v>#REF!</v>
      </c>
      <c r="D395" s="68" t="e">
        <f>#REF!+ставка!D16</f>
        <v>#REF!</v>
      </c>
      <c r="E395" s="68" t="e">
        <f>#REF!+ставка!E16</f>
        <v>#REF!</v>
      </c>
      <c r="F395" s="68" t="e">
        <f>#REF!+ставка!F16</f>
        <v>#REF!</v>
      </c>
      <c r="G395" s="68" t="e">
        <f>#REF!+ставка!G16</f>
        <v>#REF!</v>
      </c>
      <c r="H395" s="68" t="e">
        <f>#REF!+ставка!H16</f>
        <v>#REF!</v>
      </c>
      <c r="I395" s="68" t="e">
        <f>#REF!+ставка!I16</f>
        <v>#REF!</v>
      </c>
      <c r="J395" s="68" t="e">
        <f>#REF!+ставка!J16</f>
        <v>#REF!</v>
      </c>
      <c r="K395" s="68" t="e">
        <f>#REF!+ставка!K16</f>
        <v>#REF!</v>
      </c>
      <c r="L395" s="68" t="e">
        <f>#REF!+ставка!L16</f>
        <v>#REF!</v>
      </c>
      <c r="M395" s="68" t="e">
        <f>#REF!+ставка!M16</f>
        <v>#REF!</v>
      </c>
      <c r="N395" s="68" t="e">
        <f>#REF!+ставка!N16</f>
        <v>#REF!</v>
      </c>
      <c r="O395" s="68" t="e">
        <f>#REF!+ставка!O16</f>
        <v>#REF!</v>
      </c>
      <c r="P395" s="68" t="e">
        <f>#REF!+ставка!P16</f>
        <v>#REF!</v>
      </c>
      <c r="Q395" s="68" t="e">
        <f>#REF!+ставка!Q16</f>
        <v>#REF!</v>
      </c>
      <c r="R395" s="68" t="e">
        <f>#REF!+ставка!R16</f>
        <v>#REF!</v>
      </c>
      <c r="S395" s="68" t="e">
        <f>#REF!+ставка!S16</f>
        <v>#REF!</v>
      </c>
      <c r="T395" s="68" t="e">
        <f>#REF!+ставка!T16</f>
        <v>#REF!</v>
      </c>
      <c r="U395" s="68" t="e">
        <f>#REF!+ставка!U16</f>
        <v>#REF!</v>
      </c>
      <c r="V395" s="68" t="e">
        <f>#REF!+ставка!V16</f>
        <v>#REF!</v>
      </c>
      <c r="W395" s="68" t="e">
        <f>#REF!+ставка!W16</f>
        <v>#REF!</v>
      </c>
      <c r="X395" s="68" t="e">
        <f>#REF!+ставка!X16</f>
        <v>#REF!</v>
      </c>
      <c r="Y395" s="68" t="e">
        <f>#REF!+ставка!Y16</f>
        <v>#REF!</v>
      </c>
    </row>
    <row r="396" spans="1:25" ht="15.75" x14ac:dyDescent="0.25">
      <c r="A396" s="17">
        <v>13</v>
      </c>
      <c r="B396" s="68" t="e">
        <f>#REF!+ставка!B17</f>
        <v>#REF!</v>
      </c>
      <c r="C396" s="68" t="e">
        <f>#REF!+ставка!C17</f>
        <v>#REF!</v>
      </c>
      <c r="D396" s="68" t="e">
        <f>#REF!+ставка!D17</f>
        <v>#REF!</v>
      </c>
      <c r="E396" s="68" t="e">
        <f>#REF!+ставка!E17</f>
        <v>#REF!</v>
      </c>
      <c r="F396" s="68" t="e">
        <f>#REF!+ставка!F17</f>
        <v>#REF!</v>
      </c>
      <c r="G396" s="68" t="e">
        <f>#REF!+ставка!G17</f>
        <v>#REF!</v>
      </c>
      <c r="H396" s="68" t="e">
        <f>#REF!+ставка!H17</f>
        <v>#REF!</v>
      </c>
      <c r="I396" s="68" t="e">
        <f>#REF!+ставка!I17</f>
        <v>#REF!</v>
      </c>
      <c r="J396" s="68" t="e">
        <f>#REF!+ставка!J17</f>
        <v>#REF!</v>
      </c>
      <c r="K396" s="68" t="e">
        <f>#REF!+ставка!K17</f>
        <v>#REF!</v>
      </c>
      <c r="L396" s="68" t="e">
        <f>#REF!+ставка!L17</f>
        <v>#REF!</v>
      </c>
      <c r="M396" s="68" t="e">
        <f>#REF!+ставка!M17</f>
        <v>#REF!</v>
      </c>
      <c r="N396" s="68" t="e">
        <f>#REF!+ставка!N17</f>
        <v>#REF!</v>
      </c>
      <c r="O396" s="68" t="e">
        <f>#REF!+ставка!O17</f>
        <v>#REF!</v>
      </c>
      <c r="P396" s="68" t="e">
        <f>#REF!+ставка!P17</f>
        <v>#REF!</v>
      </c>
      <c r="Q396" s="68" t="e">
        <f>#REF!+ставка!Q17</f>
        <v>#REF!</v>
      </c>
      <c r="R396" s="68" t="e">
        <f>#REF!+ставка!R17</f>
        <v>#REF!</v>
      </c>
      <c r="S396" s="68" t="e">
        <f>#REF!+ставка!S17</f>
        <v>#REF!</v>
      </c>
      <c r="T396" s="68" t="e">
        <f>#REF!+ставка!T17</f>
        <v>#REF!</v>
      </c>
      <c r="U396" s="68" t="e">
        <f>#REF!+ставка!U17</f>
        <v>#REF!</v>
      </c>
      <c r="V396" s="68" t="e">
        <f>#REF!+ставка!V17</f>
        <v>#REF!</v>
      </c>
      <c r="W396" s="68" t="e">
        <f>#REF!+ставка!W17</f>
        <v>#REF!</v>
      </c>
      <c r="X396" s="68" t="e">
        <f>#REF!+ставка!X17</f>
        <v>#REF!</v>
      </c>
      <c r="Y396" s="68" t="e">
        <f>#REF!+ставка!Y17</f>
        <v>#REF!</v>
      </c>
    </row>
    <row r="397" spans="1:25" ht="15.75" x14ac:dyDescent="0.25">
      <c r="A397" s="17">
        <v>14</v>
      </c>
      <c r="B397" s="68" t="e">
        <f>#REF!+ставка!B18</f>
        <v>#REF!</v>
      </c>
      <c r="C397" s="68" t="e">
        <f>#REF!+ставка!C18</f>
        <v>#REF!</v>
      </c>
      <c r="D397" s="68" t="e">
        <f>#REF!+ставка!D18</f>
        <v>#REF!</v>
      </c>
      <c r="E397" s="68" t="e">
        <f>#REF!+ставка!E18</f>
        <v>#REF!</v>
      </c>
      <c r="F397" s="68" t="e">
        <f>#REF!+ставка!F18</f>
        <v>#REF!</v>
      </c>
      <c r="G397" s="68" t="e">
        <f>#REF!+ставка!G18</f>
        <v>#REF!</v>
      </c>
      <c r="H397" s="68" t="e">
        <f>#REF!+ставка!H18</f>
        <v>#REF!</v>
      </c>
      <c r="I397" s="68" t="e">
        <f>#REF!+ставка!I18</f>
        <v>#REF!</v>
      </c>
      <c r="J397" s="68" t="e">
        <f>#REF!+ставка!J18</f>
        <v>#REF!</v>
      </c>
      <c r="K397" s="68" t="e">
        <f>#REF!+ставка!K18</f>
        <v>#REF!</v>
      </c>
      <c r="L397" s="68" t="e">
        <f>#REF!+ставка!L18</f>
        <v>#REF!</v>
      </c>
      <c r="M397" s="68" t="e">
        <f>#REF!+ставка!M18</f>
        <v>#REF!</v>
      </c>
      <c r="N397" s="68" t="e">
        <f>#REF!+ставка!N18</f>
        <v>#REF!</v>
      </c>
      <c r="O397" s="68" t="e">
        <f>#REF!+ставка!O18</f>
        <v>#REF!</v>
      </c>
      <c r="P397" s="68" t="e">
        <f>#REF!+ставка!P18</f>
        <v>#REF!</v>
      </c>
      <c r="Q397" s="68" t="e">
        <f>#REF!+ставка!Q18</f>
        <v>#REF!</v>
      </c>
      <c r="R397" s="68" t="e">
        <f>#REF!+ставка!R18</f>
        <v>#REF!</v>
      </c>
      <c r="S397" s="68" t="e">
        <f>#REF!+ставка!S18</f>
        <v>#REF!</v>
      </c>
      <c r="T397" s="68" t="e">
        <f>#REF!+ставка!T18</f>
        <v>#REF!</v>
      </c>
      <c r="U397" s="68" t="e">
        <f>#REF!+ставка!U18</f>
        <v>#REF!</v>
      </c>
      <c r="V397" s="68" t="e">
        <f>#REF!+ставка!V18</f>
        <v>#REF!</v>
      </c>
      <c r="W397" s="68" t="e">
        <f>#REF!+ставка!W18</f>
        <v>#REF!</v>
      </c>
      <c r="X397" s="68" t="e">
        <f>#REF!+ставка!X18</f>
        <v>#REF!</v>
      </c>
      <c r="Y397" s="68" t="e">
        <f>#REF!+ставка!Y18</f>
        <v>#REF!</v>
      </c>
    </row>
    <row r="398" spans="1:25" ht="15.75" x14ac:dyDescent="0.25">
      <c r="A398" s="17">
        <v>15</v>
      </c>
      <c r="B398" s="68" t="e">
        <f>#REF!+ставка!B19</f>
        <v>#REF!</v>
      </c>
      <c r="C398" s="68" t="e">
        <f>#REF!+ставка!C19</f>
        <v>#REF!</v>
      </c>
      <c r="D398" s="68" t="e">
        <f>#REF!+ставка!D19</f>
        <v>#REF!</v>
      </c>
      <c r="E398" s="68" t="e">
        <f>#REF!+ставка!E19</f>
        <v>#REF!</v>
      </c>
      <c r="F398" s="68" t="e">
        <f>#REF!+ставка!F19</f>
        <v>#REF!</v>
      </c>
      <c r="G398" s="68" t="e">
        <f>#REF!+ставка!G19</f>
        <v>#REF!</v>
      </c>
      <c r="H398" s="68" t="e">
        <f>#REF!+ставка!H19</f>
        <v>#REF!</v>
      </c>
      <c r="I398" s="68" t="e">
        <f>#REF!+ставка!I19</f>
        <v>#REF!</v>
      </c>
      <c r="J398" s="68" t="e">
        <f>#REF!+ставка!J19</f>
        <v>#REF!</v>
      </c>
      <c r="K398" s="68" t="e">
        <f>#REF!+ставка!K19</f>
        <v>#REF!</v>
      </c>
      <c r="L398" s="68" t="e">
        <f>#REF!+ставка!L19</f>
        <v>#REF!</v>
      </c>
      <c r="M398" s="68" t="e">
        <f>#REF!+ставка!M19</f>
        <v>#REF!</v>
      </c>
      <c r="N398" s="68" t="e">
        <f>#REF!+ставка!N19</f>
        <v>#REF!</v>
      </c>
      <c r="O398" s="68" t="e">
        <f>#REF!+ставка!O19</f>
        <v>#REF!</v>
      </c>
      <c r="P398" s="68" t="e">
        <f>#REF!+ставка!P19</f>
        <v>#REF!</v>
      </c>
      <c r="Q398" s="68" t="e">
        <f>#REF!+ставка!Q19</f>
        <v>#REF!</v>
      </c>
      <c r="R398" s="68" t="e">
        <f>#REF!+ставка!R19</f>
        <v>#REF!</v>
      </c>
      <c r="S398" s="68" t="e">
        <f>#REF!+ставка!S19</f>
        <v>#REF!</v>
      </c>
      <c r="T398" s="68" t="e">
        <f>#REF!+ставка!T19</f>
        <v>#REF!</v>
      </c>
      <c r="U398" s="68" t="e">
        <f>#REF!+ставка!U19</f>
        <v>#REF!</v>
      </c>
      <c r="V398" s="68" t="e">
        <f>#REF!+ставка!V19</f>
        <v>#REF!</v>
      </c>
      <c r="W398" s="68" t="e">
        <f>#REF!+ставка!W19</f>
        <v>#REF!</v>
      </c>
      <c r="X398" s="68" t="e">
        <f>#REF!+ставка!X19</f>
        <v>#REF!</v>
      </c>
      <c r="Y398" s="68" t="e">
        <f>#REF!+ставка!Y19</f>
        <v>#REF!</v>
      </c>
    </row>
    <row r="399" spans="1:25" ht="15.75" x14ac:dyDescent="0.25">
      <c r="A399" s="17">
        <v>16</v>
      </c>
      <c r="B399" s="68" t="e">
        <f>#REF!+ставка!B20</f>
        <v>#REF!</v>
      </c>
      <c r="C399" s="68" t="e">
        <f>#REF!+ставка!C20</f>
        <v>#REF!</v>
      </c>
      <c r="D399" s="68" t="e">
        <f>#REF!+ставка!D20</f>
        <v>#REF!</v>
      </c>
      <c r="E399" s="68" t="e">
        <f>#REF!+ставка!E20</f>
        <v>#REF!</v>
      </c>
      <c r="F399" s="68" t="e">
        <f>#REF!+ставка!F20</f>
        <v>#REF!</v>
      </c>
      <c r="G399" s="68" t="e">
        <f>#REF!+ставка!G20</f>
        <v>#REF!</v>
      </c>
      <c r="H399" s="68" t="e">
        <f>#REF!+ставка!H20</f>
        <v>#REF!</v>
      </c>
      <c r="I399" s="68" t="e">
        <f>#REF!+ставка!I20</f>
        <v>#REF!</v>
      </c>
      <c r="J399" s="68" t="e">
        <f>#REF!+ставка!J20</f>
        <v>#REF!</v>
      </c>
      <c r="K399" s="68" t="e">
        <f>#REF!+ставка!K20</f>
        <v>#REF!</v>
      </c>
      <c r="L399" s="68" t="e">
        <f>#REF!+ставка!L20</f>
        <v>#REF!</v>
      </c>
      <c r="M399" s="68" t="e">
        <f>#REF!+ставка!M20</f>
        <v>#REF!</v>
      </c>
      <c r="N399" s="68" t="e">
        <f>#REF!+ставка!N20</f>
        <v>#REF!</v>
      </c>
      <c r="O399" s="68" t="e">
        <f>#REF!+ставка!O20</f>
        <v>#REF!</v>
      </c>
      <c r="P399" s="68" t="e">
        <f>#REF!+ставка!P20</f>
        <v>#REF!</v>
      </c>
      <c r="Q399" s="68" t="e">
        <f>#REF!+ставка!Q20</f>
        <v>#REF!</v>
      </c>
      <c r="R399" s="68" t="e">
        <f>#REF!+ставка!R20</f>
        <v>#REF!</v>
      </c>
      <c r="S399" s="68" t="e">
        <f>#REF!+ставка!S20</f>
        <v>#REF!</v>
      </c>
      <c r="T399" s="68" t="e">
        <f>#REF!+ставка!T20</f>
        <v>#REF!</v>
      </c>
      <c r="U399" s="68" t="e">
        <f>#REF!+ставка!U20</f>
        <v>#REF!</v>
      </c>
      <c r="V399" s="68" t="e">
        <f>#REF!+ставка!V20</f>
        <v>#REF!</v>
      </c>
      <c r="W399" s="68" t="e">
        <f>#REF!+ставка!W20</f>
        <v>#REF!</v>
      </c>
      <c r="X399" s="68" t="e">
        <f>#REF!+ставка!X20</f>
        <v>#REF!</v>
      </c>
      <c r="Y399" s="68" t="e">
        <f>#REF!+ставка!Y20</f>
        <v>#REF!</v>
      </c>
    </row>
    <row r="400" spans="1:25" ht="15.75" x14ac:dyDescent="0.25">
      <c r="A400" s="17">
        <v>17</v>
      </c>
      <c r="B400" s="68" t="e">
        <f>#REF!+ставка!B21</f>
        <v>#REF!</v>
      </c>
      <c r="C400" s="68" t="e">
        <f>#REF!+ставка!C21</f>
        <v>#REF!</v>
      </c>
      <c r="D400" s="68" t="e">
        <f>#REF!+ставка!D21</f>
        <v>#REF!</v>
      </c>
      <c r="E400" s="68" t="e">
        <f>#REF!+ставка!E21</f>
        <v>#REF!</v>
      </c>
      <c r="F400" s="68" t="e">
        <f>#REF!+ставка!F21</f>
        <v>#REF!</v>
      </c>
      <c r="G400" s="68" t="e">
        <f>#REF!+ставка!G21</f>
        <v>#REF!</v>
      </c>
      <c r="H400" s="68" t="e">
        <f>#REF!+ставка!H21</f>
        <v>#REF!</v>
      </c>
      <c r="I400" s="68" t="e">
        <f>#REF!+ставка!I21</f>
        <v>#REF!</v>
      </c>
      <c r="J400" s="68" t="e">
        <f>#REF!+ставка!J21</f>
        <v>#REF!</v>
      </c>
      <c r="K400" s="68" t="e">
        <f>#REF!+ставка!K21</f>
        <v>#REF!</v>
      </c>
      <c r="L400" s="68" t="e">
        <f>#REF!+ставка!L21</f>
        <v>#REF!</v>
      </c>
      <c r="M400" s="68" t="e">
        <f>#REF!+ставка!M21</f>
        <v>#REF!</v>
      </c>
      <c r="N400" s="68" t="e">
        <f>#REF!+ставка!N21</f>
        <v>#REF!</v>
      </c>
      <c r="O400" s="68" t="e">
        <f>#REF!+ставка!O21</f>
        <v>#REF!</v>
      </c>
      <c r="P400" s="68" t="e">
        <f>#REF!+ставка!P21</f>
        <v>#REF!</v>
      </c>
      <c r="Q400" s="68" t="e">
        <f>#REF!+ставка!Q21</f>
        <v>#REF!</v>
      </c>
      <c r="R400" s="68" t="e">
        <f>#REF!+ставка!R21</f>
        <v>#REF!</v>
      </c>
      <c r="S400" s="68" t="e">
        <f>#REF!+ставка!S21</f>
        <v>#REF!</v>
      </c>
      <c r="T400" s="68" t="e">
        <f>#REF!+ставка!T21</f>
        <v>#REF!</v>
      </c>
      <c r="U400" s="68" t="e">
        <f>#REF!+ставка!U21</f>
        <v>#REF!</v>
      </c>
      <c r="V400" s="68" t="e">
        <f>#REF!+ставка!V21</f>
        <v>#REF!</v>
      </c>
      <c r="W400" s="68" t="e">
        <f>#REF!+ставка!W21</f>
        <v>#REF!</v>
      </c>
      <c r="X400" s="68" t="e">
        <f>#REF!+ставка!X21</f>
        <v>#REF!</v>
      </c>
      <c r="Y400" s="68" t="e">
        <f>#REF!+ставка!Y21</f>
        <v>#REF!</v>
      </c>
    </row>
    <row r="401" spans="1:25" ht="15.75" x14ac:dyDescent="0.25">
      <c r="A401" s="17">
        <v>18</v>
      </c>
      <c r="B401" s="68" t="e">
        <f>#REF!+ставка!B22</f>
        <v>#REF!</v>
      </c>
      <c r="C401" s="68" t="e">
        <f>#REF!+ставка!C22</f>
        <v>#REF!</v>
      </c>
      <c r="D401" s="68" t="e">
        <f>#REF!+ставка!D22</f>
        <v>#REF!</v>
      </c>
      <c r="E401" s="68" t="e">
        <f>#REF!+ставка!E22</f>
        <v>#REF!</v>
      </c>
      <c r="F401" s="68" t="e">
        <f>#REF!+ставка!F22</f>
        <v>#REF!</v>
      </c>
      <c r="G401" s="68" t="e">
        <f>#REF!+ставка!G22</f>
        <v>#REF!</v>
      </c>
      <c r="H401" s="68" t="e">
        <f>#REF!+ставка!H22</f>
        <v>#REF!</v>
      </c>
      <c r="I401" s="68" t="e">
        <f>#REF!+ставка!I22</f>
        <v>#REF!</v>
      </c>
      <c r="J401" s="68" t="e">
        <f>#REF!+ставка!J22</f>
        <v>#REF!</v>
      </c>
      <c r="K401" s="68" t="e">
        <f>#REF!+ставка!K22</f>
        <v>#REF!</v>
      </c>
      <c r="L401" s="68" t="e">
        <f>#REF!+ставка!L22</f>
        <v>#REF!</v>
      </c>
      <c r="M401" s="68" t="e">
        <f>#REF!+ставка!M22</f>
        <v>#REF!</v>
      </c>
      <c r="N401" s="68" t="e">
        <f>#REF!+ставка!N22</f>
        <v>#REF!</v>
      </c>
      <c r="O401" s="68" t="e">
        <f>#REF!+ставка!O22</f>
        <v>#REF!</v>
      </c>
      <c r="P401" s="68" t="e">
        <f>#REF!+ставка!P22</f>
        <v>#REF!</v>
      </c>
      <c r="Q401" s="68" t="e">
        <f>#REF!+ставка!Q22</f>
        <v>#REF!</v>
      </c>
      <c r="R401" s="68" t="e">
        <f>#REF!+ставка!R22</f>
        <v>#REF!</v>
      </c>
      <c r="S401" s="68" t="e">
        <f>#REF!+ставка!S22</f>
        <v>#REF!</v>
      </c>
      <c r="T401" s="68" t="e">
        <f>#REF!+ставка!T22</f>
        <v>#REF!</v>
      </c>
      <c r="U401" s="68" t="e">
        <f>#REF!+ставка!U22</f>
        <v>#REF!</v>
      </c>
      <c r="V401" s="68" t="e">
        <f>#REF!+ставка!V22</f>
        <v>#REF!</v>
      </c>
      <c r="W401" s="68" t="e">
        <f>#REF!+ставка!W22</f>
        <v>#REF!</v>
      </c>
      <c r="X401" s="68" t="e">
        <f>#REF!+ставка!X22</f>
        <v>#REF!</v>
      </c>
      <c r="Y401" s="68" t="e">
        <f>#REF!+ставка!Y22</f>
        <v>#REF!</v>
      </c>
    </row>
    <row r="402" spans="1:25" ht="15.75" x14ac:dyDescent="0.25">
      <c r="A402" s="17">
        <v>19</v>
      </c>
      <c r="B402" s="68" t="e">
        <f>#REF!+ставка!B23</f>
        <v>#REF!</v>
      </c>
      <c r="C402" s="68" t="e">
        <f>#REF!+ставка!C23</f>
        <v>#REF!</v>
      </c>
      <c r="D402" s="68" t="e">
        <f>#REF!+ставка!D23</f>
        <v>#REF!</v>
      </c>
      <c r="E402" s="68" t="e">
        <f>#REF!+ставка!E23</f>
        <v>#REF!</v>
      </c>
      <c r="F402" s="68" t="e">
        <f>#REF!+ставка!F23</f>
        <v>#REF!</v>
      </c>
      <c r="G402" s="68" t="e">
        <f>#REF!+ставка!G23</f>
        <v>#REF!</v>
      </c>
      <c r="H402" s="68" t="e">
        <f>#REF!+ставка!H23</f>
        <v>#REF!</v>
      </c>
      <c r="I402" s="68" t="e">
        <f>#REF!+ставка!I23</f>
        <v>#REF!</v>
      </c>
      <c r="J402" s="68" t="e">
        <f>#REF!+ставка!J23</f>
        <v>#REF!</v>
      </c>
      <c r="K402" s="68" t="e">
        <f>#REF!+ставка!K23</f>
        <v>#REF!</v>
      </c>
      <c r="L402" s="68" t="e">
        <f>#REF!+ставка!L23</f>
        <v>#REF!</v>
      </c>
      <c r="M402" s="68" t="e">
        <f>#REF!+ставка!M23</f>
        <v>#REF!</v>
      </c>
      <c r="N402" s="68" t="e">
        <f>#REF!+ставка!N23</f>
        <v>#REF!</v>
      </c>
      <c r="O402" s="68" t="e">
        <f>#REF!+ставка!O23</f>
        <v>#REF!</v>
      </c>
      <c r="P402" s="68" t="e">
        <f>#REF!+ставка!P23</f>
        <v>#REF!</v>
      </c>
      <c r="Q402" s="68" t="e">
        <f>#REF!+ставка!Q23</f>
        <v>#REF!</v>
      </c>
      <c r="R402" s="68" t="e">
        <f>#REF!+ставка!R23</f>
        <v>#REF!</v>
      </c>
      <c r="S402" s="68" t="e">
        <f>#REF!+ставка!S23</f>
        <v>#REF!</v>
      </c>
      <c r="T402" s="68" t="e">
        <f>#REF!+ставка!T23</f>
        <v>#REF!</v>
      </c>
      <c r="U402" s="68" t="e">
        <f>#REF!+ставка!U23</f>
        <v>#REF!</v>
      </c>
      <c r="V402" s="68" t="e">
        <f>#REF!+ставка!V23</f>
        <v>#REF!</v>
      </c>
      <c r="W402" s="68" t="e">
        <f>#REF!+ставка!W23</f>
        <v>#REF!</v>
      </c>
      <c r="X402" s="68" t="e">
        <f>#REF!+ставка!X23</f>
        <v>#REF!</v>
      </c>
      <c r="Y402" s="68" t="e">
        <f>#REF!+ставка!Y23</f>
        <v>#REF!</v>
      </c>
    </row>
    <row r="403" spans="1:25" ht="15.75" x14ac:dyDescent="0.25">
      <c r="A403" s="17">
        <v>20</v>
      </c>
      <c r="B403" s="68" t="e">
        <f>#REF!+ставка!B24</f>
        <v>#REF!</v>
      </c>
      <c r="C403" s="68" t="e">
        <f>#REF!+ставка!C24</f>
        <v>#REF!</v>
      </c>
      <c r="D403" s="68" t="e">
        <f>#REF!+ставка!D24</f>
        <v>#REF!</v>
      </c>
      <c r="E403" s="68" t="e">
        <f>#REF!+ставка!E24</f>
        <v>#REF!</v>
      </c>
      <c r="F403" s="68" t="e">
        <f>#REF!+ставка!F24</f>
        <v>#REF!</v>
      </c>
      <c r="G403" s="68" t="e">
        <f>#REF!+ставка!G24</f>
        <v>#REF!</v>
      </c>
      <c r="H403" s="68" t="e">
        <f>#REF!+ставка!H24</f>
        <v>#REF!</v>
      </c>
      <c r="I403" s="68" t="e">
        <f>#REF!+ставка!I24</f>
        <v>#REF!</v>
      </c>
      <c r="J403" s="68" t="e">
        <f>#REF!+ставка!J24</f>
        <v>#REF!</v>
      </c>
      <c r="K403" s="68" t="e">
        <f>#REF!+ставка!K24</f>
        <v>#REF!</v>
      </c>
      <c r="L403" s="68" t="e">
        <f>#REF!+ставка!L24</f>
        <v>#REF!</v>
      </c>
      <c r="M403" s="68" t="e">
        <f>#REF!+ставка!M24</f>
        <v>#REF!</v>
      </c>
      <c r="N403" s="68" t="e">
        <f>#REF!+ставка!N24</f>
        <v>#REF!</v>
      </c>
      <c r="O403" s="68" t="e">
        <f>#REF!+ставка!O24</f>
        <v>#REF!</v>
      </c>
      <c r="P403" s="68" t="e">
        <f>#REF!+ставка!P24</f>
        <v>#REF!</v>
      </c>
      <c r="Q403" s="68" t="e">
        <f>#REF!+ставка!Q24</f>
        <v>#REF!</v>
      </c>
      <c r="R403" s="68" t="e">
        <f>#REF!+ставка!R24</f>
        <v>#REF!</v>
      </c>
      <c r="S403" s="68" t="e">
        <f>#REF!+ставка!S24</f>
        <v>#REF!</v>
      </c>
      <c r="T403" s="68" t="e">
        <f>#REF!+ставка!T24</f>
        <v>#REF!</v>
      </c>
      <c r="U403" s="68" t="e">
        <f>#REF!+ставка!U24</f>
        <v>#REF!</v>
      </c>
      <c r="V403" s="68" t="e">
        <f>#REF!+ставка!V24</f>
        <v>#REF!</v>
      </c>
      <c r="W403" s="68" t="e">
        <f>#REF!+ставка!W24</f>
        <v>#REF!</v>
      </c>
      <c r="X403" s="68" t="e">
        <f>#REF!+ставка!X24</f>
        <v>#REF!</v>
      </c>
      <c r="Y403" s="68" t="e">
        <f>#REF!+ставка!Y24</f>
        <v>#REF!</v>
      </c>
    </row>
    <row r="404" spans="1:25" ht="15.75" x14ac:dyDescent="0.25">
      <c r="A404" s="17">
        <v>21</v>
      </c>
      <c r="B404" s="68" t="e">
        <f>#REF!+ставка!B25</f>
        <v>#REF!</v>
      </c>
      <c r="C404" s="68" t="e">
        <f>#REF!+ставка!C25</f>
        <v>#REF!</v>
      </c>
      <c r="D404" s="68" t="e">
        <f>#REF!+ставка!D25</f>
        <v>#REF!</v>
      </c>
      <c r="E404" s="68" t="e">
        <f>#REF!+ставка!E25</f>
        <v>#REF!</v>
      </c>
      <c r="F404" s="68" t="e">
        <f>#REF!+ставка!F25</f>
        <v>#REF!</v>
      </c>
      <c r="G404" s="68" t="e">
        <f>#REF!+ставка!G25</f>
        <v>#REF!</v>
      </c>
      <c r="H404" s="68" t="e">
        <f>#REF!+ставка!H25</f>
        <v>#REF!</v>
      </c>
      <c r="I404" s="68" t="e">
        <f>#REF!+ставка!I25</f>
        <v>#REF!</v>
      </c>
      <c r="J404" s="68" t="e">
        <f>#REF!+ставка!J25</f>
        <v>#REF!</v>
      </c>
      <c r="K404" s="68" t="e">
        <f>#REF!+ставка!K25</f>
        <v>#REF!</v>
      </c>
      <c r="L404" s="68" t="e">
        <f>#REF!+ставка!L25</f>
        <v>#REF!</v>
      </c>
      <c r="M404" s="68" t="e">
        <f>#REF!+ставка!M25</f>
        <v>#REF!</v>
      </c>
      <c r="N404" s="68" t="e">
        <f>#REF!+ставка!N25</f>
        <v>#REF!</v>
      </c>
      <c r="O404" s="68" t="e">
        <f>#REF!+ставка!O25</f>
        <v>#REF!</v>
      </c>
      <c r="P404" s="68" t="e">
        <f>#REF!+ставка!P25</f>
        <v>#REF!</v>
      </c>
      <c r="Q404" s="68" t="e">
        <f>#REF!+ставка!Q25</f>
        <v>#REF!</v>
      </c>
      <c r="R404" s="68" t="e">
        <f>#REF!+ставка!R25</f>
        <v>#REF!</v>
      </c>
      <c r="S404" s="68" t="e">
        <f>#REF!+ставка!S25</f>
        <v>#REF!</v>
      </c>
      <c r="T404" s="68" t="e">
        <f>#REF!+ставка!T25</f>
        <v>#REF!</v>
      </c>
      <c r="U404" s="68" t="e">
        <f>#REF!+ставка!U25</f>
        <v>#REF!</v>
      </c>
      <c r="V404" s="68" t="e">
        <f>#REF!+ставка!V25</f>
        <v>#REF!</v>
      </c>
      <c r="W404" s="68" t="e">
        <f>#REF!+ставка!W25</f>
        <v>#REF!</v>
      </c>
      <c r="X404" s="68" t="e">
        <f>#REF!+ставка!X25</f>
        <v>#REF!</v>
      </c>
      <c r="Y404" s="68" t="e">
        <f>#REF!+ставка!Y25</f>
        <v>#REF!</v>
      </c>
    </row>
    <row r="405" spans="1:25" ht="15.75" x14ac:dyDescent="0.25">
      <c r="A405" s="17">
        <v>22</v>
      </c>
      <c r="B405" s="68" t="e">
        <f>#REF!+ставка!B26</f>
        <v>#REF!</v>
      </c>
      <c r="C405" s="68" t="e">
        <f>#REF!+ставка!C26</f>
        <v>#REF!</v>
      </c>
      <c r="D405" s="68" t="e">
        <f>#REF!+ставка!D26</f>
        <v>#REF!</v>
      </c>
      <c r="E405" s="68" t="e">
        <f>#REF!+ставка!E26</f>
        <v>#REF!</v>
      </c>
      <c r="F405" s="68" t="e">
        <f>#REF!+ставка!F26</f>
        <v>#REF!</v>
      </c>
      <c r="G405" s="68" t="e">
        <f>#REF!+ставка!G26</f>
        <v>#REF!</v>
      </c>
      <c r="H405" s="68" t="e">
        <f>#REF!+ставка!H26</f>
        <v>#REF!</v>
      </c>
      <c r="I405" s="68" t="e">
        <f>#REF!+ставка!I26</f>
        <v>#REF!</v>
      </c>
      <c r="J405" s="68" t="e">
        <f>#REF!+ставка!J26</f>
        <v>#REF!</v>
      </c>
      <c r="K405" s="68" t="e">
        <f>#REF!+ставка!K26</f>
        <v>#REF!</v>
      </c>
      <c r="L405" s="68" t="e">
        <f>#REF!+ставка!L26</f>
        <v>#REF!</v>
      </c>
      <c r="M405" s="68" t="e">
        <f>#REF!+ставка!M26</f>
        <v>#REF!</v>
      </c>
      <c r="N405" s="68" t="e">
        <f>#REF!+ставка!N26</f>
        <v>#REF!</v>
      </c>
      <c r="O405" s="68" t="e">
        <f>#REF!+ставка!O26</f>
        <v>#REF!</v>
      </c>
      <c r="P405" s="68" t="e">
        <f>#REF!+ставка!P26</f>
        <v>#REF!</v>
      </c>
      <c r="Q405" s="68" t="e">
        <f>#REF!+ставка!Q26</f>
        <v>#REF!</v>
      </c>
      <c r="R405" s="68" t="e">
        <f>#REF!+ставка!R26</f>
        <v>#REF!</v>
      </c>
      <c r="S405" s="68" t="e">
        <f>#REF!+ставка!S26</f>
        <v>#REF!</v>
      </c>
      <c r="T405" s="68" t="e">
        <f>#REF!+ставка!T26</f>
        <v>#REF!</v>
      </c>
      <c r="U405" s="68" t="e">
        <f>#REF!+ставка!U26</f>
        <v>#REF!</v>
      </c>
      <c r="V405" s="68" t="e">
        <f>#REF!+ставка!V26</f>
        <v>#REF!</v>
      </c>
      <c r="W405" s="68" t="e">
        <f>#REF!+ставка!W26</f>
        <v>#REF!</v>
      </c>
      <c r="X405" s="68" t="e">
        <f>#REF!+ставка!X26</f>
        <v>#REF!</v>
      </c>
      <c r="Y405" s="68" t="e">
        <f>#REF!+ставка!Y26</f>
        <v>#REF!</v>
      </c>
    </row>
    <row r="406" spans="1:25" ht="15.75" x14ac:dyDescent="0.25">
      <c r="A406" s="17">
        <v>23</v>
      </c>
      <c r="B406" s="68" t="e">
        <f>#REF!+ставка!B27</f>
        <v>#REF!</v>
      </c>
      <c r="C406" s="68" t="e">
        <f>#REF!+ставка!C27</f>
        <v>#REF!</v>
      </c>
      <c r="D406" s="68" t="e">
        <f>#REF!+ставка!D27</f>
        <v>#REF!</v>
      </c>
      <c r="E406" s="68" t="e">
        <f>#REF!+ставка!E27</f>
        <v>#REF!</v>
      </c>
      <c r="F406" s="68" t="e">
        <f>#REF!+ставка!F27</f>
        <v>#REF!</v>
      </c>
      <c r="G406" s="68" t="e">
        <f>#REF!+ставка!G27</f>
        <v>#REF!</v>
      </c>
      <c r="H406" s="68" t="e">
        <f>#REF!+ставка!H27</f>
        <v>#REF!</v>
      </c>
      <c r="I406" s="68" t="e">
        <f>#REF!+ставка!I27</f>
        <v>#REF!</v>
      </c>
      <c r="J406" s="68" t="e">
        <f>#REF!+ставка!J27</f>
        <v>#REF!</v>
      </c>
      <c r="K406" s="68" t="e">
        <f>#REF!+ставка!K27</f>
        <v>#REF!</v>
      </c>
      <c r="L406" s="68" t="e">
        <f>#REF!+ставка!L27</f>
        <v>#REF!</v>
      </c>
      <c r="M406" s="68" t="e">
        <f>#REF!+ставка!M27</f>
        <v>#REF!</v>
      </c>
      <c r="N406" s="68" t="e">
        <f>#REF!+ставка!N27</f>
        <v>#REF!</v>
      </c>
      <c r="O406" s="68" t="e">
        <f>#REF!+ставка!O27</f>
        <v>#REF!</v>
      </c>
      <c r="P406" s="68" t="e">
        <f>#REF!+ставка!P27</f>
        <v>#REF!</v>
      </c>
      <c r="Q406" s="68" t="e">
        <f>#REF!+ставка!Q27</f>
        <v>#REF!</v>
      </c>
      <c r="R406" s="68" t="e">
        <f>#REF!+ставка!R27</f>
        <v>#REF!</v>
      </c>
      <c r="S406" s="68" t="e">
        <f>#REF!+ставка!S27</f>
        <v>#REF!</v>
      </c>
      <c r="T406" s="68" t="e">
        <f>#REF!+ставка!T27</f>
        <v>#REF!</v>
      </c>
      <c r="U406" s="68" t="e">
        <f>#REF!+ставка!U27</f>
        <v>#REF!</v>
      </c>
      <c r="V406" s="68" t="e">
        <f>#REF!+ставка!V27</f>
        <v>#REF!</v>
      </c>
      <c r="W406" s="68" t="e">
        <f>#REF!+ставка!W27</f>
        <v>#REF!</v>
      </c>
      <c r="X406" s="68" t="e">
        <f>#REF!+ставка!X27</f>
        <v>#REF!</v>
      </c>
      <c r="Y406" s="68" t="e">
        <f>#REF!+ставка!Y27</f>
        <v>#REF!</v>
      </c>
    </row>
    <row r="407" spans="1:25" ht="15.75" x14ac:dyDescent="0.25">
      <c r="A407" s="17">
        <v>24</v>
      </c>
      <c r="B407" s="68" t="e">
        <f>#REF!+ставка!B28</f>
        <v>#REF!</v>
      </c>
      <c r="C407" s="68" t="e">
        <f>#REF!+ставка!C28</f>
        <v>#REF!</v>
      </c>
      <c r="D407" s="68" t="e">
        <f>#REF!+ставка!D28</f>
        <v>#REF!</v>
      </c>
      <c r="E407" s="68" t="e">
        <f>#REF!+ставка!E28</f>
        <v>#REF!</v>
      </c>
      <c r="F407" s="68" t="e">
        <f>#REF!+ставка!F28</f>
        <v>#REF!</v>
      </c>
      <c r="G407" s="68" t="e">
        <f>#REF!+ставка!G28</f>
        <v>#REF!</v>
      </c>
      <c r="H407" s="68" t="e">
        <f>#REF!+ставка!H28</f>
        <v>#REF!</v>
      </c>
      <c r="I407" s="68" t="e">
        <f>#REF!+ставка!I28</f>
        <v>#REF!</v>
      </c>
      <c r="J407" s="68" t="e">
        <f>#REF!+ставка!J28</f>
        <v>#REF!</v>
      </c>
      <c r="K407" s="68" t="e">
        <f>#REF!+ставка!K28</f>
        <v>#REF!</v>
      </c>
      <c r="L407" s="68" t="e">
        <f>#REF!+ставка!L28</f>
        <v>#REF!</v>
      </c>
      <c r="M407" s="68" t="e">
        <f>#REF!+ставка!M28</f>
        <v>#REF!</v>
      </c>
      <c r="N407" s="68" t="e">
        <f>#REF!+ставка!N28</f>
        <v>#REF!</v>
      </c>
      <c r="O407" s="68" t="e">
        <f>#REF!+ставка!O28</f>
        <v>#REF!</v>
      </c>
      <c r="P407" s="68" t="e">
        <f>#REF!+ставка!P28</f>
        <v>#REF!</v>
      </c>
      <c r="Q407" s="68" t="e">
        <f>#REF!+ставка!Q28</f>
        <v>#REF!</v>
      </c>
      <c r="R407" s="68" t="e">
        <f>#REF!+ставка!R28</f>
        <v>#REF!</v>
      </c>
      <c r="S407" s="68" t="e">
        <f>#REF!+ставка!S28</f>
        <v>#REF!</v>
      </c>
      <c r="T407" s="68" t="e">
        <f>#REF!+ставка!T28</f>
        <v>#REF!</v>
      </c>
      <c r="U407" s="68" t="e">
        <f>#REF!+ставка!U28</f>
        <v>#REF!</v>
      </c>
      <c r="V407" s="68" t="e">
        <f>#REF!+ставка!V28</f>
        <v>#REF!</v>
      </c>
      <c r="W407" s="68" t="e">
        <f>#REF!+ставка!W28</f>
        <v>#REF!</v>
      </c>
      <c r="X407" s="68" t="e">
        <f>#REF!+ставка!X28</f>
        <v>#REF!</v>
      </c>
      <c r="Y407" s="68" t="e">
        <f>#REF!+ставка!Y28</f>
        <v>#REF!</v>
      </c>
    </row>
    <row r="408" spans="1:25" ht="15.75" x14ac:dyDescent="0.25">
      <c r="A408" s="17">
        <v>25</v>
      </c>
      <c r="B408" s="68" t="e">
        <f>#REF!+ставка!B29</f>
        <v>#REF!</v>
      </c>
      <c r="C408" s="68" t="e">
        <f>#REF!+ставка!C29</f>
        <v>#REF!</v>
      </c>
      <c r="D408" s="68" t="e">
        <f>#REF!+ставка!D29</f>
        <v>#REF!</v>
      </c>
      <c r="E408" s="68" t="e">
        <f>#REF!+ставка!E29</f>
        <v>#REF!</v>
      </c>
      <c r="F408" s="68" t="e">
        <f>#REF!+ставка!F29</f>
        <v>#REF!</v>
      </c>
      <c r="G408" s="68" t="e">
        <f>#REF!+ставка!G29</f>
        <v>#REF!</v>
      </c>
      <c r="H408" s="68" t="e">
        <f>#REF!+ставка!H29</f>
        <v>#REF!</v>
      </c>
      <c r="I408" s="68" t="e">
        <f>#REF!+ставка!I29</f>
        <v>#REF!</v>
      </c>
      <c r="J408" s="68" t="e">
        <f>#REF!+ставка!J29</f>
        <v>#REF!</v>
      </c>
      <c r="K408" s="68" t="e">
        <f>#REF!+ставка!K29</f>
        <v>#REF!</v>
      </c>
      <c r="L408" s="68" t="e">
        <f>#REF!+ставка!L29</f>
        <v>#REF!</v>
      </c>
      <c r="M408" s="68" t="e">
        <f>#REF!+ставка!M29</f>
        <v>#REF!</v>
      </c>
      <c r="N408" s="68" t="e">
        <f>#REF!+ставка!N29</f>
        <v>#REF!</v>
      </c>
      <c r="O408" s="68" t="e">
        <f>#REF!+ставка!O29</f>
        <v>#REF!</v>
      </c>
      <c r="P408" s="68" t="e">
        <f>#REF!+ставка!P29</f>
        <v>#REF!</v>
      </c>
      <c r="Q408" s="68" t="e">
        <f>#REF!+ставка!Q29</f>
        <v>#REF!</v>
      </c>
      <c r="R408" s="68" t="e">
        <f>#REF!+ставка!R29</f>
        <v>#REF!</v>
      </c>
      <c r="S408" s="68" t="e">
        <f>#REF!+ставка!S29</f>
        <v>#REF!</v>
      </c>
      <c r="T408" s="68" t="e">
        <f>#REF!+ставка!T29</f>
        <v>#REF!</v>
      </c>
      <c r="U408" s="68" t="e">
        <f>#REF!+ставка!U29</f>
        <v>#REF!</v>
      </c>
      <c r="V408" s="68" t="e">
        <f>#REF!+ставка!V29</f>
        <v>#REF!</v>
      </c>
      <c r="W408" s="68" t="e">
        <f>#REF!+ставка!W29</f>
        <v>#REF!</v>
      </c>
      <c r="X408" s="68" t="e">
        <f>#REF!+ставка!X29</f>
        <v>#REF!</v>
      </c>
      <c r="Y408" s="68" t="e">
        <f>#REF!+ставка!Y29</f>
        <v>#REF!</v>
      </c>
    </row>
    <row r="409" spans="1:25" ht="15.75" x14ac:dyDescent="0.25">
      <c r="A409" s="17">
        <v>26</v>
      </c>
      <c r="B409" s="68" t="e">
        <f>#REF!+ставка!B30</f>
        <v>#REF!</v>
      </c>
      <c r="C409" s="68" t="e">
        <f>#REF!+ставка!C30</f>
        <v>#REF!</v>
      </c>
      <c r="D409" s="68" t="e">
        <f>#REF!+ставка!D30</f>
        <v>#REF!</v>
      </c>
      <c r="E409" s="68" t="e">
        <f>#REF!+ставка!E30</f>
        <v>#REF!</v>
      </c>
      <c r="F409" s="68" t="e">
        <f>#REF!+ставка!F30</f>
        <v>#REF!</v>
      </c>
      <c r="G409" s="68" t="e">
        <f>#REF!+ставка!G30</f>
        <v>#REF!</v>
      </c>
      <c r="H409" s="68" t="e">
        <f>#REF!+ставка!H30</f>
        <v>#REF!</v>
      </c>
      <c r="I409" s="68" t="e">
        <f>#REF!+ставка!I30</f>
        <v>#REF!</v>
      </c>
      <c r="J409" s="68" t="e">
        <f>#REF!+ставка!J30</f>
        <v>#REF!</v>
      </c>
      <c r="K409" s="68" t="e">
        <f>#REF!+ставка!K30</f>
        <v>#REF!</v>
      </c>
      <c r="L409" s="68" t="e">
        <f>#REF!+ставка!L30</f>
        <v>#REF!</v>
      </c>
      <c r="M409" s="68" t="e">
        <f>#REF!+ставка!M30</f>
        <v>#REF!</v>
      </c>
      <c r="N409" s="68" t="e">
        <f>#REF!+ставка!N30</f>
        <v>#REF!</v>
      </c>
      <c r="O409" s="68" t="e">
        <f>#REF!+ставка!O30</f>
        <v>#REF!</v>
      </c>
      <c r="P409" s="68" t="e">
        <f>#REF!+ставка!P30</f>
        <v>#REF!</v>
      </c>
      <c r="Q409" s="68" t="e">
        <f>#REF!+ставка!Q30</f>
        <v>#REF!</v>
      </c>
      <c r="R409" s="68" t="e">
        <f>#REF!+ставка!R30</f>
        <v>#REF!</v>
      </c>
      <c r="S409" s="68" t="e">
        <f>#REF!+ставка!S30</f>
        <v>#REF!</v>
      </c>
      <c r="T409" s="68" t="e">
        <f>#REF!+ставка!T30</f>
        <v>#REF!</v>
      </c>
      <c r="U409" s="68" t="e">
        <f>#REF!+ставка!U30</f>
        <v>#REF!</v>
      </c>
      <c r="V409" s="68" t="e">
        <f>#REF!+ставка!V30</f>
        <v>#REF!</v>
      </c>
      <c r="W409" s="68" t="e">
        <f>#REF!+ставка!W30</f>
        <v>#REF!</v>
      </c>
      <c r="X409" s="68" t="e">
        <f>#REF!+ставка!X30</f>
        <v>#REF!</v>
      </c>
      <c r="Y409" s="68" t="e">
        <f>#REF!+ставка!Y30</f>
        <v>#REF!</v>
      </c>
    </row>
    <row r="410" spans="1:25" ht="15.75" x14ac:dyDescent="0.25">
      <c r="A410" s="17">
        <v>27</v>
      </c>
      <c r="B410" s="68" t="e">
        <f>#REF!+ставка!B31</f>
        <v>#REF!</v>
      </c>
      <c r="C410" s="68" t="e">
        <f>#REF!+ставка!C31</f>
        <v>#REF!</v>
      </c>
      <c r="D410" s="68" t="e">
        <f>#REF!+ставка!D31</f>
        <v>#REF!</v>
      </c>
      <c r="E410" s="68" t="e">
        <f>#REF!+ставка!E31</f>
        <v>#REF!</v>
      </c>
      <c r="F410" s="68" t="e">
        <f>#REF!+ставка!F31</f>
        <v>#REF!</v>
      </c>
      <c r="G410" s="68" t="e">
        <f>#REF!+ставка!G31</f>
        <v>#REF!</v>
      </c>
      <c r="H410" s="68" t="e">
        <f>#REF!+ставка!H31</f>
        <v>#REF!</v>
      </c>
      <c r="I410" s="68" t="e">
        <f>#REF!+ставка!I31</f>
        <v>#REF!</v>
      </c>
      <c r="J410" s="68" t="e">
        <f>#REF!+ставка!J31</f>
        <v>#REF!</v>
      </c>
      <c r="K410" s="68" t="e">
        <f>#REF!+ставка!K31</f>
        <v>#REF!</v>
      </c>
      <c r="L410" s="68" t="e">
        <f>#REF!+ставка!L31</f>
        <v>#REF!</v>
      </c>
      <c r="M410" s="68" t="e">
        <f>#REF!+ставка!M31</f>
        <v>#REF!</v>
      </c>
      <c r="N410" s="68" t="e">
        <f>#REF!+ставка!N31</f>
        <v>#REF!</v>
      </c>
      <c r="O410" s="68" t="e">
        <f>#REF!+ставка!O31</f>
        <v>#REF!</v>
      </c>
      <c r="P410" s="68" t="e">
        <f>#REF!+ставка!P31</f>
        <v>#REF!</v>
      </c>
      <c r="Q410" s="68" t="e">
        <f>#REF!+ставка!Q31</f>
        <v>#REF!</v>
      </c>
      <c r="R410" s="68" t="e">
        <f>#REF!+ставка!R31</f>
        <v>#REF!</v>
      </c>
      <c r="S410" s="68" t="e">
        <f>#REF!+ставка!S31</f>
        <v>#REF!</v>
      </c>
      <c r="T410" s="68" t="e">
        <f>#REF!+ставка!T31</f>
        <v>#REF!</v>
      </c>
      <c r="U410" s="68" t="e">
        <f>#REF!+ставка!U31</f>
        <v>#REF!</v>
      </c>
      <c r="V410" s="68" t="e">
        <f>#REF!+ставка!V31</f>
        <v>#REF!</v>
      </c>
      <c r="W410" s="68" t="e">
        <f>#REF!+ставка!W31</f>
        <v>#REF!</v>
      </c>
      <c r="X410" s="68" t="e">
        <f>#REF!+ставка!X31</f>
        <v>#REF!</v>
      </c>
      <c r="Y410" s="68" t="e">
        <f>#REF!+ставка!Y31</f>
        <v>#REF!</v>
      </c>
    </row>
    <row r="411" spans="1:25" ht="15.75" x14ac:dyDescent="0.25">
      <c r="A411" s="17">
        <v>28</v>
      </c>
      <c r="B411" s="68" t="e">
        <f>#REF!+ставка!B32</f>
        <v>#REF!</v>
      </c>
      <c r="C411" s="68" t="e">
        <f>#REF!+ставка!C32</f>
        <v>#REF!</v>
      </c>
      <c r="D411" s="68" t="e">
        <f>#REF!+ставка!D32</f>
        <v>#REF!</v>
      </c>
      <c r="E411" s="68" t="e">
        <f>#REF!+ставка!E32</f>
        <v>#REF!</v>
      </c>
      <c r="F411" s="68" t="e">
        <f>#REF!+ставка!F32</f>
        <v>#REF!</v>
      </c>
      <c r="G411" s="68" t="e">
        <f>#REF!+ставка!G32</f>
        <v>#REF!</v>
      </c>
      <c r="H411" s="68" t="e">
        <f>#REF!+ставка!H32</f>
        <v>#REF!</v>
      </c>
      <c r="I411" s="68" t="e">
        <f>#REF!+ставка!I32</f>
        <v>#REF!</v>
      </c>
      <c r="J411" s="68" t="e">
        <f>#REF!+ставка!J32</f>
        <v>#REF!</v>
      </c>
      <c r="K411" s="68" t="e">
        <f>#REF!+ставка!K32</f>
        <v>#REF!</v>
      </c>
      <c r="L411" s="68" t="e">
        <f>#REF!+ставка!L32</f>
        <v>#REF!</v>
      </c>
      <c r="M411" s="68" t="e">
        <f>#REF!+ставка!M32</f>
        <v>#REF!</v>
      </c>
      <c r="N411" s="68" t="e">
        <f>#REF!+ставка!N32</f>
        <v>#REF!</v>
      </c>
      <c r="O411" s="68" t="e">
        <f>#REF!+ставка!O32</f>
        <v>#REF!</v>
      </c>
      <c r="P411" s="68" t="e">
        <f>#REF!+ставка!P32</f>
        <v>#REF!</v>
      </c>
      <c r="Q411" s="68" t="e">
        <f>#REF!+ставка!Q32</f>
        <v>#REF!</v>
      </c>
      <c r="R411" s="68" t="e">
        <f>#REF!+ставка!R32</f>
        <v>#REF!</v>
      </c>
      <c r="S411" s="68" t="e">
        <f>#REF!+ставка!S32</f>
        <v>#REF!</v>
      </c>
      <c r="T411" s="68" t="e">
        <f>#REF!+ставка!T32</f>
        <v>#REF!</v>
      </c>
      <c r="U411" s="68" t="e">
        <f>#REF!+ставка!U32</f>
        <v>#REF!</v>
      </c>
      <c r="V411" s="68" t="e">
        <f>#REF!+ставка!V32</f>
        <v>#REF!</v>
      </c>
      <c r="W411" s="68" t="e">
        <f>#REF!+ставка!W32</f>
        <v>#REF!</v>
      </c>
      <c r="X411" s="68" t="e">
        <f>#REF!+ставка!X32</f>
        <v>#REF!</v>
      </c>
      <c r="Y411" s="68" t="e">
        <f>#REF!+ставка!Y32</f>
        <v>#REF!</v>
      </c>
    </row>
    <row r="412" spans="1:25" ht="15.75" x14ac:dyDescent="0.25">
      <c r="A412" s="17">
        <v>29</v>
      </c>
      <c r="B412" s="68" t="e">
        <f>#REF!+ставка!B33</f>
        <v>#REF!</v>
      </c>
      <c r="C412" s="68" t="e">
        <f>#REF!+ставка!C33</f>
        <v>#REF!</v>
      </c>
      <c r="D412" s="68" t="e">
        <f>#REF!+ставка!D33</f>
        <v>#REF!</v>
      </c>
      <c r="E412" s="68" t="e">
        <f>#REF!+ставка!E33</f>
        <v>#REF!</v>
      </c>
      <c r="F412" s="68" t="e">
        <f>#REF!+ставка!F33</f>
        <v>#REF!</v>
      </c>
      <c r="G412" s="68" t="e">
        <f>#REF!+ставка!G33</f>
        <v>#REF!</v>
      </c>
      <c r="H412" s="68" t="e">
        <f>#REF!+ставка!H33</f>
        <v>#REF!</v>
      </c>
      <c r="I412" s="68" t="e">
        <f>#REF!+ставка!I33</f>
        <v>#REF!</v>
      </c>
      <c r="J412" s="68" t="e">
        <f>#REF!+ставка!J33</f>
        <v>#REF!</v>
      </c>
      <c r="K412" s="68" t="e">
        <f>#REF!+ставка!K33</f>
        <v>#REF!</v>
      </c>
      <c r="L412" s="68" t="e">
        <f>#REF!+ставка!L33</f>
        <v>#REF!</v>
      </c>
      <c r="M412" s="68" t="e">
        <f>#REF!+ставка!M33</f>
        <v>#REF!</v>
      </c>
      <c r="N412" s="68" t="e">
        <f>#REF!+ставка!N33</f>
        <v>#REF!</v>
      </c>
      <c r="O412" s="68" t="e">
        <f>#REF!+ставка!O33</f>
        <v>#REF!</v>
      </c>
      <c r="P412" s="68" t="e">
        <f>#REF!+ставка!P33</f>
        <v>#REF!</v>
      </c>
      <c r="Q412" s="68" t="e">
        <f>#REF!+ставка!Q33</f>
        <v>#REF!</v>
      </c>
      <c r="R412" s="68" t="e">
        <f>#REF!+ставка!R33</f>
        <v>#REF!</v>
      </c>
      <c r="S412" s="68" t="e">
        <f>#REF!+ставка!S33</f>
        <v>#REF!</v>
      </c>
      <c r="T412" s="68" t="e">
        <f>#REF!+ставка!T33</f>
        <v>#REF!</v>
      </c>
      <c r="U412" s="68" t="e">
        <f>#REF!+ставка!U33</f>
        <v>#REF!</v>
      </c>
      <c r="V412" s="68" t="e">
        <f>#REF!+ставка!V33</f>
        <v>#REF!</v>
      </c>
      <c r="W412" s="68" t="e">
        <f>#REF!+ставка!W33</f>
        <v>#REF!</v>
      </c>
      <c r="X412" s="68" t="e">
        <f>#REF!+ставка!X33</f>
        <v>#REF!</v>
      </c>
      <c r="Y412" s="68" t="e">
        <f>#REF!+ставка!Y33</f>
        <v>#REF!</v>
      </c>
    </row>
    <row r="413" spans="1:25" ht="15.75" x14ac:dyDescent="0.25">
      <c r="A413" s="17">
        <v>30</v>
      </c>
      <c r="B413" s="68" t="e">
        <f>#REF!+ставка!B34</f>
        <v>#REF!</v>
      </c>
      <c r="C413" s="68" t="e">
        <f>#REF!+ставка!C34</f>
        <v>#REF!</v>
      </c>
      <c r="D413" s="68" t="e">
        <f>#REF!+ставка!D34</f>
        <v>#REF!</v>
      </c>
      <c r="E413" s="68" t="e">
        <f>#REF!+ставка!E34</f>
        <v>#REF!</v>
      </c>
      <c r="F413" s="68" t="e">
        <f>#REF!+ставка!F34</f>
        <v>#REF!</v>
      </c>
      <c r="G413" s="68" t="e">
        <f>#REF!+ставка!G34</f>
        <v>#REF!</v>
      </c>
      <c r="H413" s="68" t="e">
        <f>#REF!+ставка!H34</f>
        <v>#REF!</v>
      </c>
      <c r="I413" s="68" t="e">
        <f>#REF!+ставка!I34</f>
        <v>#REF!</v>
      </c>
      <c r="J413" s="68" t="e">
        <f>#REF!+ставка!J34</f>
        <v>#REF!</v>
      </c>
      <c r="K413" s="68" t="e">
        <f>#REF!+ставка!K34</f>
        <v>#REF!</v>
      </c>
      <c r="L413" s="68" t="e">
        <f>#REF!+ставка!L34</f>
        <v>#REF!</v>
      </c>
      <c r="M413" s="68" t="e">
        <f>#REF!+ставка!M34</f>
        <v>#REF!</v>
      </c>
      <c r="N413" s="68" t="e">
        <f>#REF!+ставка!N34</f>
        <v>#REF!</v>
      </c>
      <c r="O413" s="68" t="e">
        <f>#REF!+ставка!O34</f>
        <v>#REF!</v>
      </c>
      <c r="P413" s="68" t="e">
        <f>#REF!+ставка!P34</f>
        <v>#REF!</v>
      </c>
      <c r="Q413" s="68" t="e">
        <f>#REF!+ставка!Q34</f>
        <v>#REF!</v>
      </c>
      <c r="R413" s="68" t="e">
        <f>#REF!+ставка!R34</f>
        <v>#REF!</v>
      </c>
      <c r="S413" s="68" t="e">
        <f>#REF!+ставка!S34</f>
        <v>#REF!</v>
      </c>
      <c r="T413" s="68" t="e">
        <f>#REF!+ставка!T34</f>
        <v>#REF!</v>
      </c>
      <c r="U413" s="68" t="e">
        <f>#REF!+ставка!U34</f>
        <v>#REF!</v>
      </c>
      <c r="V413" s="68" t="e">
        <f>#REF!+ставка!V34</f>
        <v>#REF!</v>
      </c>
      <c r="W413" s="68" t="e">
        <f>#REF!+ставка!W34</f>
        <v>#REF!</v>
      </c>
      <c r="X413" s="68" t="e">
        <f>#REF!+ставка!X34</f>
        <v>#REF!</v>
      </c>
      <c r="Y413" s="68" t="e">
        <f>#REF!+ставка!Y34</f>
        <v>#REF!</v>
      </c>
    </row>
    <row r="414" spans="1:25" ht="15.75" hidden="1" x14ac:dyDescent="0.25">
      <c r="A414" s="17">
        <v>31</v>
      </c>
      <c r="B414" s="68" t="e">
        <f>#REF!+ставка!B35</f>
        <v>#REF!</v>
      </c>
      <c r="C414" s="68" t="e">
        <f>#REF!+ставка!C35</f>
        <v>#REF!</v>
      </c>
      <c r="D414" s="68" t="e">
        <f>#REF!+ставка!D35</f>
        <v>#REF!</v>
      </c>
      <c r="E414" s="68" t="e">
        <f>#REF!+ставка!E35</f>
        <v>#REF!</v>
      </c>
      <c r="F414" s="68" t="e">
        <f>#REF!+ставка!F35</f>
        <v>#REF!</v>
      </c>
      <c r="G414" s="68" t="e">
        <f>#REF!+ставка!G35</f>
        <v>#REF!</v>
      </c>
      <c r="H414" s="68" t="e">
        <f>#REF!+ставка!H35</f>
        <v>#REF!</v>
      </c>
      <c r="I414" s="68" t="e">
        <f>#REF!+ставка!I35</f>
        <v>#REF!</v>
      </c>
      <c r="J414" s="68" t="e">
        <f>#REF!+ставка!J35</f>
        <v>#REF!</v>
      </c>
      <c r="K414" s="68" t="e">
        <f>#REF!+ставка!K35</f>
        <v>#REF!</v>
      </c>
      <c r="L414" s="68" t="e">
        <f>#REF!+ставка!L35</f>
        <v>#REF!</v>
      </c>
      <c r="M414" s="68" t="e">
        <f>#REF!+ставка!M35</f>
        <v>#REF!</v>
      </c>
      <c r="N414" s="68" t="e">
        <f>#REF!+ставка!N35</f>
        <v>#REF!</v>
      </c>
      <c r="O414" s="68" t="e">
        <f>#REF!+ставка!O35</f>
        <v>#REF!</v>
      </c>
      <c r="P414" s="68" t="e">
        <f>#REF!+ставка!P35</f>
        <v>#REF!</v>
      </c>
      <c r="Q414" s="68" t="e">
        <f>#REF!+ставка!Q35</f>
        <v>#REF!</v>
      </c>
      <c r="R414" s="68" t="e">
        <f>#REF!+ставка!R35</f>
        <v>#REF!</v>
      </c>
      <c r="S414" s="68" t="e">
        <f>#REF!+ставка!S35</f>
        <v>#REF!</v>
      </c>
      <c r="T414" s="68" t="e">
        <f>#REF!+ставка!T35</f>
        <v>#REF!</v>
      </c>
      <c r="U414" s="68" t="e">
        <f>#REF!+ставка!U35</f>
        <v>#REF!</v>
      </c>
      <c r="V414" s="68" t="e">
        <f>#REF!+ставка!V35</f>
        <v>#REF!</v>
      </c>
      <c r="W414" s="68" t="e">
        <f>#REF!+ставка!W35</f>
        <v>#REF!</v>
      </c>
      <c r="X414" s="68" t="e">
        <f>#REF!+ставка!X35</f>
        <v>#REF!</v>
      </c>
      <c r="Y414" s="68" t="e">
        <f>#REF!+ставка!Y35</f>
        <v>#REF!</v>
      </c>
    </row>
    <row r="415" spans="1:25" ht="15.75" x14ac:dyDescent="0.25">
      <c r="A415" s="2"/>
    </row>
    <row r="416" spans="1:25" ht="15.75" x14ac:dyDescent="0.25">
      <c r="A416" s="278" t="s">
        <v>32</v>
      </c>
      <c r="B416" s="278" t="s">
        <v>82</v>
      </c>
      <c r="C416" s="278"/>
      <c r="D416" s="278"/>
      <c r="E416" s="278"/>
      <c r="F416" s="278"/>
      <c r="G416" s="278"/>
      <c r="H416" s="278"/>
      <c r="I416" s="278"/>
      <c r="J416" s="278"/>
      <c r="K416" s="278"/>
      <c r="L416" s="278"/>
      <c r="M416" s="278"/>
      <c r="N416" s="278"/>
      <c r="O416" s="278"/>
      <c r="P416" s="278"/>
      <c r="Q416" s="278"/>
      <c r="R416" s="278"/>
      <c r="S416" s="278"/>
      <c r="T416" s="278"/>
      <c r="U416" s="278"/>
      <c r="V416" s="278"/>
      <c r="W416" s="278"/>
      <c r="X416" s="278"/>
      <c r="Y416" s="278"/>
    </row>
    <row r="417" spans="1:25" s="25" customFormat="1" ht="25.5" x14ac:dyDescent="0.2">
      <c r="A417" s="278"/>
      <c r="B417" s="26" t="s">
        <v>33</v>
      </c>
      <c r="C417" s="26" t="s">
        <v>34</v>
      </c>
      <c r="D417" s="26" t="s">
        <v>35</v>
      </c>
      <c r="E417" s="26" t="s">
        <v>36</v>
      </c>
      <c r="F417" s="26" t="s">
        <v>37</v>
      </c>
      <c r="G417" s="26" t="s">
        <v>38</v>
      </c>
      <c r="H417" s="26" t="s">
        <v>39</v>
      </c>
      <c r="I417" s="26" t="s">
        <v>40</v>
      </c>
      <c r="J417" s="26" t="s">
        <v>41</v>
      </c>
      <c r="K417" s="26" t="s">
        <v>42</v>
      </c>
      <c r="L417" s="26" t="s">
        <v>43</v>
      </c>
      <c r="M417" s="26" t="s">
        <v>44</v>
      </c>
      <c r="N417" s="26" t="s">
        <v>45</v>
      </c>
      <c r="O417" s="26" t="s">
        <v>46</v>
      </c>
      <c r="P417" s="26" t="s">
        <v>47</v>
      </c>
      <c r="Q417" s="26" t="s">
        <v>48</v>
      </c>
      <c r="R417" s="26" t="s">
        <v>49</v>
      </c>
      <c r="S417" s="26" t="s">
        <v>50</v>
      </c>
      <c r="T417" s="26" t="s">
        <v>51</v>
      </c>
      <c r="U417" s="26" t="s">
        <v>52</v>
      </c>
      <c r="V417" s="26" t="s">
        <v>53</v>
      </c>
      <c r="W417" s="26" t="s">
        <v>54</v>
      </c>
      <c r="X417" s="26" t="s">
        <v>55</v>
      </c>
      <c r="Y417" s="26" t="s">
        <v>56</v>
      </c>
    </row>
    <row r="418" spans="1:25" ht="15.75" x14ac:dyDescent="0.25">
      <c r="A418" s="17">
        <v>1</v>
      </c>
      <c r="B418" s="17" t="e">
        <f>#REF!+ставка!B5</f>
        <v>#REF!</v>
      </c>
      <c r="C418" s="68" t="e">
        <f>#REF!+ставка!C5</f>
        <v>#REF!</v>
      </c>
      <c r="D418" s="68" t="e">
        <f>#REF!+ставка!D5</f>
        <v>#REF!</v>
      </c>
      <c r="E418" s="68" t="e">
        <f>#REF!+ставка!E5</f>
        <v>#REF!</v>
      </c>
      <c r="F418" s="68" t="e">
        <f>#REF!+ставка!F5</f>
        <v>#REF!</v>
      </c>
      <c r="G418" s="68" t="e">
        <f>#REF!+ставка!G5</f>
        <v>#REF!</v>
      </c>
      <c r="H418" s="68" t="e">
        <f>#REF!+ставка!H5</f>
        <v>#REF!</v>
      </c>
      <c r="I418" s="68" t="e">
        <f>#REF!+ставка!I5</f>
        <v>#REF!</v>
      </c>
      <c r="J418" s="68" t="e">
        <f>#REF!+ставка!J5</f>
        <v>#REF!</v>
      </c>
      <c r="K418" s="68" t="e">
        <f>#REF!+ставка!K5</f>
        <v>#REF!</v>
      </c>
      <c r="L418" s="68" t="e">
        <f>#REF!+ставка!L5</f>
        <v>#REF!</v>
      </c>
      <c r="M418" s="68" t="e">
        <f>#REF!+ставка!M5</f>
        <v>#REF!</v>
      </c>
      <c r="N418" s="68" t="e">
        <f>#REF!+ставка!N5</f>
        <v>#REF!</v>
      </c>
      <c r="O418" s="68" t="e">
        <f>#REF!+ставка!O5</f>
        <v>#REF!</v>
      </c>
      <c r="P418" s="68" t="e">
        <f>#REF!+ставка!P5</f>
        <v>#REF!</v>
      </c>
      <c r="Q418" s="68" t="e">
        <f>#REF!+ставка!Q5</f>
        <v>#REF!</v>
      </c>
      <c r="R418" s="68" t="e">
        <f>#REF!+ставка!R5</f>
        <v>#REF!</v>
      </c>
      <c r="S418" s="68" t="e">
        <f>#REF!+ставка!S5</f>
        <v>#REF!</v>
      </c>
      <c r="T418" s="68" t="e">
        <f>#REF!+ставка!T5</f>
        <v>#REF!</v>
      </c>
      <c r="U418" s="68" t="e">
        <f>#REF!+ставка!U5</f>
        <v>#REF!</v>
      </c>
      <c r="V418" s="68" t="e">
        <f>#REF!+ставка!V5</f>
        <v>#REF!</v>
      </c>
      <c r="W418" s="68" t="e">
        <f>#REF!+ставка!W5</f>
        <v>#REF!</v>
      </c>
      <c r="X418" s="68" t="e">
        <f>#REF!+ставка!X5</f>
        <v>#REF!</v>
      </c>
      <c r="Y418" s="68" t="e">
        <f>#REF!+ставка!Y5</f>
        <v>#REF!</v>
      </c>
    </row>
    <row r="419" spans="1:25" ht="15.75" x14ac:dyDescent="0.25">
      <c r="A419" s="17">
        <v>2</v>
      </c>
      <c r="B419" s="68" t="e">
        <f>#REF!+ставка!B6</f>
        <v>#REF!</v>
      </c>
      <c r="C419" s="68" t="e">
        <f>#REF!+ставка!C6</f>
        <v>#REF!</v>
      </c>
      <c r="D419" s="68" t="e">
        <f>#REF!+ставка!D6</f>
        <v>#REF!</v>
      </c>
      <c r="E419" s="68" t="e">
        <f>#REF!+ставка!E6</f>
        <v>#REF!</v>
      </c>
      <c r="F419" s="68" t="e">
        <f>#REF!+ставка!F6</f>
        <v>#REF!</v>
      </c>
      <c r="G419" s="68" t="e">
        <f>#REF!+ставка!G6</f>
        <v>#REF!</v>
      </c>
      <c r="H419" s="68" t="e">
        <f>#REF!+ставка!H6</f>
        <v>#REF!</v>
      </c>
      <c r="I419" s="68" t="e">
        <f>#REF!+ставка!I6</f>
        <v>#REF!</v>
      </c>
      <c r="J419" s="68" t="e">
        <f>#REF!+ставка!J6</f>
        <v>#REF!</v>
      </c>
      <c r="K419" s="68" t="e">
        <f>#REF!+ставка!K6</f>
        <v>#REF!</v>
      </c>
      <c r="L419" s="68" t="e">
        <f>#REF!+ставка!L6</f>
        <v>#REF!</v>
      </c>
      <c r="M419" s="68" t="e">
        <f>#REF!+ставка!M6</f>
        <v>#REF!</v>
      </c>
      <c r="N419" s="68" t="e">
        <f>#REF!+ставка!N6</f>
        <v>#REF!</v>
      </c>
      <c r="O419" s="68" t="e">
        <f>#REF!+ставка!O6</f>
        <v>#REF!</v>
      </c>
      <c r="P419" s="68" t="e">
        <f>#REF!+ставка!P6</f>
        <v>#REF!</v>
      </c>
      <c r="Q419" s="68" t="e">
        <f>#REF!+ставка!Q6</f>
        <v>#REF!</v>
      </c>
      <c r="R419" s="68" t="e">
        <f>#REF!+ставка!R6</f>
        <v>#REF!</v>
      </c>
      <c r="S419" s="68" t="e">
        <f>#REF!+ставка!S6</f>
        <v>#REF!</v>
      </c>
      <c r="T419" s="68" t="e">
        <f>#REF!+ставка!T6</f>
        <v>#REF!</v>
      </c>
      <c r="U419" s="68" t="e">
        <f>#REF!+ставка!U6</f>
        <v>#REF!</v>
      </c>
      <c r="V419" s="68" t="e">
        <f>#REF!+ставка!V6</f>
        <v>#REF!</v>
      </c>
      <c r="W419" s="68" t="e">
        <f>#REF!+ставка!W6</f>
        <v>#REF!</v>
      </c>
      <c r="X419" s="68" t="e">
        <f>#REF!+ставка!X6</f>
        <v>#REF!</v>
      </c>
      <c r="Y419" s="68" t="e">
        <f>#REF!+ставка!Y6</f>
        <v>#REF!</v>
      </c>
    </row>
    <row r="420" spans="1:25" ht="15.75" x14ac:dyDescent="0.25">
      <c r="A420" s="17">
        <v>3</v>
      </c>
      <c r="B420" s="68" t="e">
        <f>#REF!+ставка!B7</f>
        <v>#REF!</v>
      </c>
      <c r="C420" s="68" t="e">
        <f>#REF!+ставка!C7</f>
        <v>#REF!</v>
      </c>
      <c r="D420" s="68" t="e">
        <f>#REF!+ставка!D7</f>
        <v>#REF!</v>
      </c>
      <c r="E420" s="68" t="e">
        <f>#REF!+ставка!E7</f>
        <v>#REF!</v>
      </c>
      <c r="F420" s="68" t="e">
        <f>#REF!+ставка!F7</f>
        <v>#REF!</v>
      </c>
      <c r="G420" s="68" t="e">
        <f>#REF!+ставка!G7</f>
        <v>#REF!</v>
      </c>
      <c r="H420" s="68" t="e">
        <f>#REF!+ставка!H7</f>
        <v>#REF!</v>
      </c>
      <c r="I420" s="68" t="e">
        <f>#REF!+ставка!I7</f>
        <v>#REF!</v>
      </c>
      <c r="J420" s="68" t="e">
        <f>#REF!+ставка!J7</f>
        <v>#REF!</v>
      </c>
      <c r="K420" s="68" t="e">
        <f>#REF!+ставка!K7</f>
        <v>#REF!</v>
      </c>
      <c r="L420" s="68" t="e">
        <f>#REF!+ставка!L7</f>
        <v>#REF!</v>
      </c>
      <c r="M420" s="68" t="e">
        <f>#REF!+ставка!M7</f>
        <v>#REF!</v>
      </c>
      <c r="N420" s="68" t="e">
        <f>#REF!+ставка!N7</f>
        <v>#REF!</v>
      </c>
      <c r="O420" s="68" t="e">
        <f>#REF!+ставка!O7</f>
        <v>#REF!</v>
      </c>
      <c r="P420" s="68" t="e">
        <f>#REF!+ставка!P7</f>
        <v>#REF!</v>
      </c>
      <c r="Q420" s="68" t="e">
        <f>#REF!+ставка!Q7</f>
        <v>#REF!</v>
      </c>
      <c r="R420" s="68" t="e">
        <f>#REF!+ставка!R7</f>
        <v>#REF!</v>
      </c>
      <c r="S420" s="68" t="e">
        <f>#REF!+ставка!S7</f>
        <v>#REF!</v>
      </c>
      <c r="T420" s="68" t="e">
        <f>#REF!+ставка!T7</f>
        <v>#REF!</v>
      </c>
      <c r="U420" s="68" t="e">
        <f>#REF!+ставка!U7</f>
        <v>#REF!</v>
      </c>
      <c r="V420" s="68" t="e">
        <f>#REF!+ставка!V7</f>
        <v>#REF!</v>
      </c>
      <c r="W420" s="68" t="e">
        <f>#REF!+ставка!W7</f>
        <v>#REF!</v>
      </c>
      <c r="X420" s="68" t="e">
        <f>#REF!+ставка!X7</f>
        <v>#REF!</v>
      </c>
      <c r="Y420" s="68" t="e">
        <f>#REF!+ставка!Y7</f>
        <v>#REF!</v>
      </c>
    </row>
    <row r="421" spans="1:25" ht="15.75" x14ac:dyDescent="0.25">
      <c r="A421" s="17">
        <v>4</v>
      </c>
      <c r="B421" s="68" t="e">
        <f>#REF!+ставка!B8</f>
        <v>#REF!</v>
      </c>
      <c r="C421" s="68" t="e">
        <f>#REF!+ставка!C8</f>
        <v>#REF!</v>
      </c>
      <c r="D421" s="68" t="e">
        <f>#REF!+ставка!D8</f>
        <v>#REF!</v>
      </c>
      <c r="E421" s="68" t="e">
        <f>#REF!+ставка!E8</f>
        <v>#REF!</v>
      </c>
      <c r="F421" s="68" t="e">
        <f>#REF!+ставка!F8</f>
        <v>#REF!</v>
      </c>
      <c r="G421" s="68" t="e">
        <f>#REF!+ставка!G8</f>
        <v>#REF!</v>
      </c>
      <c r="H421" s="68" t="e">
        <f>#REF!+ставка!H8</f>
        <v>#REF!</v>
      </c>
      <c r="I421" s="68" t="e">
        <f>#REF!+ставка!I8</f>
        <v>#REF!</v>
      </c>
      <c r="J421" s="68" t="e">
        <f>#REF!+ставка!J8</f>
        <v>#REF!</v>
      </c>
      <c r="K421" s="68" t="e">
        <f>#REF!+ставка!K8</f>
        <v>#REF!</v>
      </c>
      <c r="L421" s="68" t="e">
        <f>#REF!+ставка!L8</f>
        <v>#REF!</v>
      </c>
      <c r="M421" s="68" t="e">
        <f>#REF!+ставка!M8</f>
        <v>#REF!</v>
      </c>
      <c r="N421" s="68" t="e">
        <f>#REF!+ставка!N8</f>
        <v>#REF!</v>
      </c>
      <c r="O421" s="68" t="e">
        <f>#REF!+ставка!O8</f>
        <v>#REF!</v>
      </c>
      <c r="P421" s="68" t="e">
        <f>#REF!+ставка!P8</f>
        <v>#REF!</v>
      </c>
      <c r="Q421" s="68" t="e">
        <f>#REF!+ставка!Q8</f>
        <v>#REF!</v>
      </c>
      <c r="R421" s="68" t="e">
        <f>#REF!+ставка!R8</f>
        <v>#REF!</v>
      </c>
      <c r="S421" s="68" t="e">
        <f>#REF!+ставка!S8</f>
        <v>#REF!</v>
      </c>
      <c r="T421" s="68" t="e">
        <f>#REF!+ставка!T8</f>
        <v>#REF!</v>
      </c>
      <c r="U421" s="68" t="e">
        <f>#REF!+ставка!U8</f>
        <v>#REF!</v>
      </c>
      <c r="V421" s="68" t="e">
        <f>#REF!+ставка!V8</f>
        <v>#REF!</v>
      </c>
      <c r="W421" s="68" t="e">
        <f>#REF!+ставка!W8</f>
        <v>#REF!</v>
      </c>
      <c r="X421" s="68" t="e">
        <f>#REF!+ставка!X8</f>
        <v>#REF!</v>
      </c>
      <c r="Y421" s="68" t="e">
        <f>#REF!+ставка!Y8</f>
        <v>#REF!</v>
      </c>
    </row>
    <row r="422" spans="1:25" ht="15.75" x14ac:dyDescent="0.25">
      <c r="A422" s="17">
        <v>5</v>
      </c>
      <c r="B422" s="68" t="e">
        <f>#REF!+ставка!B9</f>
        <v>#REF!</v>
      </c>
      <c r="C422" s="68" t="e">
        <f>#REF!+ставка!C9</f>
        <v>#REF!</v>
      </c>
      <c r="D422" s="68" t="e">
        <f>#REF!+ставка!D9</f>
        <v>#REF!</v>
      </c>
      <c r="E422" s="68" t="e">
        <f>#REF!+ставка!E9</f>
        <v>#REF!</v>
      </c>
      <c r="F422" s="68" t="e">
        <f>#REF!+ставка!F9</f>
        <v>#REF!</v>
      </c>
      <c r="G422" s="68" t="e">
        <f>#REF!+ставка!G9</f>
        <v>#REF!</v>
      </c>
      <c r="H422" s="68" t="e">
        <f>#REF!+ставка!H9</f>
        <v>#REF!</v>
      </c>
      <c r="I422" s="68" t="e">
        <f>#REF!+ставка!I9</f>
        <v>#REF!</v>
      </c>
      <c r="J422" s="68" t="e">
        <f>#REF!+ставка!J9</f>
        <v>#REF!</v>
      </c>
      <c r="K422" s="68" t="e">
        <f>#REF!+ставка!K9</f>
        <v>#REF!</v>
      </c>
      <c r="L422" s="68" t="e">
        <f>#REF!+ставка!L9</f>
        <v>#REF!</v>
      </c>
      <c r="M422" s="68" t="e">
        <f>#REF!+ставка!M9</f>
        <v>#REF!</v>
      </c>
      <c r="N422" s="68" t="e">
        <f>#REF!+ставка!N9</f>
        <v>#REF!</v>
      </c>
      <c r="O422" s="68" t="e">
        <f>#REF!+ставка!O9</f>
        <v>#REF!</v>
      </c>
      <c r="P422" s="68" t="e">
        <f>#REF!+ставка!P9</f>
        <v>#REF!</v>
      </c>
      <c r="Q422" s="68" t="e">
        <f>#REF!+ставка!Q9</f>
        <v>#REF!</v>
      </c>
      <c r="R422" s="68" t="e">
        <f>#REF!+ставка!R9</f>
        <v>#REF!</v>
      </c>
      <c r="S422" s="68" t="e">
        <f>#REF!+ставка!S9</f>
        <v>#REF!</v>
      </c>
      <c r="T422" s="68" t="e">
        <f>#REF!+ставка!T9</f>
        <v>#REF!</v>
      </c>
      <c r="U422" s="68" t="e">
        <f>#REF!+ставка!U9</f>
        <v>#REF!</v>
      </c>
      <c r="V422" s="68" t="e">
        <f>#REF!+ставка!V9</f>
        <v>#REF!</v>
      </c>
      <c r="W422" s="68" t="e">
        <f>#REF!+ставка!W9</f>
        <v>#REF!</v>
      </c>
      <c r="X422" s="68" t="e">
        <f>#REF!+ставка!X9</f>
        <v>#REF!</v>
      </c>
      <c r="Y422" s="68" t="e">
        <f>#REF!+ставка!Y9</f>
        <v>#REF!</v>
      </c>
    </row>
    <row r="423" spans="1:25" ht="15.75" x14ac:dyDescent="0.25">
      <c r="A423" s="17">
        <v>6</v>
      </c>
      <c r="B423" s="68" t="e">
        <f>#REF!+ставка!B10</f>
        <v>#REF!</v>
      </c>
      <c r="C423" s="68" t="e">
        <f>#REF!+ставка!C10</f>
        <v>#REF!</v>
      </c>
      <c r="D423" s="68" t="e">
        <f>#REF!+ставка!D10</f>
        <v>#REF!</v>
      </c>
      <c r="E423" s="68" t="e">
        <f>#REF!+ставка!E10</f>
        <v>#REF!</v>
      </c>
      <c r="F423" s="68" t="e">
        <f>#REF!+ставка!F10</f>
        <v>#REF!</v>
      </c>
      <c r="G423" s="68" t="e">
        <f>#REF!+ставка!G10</f>
        <v>#REF!</v>
      </c>
      <c r="H423" s="68" t="e">
        <f>#REF!+ставка!H10</f>
        <v>#REF!</v>
      </c>
      <c r="I423" s="68" t="e">
        <f>#REF!+ставка!I10</f>
        <v>#REF!</v>
      </c>
      <c r="J423" s="68" t="e">
        <f>#REF!+ставка!J10</f>
        <v>#REF!</v>
      </c>
      <c r="K423" s="68" t="e">
        <f>#REF!+ставка!K10</f>
        <v>#REF!</v>
      </c>
      <c r="L423" s="68" t="e">
        <f>#REF!+ставка!L10</f>
        <v>#REF!</v>
      </c>
      <c r="M423" s="68" t="e">
        <f>#REF!+ставка!M10</f>
        <v>#REF!</v>
      </c>
      <c r="N423" s="68" t="e">
        <f>#REF!+ставка!N10</f>
        <v>#REF!</v>
      </c>
      <c r="O423" s="68" t="e">
        <f>#REF!+ставка!O10</f>
        <v>#REF!</v>
      </c>
      <c r="P423" s="68" t="e">
        <f>#REF!+ставка!P10</f>
        <v>#REF!</v>
      </c>
      <c r="Q423" s="68" t="e">
        <f>#REF!+ставка!Q10</f>
        <v>#REF!</v>
      </c>
      <c r="R423" s="68" t="e">
        <f>#REF!+ставка!R10</f>
        <v>#REF!</v>
      </c>
      <c r="S423" s="68" t="e">
        <f>#REF!+ставка!S10</f>
        <v>#REF!</v>
      </c>
      <c r="T423" s="68" t="e">
        <f>#REF!+ставка!T10</f>
        <v>#REF!</v>
      </c>
      <c r="U423" s="68" t="e">
        <f>#REF!+ставка!U10</f>
        <v>#REF!</v>
      </c>
      <c r="V423" s="68" t="e">
        <f>#REF!+ставка!V10</f>
        <v>#REF!</v>
      </c>
      <c r="W423" s="68" t="e">
        <f>#REF!+ставка!W10</f>
        <v>#REF!</v>
      </c>
      <c r="X423" s="68" t="e">
        <f>#REF!+ставка!X10</f>
        <v>#REF!</v>
      </c>
      <c r="Y423" s="68" t="e">
        <f>#REF!+ставка!Y10</f>
        <v>#REF!</v>
      </c>
    </row>
    <row r="424" spans="1:25" ht="15.75" x14ac:dyDescent="0.25">
      <c r="A424" s="17">
        <v>7</v>
      </c>
      <c r="B424" s="68" t="e">
        <f>#REF!+ставка!B11</f>
        <v>#REF!</v>
      </c>
      <c r="C424" s="68" t="e">
        <f>#REF!+ставка!C11</f>
        <v>#REF!</v>
      </c>
      <c r="D424" s="68" t="e">
        <f>#REF!+ставка!D11</f>
        <v>#REF!</v>
      </c>
      <c r="E424" s="68" t="e">
        <f>#REF!+ставка!E11</f>
        <v>#REF!</v>
      </c>
      <c r="F424" s="68" t="e">
        <f>#REF!+ставка!F11</f>
        <v>#REF!</v>
      </c>
      <c r="G424" s="68" t="e">
        <f>#REF!+ставка!G11</f>
        <v>#REF!</v>
      </c>
      <c r="H424" s="68" t="e">
        <f>#REF!+ставка!H11</f>
        <v>#REF!</v>
      </c>
      <c r="I424" s="68" t="e">
        <f>#REF!+ставка!I11</f>
        <v>#REF!</v>
      </c>
      <c r="J424" s="68" t="e">
        <f>#REF!+ставка!J11</f>
        <v>#REF!</v>
      </c>
      <c r="K424" s="68" t="e">
        <f>#REF!+ставка!K11</f>
        <v>#REF!</v>
      </c>
      <c r="L424" s="68" t="e">
        <f>#REF!+ставка!L11</f>
        <v>#REF!</v>
      </c>
      <c r="M424" s="68" t="e">
        <f>#REF!+ставка!M11</f>
        <v>#REF!</v>
      </c>
      <c r="N424" s="68" t="e">
        <f>#REF!+ставка!N11</f>
        <v>#REF!</v>
      </c>
      <c r="O424" s="68" t="e">
        <f>#REF!+ставка!O11</f>
        <v>#REF!</v>
      </c>
      <c r="P424" s="68" t="e">
        <f>#REF!+ставка!P11</f>
        <v>#REF!</v>
      </c>
      <c r="Q424" s="68" t="e">
        <f>#REF!+ставка!Q11</f>
        <v>#REF!</v>
      </c>
      <c r="R424" s="68" t="e">
        <f>#REF!+ставка!R11</f>
        <v>#REF!</v>
      </c>
      <c r="S424" s="68" t="e">
        <f>#REF!+ставка!S11</f>
        <v>#REF!</v>
      </c>
      <c r="T424" s="68" t="e">
        <f>#REF!+ставка!T11</f>
        <v>#REF!</v>
      </c>
      <c r="U424" s="68" t="e">
        <f>#REF!+ставка!U11</f>
        <v>#REF!</v>
      </c>
      <c r="V424" s="68" t="e">
        <f>#REF!+ставка!V11</f>
        <v>#REF!</v>
      </c>
      <c r="W424" s="68" t="e">
        <f>#REF!+ставка!W11</f>
        <v>#REF!</v>
      </c>
      <c r="X424" s="68" t="e">
        <f>#REF!+ставка!X11</f>
        <v>#REF!</v>
      </c>
      <c r="Y424" s="68" t="e">
        <f>#REF!+ставка!Y11</f>
        <v>#REF!</v>
      </c>
    </row>
    <row r="425" spans="1:25" ht="15.75" x14ac:dyDescent="0.25">
      <c r="A425" s="17">
        <v>8</v>
      </c>
      <c r="B425" s="68" t="e">
        <f>#REF!+ставка!B12</f>
        <v>#REF!</v>
      </c>
      <c r="C425" s="68" t="e">
        <f>#REF!+ставка!C12</f>
        <v>#REF!</v>
      </c>
      <c r="D425" s="68" t="e">
        <f>#REF!+ставка!D12</f>
        <v>#REF!</v>
      </c>
      <c r="E425" s="68" t="e">
        <f>#REF!+ставка!E12</f>
        <v>#REF!</v>
      </c>
      <c r="F425" s="68" t="e">
        <f>#REF!+ставка!F12</f>
        <v>#REF!</v>
      </c>
      <c r="G425" s="68" t="e">
        <f>#REF!+ставка!G12</f>
        <v>#REF!</v>
      </c>
      <c r="H425" s="68" t="e">
        <f>#REF!+ставка!H12</f>
        <v>#REF!</v>
      </c>
      <c r="I425" s="68" t="e">
        <f>#REF!+ставка!I12</f>
        <v>#REF!</v>
      </c>
      <c r="J425" s="68" t="e">
        <f>#REF!+ставка!J12</f>
        <v>#REF!</v>
      </c>
      <c r="K425" s="68" t="e">
        <f>#REF!+ставка!K12</f>
        <v>#REF!</v>
      </c>
      <c r="L425" s="68" t="e">
        <f>#REF!+ставка!L12</f>
        <v>#REF!</v>
      </c>
      <c r="M425" s="68" t="e">
        <f>#REF!+ставка!M12</f>
        <v>#REF!</v>
      </c>
      <c r="N425" s="68" t="e">
        <f>#REF!+ставка!N12</f>
        <v>#REF!</v>
      </c>
      <c r="O425" s="68" t="e">
        <f>#REF!+ставка!O12</f>
        <v>#REF!</v>
      </c>
      <c r="P425" s="68" t="e">
        <f>#REF!+ставка!P12</f>
        <v>#REF!</v>
      </c>
      <c r="Q425" s="68" t="e">
        <f>#REF!+ставка!Q12</f>
        <v>#REF!</v>
      </c>
      <c r="R425" s="68" t="e">
        <f>#REF!+ставка!R12</f>
        <v>#REF!</v>
      </c>
      <c r="S425" s="68" t="e">
        <f>#REF!+ставка!S12</f>
        <v>#REF!</v>
      </c>
      <c r="T425" s="68" t="e">
        <f>#REF!+ставка!T12</f>
        <v>#REF!</v>
      </c>
      <c r="U425" s="68" t="e">
        <f>#REF!+ставка!U12</f>
        <v>#REF!</v>
      </c>
      <c r="V425" s="68" t="e">
        <f>#REF!+ставка!V12</f>
        <v>#REF!</v>
      </c>
      <c r="W425" s="68" t="e">
        <f>#REF!+ставка!W12</f>
        <v>#REF!</v>
      </c>
      <c r="X425" s="68" t="e">
        <f>#REF!+ставка!X12</f>
        <v>#REF!</v>
      </c>
      <c r="Y425" s="68" t="e">
        <f>#REF!+ставка!Y12</f>
        <v>#REF!</v>
      </c>
    </row>
    <row r="426" spans="1:25" ht="15.75" x14ac:dyDescent="0.25">
      <c r="A426" s="17">
        <v>9</v>
      </c>
      <c r="B426" s="68" t="e">
        <f>#REF!+ставка!B13</f>
        <v>#REF!</v>
      </c>
      <c r="C426" s="68" t="e">
        <f>#REF!+ставка!C13</f>
        <v>#REF!</v>
      </c>
      <c r="D426" s="68" t="e">
        <f>#REF!+ставка!D13</f>
        <v>#REF!</v>
      </c>
      <c r="E426" s="68" t="e">
        <f>#REF!+ставка!E13</f>
        <v>#REF!</v>
      </c>
      <c r="F426" s="68" t="e">
        <f>#REF!+ставка!F13</f>
        <v>#REF!</v>
      </c>
      <c r="G426" s="68" t="e">
        <f>#REF!+ставка!G13</f>
        <v>#REF!</v>
      </c>
      <c r="H426" s="68" t="e">
        <f>#REF!+ставка!H13</f>
        <v>#REF!</v>
      </c>
      <c r="I426" s="68" t="e">
        <f>#REF!+ставка!I13</f>
        <v>#REF!</v>
      </c>
      <c r="J426" s="68" t="e">
        <f>#REF!+ставка!J13</f>
        <v>#REF!</v>
      </c>
      <c r="K426" s="68" t="e">
        <f>#REF!+ставка!K13</f>
        <v>#REF!</v>
      </c>
      <c r="L426" s="68" t="e">
        <f>#REF!+ставка!L13</f>
        <v>#REF!</v>
      </c>
      <c r="M426" s="68" t="e">
        <f>#REF!+ставка!M13</f>
        <v>#REF!</v>
      </c>
      <c r="N426" s="68" t="e">
        <f>#REF!+ставка!N13</f>
        <v>#REF!</v>
      </c>
      <c r="O426" s="68" t="e">
        <f>#REF!+ставка!O13</f>
        <v>#REF!</v>
      </c>
      <c r="P426" s="68" t="e">
        <f>#REF!+ставка!P13</f>
        <v>#REF!</v>
      </c>
      <c r="Q426" s="68" t="e">
        <f>#REF!+ставка!Q13</f>
        <v>#REF!</v>
      </c>
      <c r="R426" s="68" t="e">
        <f>#REF!+ставка!R13</f>
        <v>#REF!</v>
      </c>
      <c r="S426" s="68" t="e">
        <f>#REF!+ставка!S13</f>
        <v>#REF!</v>
      </c>
      <c r="T426" s="68" t="e">
        <f>#REF!+ставка!T13</f>
        <v>#REF!</v>
      </c>
      <c r="U426" s="68" t="e">
        <f>#REF!+ставка!U13</f>
        <v>#REF!</v>
      </c>
      <c r="V426" s="68" t="e">
        <f>#REF!+ставка!V13</f>
        <v>#REF!</v>
      </c>
      <c r="W426" s="68" t="e">
        <f>#REF!+ставка!W13</f>
        <v>#REF!</v>
      </c>
      <c r="X426" s="68" t="e">
        <f>#REF!+ставка!X13</f>
        <v>#REF!</v>
      </c>
      <c r="Y426" s="68" t="e">
        <f>#REF!+ставка!Y13</f>
        <v>#REF!</v>
      </c>
    </row>
    <row r="427" spans="1:25" ht="15.75" x14ac:dyDescent="0.25">
      <c r="A427" s="17">
        <v>10</v>
      </c>
      <c r="B427" s="68" t="e">
        <f>#REF!+ставка!B14</f>
        <v>#REF!</v>
      </c>
      <c r="C427" s="68" t="e">
        <f>#REF!+ставка!C14</f>
        <v>#REF!</v>
      </c>
      <c r="D427" s="68" t="e">
        <f>#REF!+ставка!D14</f>
        <v>#REF!</v>
      </c>
      <c r="E427" s="68" t="e">
        <f>#REF!+ставка!E14</f>
        <v>#REF!</v>
      </c>
      <c r="F427" s="68" t="e">
        <f>#REF!+ставка!F14</f>
        <v>#REF!</v>
      </c>
      <c r="G427" s="68" t="e">
        <f>#REF!+ставка!G14</f>
        <v>#REF!</v>
      </c>
      <c r="H427" s="68" t="e">
        <f>#REF!+ставка!H14</f>
        <v>#REF!</v>
      </c>
      <c r="I427" s="68" t="e">
        <f>#REF!+ставка!I14</f>
        <v>#REF!</v>
      </c>
      <c r="J427" s="68" t="e">
        <f>#REF!+ставка!J14</f>
        <v>#REF!</v>
      </c>
      <c r="K427" s="68" t="e">
        <f>#REF!+ставка!K14</f>
        <v>#REF!</v>
      </c>
      <c r="L427" s="68" t="e">
        <f>#REF!+ставка!L14</f>
        <v>#REF!</v>
      </c>
      <c r="M427" s="68" t="e">
        <f>#REF!+ставка!M14</f>
        <v>#REF!</v>
      </c>
      <c r="N427" s="68" t="e">
        <f>#REF!+ставка!N14</f>
        <v>#REF!</v>
      </c>
      <c r="O427" s="68" t="e">
        <f>#REF!+ставка!O14</f>
        <v>#REF!</v>
      </c>
      <c r="P427" s="68" t="e">
        <f>#REF!+ставка!P14</f>
        <v>#REF!</v>
      </c>
      <c r="Q427" s="68" t="e">
        <f>#REF!+ставка!Q14</f>
        <v>#REF!</v>
      </c>
      <c r="R427" s="68" t="e">
        <f>#REF!+ставка!R14</f>
        <v>#REF!</v>
      </c>
      <c r="S427" s="68" t="e">
        <f>#REF!+ставка!S14</f>
        <v>#REF!</v>
      </c>
      <c r="T427" s="68" t="e">
        <f>#REF!+ставка!T14</f>
        <v>#REF!</v>
      </c>
      <c r="U427" s="68" t="e">
        <f>#REF!+ставка!U14</f>
        <v>#REF!</v>
      </c>
      <c r="V427" s="68" t="e">
        <f>#REF!+ставка!V14</f>
        <v>#REF!</v>
      </c>
      <c r="W427" s="68" t="e">
        <f>#REF!+ставка!W14</f>
        <v>#REF!</v>
      </c>
      <c r="X427" s="68" t="e">
        <f>#REF!+ставка!X14</f>
        <v>#REF!</v>
      </c>
      <c r="Y427" s="68" t="e">
        <f>#REF!+ставка!Y14</f>
        <v>#REF!</v>
      </c>
    </row>
    <row r="428" spans="1:25" ht="15.75" x14ac:dyDescent="0.25">
      <c r="A428" s="17">
        <v>11</v>
      </c>
      <c r="B428" s="68" t="e">
        <f>#REF!+ставка!B15</f>
        <v>#REF!</v>
      </c>
      <c r="C428" s="68" t="e">
        <f>#REF!+ставка!C15</f>
        <v>#REF!</v>
      </c>
      <c r="D428" s="68" t="e">
        <f>#REF!+ставка!D15</f>
        <v>#REF!</v>
      </c>
      <c r="E428" s="68" t="e">
        <f>#REF!+ставка!E15</f>
        <v>#REF!</v>
      </c>
      <c r="F428" s="68" t="e">
        <f>#REF!+ставка!F15</f>
        <v>#REF!</v>
      </c>
      <c r="G428" s="68" t="e">
        <f>#REF!+ставка!G15</f>
        <v>#REF!</v>
      </c>
      <c r="H428" s="68" t="e">
        <f>#REF!+ставка!H15</f>
        <v>#REF!</v>
      </c>
      <c r="I428" s="68" t="e">
        <f>#REF!+ставка!I15</f>
        <v>#REF!</v>
      </c>
      <c r="J428" s="68" t="e">
        <f>#REF!+ставка!J15</f>
        <v>#REF!</v>
      </c>
      <c r="K428" s="68" t="e">
        <f>#REF!+ставка!K15</f>
        <v>#REF!</v>
      </c>
      <c r="L428" s="68" t="e">
        <f>#REF!+ставка!L15</f>
        <v>#REF!</v>
      </c>
      <c r="M428" s="68" t="e">
        <f>#REF!+ставка!M15</f>
        <v>#REF!</v>
      </c>
      <c r="N428" s="68" t="e">
        <f>#REF!+ставка!N15</f>
        <v>#REF!</v>
      </c>
      <c r="O428" s="68" t="e">
        <f>#REF!+ставка!O15</f>
        <v>#REF!</v>
      </c>
      <c r="P428" s="68" t="e">
        <f>#REF!+ставка!P15</f>
        <v>#REF!</v>
      </c>
      <c r="Q428" s="68" t="e">
        <f>#REF!+ставка!Q15</f>
        <v>#REF!</v>
      </c>
      <c r="R428" s="68" t="e">
        <f>#REF!+ставка!R15</f>
        <v>#REF!</v>
      </c>
      <c r="S428" s="68" t="e">
        <f>#REF!+ставка!S15</f>
        <v>#REF!</v>
      </c>
      <c r="T428" s="68" t="e">
        <f>#REF!+ставка!T15</f>
        <v>#REF!</v>
      </c>
      <c r="U428" s="68" t="e">
        <f>#REF!+ставка!U15</f>
        <v>#REF!</v>
      </c>
      <c r="V428" s="68" t="e">
        <f>#REF!+ставка!V15</f>
        <v>#REF!</v>
      </c>
      <c r="W428" s="68" t="e">
        <f>#REF!+ставка!W15</f>
        <v>#REF!</v>
      </c>
      <c r="X428" s="68" t="e">
        <f>#REF!+ставка!X15</f>
        <v>#REF!</v>
      </c>
      <c r="Y428" s="68" t="e">
        <f>#REF!+ставка!Y15</f>
        <v>#REF!</v>
      </c>
    </row>
    <row r="429" spans="1:25" ht="15.75" x14ac:dyDescent="0.25">
      <c r="A429" s="17">
        <v>12</v>
      </c>
      <c r="B429" s="68" t="e">
        <f>#REF!+ставка!B16</f>
        <v>#REF!</v>
      </c>
      <c r="C429" s="68" t="e">
        <f>#REF!+ставка!C16</f>
        <v>#REF!</v>
      </c>
      <c r="D429" s="68" t="e">
        <f>#REF!+ставка!D16</f>
        <v>#REF!</v>
      </c>
      <c r="E429" s="68" t="e">
        <f>#REF!+ставка!E16</f>
        <v>#REF!</v>
      </c>
      <c r="F429" s="68" t="e">
        <f>#REF!+ставка!F16</f>
        <v>#REF!</v>
      </c>
      <c r="G429" s="68" t="e">
        <f>#REF!+ставка!G16</f>
        <v>#REF!</v>
      </c>
      <c r="H429" s="68" t="e">
        <f>#REF!+ставка!H16</f>
        <v>#REF!</v>
      </c>
      <c r="I429" s="68" t="e">
        <f>#REF!+ставка!I16</f>
        <v>#REF!</v>
      </c>
      <c r="J429" s="68" t="e">
        <f>#REF!+ставка!J16</f>
        <v>#REF!</v>
      </c>
      <c r="K429" s="68" t="e">
        <f>#REF!+ставка!K16</f>
        <v>#REF!</v>
      </c>
      <c r="L429" s="68" t="e">
        <f>#REF!+ставка!L16</f>
        <v>#REF!</v>
      </c>
      <c r="M429" s="68" t="e">
        <f>#REF!+ставка!M16</f>
        <v>#REF!</v>
      </c>
      <c r="N429" s="68" t="e">
        <f>#REF!+ставка!N16</f>
        <v>#REF!</v>
      </c>
      <c r="O429" s="68" t="e">
        <f>#REF!+ставка!O16</f>
        <v>#REF!</v>
      </c>
      <c r="P429" s="68" t="e">
        <f>#REF!+ставка!P16</f>
        <v>#REF!</v>
      </c>
      <c r="Q429" s="68" t="e">
        <f>#REF!+ставка!Q16</f>
        <v>#REF!</v>
      </c>
      <c r="R429" s="68" t="e">
        <f>#REF!+ставка!R16</f>
        <v>#REF!</v>
      </c>
      <c r="S429" s="68" t="e">
        <f>#REF!+ставка!S16</f>
        <v>#REF!</v>
      </c>
      <c r="T429" s="68" t="e">
        <f>#REF!+ставка!T16</f>
        <v>#REF!</v>
      </c>
      <c r="U429" s="68" t="e">
        <f>#REF!+ставка!U16</f>
        <v>#REF!</v>
      </c>
      <c r="V429" s="68" t="e">
        <f>#REF!+ставка!V16</f>
        <v>#REF!</v>
      </c>
      <c r="W429" s="68" t="e">
        <f>#REF!+ставка!W16</f>
        <v>#REF!</v>
      </c>
      <c r="X429" s="68" t="e">
        <f>#REF!+ставка!X16</f>
        <v>#REF!</v>
      </c>
      <c r="Y429" s="68" t="e">
        <f>#REF!+ставка!Y16</f>
        <v>#REF!</v>
      </c>
    </row>
    <row r="430" spans="1:25" ht="15.75" x14ac:dyDescent="0.25">
      <c r="A430" s="17">
        <v>13</v>
      </c>
      <c r="B430" s="68" t="e">
        <f>#REF!+ставка!B17</f>
        <v>#REF!</v>
      </c>
      <c r="C430" s="68" t="e">
        <f>#REF!+ставка!C17</f>
        <v>#REF!</v>
      </c>
      <c r="D430" s="68" t="e">
        <f>#REF!+ставка!D17</f>
        <v>#REF!</v>
      </c>
      <c r="E430" s="68" t="e">
        <f>#REF!+ставка!E17</f>
        <v>#REF!</v>
      </c>
      <c r="F430" s="68" t="e">
        <f>#REF!+ставка!F17</f>
        <v>#REF!</v>
      </c>
      <c r="G430" s="68" t="e">
        <f>#REF!+ставка!G17</f>
        <v>#REF!</v>
      </c>
      <c r="H430" s="68" t="e">
        <f>#REF!+ставка!H17</f>
        <v>#REF!</v>
      </c>
      <c r="I430" s="68" t="e">
        <f>#REF!+ставка!I17</f>
        <v>#REF!</v>
      </c>
      <c r="J430" s="68" t="e">
        <f>#REF!+ставка!J17</f>
        <v>#REF!</v>
      </c>
      <c r="K430" s="68" t="e">
        <f>#REF!+ставка!K17</f>
        <v>#REF!</v>
      </c>
      <c r="L430" s="68" t="e">
        <f>#REF!+ставка!L17</f>
        <v>#REF!</v>
      </c>
      <c r="M430" s="68" t="e">
        <f>#REF!+ставка!M17</f>
        <v>#REF!</v>
      </c>
      <c r="N430" s="68" t="e">
        <f>#REF!+ставка!N17</f>
        <v>#REF!</v>
      </c>
      <c r="O430" s="68" t="e">
        <f>#REF!+ставка!O17</f>
        <v>#REF!</v>
      </c>
      <c r="P430" s="68" t="e">
        <f>#REF!+ставка!P17</f>
        <v>#REF!</v>
      </c>
      <c r="Q430" s="68" t="e">
        <f>#REF!+ставка!Q17</f>
        <v>#REF!</v>
      </c>
      <c r="R430" s="68" t="e">
        <f>#REF!+ставка!R17</f>
        <v>#REF!</v>
      </c>
      <c r="S430" s="68" t="e">
        <f>#REF!+ставка!S17</f>
        <v>#REF!</v>
      </c>
      <c r="T430" s="68" t="e">
        <f>#REF!+ставка!T17</f>
        <v>#REF!</v>
      </c>
      <c r="U430" s="68" t="e">
        <f>#REF!+ставка!U17</f>
        <v>#REF!</v>
      </c>
      <c r="V430" s="68" t="e">
        <f>#REF!+ставка!V17</f>
        <v>#REF!</v>
      </c>
      <c r="W430" s="68" t="e">
        <f>#REF!+ставка!W17</f>
        <v>#REF!</v>
      </c>
      <c r="X430" s="68" t="e">
        <f>#REF!+ставка!X17</f>
        <v>#REF!</v>
      </c>
      <c r="Y430" s="68" t="e">
        <f>#REF!+ставка!Y17</f>
        <v>#REF!</v>
      </c>
    </row>
    <row r="431" spans="1:25" ht="15.75" x14ac:dyDescent="0.25">
      <c r="A431" s="17">
        <v>14</v>
      </c>
      <c r="B431" s="68" t="e">
        <f>#REF!+ставка!B18</f>
        <v>#REF!</v>
      </c>
      <c r="C431" s="68" t="e">
        <f>#REF!+ставка!C18</f>
        <v>#REF!</v>
      </c>
      <c r="D431" s="68" t="e">
        <f>#REF!+ставка!D18</f>
        <v>#REF!</v>
      </c>
      <c r="E431" s="68" t="e">
        <f>#REF!+ставка!E18</f>
        <v>#REF!</v>
      </c>
      <c r="F431" s="68" t="e">
        <f>#REF!+ставка!F18</f>
        <v>#REF!</v>
      </c>
      <c r="G431" s="68" t="e">
        <f>#REF!+ставка!G18</f>
        <v>#REF!</v>
      </c>
      <c r="H431" s="68" t="e">
        <f>#REF!+ставка!H18</f>
        <v>#REF!</v>
      </c>
      <c r="I431" s="68" t="e">
        <f>#REF!+ставка!I18</f>
        <v>#REF!</v>
      </c>
      <c r="J431" s="68" t="e">
        <f>#REF!+ставка!J18</f>
        <v>#REF!</v>
      </c>
      <c r="K431" s="68" t="e">
        <f>#REF!+ставка!K18</f>
        <v>#REF!</v>
      </c>
      <c r="L431" s="68" t="e">
        <f>#REF!+ставка!L18</f>
        <v>#REF!</v>
      </c>
      <c r="M431" s="68" t="e">
        <f>#REF!+ставка!M18</f>
        <v>#REF!</v>
      </c>
      <c r="N431" s="68" t="e">
        <f>#REF!+ставка!N18</f>
        <v>#REF!</v>
      </c>
      <c r="O431" s="68" t="e">
        <f>#REF!+ставка!O18</f>
        <v>#REF!</v>
      </c>
      <c r="P431" s="68" t="e">
        <f>#REF!+ставка!P18</f>
        <v>#REF!</v>
      </c>
      <c r="Q431" s="68" t="e">
        <f>#REF!+ставка!Q18</f>
        <v>#REF!</v>
      </c>
      <c r="R431" s="68" t="e">
        <f>#REF!+ставка!R18</f>
        <v>#REF!</v>
      </c>
      <c r="S431" s="68" t="e">
        <f>#REF!+ставка!S18</f>
        <v>#REF!</v>
      </c>
      <c r="T431" s="68" t="e">
        <f>#REF!+ставка!T18</f>
        <v>#REF!</v>
      </c>
      <c r="U431" s="68" t="e">
        <f>#REF!+ставка!U18</f>
        <v>#REF!</v>
      </c>
      <c r="V431" s="68" t="e">
        <f>#REF!+ставка!V18</f>
        <v>#REF!</v>
      </c>
      <c r="W431" s="68" t="e">
        <f>#REF!+ставка!W18</f>
        <v>#REF!</v>
      </c>
      <c r="X431" s="68" t="e">
        <f>#REF!+ставка!X18</f>
        <v>#REF!</v>
      </c>
      <c r="Y431" s="68" t="e">
        <f>#REF!+ставка!Y18</f>
        <v>#REF!</v>
      </c>
    </row>
    <row r="432" spans="1:25" ht="15.75" x14ac:dyDescent="0.25">
      <c r="A432" s="17">
        <v>15</v>
      </c>
      <c r="B432" s="68" t="e">
        <f>#REF!+ставка!B19</f>
        <v>#REF!</v>
      </c>
      <c r="C432" s="68" t="e">
        <f>#REF!+ставка!C19</f>
        <v>#REF!</v>
      </c>
      <c r="D432" s="68" t="e">
        <f>#REF!+ставка!D19</f>
        <v>#REF!</v>
      </c>
      <c r="E432" s="68" t="e">
        <f>#REF!+ставка!E19</f>
        <v>#REF!</v>
      </c>
      <c r="F432" s="68" t="e">
        <f>#REF!+ставка!F19</f>
        <v>#REF!</v>
      </c>
      <c r="G432" s="68" t="e">
        <f>#REF!+ставка!G19</f>
        <v>#REF!</v>
      </c>
      <c r="H432" s="68" t="e">
        <f>#REF!+ставка!H19</f>
        <v>#REF!</v>
      </c>
      <c r="I432" s="68" t="e">
        <f>#REF!+ставка!I19</f>
        <v>#REF!</v>
      </c>
      <c r="J432" s="68" t="e">
        <f>#REF!+ставка!J19</f>
        <v>#REF!</v>
      </c>
      <c r="K432" s="68" t="e">
        <f>#REF!+ставка!K19</f>
        <v>#REF!</v>
      </c>
      <c r="L432" s="68" t="e">
        <f>#REF!+ставка!L19</f>
        <v>#REF!</v>
      </c>
      <c r="M432" s="68" t="e">
        <f>#REF!+ставка!M19</f>
        <v>#REF!</v>
      </c>
      <c r="N432" s="68" t="e">
        <f>#REF!+ставка!N19</f>
        <v>#REF!</v>
      </c>
      <c r="O432" s="68" t="e">
        <f>#REF!+ставка!O19</f>
        <v>#REF!</v>
      </c>
      <c r="P432" s="68" t="e">
        <f>#REF!+ставка!P19</f>
        <v>#REF!</v>
      </c>
      <c r="Q432" s="68" t="e">
        <f>#REF!+ставка!Q19</f>
        <v>#REF!</v>
      </c>
      <c r="R432" s="68" t="e">
        <f>#REF!+ставка!R19</f>
        <v>#REF!</v>
      </c>
      <c r="S432" s="68" t="e">
        <f>#REF!+ставка!S19</f>
        <v>#REF!</v>
      </c>
      <c r="T432" s="68" t="e">
        <f>#REF!+ставка!T19</f>
        <v>#REF!</v>
      </c>
      <c r="U432" s="68" t="e">
        <f>#REF!+ставка!U19</f>
        <v>#REF!</v>
      </c>
      <c r="V432" s="68" t="e">
        <f>#REF!+ставка!V19</f>
        <v>#REF!</v>
      </c>
      <c r="W432" s="68" t="e">
        <f>#REF!+ставка!W19</f>
        <v>#REF!</v>
      </c>
      <c r="X432" s="68" t="e">
        <f>#REF!+ставка!X19</f>
        <v>#REF!</v>
      </c>
      <c r="Y432" s="68" t="e">
        <f>#REF!+ставка!Y19</f>
        <v>#REF!</v>
      </c>
    </row>
    <row r="433" spans="1:25" ht="15.75" x14ac:dyDescent="0.25">
      <c r="A433" s="17">
        <v>16</v>
      </c>
      <c r="B433" s="68" t="e">
        <f>#REF!+ставка!B20</f>
        <v>#REF!</v>
      </c>
      <c r="C433" s="68" t="e">
        <f>#REF!+ставка!C20</f>
        <v>#REF!</v>
      </c>
      <c r="D433" s="68" t="e">
        <f>#REF!+ставка!D20</f>
        <v>#REF!</v>
      </c>
      <c r="E433" s="68" t="e">
        <f>#REF!+ставка!E20</f>
        <v>#REF!</v>
      </c>
      <c r="F433" s="68" t="e">
        <f>#REF!+ставка!F20</f>
        <v>#REF!</v>
      </c>
      <c r="G433" s="68" t="e">
        <f>#REF!+ставка!G20</f>
        <v>#REF!</v>
      </c>
      <c r="H433" s="68" t="e">
        <f>#REF!+ставка!H20</f>
        <v>#REF!</v>
      </c>
      <c r="I433" s="68" t="e">
        <f>#REF!+ставка!I20</f>
        <v>#REF!</v>
      </c>
      <c r="J433" s="68" t="e">
        <f>#REF!+ставка!J20</f>
        <v>#REF!</v>
      </c>
      <c r="K433" s="68" t="e">
        <f>#REF!+ставка!K20</f>
        <v>#REF!</v>
      </c>
      <c r="L433" s="68" t="e">
        <f>#REF!+ставка!L20</f>
        <v>#REF!</v>
      </c>
      <c r="M433" s="68" t="e">
        <f>#REF!+ставка!M20</f>
        <v>#REF!</v>
      </c>
      <c r="N433" s="68" t="e">
        <f>#REF!+ставка!N20</f>
        <v>#REF!</v>
      </c>
      <c r="O433" s="68" t="e">
        <f>#REF!+ставка!O20</f>
        <v>#REF!</v>
      </c>
      <c r="P433" s="68" t="e">
        <f>#REF!+ставка!P20</f>
        <v>#REF!</v>
      </c>
      <c r="Q433" s="68" t="e">
        <f>#REF!+ставка!Q20</f>
        <v>#REF!</v>
      </c>
      <c r="R433" s="68" t="e">
        <f>#REF!+ставка!R20</f>
        <v>#REF!</v>
      </c>
      <c r="S433" s="68" t="e">
        <f>#REF!+ставка!S20</f>
        <v>#REF!</v>
      </c>
      <c r="T433" s="68" t="e">
        <f>#REF!+ставка!T20</f>
        <v>#REF!</v>
      </c>
      <c r="U433" s="68" t="e">
        <f>#REF!+ставка!U20</f>
        <v>#REF!</v>
      </c>
      <c r="V433" s="68" t="e">
        <f>#REF!+ставка!V20</f>
        <v>#REF!</v>
      </c>
      <c r="W433" s="68" t="e">
        <f>#REF!+ставка!W20</f>
        <v>#REF!</v>
      </c>
      <c r="X433" s="68" t="e">
        <f>#REF!+ставка!X20</f>
        <v>#REF!</v>
      </c>
      <c r="Y433" s="68" t="e">
        <f>#REF!+ставка!Y20</f>
        <v>#REF!</v>
      </c>
    </row>
    <row r="434" spans="1:25" ht="15.75" x14ac:dyDescent="0.25">
      <c r="A434" s="17">
        <v>17</v>
      </c>
      <c r="B434" s="68" t="e">
        <f>#REF!+ставка!B21</f>
        <v>#REF!</v>
      </c>
      <c r="C434" s="68" t="e">
        <f>#REF!+ставка!C21</f>
        <v>#REF!</v>
      </c>
      <c r="D434" s="68" t="e">
        <f>#REF!+ставка!D21</f>
        <v>#REF!</v>
      </c>
      <c r="E434" s="68" t="e">
        <f>#REF!+ставка!E21</f>
        <v>#REF!</v>
      </c>
      <c r="F434" s="68" t="e">
        <f>#REF!+ставка!F21</f>
        <v>#REF!</v>
      </c>
      <c r="G434" s="68" t="e">
        <f>#REF!+ставка!G21</f>
        <v>#REF!</v>
      </c>
      <c r="H434" s="68" t="e">
        <f>#REF!+ставка!H21</f>
        <v>#REF!</v>
      </c>
      <c r="I434" s="68" t="e">
        <f>#REF!+ставка!I21</f>
        <v>#REF!</v>
      </c>
      <c r="J434" s="68" t="e">
        <f>#REF!+ставка!J21</f>
        <v>#REF!</v>
      </c>
      <c r="K434" s="68" t="e">
        <f>#REF!+ставка!K21</f>
        <v>#REF!</v>
      </c>
      <c r="L434" s="68" t="e">
        <f>#REF!+ставка!L21</f>
        <v>#REF!</v>
      </c>
      <c r="M434" s="68" t="e">
        <f>#REF!+ставка!M21</f>
        <v>#REF!</v>
      </c>
      <c r="N434" s="68" t="e">
        <f>#REF!+ставка!N21</f>
        <v>#REF!</v>
      </c>
      <c r="O434" s="68" t="e">
        <f>#REF!+ставка!O21</f>
        <v>#REF!</v>
      </c>
      <c r="P434" s="68" t="e">
        <f>#REF!+ставка!P21</f>
        <v>#REF!</v>
      </c>
      <c r="Q434" s="68" t="e">
        <f>#REF!+ставка!Q21</f>
        <v>#REF!</v>
      </c>
      <c r="R434" s="68" t="e">
        <f>#REF!+ставка!R21</f>
        <v>#REF!</v>
      </c>
      <c r="S434" s="68" t="e">
        <f>#REF!+ставка!S21</f>
        <v>#REF!</v>
      </c>
      <c r="T434" s="68" t="e">
        <f>#REF!+ставка!T21</f>
        <v>#REF!</v>
      </c>
      <c r="U434" s="68" t="e">
        <f>#REF!+ставка!U21</f>
        <v>#REF!</v>
      </c>
      <c r="V434" s="68" t="e">
        <f>#REF!+ставка!V21</f>
        <v>#REF!</v>
      </c>
      <c r="W434" s="68" t="e">
        <f>#REF!+ставка!W21</f>
        <v>#REF!</v>
      </c>
      <c r="X434" s="68" t="e">
        <f>#REF!+ставка!X21</f>
        <v>#REF!</v>
      </c>
      <c r="Y434" s="68" t="e">
        <f>#REF!+ставка!Y21</f>
        <v>#REF!</v>
      </c>
    </row>
    <row r="435" spans="1:25" ht="15.75" x14ac:dyDescent="0.25">
      <c r="A435" s="17">
        <v>18</v>
      </c>
      <c r="B435" s="68" t="e">
        <f>#REF!+ставка!B22</f>
        <v>#REF!</v>
      </c>
      <c r="C435" s="68" t="e">
        <f>#REF!+ставка!C22</f>
        <v>#REF!</v>
      </c>
      <c r="D435" s="68" t="e">
        <f>#REF!+ставка!D22</f>
        <v>#REF!</v>
      </c>
      <c r="E435" s="68" t="e">
        <f>#REF!+ставка!E22</f>
        <v>#REF!</v>
      </c>
      <c r="F435" s="68" t="e">
        <f>#REF!+ставка!F22</f>
        <v>#REF!</v>
      </c>
      <c r="G435" s="68" t="e">
        <f>#REF!+ставка!G22</f>
        <v>#REF!</v>
      </c>
      <c r="H435" s="68" t="e">
        <f>#REF!+ставка!H22</f>
        <v>#REF!</v>
      </c>
      <c r="I435" s="68" t="e">
        <f>#REF!+ставка!I22</f>
        <v>#REF!</v>
      </c>
      <c r="J435" s="68" t="e">
        <f>#REF!+ставка!J22</f>
        <v>#REF!</v>
      </c>
      <c r="K435" s="68" t="e">
        <f>#REF!+ставка!K22</f>
        <v>#REF!</v>
      </c>
      <c r="L435" s="68" t="e">
        <f>#REF!+ставка!L22</f>
        <v>#REF!</v>
      </c>
      <c r="M435" s="68" t="e">
        <f>#REF!+ставка!M22</f>
        <v>#REF!</v>
      </c>
      <c r="N435" s="68" t="e">
        <f>#REF!+ставка!N22</f>
        <v>#REF!</v>
      </c>
      <c r="O435" s="68" t="e">
        <f>#REF!+ставка!O22</f>
        <v>#REF!</v>
      </c>
      <c r="P435" s="68" t="e">
        <f>#REF!+ставка!P22</f>
        <v>#REF!</v>
      </c>
      <c r="Q435" s="68" t="e">
        <f>#REF!+ставка!Q22</f>
        <v>#REF!</v>
      </c>
      <c r="R435" s="68" t="e">
        <f>#REF!+ставка!R22</f>
        <v>#REF!</v>
      </c>
      <c r="S435" s="68" t="e">
        <f>#REF!+ставка!S22</f>
        <v>#REF!</v>
      </c>
      <c r="T435" s="68" t="e">
        <f>#REF!+ставка!T22</f>
        <v>#REF!</v>
      </c>
      <c r="U435" s="68" t="e">
        <f>#REF!+ставка!U22</f>
        <v>#REF!</v>
      </c>
      <c r="V435" s="68" t="e">
        <f>#REF!+ставка!V22</f>
        <v>#REF!</v>
      </c>
      <c r="W435" s="68" t="e">
        <f>#REF!+ставка!W22</f>
        <v>#REF!</v>
      </c>
      <c r="X435" s="68" t="e">
        <f>#REF!+ставка!X22</f>
        <v>#REF!</v>
      </c>
      <c r="Y435" s="68" t="e">
        <f>#REF!+ставка!Y22</f>
        <v>#REF!</v>
      </c>
    </row>
    <row r="436" spans="1:25" ht="15.75" x14ac:dyDescent="0.25">
      <c r="A436" s="17">
        <v>19</v>
      </c>
      <c r="B436" s="68" t="e">
        <f>#REF!+ставка!B23</f>
        <v>#REF!</v>
      </c>
      <c r="C436" s="68" t="e">
        <f>#REF!+ставка!C23</f>
        <v>#REF!</v>
      </c>
      <c r="D436" s="68" t="e">
        <f>#REF!+ставка!D23</f>
        <v>#REF!</v>
      </c>
      <c r="E436" s="68" t="e">
        <f>#REF!+ставка!E23</f>
        <v>#REF!</v>
      </c>
      <c r="F436" s="68" t="e">
        <f>#REF!+ставка!F23</f>
        <v>#REF!</v>
      </c>
      <c r="G436" s="68" t="e">
        <f>#REF!+ставка!G23</f>
        <v>#REF!</v>
      </c>
      <c r="H436" s="68" t="e">
        <f>#REF!+ставка!H23</f>
        <v>#REF!</v>
      </c>
      <c r="I436" s="68" t="e">
        <f>#REF!+ставка!I23</f>
        <v>#REF!</v>
      </c>
      <c r="J436" s="68" t="e">
        <f>#REF!+ставка!J23</f>
        <v>#REF!</v>
      </c>
      <c r="K436" s="68" t="e">
        <f>#REF!+ставка!K23</f>
        <v>#REF!</v>
      </c>
      <c r="L436" s="68" t="e">
        <f>#REF!+ставка!L23</f>
        <v>#REF!</v>
      </c>
      <c r="M436" s="68" t="e">
        <f>#REF!+ставка!M23</f>
        <v>#REF!</v>
      </c>
      <c r="N436" s="68" t="e">
        <f>#REF!+ставка!N23</f>
        <v>#REF!</v>
      </c>
      <c r="O436" s="68" t="e">
        <f>#REF!+ставка!O23</f>
        <v>#REF!</v>
      </c>
      <c r="P436" s="68" t="e">
        <f>#REF!+ставка!P23</f>
        <v>#REF!</v>
      </c>
      <c r="Q436" s="68" t="e">
        <f>#REF!+ставка!Q23</f>
        <v>#REF!</v>
      </c>
      <c r="R436" s="68" t="e">
        <f>#REF!+ставка!R23</f>
        <v>#REF!</v>
      </c>
      <c r="S436" s="68" t="e">
        <f>#REF!+ставка!S23</f>
        <v>#REF!</v>
      </c>
      <c r="T436" s="68" t="e">
        <f>#REF!+ставка!T23</f>
        <v>#REF!</v>
      </c>
      <c r="U436" s="68" t="e">
        <f>#REF!+ставка!U23</f>
        <v>#REF!</v>
      </c>
      <c r="V436" s="68" t="e">
        <f>#REF!+ставка!V23</f>
        <v>#REF!</v>
      </c>
      <c r="W436" s="68" t="e">
        <f>#REF!+ставка!W23</f>
        <v>#REF!</v>
      </c>
      <c r="X436" s="68" t="e">
        <f>#REF!+ставка!X23</f>
        <v>#REF!</v>
      </c>
      <c r="Y436" s="68" t="e">
        <f>#REF!+ставка!Y23</f>
        <v>#REF!</v>
      </c>
    </row>
    <row r="437" spans="1:25" ht="15.75" x14ac:dyDescent="0.25">
      <c r="A437" s="17">
        <v>20</v>
      </c>
      <c r="B437" s="68" t="e">
        <f>#REF!+ставка!B24</f>
        <v>#REF!</v>
      </c>
      <c r="C437" s="68" t="e">
        <f>#REF!+ставка!C24</f>
        <v>#REF!</v>
      </c>
      <c r="D437" s="68" t="e">
        <f>#REF!+ставка!D24</f>
        <v>#REF!</v>
      </c>
      <c r="E437" s="68" t="e">
        <f>#REF!+ставка!E24</f>
        <v>#REF!</v>
      </c>
      <c r="F437" s="68" t="e">
        <f>#REF!+ставка!F24</f>
        <v>#REF!</v>
      </c>
      <c r="G437" s="68" t="e">
        <f>#REF!+ставка!G24</f>
        <v>#REF!</v>
      </c>
      <c r="H437" s="68" t="e">
        <f>#REF!+ставка!H24</f>
        <v>#REF!</v>
      </c>
      <c r="I437" s="68" t="e">
        <f>#REF!+ставка!I24</f>
        <v>#REF!</v>
      </c>
      <c r="J437" s="68" t="e">
        <f>#REF!+ставка!J24</f>
        <v>#REF!</v>
      </c>
      <c r="K437" s="68" t="e">
        <f>#REF!+ставка!K24</f>
        <v>#REF!</v>
      </c>
      <c r="L437" s="68" t="e">
        <f>#REF!+ставка!L24</f>
        <v>#REF!</v>
      </c>
      <c r="M437" s="68" t="e">
        <f>#REF!+ставка!M24</f>
        <v>#REF!</v>
      </c>
      <c r="N437" s="68" t="e">
        <f>#REF!+ставка!N24</f>
        <v>#REF!</v>
      </c>
      <c r="O437" s="68" t="e">
        <f>#REF!+ставка!O24</f>
        <v>#REF!</v>
      </c>
      <c r="P437" s="68" t="e">
        <f>#REF!+ставка!P24</f>
        <v>#REF!</v>
      </c>
      <c r="Q437" s="68" t="e">
        <f>#REF!+ставка!Q24</f>
        <v>#REF!</v>
      </c>
      <c r="R437" s="68" t="e">
        <f>#REF!+ставка!R24</f>
        <v>#REF!</v>
      </c>
      <c r="S437" s="68" t="e">
        <f>#REF!+ставка!S24</f>
        <v>#REF!</v>
      </c>
      <c r="T437" s="68" t="e">
        <f>#REF!+ставка!T24</f>
        <v>#REF!</v>
      </c>
      <c r="U437" s="68" t="e">
        <f>#REF!+ставка!U24</f>
        <v>#REF!</v>
      </c>
      <c r="V437" s="68" t="e">
        <f>#REF!+ставка!V24</f>
        <v>#REF!</v>
      </c>
      <c r="W437" s="68" t="e">
        <f>#REF!+ставка!W24</f>
        <v>#REF!</v>
      </c>
      <c r="X437" s="68" t="e">
        <f>#REF!+ставка!X24</f>
        <v>#REF!</v>
      </c>
      <c r="Y437" s="68" t="e">
        <f>#REF!+ставка!Y24</f>
        <v>#REF!</v>
      </c>
    </row>
    <row r="438" spans="1:25" ht="15.75" x14ac:dyDescent="0.25">
      <c r="A438" s="17">
        <v>21</v>
      </c>
      <c r="B438" s="68" t="e">
        <f>#REF!+ставка!B25</f>
        <v>#REF!</v>
      </c>
      <c r="C438" s="68" t="e">
        <f>#REF!+ставка!C25</f>
        <v>#REF!</v>
      </c>
      <c r="D438" s="68" t="e">
        <f>#REF!+ставка!D25</f>
        <v>#REF!</v>
      </c>
      <c r="E438" s="68" t="e">
        <f>#REF!+ставка!E25</f>
        <v>#REF!</v>
      </c>
      <c r="F438" s="68" t="e">
        <f>#REF!+ставка!F25</f>
        <v>#REF!</v>
      </c>
      <c r="G438" s="68" t="e">
        <f>#REF!+ставка!G25</f>
        <v>#REF!</v>
      </c>
      <c r="H438" s="68" t="e">
        <f>#REF!+ставка!H25</f>
        <v>#REF!</v>
      </c>
      <c r="I438" s="68" t="e">
        <f>#REF!+ставка!I25</f>
        <v>#REF!</v>
      </c>
      <c r="J438" s="68" t="e">
        <f>#REF!+ставка!J25</f>
        <v>#REF!</v>
      </c>
      <c r="K438" s="68" t="e">
        <f>#REF!+ставка!K25</f>
        <v>#REF!</v>
      </c>
      <c r="L438" s="68" t="e">
        <f>#REF!+ставка!L25</f>
        <v>#REF!</v>
      </c>
      <c r="M438" s="68" t="e">
        <f>#REF!+ставка!M25</f>
        <v>#REF!</v>
      </c>
      <c r="N438" s="68" t="e">
        <f>#REF!+ставка!N25</f>
        <v>#REF!</v>
      </c>
      <c r="O438" s="68" t="e">
        <f>#REF!+ставка!O25</f>
        <v>#REF!</v>
      </c>
      <c r="P438" s="68" t="e">
        <f>#REF!+ставка!P25</f>
        <v>#REF!</v>
      </c>
      <c r="Q438" s="68" t="e">
        <f>#REF!+ставка!Q25</f>
        <v>#REF!</v>
      </c>
      <c r="R438" s="68" t="e">
        <f>#REF!+ставка!R25</f>
        <v>#REF!</v>
      </c>
      <c r="S438" s="68" t="e">
        <f>#REF!+ставка!S25</f>
        <v>#REF!</v>
      </c>
      <c r="T438" s="68" t="e">
        <f>#REF!+ставка!T25</f>
        <v>#REF!</v>
      </c>
      <c r="U438" s="68" t="e">
        <f>#REF!+ставка!U25</f>
        <v>#REF!</v>
      </c>
      <c r="V438" s="68" t="e">
        <f>#REF!+ставка!V25</f>
        <v>#REF!</v>
      </c>
      <c r="W438" s="68" t="e">
        <f>#REF!+ставка!W25</f>
        <v>#REF!</v>
      </c>
      <c r="X438" s="68" t="e">
        <f>#REF!+ставка!X25</f>
        <v>#REF!</v>
      </c>
      <c r="Y438" s="68" t="e">
        <f>#REF!+ставка!Y25</f>
        <v>#REF!</v>
      </c>
    </row>
    <row r="439" spans="1:25" ht="15.75" x14ac:dyDescent="0.25">
      <c r="A439" s="17">
        <v>22</v>
      </c>
      <c r="B439" s="68" t="e">
        <f>#REF!+ставка!B26</f>
        <v>#REF!</v>
      </c>
      <c r="C439" s="68" t="e">
        <f>#REF!+ставка!C26</f>
        <v>#REF!</v>
      </c>
      <c r="D439" s="68" t="e">
        <f>#REF!+ставка!D26</f>
        <v>#REF!</v>
      </c>
      <c r="E439" s="68" t="e">
        <f>#REF!+ставка!E26</f>
        <v>#REF!</v>
      </c>
      <c r="F439" s="68" t="e">
        <f>#REF!+ставка!F26</f>
        <v>#REF!</v>
      </c>
      <c r="G439" s="68" t="e">
        <f>#REF!+ставка!G26</f>
        <v>#REF!</v>
      </c>
      <c r="H439" s="68" t="e">
        <f>#REF!+ставка!H26</f>
        <v>#REF!</v>
      </c>
      <c r="I439" s="68" t="e">
        <f>#REF!+ставка!I26</f>
        <v>#REF!</v>
      </c>
      <c r="J439" s="68" t="e">
        <f>#REF!+ставка!J26</f>
        <v>#REF!</v>
      </c>
      <c r="K439" s="68" t="e">
        <f>#REF!+ставка!K26</f>
        <v>#REF!</v>
      </c>
      <c r="L439" s="68" t="e">
        <f>#REF!+ставка!L26</f>
        <v>#REF!</v>
      </c>
      <c r="M439" s="68" t="e">
        <f>#REF!+ставка!M26</f>
        <v>#REF!</v>
      </c>
      <c r="N439" s="68" t="e">
        <f>#REF!+ставка!N26</f>
        <v>#REF!</v>
      </c>
      <c r="O439" s="68" t="e">
        <f>#REF!+ставка!O26</f>
        <v>#REF!</v>
      </c>
      <c r="P439" s="68" t="e">
        <f>#REF!+ставка!P26</f>
        <v>#REF!</v>
      </c>
      <c r="Q439" s="68" t="e">
        <f>#REF!+ставка!Q26</f>
        <v>#REF!</v>
      </c>
      <c r="R439" s="68" t="e">
        <f>#REF!+ставка!R26</f>
        <v>#REF!</v>
      </c>
      <c r="S439" s="68" t="e">
        <f>#REF!+ставка!S26</f>
        <v>#REF!</v>
      </c>
      <c r="T439" s="68" t="e">
        <f>#REF!+ставка!T26</f>
        <v>#REF!</v>
      </c>
      <c r="U439" s="68" t="e">
        <f>#REF!+ставка!U26</f>
        <v>#REF!</v>
      </c>
      <c r="V439" s="68" t="e">
        <f>#REF!+ставка!V26</f>
        <v>#REF!</v>
      </c>
      <c r="W439" s="68" t="e">
        <f>#REF!+ставка!W26</f>
        <v>#REF!</v>
      </c>
      <c r="X439" s="68" t="e">
        <f>#REF!+ставка!X26</f>
        <v>#REF!</v>
      </c>
      <c r="Y439" s="68" t="e">
        <f>#REF!+ставка!Y26</f>
        <v>#REF!</v>
      </c>
    </row>
    <row r="440" spans="1:25" ht="15.75" x14ac:dyDescent="0.25">
      <c r="A440" s="17">
        <v>23</v>
      </c>
      <c r="B440" s="68" t="e">
        <f>#REF!+ставка!B27</f>
        <v>#REF!</v>
      </c>
      <c r="C440" s="68" t="e">
        <f>#REF!+ставка!C27</f>
        <v>#REF!</v>
      </c>
      <c r="D440" s="68" t="e">
        <f>#REF!+ставка!D27</f>
        <v>#REF!</v>
      </c>
      <c r="E440" s="68" t="e">
        <f>#REF!+ставка!E27</f>
        <v>#REF!</v>
      </c>
      <c r="F440" s="68" t="e">
        <f>#REF!+ставка!F27</f>
        <v>#REF!</v>
      </c>
      <c r="G440" s="68" t="e">
        <f>#REF!+ставка!G27</f>
        <v>#REF!</v>
      </c>
      <c r="H440" s="68" t="e">
        <f>#REF!+ставка!H27</f>
        <v>#REF!</v>
      </c>
      <c r="I440" s="68" t="e">
        <f>#REF!+ставка!I27</f>
        <v>#REF!</v>
      </c>
      <c r="J440" s="68" t="e">
        <f>#REF!+ставка!J27</f>
        <v>#REF!</v>
      </c>
      <c r="K440" s="68" t="e">
        <f>#REF!+ставка!K27</f>
        <v>#REF!</v>
      </c>
      <c r="L440" s="68" t="e">
        <f>#REF!+ставка!L27</f>
        <v>#REF!</v>
      </c>
      <c r="M440" s="68" t="e">
        <f>#REF!+ставка!M27</f>
        <v>#REF!</v>
      </c>
      <c r="N440" s="68" t="e">
        <f>#REF!+ставка!N27</f>
        <v>#REF!</v>
      </c>
      <c r="O440" s="68" t="e">
        <f>#REF!+ставка!O27</f>
        <v>#REF!</v>
      </c>
      <c r="P440" s="68" t="e">
        <f>#REF!+ставка!P27</f>
        <v>#REF!</v>
      </c>
      <c r="Q440" s="68" t="e">
        <f>#REF!+ставка!Q27</f>
        <v>#REF!</v>
      </c>
      <c r="R440" s="68" t="e">
        <f>#REF!+ставка!R27</f>
        <v>#REF!</v>
      </c>
      <c r="S440" s="68" t="e">
        <f>#REF!+ставка!S27</f>
        <v>#REF!</v>
      </c>
      <c r="T440" s="68" t="e">
        <f>#REF!+ставка!T27</f>
        <v>#REF!</v>
      </c>
      <c r="U440" s="68" t="e">
        <f>#REF!+ставка!U27</f>
        <v>#REF!</v>
      </c>
      <c r="V440" s="68" t="e">
        <f>#REF!+ставка!V27</f>
        <v>#REF!</v>
      </c>
      <c r="W440" s="68" t="e">
        <f>#REF!+ставка!W27</f>
        <v>#REF!</v>
      </c>
      <c r="X440" s="68" t="e">
        <f>#REF!+ставка!X27</f>
        <v>#REF!</v>
      </c>
      <c r="Y440" s="68" t="e">
        <f>#REF!+ставка!Y27</f>
        <v>#REF!</v>
      </c>
    </row>
    <row r="441" spans="1:25" ht="15.75" x14ac:dyDescent="0.25">
      <c r="A441" s="17">
        <v>24</v>
      </c>
      <c r="B441" s="68" t="e">
        <f>#REF!+ставка!B28</f>
        <v>#REF!</v>
      </c>
      <c r="C441" s="68" t="e">
        <f>#REF!+ставка!C28</f>
        <v>#REF!</v>
      </c>
      <c r="D441" s="68" t="e">
        <f>#REF!+ставка!D28</f>
        <v>#REF!</v>
      </c>
      <c r="E441" s="68" t="e">
        <f>#REF!+ставка!E28</f>
        <v>#REF!</v>
      </c>
      <c r="F441" s="68" t="e">
        <f>#REF!+ставка!F28</f>
        <v>#REF!</v>
      </c>
      <c r="G441" s="68" t="e">
        <f>#REF!+ставка!G28</f>
        <v>#REF!</v>
      </c>
      <c r="H441" s="68" t="e">
        <f>#REF!+ставка!H28</f>
        <v>#REF!</v>
      </c>
      <c r="I441" s="68" t="e">
        <f>#REF!+ставка!I28</f>
        <v>#REF!</v>
      </c>
      <c r="J441" s="68" t="e">
        <f>#REF!+ставка!J28</f>
        <v>#REF!</v>
      </c>
      <c r="K441" s="68" t="e">
        <f>#REF!+ставка!K28</f>
        <v>#REF!</v>
      </c>
      <c r="L441" s="68" t="e">
        <f>#REF!+ставка!L28</f>
        <v>#REF!</v>
      </c>
      <c r="M441" s="68" t="e">
        <f>#REF!+ставка!M28</f>
        <v>#REF!</v>
      </c>
      <c r="N441" s="68" t="e">
        <f>#REF!+ставка!N28</f>
        <v>#REF!</v>
      </c>
      <c r="O441" s="68" t="e">
        <f>#REF!+ставка!O28</f>
        <v>#REF!</v>
      </c>
      <c r="P441" s="68" t="e">
        <f>#REF!+ставка!P28</f>
        <v>#REF!</v>
      </c>
      <c r="Q441" s="68" t="e">
        <f>#REF!+ставка!Q28</f>
        <v>#REF!</v>
      </c>
      <c r="R441" s="68" t="e">
        <f>#REF!+ставка!R28</f>
        <v>#REF!</v>
      </c>
      <c r="S441" s="68" t="e">
        <f>#REF!+ставка!S28</f>
        <v>#REF!</v>
      </c>
      <c r="T441" s="68" t="e">
        <f>#REF!+ставка!T28</f>
        <v>#REF!</v>
      </c>
      <c r="U441" s="68" t="e">
        <f>#REF!+ставка!U28</f>
        <v>#REF!</v>
      </c>
      <c r="V441" s="68" t="e">
        <f>#REF!+ставка!V28</f>
        <v>#REF!</v>
      </c>
      <c r="W441" s="68" t="e">
        <f>#REF!+ставка!W28</f>
        <v>#REF!</v>
      </c>
      <c r="X441" s="68" t="e">
        <f>#REF!+ставка!X28</f>
        <v>#REF!</v>
      </c>
      <c r="Y441" s="68" t="e">
        <f>#REF!+ставка!Y28</f>
        <v>#REF!</v>
      </c>
    </row>
    <row r="442" spans="1:25" ht="15.75" x14ac:dyDescent="0.25">
      <c r="A442" s="17">
        <v>25</v>
      </c>
      <c r="B442" s="68" t="e">
        <f>#REF!+ставка!B29</f>
        <v>#REF!</v>
      </c>
      <c r="C442" s="68" t="e">
        <f>#REF!+ставка!C29</f>
        <v>#REF!</v>
      </c>
      <c r="D442" s="68" t="e">
        <f>#REF!+ставка!D29</f>
        <v>#REF!</v>
      </c>
      <c r="E442" s="68" t="e">
        <f>#REF!+ставка!E29</f>
        <v>#REF!</v>
      </c>
      <c r="F442" s="68" t="e">
        <f>#REF!+ставка!F29</f>
        <v>#REF!</v>
      </c>
      <c r="G442" s="68" t="e">
        <f>#REF!+ставка!G29</f>
        <v>#REF!</v>
      </c>
      <c r="H442" s="68" t="e">
        <f>#REF!+ставка!H29</f>
        <v>#REF!</v>
      </c>
      <c r="I442" s="68" t="e">
        <f>#REF!+ставка!I29</f>
        <v>#REF!</v>
      </c>
      <c r="J442" s="68" t="e">
        <f>#REF!+ставка!J29</f>
        <v>#REF!</v>
      </c>
      <c r="K442" s="68" t="e">
        <f>#REF!+ставка!K29</f>
        <v>#REF!</v>
      </c>
      <c r="L442" s="68" t="e">
        <f>#REF!+ставка!L29</f>
        <v>#REF!</v>
      </c>
      <c r="M442" s="68" t="e">
        <f>#REF!+ставка!M29</f>
        <v>#REF!</v>
      </c>
      <c r="N442" s="68" t="e">
        <f>#REF!+ставка!N29</f>
        <v>#REF!</v>
      </c>
      <c r="O442" s="68" t="e">
        <f>#REF!+ставка!O29</f>
        <v>#REF!</v>
      </c>
      <c r="P442" s="68" t="e">
        <f>#REF!+ставка!P29</f>
        <v>#REF!</v>
      </c>
      <c r="Q442" s="68" t="e">
        <f>#REF!+ставка!Q29</f>
        <v>#REF!</v>
      </c>
      <c r="R442" s="68" t="e">
        <f>#REF!+ставка!R29</f>
        <v>#REF!</v>
      </c>
      <c r="S442" s="68" t="e">
        <f>#REF!+ставка!S29</f>
        <v>#REF!</v>
      </c>
      <c r="T442" s="68" t="e">
        <f>#REF!+ставка!T29</f>
        <v>#REF!</v>
      </c>
      <c r="U442" s="68" t="e">
        <f>#REF!+ставка!U29</f>
        <v>#REF!</v>
      </c>
      <c r="V442" s="68" t="e">
        <f>#REF!+ставка!V29</f>
        <v>#REF!</v>
      </c>
      <c r="W442" s="68" t="e">
        <f>#REF!+ставка!W29</f>
        <v>#REF!</v>
      </c>
      <c r="X442" s="68" t="e">
        <f>#REF!+ставка!X29</f>
        <v>#REF!</v>
      </c>
      <c r="Y442" s="68" t="e">
        <f>#REF!+ставка!Y29</f>
        <v>#REF!</v>
      </c>
    </row>
    <row r="443" spans="1:25" ht="15.75" x14ac:dyDescent="0.25">
      <c r="A443" s="17">
        <v>26</v>
      </c>
      <c r="B443" s="68" t="e">
        <f>#REF!+ставка!B30</f>
        <v>#REF!</v>
      </c>
      <c r="C443" s="68" t="e">
        <f>#REF!+ставка!C30</f>
        <v>#REF!</v>
      </c>
      <c r="D443" s="68" t="e">
        <f>#REF!+ставка!D30</f>
        <v>#REF!</v>
      </c>
      <c r="E443" s="68" t="e">
        <f>#REF!+ставка!E30</f>
        <v>#REF!</v>
      </c>
      <c r="F443" s="68" t="e">
        <f>#REF!+ставка!F30</f>
        <v>#REF!</v>
      </c>
      <c r="G443" s="68" t="e">
        <f>#REF!+ставка!G30</f>
        <v>#REF!</v>
      </c>
      <c r="H443" s="68" t="e">
        <f>#REF!+ставка!H30</f>
        <v>#REF!</v>
      </c>
      <c r="I443" s="68" t="e">
        <f>#REF!+ставка!I30</f>
        <v>#REF!</v>
      </c>
      <c r="J443" s="68" t="e">
        <f>#REF!+ставка!J30</f>
        <v>#REF!</v>
      </c>
      <c r="K443" s="68" t="e">
        <f>#REF!+ставка!K30</f>
        <v>#REF!</v>
      </c>
      <c r="L443" s="68" t="e">
        <f>#REF!+ставка!L30</f>
        <v>#REF!</v>
      </c>
      <c r="M443" s="68" t="e">
        <f>#REF!+ставка!M30</f>
        <v>#REF!</v>
      </c>
      <c r="N443" s="68" t="e">
        <f>#REF!+ставка!N30</f>
        <v>#REF!</v>
      </c>
      <c r="O443" s="68" t="e">
        <f>#REF!+ставка!O30</f>
        <v>#REF!</v>
      </c>
      <c r="P443" s="68" t="e">
        <f>#REF!+ставка!P30</f>
        <v>#REF!</v>
      </c>
      <c r="Q443" s="68" t="e">
        <f>#REF!+ставка!Q30</f>
        <v>#REF!</v>
      </c>
      <c r="R443" s="68" t="e">
        <f>#REF!+ставка!R30</f>
        <v>#REF!</v>
      </c>
      <c r="S443" s="68" t="e">
        <f>#REF!+ставка!S30</f>
        <v>#REF!</v>
      </c>
      <c r="T443" s="68" t="e">
        <f>#REF!+ставка!T30</f>
        <v>#REF!</v>
      </c>
      <c r="U443" s="68" t="e">
        <f>#REF!+ставка!U30</f>
        <v>#REF!</v>
      </c>
      <c r="V443" s="68" t="e">
        <f>#REF!+ставка!V30</f>
        <v>#REF!</v>
      </c>
      <c r="W443" s="68" t="e">
        <f>#REF!+ставка!W30</f>
        <v>#REF!</v>
      </c>
      <c r="X443" s="68" t="e">
        <f>#REF!+ставка!X30</f>
        <v>#REF!</v>
      </c>
      <c r="Y443" s="68" t="e">
        <f>#REF!+ставка!Y30</f>
        <v>#REF!</v>
      </c>
    </row>
    <row r="444" spans="1:25" ht="15.75" x14ac:dyDescent="0.25">
      <c r="A444" s="17">
        <v>27</v>
      </c>
      <c r="B444" s="68" t="e">
        <f>#REF!+ставка!B31</f>
        <v>#REF!</v>
      </c>
      <c r="C444" s="68" t="e">
        <f>#REF!+ставка!C31</f>
        <v>#REF!</v>
      </c>
      <c r="D444" s="68" t="e">
        <f>#REF!+ставка!D31</f>
        <v>#REF!</v>
      </c>
      <c r="E444" s="68" t="e">
        <f>#REF!+ставка!E31</f>
        <v>#REF!</v>
      </c>
      <c r="F444" s="68" t="e">
        <f>#REF!+ставка!F31</f>
        <v>#REF!</v>
      </c>
      <c r="G444" s="68" t="e">
        <f>#REF!+ставка!G31</f>
        <v>#REF!</v>
      </c>
      <c r="H444" s="68" t="e">
        <f>#REF!+ставка!H31</f>
        <v>#REF!</v>
      </c>
      <c r="I444" s="68" t="e">
        <f>#REF!+ставка!I31</f>
        <v>#REF!</v>
      </c>
      <c r="J444" s="68" t="e">
        <f>#REF!+ставка!J31</f>
        <v>#REF!</v>
      </c>
      <c r="K444" s="68" t="e">
        <f>#REF!+ставка!K31</f>
        <v>#REF!</v>
      </c>
      <c r="L444" s="68" t="e">
        <f>#REF!+ставка!L31</f>
        <v>#REF!</v>
      </c>
      <c r="M444" s="68" t="e">
        <f>#REF!+ставка!M31</f>
        <v>#REF!</v>
      </c>
      <c r="N444" s="68" t="e">
        <f>#REF!+ставка!N31</f>
        <v>#REF!</v>
      </c>
      <c r="O444" s="68" t="e">
        <f>#REF!+ставка!O31</f>
        <v>#REF!</v>
      </c>
      <c r="P444" s="68" t="e">
        <f>#REF!+ставка!P31</f>
        <v>#REF!</v>
      </c>
      <c r="Q444" s="68" t="e">
        <f>#REF!+ставка!Q31</f>
        <v>#REF!</v>
      </c>
      <c r="R444" s="68" t="e">
        <f>#REF!+ставка!R31</f>
        <v>#REF!</v>
      </c>
      <c r="S444" s="68" t="e">
        <f>#REF!+ставка!S31</f>
        <v>#REF!</v>
      </c>
      <c r="T444" s="68" t="e">
        <f>#REF!+ставка!T31</f>
        <v>#REF!</v>
      </c>
      <c r="U444" s="68" t="e">
        <f>#REF!+ставка!U31</f>
        <v>#REF!</v>
      </c>
      <c r="V444" s="68" t="e">
        <f>#REF!+ставка!V31</f>
        <v>#REF!</v>
      </c>
      <c r="W444" s="68" t="e">
        <f>#REF!+ставка!W31</f>
        <v>#REF!</v>
      </c>
      <c r="X444" s="68" t="e">
        <f>#REF!+ставка!X31</f>
        <v>#REF!</v>
      </c>
      <c r="Y444" s="68" t="e">
        <f>#REF!+ставка!Y31</f>
        <v>#REF!</v>
      </c>
    </row>
    <row r="445" spans="1:25" ht="15.75" x14ac:dyDescent="0.25">
      <c r="A445" s="17">
        <v>28</v>
      </c>
      <c r="B445" s="68" t="e">
        <f>#REF!+ставка!B32</f>
        <v>#REF!</v>
      </c>
      <c r="C445" s="68" t="e">
        <f>#REF!+ставка!C32</f>
        <v>#REF!</v>
      </c>
      <c r="D445" s="68" t="e">
        <f>#REF!+ставка!D32</f>
        <v>#REF!</v>
      </c>
      <c r="E445" s="68" t="e">
        <f>#REF!+ставка!E32</f>
        <v>#REF!</v>
      </c>
      <c r="F445" s="68" t="e">
        <f>#REF!+ставка!F32</f>
        <v>#REF!</v>
      </c>
      <c r="G445" s="68" t="e">
        <f>#REF!+ставка!G32</f>
        <v>#REF!</v>
      </c>
      <c r="H445" s="68" t="e">
        <f>#REF!+ставка!H32</f>
        <v>#REF!</v>
      </c>
      <c r="I445" s="68" t="e">
        <f>#REF!+ставка!I32</f>
        <v>#REF!</v>
      </c>
      <c r="J445" s="68" t="e">
        <f>#REF!+ставка!J32</f>
        <v>#REF!</v>
      </c>
      <c r="K445" s="68" t="e">
        <f>#REF!+ставка!K32</f>
        <v>#REF!</v>
      </c>
      <c r="L445" s="68" t="e">
        <f>#REF!+ставка!L32</f>
        <v>#REF!</v>
      </c>
      <c r="M445" s="68" t="e">
        <f>#REF!+ставка!M32</f>
        <v>#REF!</v>
      </c>
      <c r="N445" s="68" t="e">
        <f>#REF!+ставка!N32</f>
        <v>#REF!</v>
      </c>
      <c r="O445" s="68" t="e">
        <f>#REF!+ставка!O32</f>
        <v>#REF!</v>
      </c>
      <c r="P445" s="68" t="e">
        <f>#REF!+ставка!P32</f>
        <v>#REF!</v>
      </c>
      <c r="Q445" s="68" t="e">
        <f>#REF!+ставка!Q32</f>
        <v>#REF!</v>
      </c>
      <c r="R445" s="68" t="e">
        <f>#REF!+ставка!R32</f>
        <v>#REF!</v>
      </c>
      <c r="S445" s="68" t="e">
        <f>#REF!+ставка!S32</f>
        <v>#REF!</v>
      </c>
      <c r="T445" s="68" t="e">
        <f>#REF!+ставка!T32</f>
        <v>#REF!</v>
      </c>
      <c r="U445" s="68" t="e">
        <f>#REF!+ставка!U32</f>
        <v>#REF!</v>
      </c>
      <c r="V445" s="68" t="e">
        <f>#REF!+ставка!V32</f>
        <v>#REF!</v>
      </c>
      <c r="W445" s="68" t="e">
        <f>#REF!+ставка!W32</f>
        <v>#REF!</v>
      </c>
      <c r="X445" s="68" t="e">
        <f>#REF!+ставка!X32</f>
        <v>#REF!</v>
      </c>
      <c r="Y445" s="68" t="e">
        <f>#REF!+ставка!Y32</f>
        <v>#REF!</v>
      </c>
    </row>
    <row r="446" spans="1:25" ht="15.75" x14ac:dyDescent="0.25">
      <c r="A446" s="17">
        <v>29</v>
      </c>
      <c r="B446" s="68" t="e">
        <f>#REF!+ставка!B33</f>
        <v>#REF!</v>
      </c>
      <c r="C446" s="68" t="e">
        <f>#REF!+ставка!C33</f>
        <v>#REF!</v>
      </c>
      <c r="D446" s="68" t="e">
        <f>#REF!+ставка!D33</f>
        <v>#REF!</v>
      </c>
      <c r="E446" s="68" t="e">
        <f>#REF!+ставка!E33</f>
        <v>#REF!</v>
      </c>
      <c r="F446" s="68" t="e">
        <f>#REF!+ставка!F33</f>
        <v>#REF!</v>
      </c>
      <c r="G446" s="68" t="e">
        <f>#REF!+ставка!G33</f>
        <v>#REF!</v>
      </c>
      <c r="H446" s="68" t="e">
        <f>#REF!+ставка!H33</f>
        <v>#REF!</v>
      </c>
      <c r="I446" s="68" t="e">
        <f>#REF!+ставка!I33</f>
        <v>#REF!</v>
      </c>
      <c r="J446" s="68" t="e">
        <f>#REF!+ставка!J33</f>
        <v>#REF!</v>
      </c>
      <c r="K446" s="68" t="e">
        <f>#REF!+ставка!K33</f>
        <v>#REF!</v>
      </c>
      <c r="L446" s="68" t="e">
        <f>#REF!+ставка!L33</f>
        <v>#REF!</v>
      </c>
      <c r="M446" s="68" t="e">
        <f>#REF!+ставка!M33</f>
        <v>#REF!</v>
      </c>
      <c r="N446" s="68" t="e">
        <f>#REF!+ставка!N33</f>
        <v>#REF!</v>
      </c>
      <c r="O446" s="68" t="e">
        <f>#REF!+ставка!O33</f>
        <v>#REF!</v>
      </c>
      <c r="P446" s="68" t="e">
        <f>#REF!+ставка!P33</f>
        <v>#REF!</v>
      </c>
      <c r="Q446" s="68" t="e">
        <f>#REF!+ставка!Q33</f>
        <v>#REF!</v>
      </c>
      <c r="R446" s="68" t="e">
        <f>#REF!+ставка!R33</f>
        <v>#REF!</v>
      </c>
      <c r="S446" s="68" t="e">
        <f>#REF!+ставка!S33</f>
        <v>#REF!</v>
      </c>
      <c r="T446" s="68" t="e">
        <f>#REF!+ставка!T33</f>
        <v>#REF!</v>
      </c>
      <c r="U446" s="68" t="e">
        <f>#REF!+ставка!U33</f>
        <v>#REF!</v>
      </c>
      <c r="V446" s="68" t="e">
        <f>#REF!+ставка!V33</f>
        <v>#REF!</v>
      </c>
      <c r="W446" s="68" t="e">
        <f>#REF!+ставка!W33</f>
        <v>#REF!</v>
      </c>
      <c r="X446" s="68" t="e">
        <f>#REF!+ставка!X33</f>
        <v>#REF!</v>
      </c>
      <c r="Y446" s="68" t="e">
        <f>#REF!+ставка!Y33</f>
        <v>#REF!</v>
      </c>
    </row>
    <row r="447" spans="1:25" ht="15.75" x14ac:dyDescent="0.25">
      <c r="A447" s="17">
        <v>30</v>
      </c>
      <c r="B447" s="68" t="e">
        <f>#REF!+ставка!B34</f>
        <v>#REF!</v>
      </c>
      <c r="C447" s="68" t="e">
        <f>#REF!+ставка!C34</f>
        <v>#REF!</v>
      </c>
      <c r="D447" s="68" t="e">
        <f>#REF!+ставка!D34</f>
        <v>#REF!</v>
      </c>
      <c r="E447" s="68" t="e">
        <f>#REF!+ставка!E34</f>
        <v>#REF!</v>
      </c>
      <c r="F447" s="68" t="e">
        <f>#REF!+ставка!F34</f>
        <v>#REF!</v>
      </c>
      <c r="G447" s="68" t="e">
        <f>#REF!+ставка!G34</f>
        <v>#REF!</v>
      </c>
      <c r="H447" s="68" t="e">
        <f>#REF!+ставка!H34</f>
        <v>#REF!</v>
      </c>
      <c r="I447" s="68" t="e">
        <f>#REF!+ставка!I34</f>
        <v>#REF!</v>
      </c>
      <c r="J447" s="68" t="e">
        <f>#REF!+ставка!J34</f>
        <v>#REF!</v>
      </c>
      <c r="K447" s="68" t="e">
        <f>#REF!+ставка!K34</f>
        <v>#REF!</v>
      </c>
      <c r="L447" s="68" t="e">
        <f>#REF!+ставка!L34</f>
        <v>#REF!</v>
      </c>
      <c r="M447" s="68" t="e">
        <f>#REF!+ставка!M34</f>
        <v>#REF!</v>
      </c>
      <c r="N447" s="68" t="e">
        <f>#REF!+ставка!N34</f>
        <v>#REF!</v>
      </c>
      <c r="O447" s="68" t="e">
        <f>#REF!+ставка!O34</f>
        <v>#REF!</v>
      </c>
      <c r="P447" s="68" t="e">
        <f>#REF!+ставка!P34</f>
        <v>#REF!</v>
      </c>
      <c r="Q447" s="68" t="e">
        <f>#REF!+ставка!Q34</f>
        <v>#REF!</v>
      </c>
      <c r="R447" s="68" t="e">
        <f>#REF!+ставка!R34</f>
        <v>#REF!</v>
      </c>
      <c r="S447" s="68" t="e">
        <f>#REF!+ставка!S34</f>
        <v>#REF!</v>
      </c>
      <c r="T447" s="68" t="e">
        <f>#REF!+ставка!T34</f>
        <v>#REF!</v>
      </c>
      <c r="U447" s="68" t="e">
        <f>#REF!+ставка!U34</f>
        <v>#REF!</v>
      </c>
      <c r="V447" s="68" t="e">
        <f>#REF!+ставка!V34</f>
        <v>#REF!</v>
      </c>
      <c r="W447" s="68" t="e">
        <f>#REF!+ставка!W34</f>
        <v>#REF!</v>
      </c>
      <c r="X447" s="68" t="e">
        <f>#REF!+ставка!X34</f>
        <v>#REF!</v>
      </c>
      <c r="Y447" s="68" t="e">
        <f>#REF!+ставка!Y34</f>
        <v>#REF!</v>
      </c>
    </row>
    <row r="448" spans="1:25" ht="15.75" hidden="1" x14ac:dyDescent="0.25">
      <c r="A448" s="17">
        <v>31</v>
      </c>
      <c r="B448" s="68" t="e">
        <f>#REF!+ставка!B35</f>
        <v>#REF!</v>
      </c>
      <c r="C448" s="68" t="e">
        <f>#REF!+ставка!C35</f>
        <v>#REF!</v>
      </c>
      <c r="D448" s="68" t="e">
        <f>#REF!+ставка!D35</f>
        <v>#REF!</v>
      </c>
      <c r="E448" s="68" t="e">
        <f>#REF!+ставка!E35</f>
        <v>#REF!</v>
      </c>
      <c r="F448" s="68" t="e">
        <f>#REF!+ставка!F35</f>
        <v>#REF!</v>
      </c>
      <c r="G448" s="68" t="e">
        <f>#REF!+ставка!G35</f>
        <v>#REF!</v>
      </c>
      <c r="H448" s="68" t="e">
        <f>#REF!+ставка!H35</f>
        <v>#REF!</v>
      </c>
      <c r="I448" s="68" t="e">
        <f>#REF!+ставка!I35</f>
        <v>#REF!</v>
      </c>
      <c r="J448" s="68" t="e">
        <f>#REF!+ставка!J35</f>
        <v>#REF!</v>
      </c>
      <c r="K448" s="68" t="e">
        <f>#REF!+ставка!K35</f>
        <v>#REF!</v>
      </c>
      <c r="L448" s="68" t="e">
        <f>#REF!+ставка!L35</f>
        <v>#REF!</v>
      </c>
      <c r="M448" s="68" t="e">
        <f>#REF!+ставка!M35</f>
        <v>#REF!</v>
      </c>
      <c r="N448" s="68" t="e">
        <f>#REF!+ставка!N35</f>
        <v>#REF!</v>
      </c>
      <c r="O448" s="68" t="e">
        <f>#REF!+ставка!O35</f>
        <v>#REF!</v>
      </c>
      <c r="P448" s="68" t="e">
        <f>#REF!+ставка!P35</f>
        <v>#REF!</v>
      </c>
      <c r="Q448" s="68" t="e">
        <f>#REF!+ставка!Q35</f>
        <v>#REF!</v>
      </c>
      <c r="R448" s="68" t="e">
        <f>#REF!+ставка!R35</f>
        <v>#REF!</v>
      </c>
      <c r="S448" s="68" t="e">
        <f>#REF!+ставка!S35</f>
        <v>#REF!</v>
      </c>
      <c r="T448" s="68" t="e">
        <f>#REF!+ставка!T35</f>
        <v>#REF!</v>
      </c>
      <c r="U448" s="68" t="e">
        <f>#REF!+ставка!U35</f>
        <v>#REF!</v>
      </c>
      <c r="V448" s="68" t="e">
        <f>#REF!+ставка!V35</f>
        <v>#REF!</v>
      </c>
      <c r="W448" s="68" t="e">
        <f>#REF!+ставка!W35</f>
        <v>#REF!</v>
      </c>
      <c r="X448" s="68" t="e">
        <f>#REF!+ставка!X35</f>
        <v>#REF!</v>
      </c>
      <c r="Y448" s="68" t="e">
        <f>#REF!+ставка!Y35</f>
        <v>#REF!</v>
      </c>
    </row>
    <row r="449" spans="1:25" ht="15.75" x14ac:dyDescent="0.25">
      <c r="A449" s="2"/>
    </row>
    <row r="450" spans="1:25" ht="15.75" x14ac:dyDescent="0.25">
      <c r="A450" s="278" t="s">
        <v>32</v>
      </c>
      <c r="B450" s="278" t="s">
        <v>83</v>
      </c>
      <c r="C450" s="278"/>
      <c r="D450" s="278"/>
      <c r="E450" s="278"/>
      <c r="F450" s="278"/>
      <c r="G450" s="278"/>
      <c r="H450" s="278"/>
      <c r="I450" s="278"/>
      <c r="J450" s="278"/>
      <c r="K450" s="278"/>
      <c r="L450" s="278"/>
      <c r="M450" s="278"/>
      <c r="N450" s="278"/>
      <c r="O450" s="278"/>
      <c r="P450" s="278"/>
      <c r="Q450" s="278"/>
      <c r="R450" s="278"/>
      <c r="S450" s="278"/>
      <c r="T450" s="278"/>
      <c r="U450" s="278"/>
      <c r="V450" s="278"/>
      <c r="W450" s="278"/>
      <c r="X450" s="278"/>
      <c r="Y450" s="278"/>
    </row>
    <row r="451" spans="1:25" s="25" customFormat="1" ht="25.5" x14ac:dyDescent="0.2">
      <c r="A451" s="278"/>
      <c r="B451" s="26" t="s">
        <v>33</v>
      </c>
      <c r="C451" s="26" t="s">
        <v>34</v>
      </c>
      <c r="D451" s="26" t="s">
        <v>35</v>
      </c>
      <c r="E451" s="26" t="s">
        <v>36</v>
      </c>
      <c r="F451" s="26" t="s">
        <v>37</v>
      </c>
      <c r="G451" s="26" t="s">
        <v>38</v>
      </c>
      <c r="H451" s="26" t="s">
        <v>39</v>
      </c>
      <c r="I451" s="26" t="s">
        <v>40</v>
      </c>
      <c r="J451" s="26" t="s">
        <v>41</v>
      </c>
      <c r="K451" s="26" t="s">
        <v>42</v>
      </c>
      <c r="L451" s="26" t="s">
        <v>43</v>
      </c>
      <c r="M451" s="26" t="s">
        <v>44</v>
      </c>
      <c r="N451" s="26" t="s">
        <v>45</v>
      </c>
      <c r="O451" s="26" t="s">
        <v>46</v>
      </c>
      <c r="P451" s="26" t="s">
        <v>47</v>
      </c>
      <c r="Q451" s="26" t="s">
        <v>48</v>
      </c>
      <c r="R451" s="26" t="s">
        <v>49</v>
      </c>
      <c r="S451" s="26" t="s">
        <v>50</v>
      </c>
      <c r="T451" s="26" t="s">
        <v>51</v>
      </c>
      <c r="U451" s="26" t="s">
        <v>52</v>
      </c>
      <c r="V451" s="26" t="s">
        <v>53</v>
      </c>
      <c r="W451" s="26" t="s">
        <v>54</v>
      </c>
      <c r="X451" s="26" t="s">
        <v>55</v>
      </c>
      <c r="Y451" s="26" t="s">
        <v>56</v>
      </c>
    </row>
    <row r="452" spans="1:25" ht="15.75" x14ac:dyDescent="0.25">
      <c r="A452" s="17">
        <v>1</v>
      </c>
      <c r="B452" s="17" t="e">
        <f>#REF!+ставка!B5</f>
        <v>#REF!</v>
      </c>
      <c r="C452" s="68" t="e">
        <f>#REF!+ставка!C5</f>
        <v>#REF!</v>
      </c>
      <c r="D452" s="68" t="e">
        <f>#REF!+ставка!D5</f>
        <v>#REF!</v>
      </c>
      <c r="E452" s="68" t="e">
        <f>#REF!+ставка!E5</f>
        <v>#REF!</v>
      </c>
      <c r="F452" s="68" t="e">
        <f>#REF!+ставка!F5</f>
        <v>#REF!</v>
      </c>
      <c r="G452" s="68" t="e">
        <f>#REF!+ставка!G5</f>
        <v>#REF!</v>
      </c>
      <c r="H452" s="68" t="e">
        <f>#REF!+ставка!H5</f>
        <v>#REF!</v>
      </c>
      <c r="I452" s="68" t="e">
        <f>#REF!+ставка!I5</f>
        <v>#REF!</v>
      </c>
      <c r="J452" s="68" t="e">
        <f>#REF!+ставка!J5</f>
        <v>#REF!</v>
      </c>
      <c r="K452" s="68" t="e">
        <f>#REF!+ставка!K5</f>
        <v>#REF!</v>
      </c>
      <c r="L452" s="68" t="e">
        <f>#REF!+ставка!L5</f>
        <v>#REF!</v>
      </c>
      <c r="M452" s="68" t="e">
        <f>#REF!+ставка!M5</f>
        <v>#REF!</v>
      </c>
      <c r="N452" s="68" t="e">
        <f>#REF!+ставка!N5</f>
        <v>#REF!</v>
      </c>
      <c r="O452" s="68" t="e">
        <f>#REF!+ставка!O5</f>
        <v>#REF!</v>
      </c>
      <c r="P452" s="68" t="e">
        <f>#REF!+ставка!P5</f>
        <v>#REF!</v>
      </c>
      <c r="Q452" s="68" t="e">
        <f>#REF!+ставка!Q5</f>
        <v>#REF!</v>
      </c>
      <c r="R452" s="68" t="e">
        <f>#REF!+ставка!R5</f>
        <v>#REF!</v>
      </c>
      <c r="S452" s="68" t="e">
        <f>#REF!+ставка!S5</f>
        <v>#REF!</v>
      </c>
      <c r="T452" s="68" t="e">
        <f>#REF!+ставка!T5</f>
        <v>#REF!</v>
      </c>
      <c r="U452" s="68" t="e">
        <f>#REF!+ставка!U5</f>
        <v>#REF!</v>
      </c>
      <c r="V452" s="68" t="e">
        <f>#REF!+ставка!V5</f>
        <v>#REF!</v>
      </c>
      <c r="W452" s="68" t="e">
        <f>#REF!+ставка!W5</f>
        <v>#REF!</v>
      </c>
      <c r="X452" s="68" t="e">
        <f>#REF!+ставка!X5</f>
        <v>#REF!</v>
      </c>
      <c r="Y452" s="68" t="e">
        <f>#REF!+ставка!Y5</f>
        <v>#REF!</v>
      </c>
    </row>
    <row r="453" spans="1:25" ht="15.75" x14ac:dyDescent="0.25">
      <c r="A453" s="17">
        <v>2</v>
      </c>
      <c r="B453" s="68" t="e">
        <f>#REF!+ставка!B6</f>
        <v>#REF!</v>
      </c>
      <c r="C453" s="68" t="e">
        <f>#REF!+ставка!C6</f>
        <v>#REF!</v>
      </c>
      <c r="D453" s="68" t="e">
        <f>#REF!+ставка!D6</f>
        <v>#REF!</v>
      </c>
      <c r="E453" s="68" t="e">
        <f>#REF!+ставка!E6</f>
        <v>#REF!</v>
      </c>
      <c r="F453" s="68" t="e">
        <f>#REF!+ставка!F6</f>
        <v>#REF!</v>
      </c>
      <c r="G453" s="68" t="e">
        <f>#REF!+ставка!G6</f>
        <v>#REF!</v>
      </c>
      <c r="H453" s="68" t="e">
        <f>#REF!+ставка!H6</f>
        <v>#REF!</v>
      </c>
      <c r="I453" s="68" t="e">
        <f>#REF!+ставка!I6</f>
        <v>#REF!</v>
      </c>
      <c r="J453" s="68" t="e">
        <f>#REF!+ставка!J6</f>
        <v>#REF!</v>
      </c>
      <c r="K453" s="68" t="e">
        <f>#REF!+ставка!K6</f>
        <v>#REF!</v>
      </c>
      <c r="L453" s="68" t="e">
        <f>#REF!+ставка!L6</f>
        <v>#REF!</v>
      </c>
      <c r="M453" s="68" t="e">
        <f>#REF!+ставка!M6</f>
        <v>#REF!</v>
      </c>
      <c r="N453" s="68" t="e">
        <f>#REF!+ставка!N6</f>
        <v>#REF!</v>
      </c>
      <c r="O453" s="68" t="e">
        <f>#REF!+ставка!O6</f>
        <v>#REF!</v>
      </c>
      <c r="P453" s="68" t="e">
        <f>#REF!+ставка!P6</f>
        <v>#REF!</v>
      </c>
      <c r="Q453" s="68" t="e">
        <f>#REF!+ставка!Q6</f>
        <v>#REF!</v>
      </c>
      <c r="R453" s="68" t="e">
        <f>#REF!+ставка!R6</f>
        <v>#REF!</v>
      </c>
      <c r="S453" s="68" t="e">
        <f>#REF!+ставка!S6</f>
        <v>#REF!</v>
      </c>
      <c r="T453" s="68" t="e">
        <f>#REF!+ставка!T6</f>
        <v>#REF!</v>
      </c>
      <c r="U453" s="68" t="e">
        <f>#REF!+ставка!U6</f>
        <v>#REF!</v>
      </c>
      <c r="V453" s="68" t="e">
        <f>#REF!+ставка!V6</f>
        <v>#REF!</v>
      </c>
      <c r="W453" s="68" t="e">
        <f>#REF!+ставка!W6</f>
        <v>#REF!</v>
      </c>
      <c r="X453" s="68" t="e">
        <f>#REF!+ставка!X6</f>
        <v>#REF!</v>
      </c>
      <c r="Y453" s="68" t="e">
        <f>#REF!+ставка!Y6</f>
        <v>#REF!</v>
      </c>
    </row>
    <row r="454" spans="1:25" ht="15.75" x14ac:dyDescent="0.25">
      <c r="A454" s="17">
        <v>3</v>
      </c>
      <c r="B454" s="68" t="e">
        <f>#REF!+ставка!B7</f>
        <v>#REF!</v>
      </c>
      <c r="C454" s="68" t="e">
        <f>#REF!+ставка!C7</f>
        <v>#REF!</v>
      </c>
      <c r="D454" s="68" t="e">
        <f>#REF!+ставка!D7</f>
        <v>#REF!</v>
      </c>
      <c r="E454" s="68" t="e">
        <f>#REF!+ставка!E7</f>
        <v>#REF!</v>
      </c>
      <c r="F454" s="68" t="e">
        <f>#REF!+ставка!F7</f>
        <v>#REF!</v>
      </c>
      <c r="G454" s="68" t="e">
        <f>#REF!+ставка!G7</f>
        <v>#REF!</v>
      </c>
      <c r="H454" s="68" t="e">
        <f>#REF!+ставка!H7</f>
        <v>#REF!</v>
      </c>
      <c r="I454" s="68" t="e">
        <f>#REF!+ставка!I7</f>
        <v>#REF!</v>
      </c>
      <c r="J454" s="68" t="e">
        <f>#REF!+ставка!J7</f>
        <v>#REF!</v>
      </c>
      <c r="K454" s="68" t="e">
        <f>#REF!+ставка!K7</f>
        <v>#REF!</v>
      </c>
      <c r="L454" s="68" t="e">
        <f>#REF!+ставка!L7</f>
        <v>#REF!</v>
      </c>
      <c r="M454" s="68" t="e">
        <f>#REF!+ставка!M7</f>
        <v>#REF!</v>
      </c>
      <c r="N454" s="68" t="e">
        <f>#REF!+ставка!N7</f>
        <v>#REF!</v>
      </c>
      <c r="O454" s="68" t="e">
        <f>#REF!+ставка!O7</f>
        <v>#REF!</v>
      </c>
      <c r="P454" s="68" t="e">
        <f>#REF!+ставка!P7</f>
        <v>#REF!</v>
      </c>
      <c r="Q454" s="68" t="e">
        <f>#REF!+ставка!Q7</f>
        <v>#REF!</v>
      </c>
      <c r="R454" s="68" t="e">
        <f>#REF!+ставка!R7</f>
        <v>#REF!</v>
      </c>
      <c r="S454" s="68" t="e">
        <f>#REF!+ставка!S7</f>
        <v>#REF!</v>
      </c>
      <c r="T454" s="68" t="e">
        <f>#REF!+ставка!T7</f>
        <v>#REF!</v>
      </c>
      <c r="U454" s="68" t="e">
        <f>#REF!+ставка!U7</f>
        <v>#REF!</v>
      </c>
      <c r="V454" s="68" t="e">
        <f>#REF!+ставка!V7</f>
        <v>#REF!</v>
      </c>
      <c r="W454" s="68" t="e">
        <f>#REF!+ставка!W7</f>
        <v>#REF!</v>
      </c>
      <c r="X454" s="68" t="e">
        <f>#REF!+ставка!X7</f>
        <v>#REF!</v>
      </c>
      <c r="Y454" s="68" t="e">
        <f>#REF!+ставка!Y7</f>
        <v>#REF!</v>
      </c>
    </row>
    <row r="455" spans="1:25" ht="15.75" x14ac:dyDescent="0.25">
      <c r="A455" s="17">
        <v>4</v>
      </c>
      <c r="B455" s="68" t="e">
        <f>#REF!+ставка!B8</f>
        <v>#REF!</v>
      </c>
      <c r="C455" s="68" t="e">
        <f>#REF!+ставка!C8</f>
        <v>#REF!</v>
      </c>
      <c r="D455" s="68" t="e">
        <f>#REF!+ставка!D8</f>
        <v>#REF!</v>
      </c>
      <c r="E455" s="68" t="e">
        <f>#REF!+ставка!E8</f>
        <v>#REF!</v>
      </c>
      <c r="F455" s="68" t="e">
        <f>#REF!+ставка!F8</f>
        <v>#REF!</v>
      </c>
      <c r="G455" s="68" t="e">
        <f>#REF!+ставка!G8</f>
        <v>#REF!</v>
      </c>
      <c r="H455" s="68" t="e">
        <f>#REF!+ставка!H8</f>
        <v>#REF!</v>
      </c>
      <c r="I455" s="68" t="e">
        <f>#REF!+ставка!I8</f>
        <v>#REF!</v>
      </c>
      <c r="J455" s="68" t="e">
        <f>#REF!+ставка!J8</f>
        <v>#REF!</v>
      </c>
      <c r="K455" s="68" t="e">
        <f>#REF!+ставка!K8</f>
        <v>#REF!</v>
      </c>
      <c r="L455" s="68" t="e">
        <f>#REF!+ставка!L8</f>
        <v>#REF!</v>
      </c>
      <c r="M455" s="68" t="e">
        <f>#REF!+ставка!M8</f>
        <v>#REF!</v>
      </c>
      <c r="N455" s="68" t="e">
        <f>#REF!+ставка!N8</f>
        <v>#REF!</v>
      </c>
      <c r="O455" s="68" t="e">
        <f>#REF!+ставка!O8</f>
        <v>#REF!</v>
      </c>
      <c r="P455" s="68" t="e">
        <f>#REF!+ставка!P8</f>
        <v>#REF!</v>
      </c>
      <c r="Q455" s="68" t="e">
        <f>#REF!+ставка!Q8</f>
        <v>#REF!</v>
      </c>
      <c r="R455" s="68" t="e">
        <f>#REF!+ставка!R8</f>
        <v>#REF!</v>
      </c>
      <c r="S455" s="68" t="e">
        <f>#REF!+ставка!S8</f>
        <v>#REF!</v>
      </c>
      <c r="T455" s="68" t="e">
        <f>#REF!+ставка!T8</f>
        <v>#REF!</v>
      </c>
      <c r="U455" s="68" t="e">
        <f>#REF!+ставка!U8</f>
        <v>#REF!</v>
      </c>
      <c r="V455" s="68" t="e">
        <f>#REF!+ставка!V8</f>
        <v>#REF!</v>
      </c>
      <c r="W455" s="68" t="e">
        <f>#REF!+ставка!W8</f>
        <v>#REF!</v>
      </c>
      <c r="X455" s="68" t="e">
        <f>#REF!+ставка!X8</f>
        <v>#REF!</v>
      </c>
      <c r="Y455" s="68" t="e">
        <f>#REF!+ставка!Y8</f>
        <v>#REF!</v>
      </c>
    </row>
    <row r="456" spans="1:25" ht="15.75" x14ac:dyDescent="0.25">
      <c r="A456" s="17">
        <v>5</v>
      </c>
      <c r="B456" s="68" t="e">
        <f>#REF!+ставка!B9</f>
        <v>#REF!</v>
      </c>
      <c r="C456" s="68" t="e">
        <f>#REF!+ставка!C9</f>
        <v>#REF!</v>
      </c>
      <c r="D456" s="68" t="e">
        <f>#REF!+ставка!D9</f>
        <v>#REF!</v>
      </c>
      <c r="E456" s="68" t="e">
        <f>#REF!+ставка!E9</f>
        <v>#REF!</v>
      </c>
      <c r="F456" s="68" t="e">
        <f>#REF!+ставка!F9</f>
        <v>#REF!</v>
      </c>
      <c r="G456" s="68" t="e">
        <f>#REF!+ставка!G9</f>
        <v>#REF!</v>
      </c>
      <c r="H456" s="68" t="e">
        <f>#REF!+ставка!H9</f>
        <v>#REF!</v>
      </c>
      <c r="I456" s="68" t="e">
        <f>#REF!+ставка!I9</f>
        <v>#REF!</v>
      </c>
      <c r="J456" s="68" t="e">
        <f>#REF!+ставка!J9</f>
        <v>#REF!</v>
      </c>
      <c r="K456" s="68" t="e">
        <f>#REF!+ставка!K9</f>
        <v>#REF!</v>
      </c>
      <c r="L456" s="68" t="e">
        <f>#REF!+ставка!L9</f>
        <v>#REF!</v>
      </c>
      <c r="M456" s="68" t="e">
        <f>#REF!+ставка!M9</f>
        <v>#REF!</v>
      </c>
      <c r="N456" s="68" t="e">
        <f>#REF!+ставка!N9</f>
        <v>#REF!</v>
      </c>
      <c r="O456" s="68" t="e">
        <f>#REF!+ставка!O9</f>
        <v>#REF!</v>
      </c>
      <c r="P456" s="68" t="e">
        <f>#REF!+ставка!P9</f>
        <v>#REF!</v>
      </c>
      <c r="Q456" s="68" t="e">
        <f>#REF!+ставка!Q9</f>
        <v>#REF!</v>
      </c>
      <c r="R456" s="68" t="e">
        <f>#REF!+ставка!R9</f>
        <v>#REF!</v>
      </c>
      <c r="S456" s="68" t="e">
        <f>#REF!+ставка!S9</f>
        <v>#REF!</v>
      </c>
      <c r="T456" s="68" t="e">
        <f>#REF!+ставка!T9</f>
        <v>#REF!</v>
      </c>
      <c r="U456" s="68" t="e">
        <f>#REF!+ставка!U9</f>
        <v>#REF!</v>
      </c>
      <c r="V456" s="68" t="e">
        <f>#REF!+ставка!V9</f>
        <v>#REF!</v>
      </c>
      <c r="W456" s="68" t="e">
        <f>#REF!+ставка!W9</f>
        <v>#REF!</v>
      </c>
      <c r="X456" s="68" t="e">
        <f>#REF!+ставка!X9</f>
        <v>#REF!</v>
      </c>
      <c r="Y456" s="68" t="e">
        <f>#REF!+ставка!Y9</f>
        <v>#REF!</v>
      </c>
    </row>
    <row r="457" spans="1:25" ht="15.75" x14ac:dyDescent="0.25">
      <c r="A457" s="17">
        <v>6</v>
      </c>
      <c r="B457" s="68" t="e">
        <f>#REF!+ставка!B10</f>
        <v>#REF!</v>
      </c>
      <c r="C457" s="68" t="e">
        <f>#REF!+ставка!C10</f>
        <v>#REF!</v>
      </c>
      <c r="D457" s="68" t="e">
        <f>#REF!+ставка!D10</f>
        <v>#REF!</v>
      </c>
      <c r="E457" s="68" t="e">
        <f>#REF!+ставка!E10</f>
        <v>#REF!</v>
      </c>
      <c r="F457" s="68" t="e">
        <f>#REF!+ставка!F10</f>
        <v>#REF!</v>
      </c>
      <c r="G457" s="68" t="e">
        <f>#REF!+ставка!G10</f>
        <v>#REF!</v>
      </c>
      <c r="H457" s="68" t="e">
        <f>#REF!+ставка!H10</f>
        <v>#REF!</v>
      </c>
      <c r="I457" s="68" t="e">
        <f>#REF!+ставка!I10</f>
        <v>#REF!</v>
      </c>
      <c r="J457" s="68" t="e">
        <f>#REF!+ставка!J10</f>
        <v>#REF!</v>
      </c>
      <c r="K457" s="68" t="e">
        <f>#REF!+ставка!K10</f>
        <v>#REF!</v>
      </c>
      <c r="L457" s="68" t="e">
        <f>#REF!+ставка!L10</f>
        <v>#REF!</v>
      </c>
      <c r="M457" s="68" t="e">
        <f>#REF!+ставка!M10</f>
        <v>#REF!</v>
      </c>
      <c r="N457" s="68" t="e">
        <f>#REF!+ставка!N10</f>
        <v>#REF!</v>
      </c>
      <c r="O457" s="68" t="e">
        <f>#REF!+ставка!O10</f>
        <v>#REF!</v>
      </c>
      <c r="P457" s="68" t="e">
        <f>#REF!+ставка!P10</f>
        <v>#REF!</v>
      </c>
      <c r="Q457" s="68" t="e">
        <f>#REF!+ставка!Q10</f>
        <v>#REF!</v>
      </c>
      <c r="R457" s="68" t="e">
        <f>#REF!+ставка!R10</f>
        <v>#REF!</v>
      </c>
      <c r="S457" s="68" t="e">
        <f>#REF!+ставка!S10</f>
        <v>#REF!</v>
      </c>
      <c r="T457" s="68" t="e">
        <f>#REF!+ставка!T10</f>
        <v>#REF!</v>
      </c>
      <c r="U457" s="68" t="e">
        <f>#REF!+ставка!U10</f>
        <v>#REF!</v>
      </c>
      <c r="V457" s="68" t="e">
        <f>#REF!+ставка!V10</f>
        <v>#REF!</v>
      </c>
      <c r="W457" s="68" t="e">
        <f>#REF!+ставка!W10</f>
        <v>#REF!</v>
      </c>
      <c r="X457" s="68" t="e">
        <f>#REF!+ставка!X10</f>
        <v>#REF!</v>
      </c>
      <c r="Y457" s="68" t="e">
        <f>#REF!+ставка!Y10</f>
        <v>#REF!</v>
      </c>
    </row>
    <row r="458" spans="1:25" ht="15.75" x14ac:dyDescent="0.25">
      <c r="A458" s="17">
        <v>7</v>
      </c>
      <c r="B458" s="68" t="e">
        <f>#REF!+ставка!B11</f>
        <v>#REF!</v>
      </c>
      <c r="C458" s="68" t="e">
        <f>#REF!+ставка!C11</f>
        <v>#REF!</v>
      </c>
      <c r="D458" s="68" t="e">
        <f>#REF!+ставка!D11</f>
        <v>#REF!</v>
      </c>
      <c r="E458" s="68" t="e">
        <f>#REF!+ставка!E11</f>
        <v>#REF!</v>
      </c>
      <c r="F458" s="68" t="e">
        <f>#REF!+ставка!F11</f>
        <v>#REF!</v>
      </c>
      <c r="G458" s="68" t="e">
        <f>#REF!+ставка!G11</f>
        <v>#REF!</v>
      </c>
      <c r="H458" s="68" t="e">
        <f>#REF!+ставка!H11</f>
        <v>#REF!</v>
      </c>
      <c r="I458" s="68" t="e">
        <f>#REF!+ставка!I11</f>
        <v>#REF!</v>
      </c>
      <c r="J458" s="68" t="e">
        <f>#REF!+ставка!J11</f>
        <v>#REF!</v>
      </c>
      <c r="K458" s="68" t="e">
        <f>#REF!+ставка!K11</f>
        <v>#REF!</v>
      </c>
      <c r="L458" s="68" t="e">
        <f>#REF!+ставка!L11</f>
        <v>#REF!</v>
      </c>
      <c r="M458" s="68" t="e">
        <f>#REF!+ставка!M11</f>
        <v>#REF!</v>
      </c>
      <c r="N458" s="68" t="e">
        <f>#REF!+ставка!N11</f>
        <v>#REF!</v>
      </c>
      <c r="O458" s="68" t="e">
        <f>#REF!+ставка!O11</f>
        <v>#REF!</v>
      </c>
      <c r="P458" s="68" t="e">
        <f>#REF!+ставка!P11</f>
        <v>#REF!</v>
      </c>
      <c r="Q458" s="68" t="e">
        <f>#REF!+ставка!Q11</f>
        <v>#REF!</v>
      </c>
      <c r="R458" s="68" t="e">
        <f>#REF!+ставка!R11</f>
        <v>#REF!</v>
      </c>
      <c r="S458" s="68" t="e">
        <f>#REF!+ставка!S11</f>
        <v>#REF!</v>
      </c>
      <c r="T458" s="68" t="e">
        <f>#REF!+ставка!T11</f>
        <v>#REF!</v>
      </c>
      <c r="U458" s="68" t="e">
        <f>#REF!+ставка!U11</f>
        <v>#REF!</v>
      </c>
      <c r="V458" s="68" t="e">
        <f>#REF!+ставка!V11</f>
        <v>#REF!</v>
      </c>
      <c r="W458" s="68" t="e">
        <f>#REF!+ставка!W11</f>
        <v>#REF!</v>
      </c>
      <c r="X458" s="68" t="e">
        <f>#REF!+ставка!X11</f>
        <v>#REF!</v>
      </c>
      <c r="Y458" s="68" t="e">
        <f>#REF!+ставка!Y11</f>
        <v>#REF!</v>
      </c>
    </row>
    <row r="459" spans="1:25" ht="15.75" x14ac:dyDescent="0.25">
      <c r="A459" s="17">
        <v>8</v>
      </c>
      <c r="B459" s="68" t="e">
        <f>#REF!+ставка!B12</f>
        <v>#REF!</v>
      </c>
      <c r="C459" s="68" t="e">
        <f>#REF!+ставка!C12</f>
        <v>#REF!</v>
      </c>
      <c r="D459" s="68" t="e">
        <f>#REF!+ставка!D12</f>
        <v>#REF!</v>
      </c>
      <c r="E459" s="68" t="e">
        <f>#REF!+ставка!E12</f>
        <v>#REF!</v>
      </c>
      <c r="F459" s="68" t="e">
        <f>#REF!+ставка!F12</f>
        <v>#REF!</v>
      </c>
      <c r="G459" s="68" t="e">
        <f>#REF!+ставка!G12</f>
        <v>#REF!</v>
      </c>
      <c r="H459" s="68" t="e">
        <f>#REF!+ставка!H12</f>
        <v>#REF!</v>
      </c>
      <c r="I459" s="68" t="e">
        <f>#REF!+ставка!I12</f>
        <v>#REF!</v>
      </c>
      <c r="J459" s="68" t="e">
        <f>#REF!+ставка!J12</f>
        <v>#REF!</v>
      </c>
      <c r="K459" s="68" t="e">
        <f>#REF!+ставка!K12</f>
        <v>#REF!</v>
      </c>
      <c r="L459" s="68" t="e">
        <f>#REF!+ставка!L12</f>
        <v>#REF!</v>
      </c>
      <c r="M459" s="68" t="e">
        <f>#REF!+ставка!M12</f>
        <v>#REF!</v>
      </c>
      <c r="N459" s="68" t="e">
        <f>#REF!+ставка!N12</f>
        <v>#REF!</v>
      </c>
      <c r="O459" s="68" t="e">
        <f>#REF!+ставка!O12</f>
        <v>#REF!</v>
      </c>
      <c r="P459" s="68" t="e">
        <f>#REF!+ставка!P12</f>
        <v>#REF!</v>
      </c>
      <c r="Q459" s="68" t="e">
        <f>#REF!+ставка!Q12</f>
        <v>#REF!</v>
      </c>
      <c r="R459" s="68" t="e">
        <f>#REF!+ставка!R12</f>
        <v>#REF!</v>
      </c>
      <c r="S459" s="68" t="e">
        <f>#REF!+ставка!S12</f>
        <v>#REF!</v>
      </c>
      <c r="T459" s="68" t="e">
        <f>#REF!+ставка!T12</f>
        <v>#REF!</v>
      </c>
      <c r="U459" s="68" t="e">
        <f>#REF!+ставка!U12</f>
        <v>#REF!</v>
      </c>
      <c r="V459" s="68" t="e">
        <f>#REF!+ставка!V12</f>
        <v>#REF!</v>
      </c>
      <c r="W459" s="68" t="e">
        <f>#REF!+ставка!W12</f>
        <v>#REF!</v>
      </c>
      <c r="X459" s="68" t="e">
        <f>#REF!+ставка!X12</f>
        <v>#REF!</v>
      </c>
      <c r="Y459" s="68" t="e">
        <f>#REF!+ставка!Y12</f>
        <v>#REF!</v>
      </c>
    </row>
    <row r="460" spans="1:25" ht="15.75" x14ac:dyDescent="0.25">
      <c r="A460" s="17">
        <v>9</v>
      </c>
      <c r="B460" s="68" t="e">
        <f>#REF!+ставка!B13</f>
        <v>#REF!</v>
      </c>
      <c r="C460" s="68" t="e">
        <f>#REF!+ставка!C13</f>
        <v>#REF!</v>
      </c>
      <c r="D460" s="68" t="e">
        <f>#REF!+ставка!D13</f>
        <v>#REF!</v>
      </c>
      <c r="E460" s="68" t="e">
        <f>#REF!+ставка!E13</f>
        <v>#REF!</v>
      </c>
      <c r="F460" s="68" t="e">
        <f>#REF!+ставка!F13</f>
        <v>#REF!</v>
      </c>
      <c r="G460" s="68" t="e">
        <f>#REF!+ставка!G13</f>
        <v>#REF!</v>
      </c>
      <c r="H460" s="68" t="e">
        <f>#REF!+ставка!H13</f>
        <v>#REF!</v>
      </c>
      <c r="I460" s="68" t="e">
        <f>#REF!+ставка!I13</f>
        <v>#REF!</v>
      </c>
      <c r="J460" s="68" t="e">
        <f>#REF!+ставка!J13</f>
        <v>#REF!</v>
      </c>
      <c r="K460" s="68" t="e">
        <f>#REF!+ставка!K13</f>
        <v>#REF!</v>
      </c>
      <c r="L460" s="68" t="e">
        <f>#REF!+ставка!L13</f>
        <v>#REF!</v>
      </c>
      <c r="M460" s="68" t="e">
        <f>#REF!+ставка!M13</f>
        <v>#REF!</v>
      </c>
      <c r="N460" s="68" t="e">
        <f>#REF!+ставка!N13</f>
        <v>#REF!</v>
      </c>
      <c r="O460" s="68" t="e">
        <f>#REF!+ставка!O13</f>
        <v>#REF!</v>
      </c>
      <c r="P460" s="68" t="e">
        <f>#REF!+ставка!P13</f>
        <v>#REF!</v>
      </c>
      <c r="Q460" s="68" t="e">
        <f>#REF!+ставка!Q13</f>
        <v>#REF!</v>
      </c>
      <c r="R460" s="68" t="e">
        <f>#REF!+ставка!R13</f>
        <v>#REF!</v>
      </c>
      <c r="S460" s="68" t="e">
        <f>#REF!+ставка!S13</f>
        <v>#REF!</v>
      </c>
      <c r="T460" s="68" t="e">
        <f>#REF!+ставка!T13</f>
        <v>#REF!</v>
      </c>
      <c r="U460" s="68" t="e">
        <f>#REF!+ставка!U13</f>
        <v>#REF!</v>
      </c>
      <c r="V460" s="68" t="e">
        <f>#REF!+ставка!V13</f>
        <v>#REF!</v>
      </c>
      <c r="W460" s="68" t="e">
        <f>#REF!+ставка!W13</f>
        <v>#REF!</v>
      </c>
      <c r="X460" s="68" t="e">
        <f>#REF!+ставка!X13</f>
        <v>#REF!</v>
      </c>
      <c r="Y460" s="68" t="e">
        <f>#REF!+ставка!Y13</f>
        <v>#REF!</v>
      </c>
    </row>
    <row r="461" spans="1:25" ht="15.75" x14ac:dyDescent="0.25">
      <c r="A461" s="17">
        <v>10</v>
      </c>
      <c r="B461" s="68" t="e">
        <f>#REF!+ставка!B14</f>
        <v>#REF!</v>
      </c>
      <c r="C461" s="68" t="e">
        <f>#REF!+ставка!C14</f>
        <v>#REF!</v>
      </c>
      <c r="D461" s="68" t="e">
        <f>#REF!+ставка!D14</f>
        <v>#REF!</v>
      </c>
      <c r="E461" s="68" t="e">
        <f>#REF!+ставка!E14</f>
        <v>#REF!</v>
      </c>
      <c r="F461" s="68" t="e">
        <f>#REF!+ставка!F14</f>
        <v>#REF!</v>
      </c>
      <c r="G461" s="68" t="e">
        <f>#REF!+ставка!G14</f>
        <v>#REF!</v>
      </c>
      <c r="H461" s="68" t="e">
        <f>#REF!+ставка!H14</f>
        <v>#REF!</v>
      </c>
      <c r="I461" s="68" t="e">
        <f>#REF!+ставка!I14</f>
        <v>#REF!</v>
      </c>
      <c r="J461" s="68" t="e">
        <f>#REF!+ставка!J14</f>
        <v>#REF!</v>
      </c>
      <c r="K461" s="68" t="e">
        <f>#REF!+ставка!K14</f>
        <v>#REF!</v>
      </c>
      <c r="L461" s="68" t="e">
        <f>#REF!+ставка!L14</f>
        <v>#REF!</v>
      </c>
      <c r="M461" s="68" t="e">
        <f>#REF!+ставка!M14</f>
        <v>#REF!</v>
      </c>
      <c r="N461" s="68" t="e">
        <f>#REF!+ставка!N14</f>
        <v>#REF!</v>
      </c>
      <c r="O461" s="68" t="e">
        <f>#REF!+ставка!O14</f>
        <v>#REF!</v>
      </c>
      <c r="P461" s="68" t="e">
        <f>#REF!+ставка!P14</f>
        <v>#REF!</v>
      </c>
      <c r="Q461" s="68" t="e">
        <f>#REF!+ставка!Q14</f>
        <v>#REF!</v>
      </c>
      <c r="R461" s="68" t="e">
        <f>#REF!+ставка!R14</f>
        <v>#REF!</v>
      </c>
      <c r="S461" s="68" t="e">
        <f>#REF!+ставка!S14</f>
        <v>#REF!</v>
      </c>
      <c r="T461" s="68" t="e">
        <f>#REF!+ставка!T14</f>
        <v>#REF!</v>
      </c>
      <c r="U461" s="68" t="e">
        <f>#REF!+ставка!U14</f>
        <v>#REF!</v>
      </c>
      <c r="V461" s="68" t="e">
        <f>#REF!+ставка!V14</f>
        <v>#REF!</v>
      </c>
      <c r="W461" s="68" t="e">
        <f>#REF!+ставка!W14</f>
        <v>#REF!</v>
      </c>
      <c r="X461" s="68" t="e">
        <f>#REF!+ставка!X14</f>
        <v>#REF!</v>
      </c>
      <c r="Y461" s="68" t="e">
        <f>#REF!+ставка!Y14</f>
        <v>#REF!</v>
      </c>
    </row>
    <row r="462" spans="1:25" ht="15.75" x14ac:dyDescent="0.25">
      <c r="A462" s="17">
        <v>11</v>
      </c>
      <c r="B462" s="68" t="e">
        <f>#REF!+ставка!B15</f>
        <v>#REF!</v>
      </c>
      <c r="C462" s="68" t="e">
        <f>#REF!+ставка!C15</f>
        <v>#REF!</v>
      </c>
      <c r="D462" s="68" t="e">
        <f>#REF!+ставка!D15</f>
        <v>#REF!</v>
      </c>
      <c r="E462" s="68" t="e">
        <f>#REF!+ставка!E15</f>
        <v>#REF!</v>
      </c>
      <c r="F462" s="68" t="e">
        <f>#REF!+ставка!F15</f>
        <v>#REF!</v>
      </c>
      <c r="G462" s="68" t="e">
        <f>#REF!+ставка!G15</f>
        <v>#REF!</v>
      </c>
      <c r="H462" s="68" t="e">
        <f>#REF!+ставка!H15</f>
        <v>#REF!</v>
      </c>
      <c r="I462" s="68" t="e">
        <f>#REF!+ставка!I15</f>
        <v>#REF!</v>
      </c>
      <c r="J462" s="68" t="e">
        <f>#REF!+ставка!J15</f>
        <v>#REF!</v>
      </c>
      <c r="K462" s="68" t="e">
        <f>#REF!+ставка!K15</f>
        <v>#REF!</v>
      </c>
      <c r="L462" s="68" t="e">
        <f>#REF!+ставка!L15</f>
        <v>#REF!</v>
      </c>
      <c r="M462" s="68" t="e">
        <f>#REF!+ставка!M15</f>
        <v>#REF!</v>
      </c>
      <c r="N462" s="68" t="e">
        <f>#REF!+ставка!N15</f>
        <v>#REF!</v>
      </c>
      <c r="O462" s="68" t="e">
        <f>#REF!+ставка!O15</f>
        <v>#REF!</v>
      </c>
      <c r="P462" s="68" t="e">
        <f>#REF!+ставка!P15</f>
        <v>#REF!</v>
      </c>
      <c r="Q462" s="68" t="e">
        <f>#REF!+ставка!Q15</f>
        <v>#REF!</v>
      </c>
      <c r="R462" s="68" t="e">
        <f>#REF!+ставка!R15</f>
        <v>#REF!</v>
      </c>
      <c r="S462" s="68" t="e">
        <f>#REF!+ставка!S15</f>
        <v>#REF!</v>
      </c>
      <c r="T462" s="68" t="e">
        <f>#REF!+ставка!T15</f>
        <v>#REF!</v>
      </c>
      <c r="U462" s="68" t="e">
        <f>#REF!+ставка!U15</f>
        <v>#REF!</v>
      </c>
      <c r="V462" s="68" t="e">
        <f>#REF!+ставка!V15</f>
        <v>#REF!</v>
      </c>
      <c r="W462" s="68" t="e">
        <f>#REF!+ставка!W15</f>
        <v>#REF!</v>
      </c>
      <c r="X462" s="68" t="e">
        <f>#REF!+ставка!X15</f>
        <v>#REF!</v>
      </c>
      <c r="Y462" s="68" t="e">
        <f>#REF!+ставка!Y15</f>
        <v>#REF!</v>
      </c>
    </row>
    <row r="463" spans="1:25" ht="15.75" x14ac:dyDescent="0.25">
      <c r="A463" s="17">
        <v>12</v>
      </c>
      <c r="B463" s="68" t="e">
        <f>#REF!+ставка!B16</f>
        <v>#REF!</v>
      </c>
      <c r="C463" s="68" t="e">
        <f>#REF!+ставка!C16</f>
        <v>#REF!</v>
      </c>
      <c r="D463" s="68" t="e">
        <f>#REF!+ставка!D16</f>
        <v>#REF!</v>
      </c>
      <c r="E463" s="68" t="e">
        <f>#REF!+ставка!E16</f>
        <v>#REF!</v>
      </c>
      <c r="F463" s="68" t="e">
        <f>#REF!+ставка!F16</f>
        <v>#REF!</v>
      </c>
      <c r="G463" s="68" t="e">
        <f>#REF!+ставка!G16</f>
        <v>#REF!</v>
      </c>
      <c r="H463" s="68" t="e">
        <f>#REF!+ставка!H16</f>
        <v>#REF!</v>
      </c>
      <c r="I463" s="68" t="e">
        <f>#REF!+ставка!I16</f>
        <v>#REF!</v>
      </c>
      <c r="J463" s="68" t="e">
        <f>#REF!+ставка!J16</f>
        <v>#REF!</v>
      </c>
      <c r="K463" s="68" t="e">
        <f>#REF!+ставка!K16</f>
        <v>#REF!</v>
      </c>
      <c r="L463" s="68" t="e">
        <f>#REF!+ставка!L16</f>
        <v>#REF!</v>
      </c>
      <c r="M463" s="68" t="e">
        <f>#REF!+ставка!M16</f>
        <v>#REF!</v>
      </c>
      <c r="N463" s="68" t="e">
        <f>#REF!+ставка!N16</f>
        <v>#REF!</v>
      </c>
      <c r="O463" s="68" t="e">
        <f>#REF!+ставка!O16</f>
        <v>#REF!</v>
      </c>
      <c r="P463" s="68" t="e">
        <f>#REF!+ставка!P16</f>
        <v>#REF!</v>
      </c>
      <c r="Q463" s="68" t="e">
        <f>#REF!+ставка!Q16</f>
        <v>#REF!</v>
      </c>
      <c r="R463" s="68" t="e">
        <f>#REF!+ставка!R16</f>
        <v>#REF!</v>
      </c>
      <c r="S463" s="68" t="e">
        <f>#REF!+ставка!S16</f>
        <v>#REF!</v>
      </c>
      <c r="T463" s="68" t="e">
        <f>#REF!+ставка!T16</f>
        <v>#REF!</v>
      </c>
      <c r="U463" s="68" t="e">
        <f>#REF!+ставка!U16</f>
        <v>#REF!</v>
      </c>
      <c r="V463" s="68" t="e">
        <f>#REF!+ставка!V16</f>
        <v>#REF!</v>
      </c>
      <c r="W463" s="68" t="e">
        <f>#REF!+ставка!W16</f>
        <v>#REF!</v>
      </c>
      <c r="X463" s="68" t="e">
        <f>#REF!+ставка!X16</f>
        <v>#REF!</v>
      </c>
      <c r="Y463" s="68" t="e">
        <f>#REF!+ставка!Y16</f>
        <v>#REF!</v>
      </c>
    </row>
    <row r="464" spans="1:25" ht="15.75" x14ac:dyDescent="0.25">
      <c r="A464" s="17">
        <v>13</v>
      </c>
      <c r="B464" s="68" t="e">
        <f>#REF!+ставка!B17</f>
        <v>#REF!</v>
      </c>
      <c r="C464" s="68" t="e">
        <f>#REF!+ставка!C17</f>
        <v>#REF!</v>
      </c>
      <c r="D464" s="68" t="e">
        <f>#REF!+ставка!D17</f>
        <v>#REF!</v>
      </c>
      <c r="E464" s="68" t="e">
        <f>#REF!+ставка!E17</f>
        <v>#REF!</v>
      </c>
      <c r="F464" s="68" t="e">
        <f>#REF!+ставка!F17</f>
        <v>#REF!</v>
      </c>
      <c r="G464" s="68" t="e">
        <f>#REF!+ставка!G17</f>
        <v>#REF!</v>
      </c>
      <c r="H464" s="68" t="e">
        <f>#REF!+ставка!H17</f>
        <v>#REF!</v>
      </c>
      <c r="I464" s="68" t="e">
        <f>#REF!+ставка!I17</f>
        <v>#REF!</v>
      </c>
      <c r="J464" s="68" t="e">
        <f>#REF!+ставка!J17</f>
        <v>#REF!</v>
      </c>
      <c r="K464" s="68" t="e">
        <f>#REF!+ставка!K17</f>
        <v>#REF!</v>
      </c>
      <c r="L464" s="68" t="e">
        <f>#REF!+ставка!L17</f>
        <v>#REF!</v>
      </c>
      <c r="M464" s="68" t="e">
        <f>#REF!+ставка!M17</f>
        <v>#REF!</v>
      </c>
      <c r="N464" s="68" t="e">
        <f>#REF!+ставка!N17</f>
        <v>#REF!</v>
      </c>
      <c r="O464" s="68" t="e">
        <f>#REF!+ставка!O17</f>
        <v>#REF!</v>
      </c>
      <c r="P464" s="68" t="e">
        <f>#REF!+ставка!P17</f>
        <v>#REF!</v>
      </c>
      <c r="Q464" s="68" t="e">
        <f>#REF!+ставка!Q17</f>
        <v>#REF!</v>
      </c>
      <c r="R464" s="68" t="e">
        <f>#REF!+ставка!R17</f>
        <v>#REF!</v>
      </c>
      <c r="S464" s="68" t="e">
        <f>#REF!+ставка!S17</f>
        <v>#REF!</v>
      </c>
      <c r="T464" s="68" t="e">
        <f>#REF!+ставка!T17</f>
        <v>#REF!</v>
      </c>
      <c r="U464" s="68" t="e">
        <f>#REF!+ставка!U17</f>
        <v>#REF!</v>
      </c>
      <c r="V464" s="68" t="e">
        <f>#REF!+ставка!V17</f>
        <v>#REF!</v>
      </c>
      <c r="W464" s="68" t="e">
        <f>#REF!+ставка!W17</f>
        <v>#REF!</v>
      </c>
      <c r="X464" s="68" t="e">
        <f>#REF!+ставка!X17</f>
        <v>#REF!</v>
      </c>
      <c r="Y464" s="68" t="e">
        <f>#REF!+ставка!Y17</f>
        <v>#REF!</v>
      </c>
    </row>
    <row r="465" spans="1:25" ht="15.75" x14ac:dyDescent="0.25">
      <c r="A465" s="17">
        <v>14</v>
      </c>
      <c r="B465" s="68" t="e">
        <f>#REF!+ставка!B18</f>
        <v>#REF!</v>
      </c>
      <c r="C465" s="68" t="e">
        <f>#REF!+ставка!C18</f>
        <v>#REF!</v>
      </c>
      <c r="D465" s="68" t="e">
        <f>#REF!+ставка!D18</f>
        <v>#REF!</v>
      </c>
      <c r="E465" s="68" t="e">
        <f>#REF!+ставка!E18</f>
        <v>#REF!</v>
      </c>
      <c r="F465" s="68" t="e">
        <f>#REF!+ставка!F18</f>
        <v>#REF!</v>
      </c>
      <c r="G465" s="68" t="e">
        <f>#REF!+ставка!G18</f>
        <v>#REF!</v>
      </c>
      <c r="H465" s="68" t="e">
        <f>#REF!+ставка!H18</f>
        <v>#REF!</v>
      </c>
      <c r="I465" s="68" t="e">
        <f>#REF!+ставка!I18</f>
        <v>#REF!</v>
      </c>
      <c r="J465" s="68" t="e">
        <f>#REF!+ставка!J18</f>
        <v>#REF!</v>
      </c>
      <c r="K465" s="68" t="e">
        <f>#REF!+ставка!K18</f>
        <v>#REF!</v>
      </c>
      <c r="L465" s="68" t="e">
        <f>#REF!+ставка!L18</f>
        <v>#REF!</v>
      </c>
      <c r="M465" s="68" t="e">
        <f>#REF!+ставка!M18</f>
        <v>#REF!</v>
      </c>
      <c r="N465" s="68" t="e">
        <f>#REF!+ставка!N18</f>
        <v>#REF!</v>
      </c>
      <c r="O465" s="68" t="e">
        <f>#REF!+ставка!O18</f>
        <v>#REF!</v>
      </c>
      <c r="P465" s="68" t="e">
        <f>#REF!+ставка!P18</f>
        <v>#REF!</v>
      </c>
      <c r="Q465" s="68" t="e">
        <f>#REF!+ставка!Q18</f>
        <v>#REF!</v>
      </c>
      <c r="R465" s="68" t="e">
        <f>#REF!+ставка!R18</f>
        <v>#REF!</v>
      </c>
      <c r="S465" s="68" t="e">
        <f>#REF!+ставка!S18</f>
        <v>#REF!</v>
      </c>
      <c r="T465" s="68" t="e">
        <f>#REF!+ставка!T18</f>
        <v>#REF!</v>
      </c>
      <c r="U465" s="68" t="e">
        <f>#REF!+ставка!U18</f>
        <v>#REF!</v>
      </c>
      <c r="V465" s="68" t="e">
        <f>#REF!+ставка!V18</f>
        <v>#REF!</v>
      </c>
      <c r="W465" s="68" t="e">
        <f>#REF!+ставка!W18</f>
        <v>#REF!</v>
      </c>
      <c r="X465" s="68" t="e">
        <f>#REF!+ставка!X18</f>
        <v>#REF!</v>
      </c>
      <c r="Y465" s="68" t="e">
        <f>#REF!+ставка!Y18</f>
        <v>#REF!</v>
      </c>
    </row>
    <row r="466" spans="1:25" ht="15.75" x14ac:dyDescent="0.25">
      <c r="A466" s="17">
        <v>15</v>
      </c>
      <c r="B466" s="68" t="e">
        <f>#REF!+ставка!B19</f>
        <v>#REF!</v>
      </c>
      <c r="C466" s="68" t="e">
        <f>#REF!+ставка!C19</f>
        <v>#REF!</v>
      </c>
      <c r="D466" s="68" t="e">
        <f>#REF!+ставка!D19</f>
        <v>#REF!</v>
      </c>
      <c r="E466" s="68" t="e">
        <f>#REF!+ставка!E19</f>
        <v>#REF!</v>
      </c>
      <c r="F466" s="68" t="e">
        <f>#REF!+ставка!F19</f>
        <v>#REF!</v>
      </c>
      <c r="G466" s="68" t="e">
        <f>#REF!+ставка!G19</f>
        <v>#REF!</v>
      </c>
      <c r="H466" s="68" t="e">
        <f>#REF!+ставка!H19</f>
        <v>#REF!</v>
      </c>
      <c r="I466" s="68" t="e">
        <f>#REF!+ставка!I19</f>
        <v>#REF!</v>
      </c>
      <c r="J466" s="68" t="e">
        <f>#REF!+ставка!J19</f>
        <v>#REF!</v>
      </c>
      <c r="K466" s="68" t="e">
        <f>#REF!+ставка!K19</f>
        <v>#REF!</v>
      </c>
      <c r="L466" s="68" t="e">
        <f>#REF!+ставка!L19</f>
        <v>#REF!</v>
      </c>
      <c r="M466" s="68" t="e">
        <f>#REF!+ставка!M19</f>
        <v>#REF!</v>
      </c>
      <c r="N466" s="68" t="e">
        <f>#REF!+ставка!N19</f>
        <v>#REF!</v>
      </c>
      <c r="O466" s="68" t="e">
        <f>#REF!+ставка!O19</f>
        <v>#REF!</v>
      </c>
      <c r="P466" s="68" t="e">
        <f>#REF!+ставка!P19</f>
        <v>#REF!</v>
      </c>
      <c r="Q466" s="68" t="e">
        <f>#REF!+ставка!Q19</f>
        <v>#REF!</v>
      </c>
      <c r="R466" s="68" t="e">
        <f>#REF!+ставка!R19</f>
        <v>#REF!</v>
      </c>
      <c r="S466" s="68" t="e">
        <f>#REF!+ставка!S19</f>
        <v>#REF!</v>
      </c>
      <c r="T466" s="68" t="e">
        <f>#REF!+ставка!T19</f>
        <v>#REF!</v>
      </c>
      <c r="U466" s="68" t="e">
        <f>#REF!+ставка!U19</f>
        <v>#REF!</v>
      </c>
      <c r="V466" s="68" t="e">
        <f>#REF!+ставка!V19</f>
        <v>#REF!</v>
      </c>
      <c r="W466" s="68" t="e">
        <f>#REF!+ставка!W19</f>
        <v>#REF!</v>
      </c>
      <c r="X466" s="68" t="e">
        <f>#REF!+ставка!X19</f>
        <v>#REF!</v>
      </c>
      <c r="Y466" s="68" t="e">
        <f>#REF!+ставка!Y19</f>
        <v>#REF!</v>
      </c>
    </row>
    <row r="467" spans="1:25" ht="15.75" x14ac:dyDescent="0.25">
      <c r="A467" s="17">
        <v>16</v>
      </c>
      <c r="B467" s="68" t="e">
        <f>#REF!+ставка!B20</f>
        <v>#REF!</v>
      </c>
      <c r="C467" s="68" t="e">
        <f>#REF!+ставка!C20</f>
        <v>#REF!</v>
      </c>
      <c r="D467" s="68" t="e">
        <f>#REF!+ставка!D20</f>
        <v>#REF!</v>
      </c>
      <c r="E467" s="68" t="e">
        <f>#REF!+ставка!E20</f>
        <v>#REF!</v>
      </c>
      <c r="F467" s="68" t="e">
        <f>#REF!+ставка!F20</f>
        <v>#REF!</v>
      </c>
      <c r="G467" s="68" t="e">
        <f>#REF!+ставка!G20</f>
        <v>#REF!</v>
      </c>
      <c r="H467" s="68" t="e">
        <f>#REF!+ставка!H20</f>
        <v>#REF!</v>
      </c>
      <c r="I467" s="68" t="e">
        <f>#REF!+ставка!I20</f>
        <v>#REF!</v>
      </c>
      <c r="J467" s="68" t="e">
        <f>#REF!+ставка!J20</f>
        <v>#REF!</v>
      </c>
      <c r="K467" s="68" t="e">
        <f>#REF!+ставка!K20</f>
        <v>#REF!</v>
      </c>
      <c r="L467" s="68" t="e">
        <f>#REF!+ставка!L20</f>
        <v>#REF!</v>
      </c>
      <c r="M467" s="68" t="e">
        <f>#REF!+ставка!M20</f>
        <v>#REF!</v>
      </c>
      <c r="N467" s="68" t="e">
        <f>#REF!+ставка!N20</f>
        <v>#REF!</v>
      </c>
      <c r="O467" s="68" t="e">
        <f>#REF!+ставка!O20</f>
        <v>#REF!</v>
      </c>
      <c r="P467" s="68" t="e">
        <f>#REF!+ставка!P20</f>
        <v>#REF!</v>
      </c>
      <c r="Q467" s="68" t="e">
        <f>#REF!+ставка!Q20</f>
        <v>#REF!</v>
      </c>
      <c r="R467" s="68" t="e">
        <f>#REF!+ставка!R20</f>
        <v>#REF!</v>
      </c>
      <c r="S467" s="68" t="e">
        <f>#REF!+ставка!S20</f>
        <v>#REF!</v>
      </c>
      <c r="T467" s="68" t="e">
        <f>#REF!+ставка!T20</f>
        <v>#REF!</v>
      </c>
      <c r="U467" s="68" t="e">
        <f>#REF!+ставка!U20</f>
        <v>#REF!</v>
      </c>
      <c r="V467" s="68" t="e">
        <f>#REF!+ставка!V20</f>
        <v>#REF!</v>
      </c>
      <c r="W467" s="68" t="e">
        <f>#REF!+ставка!W20</f>
        <v>#REF!</v>
      </c>
      <c r="X467" s="68" t="e">
        <f>#REF!+ставка!X20</f>
        <v>#REF!</v>
      </c>
      <c r="Y467" s="68" t="e">
        <f>#REF!+ставка!Y20</f>
        <v>#REF!</v>
      </c>
    </row>
    <row r="468" spans="1:25" ht="15.75" x14ac:dyDescent="0.25">
      <c r="A468" s="17">
        <v>17</v>
      </c>
      <c r="B468" s="68" t="e">
        <f>#REF!+ставка!B21</f>
        <v>#REF!</v>
      </c>
      <c r="C468" s="68" t="e">
        <f>#REF!+ставка!C21</f>
        <v>#REF!</v>
      </c>
      <c r="D468" s="68" t="e">
        <f>#REF!+ставка!D21</f>
        <v>#REF!</v>
      </c>
      <c r="E468" s="68" t="e">
        <f>#REF!+ставка!E21</f>
        <v>#REF!</v>
      </c>
      <c r="F468" s="68" t="e">
        <f>#REF!+ставка!F21</f>
        <v>#REF!</v>
      </c>
      <c r="G468" s="68" t="e">
        <f>#REF!+ставка!G21</f>
        <v>#REF!</v>
      </c>
      <c r="H468" s="68" t="e">
        <f>#REF!+ставка!H21</f>
        <v>#REF!</v>
      </c>
      <c r="I468" s="68" t="e">
        <f>#REF!+ставка!I21</f>
        <v>#REF!</v>
      </c>
      <c r="J468" s="68" t="e">
        <f>#REF!+ставка!J21</f>
        <v>#REF!</v>
      </c>
      <c r="K468" s="68" t="e">
        <f>#REF!+ставка!K21</f>
        <v>#REF!</v>
      </c>
      <c r="L468" s="68" t="e">
        <f>#REF!+ставка!L21</f>
        <v>#REF!</v>
      </c>
      <c r="M468" s="68" t="e">
        <f>#REF!+ставка!M21</f>
        <v>#REF!</v>
      </c>
      <c r="N468" s="68" t="e">
        <f>#REF!+ставка!N21</f>
        <v>#REF!</v>
      </c>
      <c r="O468" s="68" t="e">
        <f>#REF!+ставка!O21</f>
        <v>#REF!</v>
      </c>
      <c r="P468" s="68" t="e">
        <f>#REF!+ставка!P21</f>
        <v>#REF!</v>
      </c>
      <c r="Q468" s="68" t="e">
        <f>#REF!+ставка!Q21</f>
        <v>#REF!</v>
      </c>
      <c r="R468" s="68" t="e">
        <f>#REF!+ставка!R21</f>
        <v>#REF!</v>
      </c>
      <c r="S468" s="68" t="e">
        <f>#REF!+ставка!S21</f>
        <v>#REF!</v>
      </c>
      <c r="T468" s="68" t="e">
        <f>#REF!+ставка!T21</f>
        <v>#REF!</v>
      </c>
      <c r="U468" s="68" t="e">
        <f>#REF!+ставка!U21</f>
        <v>#REF!</v>
      </c>
      <c r="V468" s="68" t="e">
        <f>#REF!+ставка!V21</f>
        <v>#REF!</v>
      </c>
      <c r="W468" s="68" t="e">
        <f>#REF!+ставка!W21</f>
        <v>#REF!</v>
      </c>
      <c r="X468" s="68" t="e">
        <f>#REF!+ставка!X21</f>
        <v>#REF!</v>
      </c>
      <c r="Y468" s="68" t="e">
        <f>#REF!+ставка!Y21</f>
        <v>#REF!</v>
      </c>
    </row>
    <row r="469" spans="1:25" ht="15.75" x14ac:dyDescent="0.25">
      <c r="A469" s="17">
        <v>18</v>
      </c>
      <c r="B469" s="68" t="e">
        <f>#REF!+ставка!B22</f>
        <v>#REF!</v>
      </c>
      <c r="C469" s="68" t="e">
        <f>#REF!+ставка!C22</f>
        <v>#REF!</v>
      </c>
      <c r="D469" s="68" t="e">
        <f>#REF!+ставка!D22</f>
        <v>#REF!</v>
      </c>
      <c r="E469" s="68" t="e">
        <f>#REF!+ставка!E22</f>
        <v>#REF!</v>
      </c>
      <c r="F469" s="68" t="e">
        <f>#REF!+ставка!F22</f>
        <v>#REF!</v>
      </c>
      <c r="G469" s="68" t="e">
        <f>#REF!+ставка!G22</f>
        <v>#REF!</v>
      </c>
      <c r="H469" s="68" t="e">
        <f>#REF!+ставка!H22</f>
        <v>#REF!</v>
      </c>
      <c r="I469" s="68" t="e">
        <f>#REF!+ставка!I22</f>
        <v>#REF!</v>
      </c>
      <c r="J469" s="68" t="e">
        <f>#REF!+ставка!J22</f>
        <v>#REF!</v>
      </c>
      <c r="K469" s="68" t="e">
        <f>#REF!+ставка!K22</f>
        <v>#REF!</v>
      </c>
      <c r="L469" s="68" t="e">
        <f>#REF!+ставка!L22</f>
        <v>#REF!</v>
      </c>
      <c r="M469" s="68" t="e">
        <f>#REF!+ставка!M22</f>
        <v>#REF!</v>
      </c>
      <c r="N469" s="68" t="e">
        <f>#REF!+ставка!N22</f>
        <v>#REF!</v>
      </c>
      <c r="O469" s="68" t="e">
        <f>#REF!+ставка!O22</f>
        <v>#REF!</v>
      </c>
      <c r="P469" s="68" t="e">
        <f>#REF!+ставка!P22</f>
        <v>#REF!</v>
      </c>
      <c r="Q469" s="68" t="e">
        <f>#REF!+ставка!Q22</f>
        <v>#REF!</v>
      </c>
      <c r="R469" s="68" t="e">
        <f>#REF!+ставка!R22</f>
        <v>#REF!</v>
      </c>
      <c r="S469" s="68" t="e">
        <f>#REF!+ставка!S22</f>
        <v>#REF!</v>
      </c>
      <c r="T469" s="68" t="e">
        <f>#REF!+ставка!T22</f>
        <v>#REF!</v>
      </c>
      <c r="U469" s="68" t="e">
        <f>#REF!+ставка!U22</f>
        <v>#REF!</v>
      </c>
      <c r="V469" s="68" t="e">
        <f>#REF!+ставка!V22</f>
        <v>#REF!</v>
      </c>
      <c r="W469" s="68" t="e">
        <f>#REF!+ставка!W22</f>
        <v>#REF!</v>
      </c>
      <c r="X469" s="68" t="e">
        <f>#REF!+ставка!X22</f>
        <v>#REF!</v>
      </c>
      <c r="Y469" s="68" t="e">
        <f>#REF!+ставка!Y22</f>
        <v>#REF!</v>
      </c>
    </row>
    <row r="470" spans="1:25" ht="15.75" x14ac:dyDescent="0.25">
      <c r="A470" s="17">
        <v>19</v>
      </c>
      <c r="B470" s="68" t="e">
        <f>#REF!+ставка!B23</f>
        <v>#REF!</v>
      </c>
      <c r="C470" s="68" t="e">
        <f>#REF!+ставка!C23</f>
        <v>#REF!</v>
      </c>
      <c r="D470" s="68" t="e">
        <f>#REF!+ставка!D23</f>
        <v>#REF!</v>
      </c>
      <c r="E470" s="68" t="e">
        <f>#REF!+ставка!E23</f>
        <v>#REF!</v>
      </c>
      <c r="F470" s="68" t="e">
        <f>#REF!+ставка!F23</f>
        <v>#REF!</v>
      </c>
      <c r="G470" s="68" t="e">
        <f>#REF!+ставка!G23</f>
        <v>#REF!</v>
      </c>
      <c r="H470" s="68" t="e">
        <f>#REF!+ставка!H23</f>
        <v>#REF!</v>
      </c>
      <c r="I470" s="68" t="e">
        <f>#REF!+ставка!I23</f>
        <v>#REF!</v>
      </c>
      <c r="J470" s="68" t="e">
        <f>#REF!+ставка!J23</f>
        <v>#REF!</v>
      </c>
      <c r="K470" s="68" t="e">
        <f>#REF!+ставка!K23</f>
        <v>#REF!</v>
      </c>
      <c r="L470" s="68" t="e">
        <f>#REF!+ставка!L23</f>
        <v>#REF!</v>
      </c>
      <c r="M470" s="68" t="e">
        <f>#REF!+ставка!M23</f>
        <v>#REF!</v>
      </c>
      <c r="N470" s="68" t="e">
        <f>#REF!+ставка!N23</f>
        <v>#REF!</v>
      </c>
      <c r="O470" s="68" t="e">
        <f>#REF!+ставка!O23</f>
        <v>#REF!</v>
      </c>
      <c r="P470" s="68" t="e">
        <f>#REF!+ставка!P23</f>
        <v>#REF!</v>
      </c>
      <c r="Q470" s="68" t="e">
        <f>#REF!+ставка!Q23</f>
        <v>#REF!</v>
      </c>
      <c r="R470" s="68" t="e">
        <f>#REF!+ставка!R23</f>
        <v>#REF!</v>
      </c>
      <c r="S470" s="68" t="e">
        <f>#REF!+ставка!S23</f>
        <v>#REF!</v>
      </c>
      <c r="T470" s="68" t="e">
        <f>#REF!+ставка!T23</f>
        <v>#REF!</v>
      </c>
      <c r="U470" s="68" t="e">
        <f>#REF!+ставка!U23</f>
        <v>#REF!</v>
      </c>
      <c r="V470" s="68" t="e">
        <f>#REF!+ставка!V23</f>
        <v>#REF!</v>
      </c>
      <c r="W470" s="68" t="e">
        <f>#REF!+ставка!W23</f>
        <v>#REF!</v>
      </c>
      <c r="X470" s="68" t="e">
        <f>#REF!+ставка!X23</f>
        <v>#REF!</v>
      </c>
      <c r="Y470" s="68" t="e">
        <f>#REF!+ставка!Y23</f>
        <v>#REF!</v>
      </c>
    </row>
    <row r="471" spans="1:25" ht="15.75" x14ac:dyDescent="0.25">
      <c r="A471" s="17">
        <v>20</v>
      </c>
      <c r="B471" s="68" t="e">
        <f>#REF!+ставка!B24</f>
        <v>#REF!</v>
      </c>
      <c r="C471" s="68" t="e">
        <f>#REF!+ставка!C24</f>
        <v>#REF!</v>
      </c>
      <c r="D471" s="68" t="e">
        <f>#REF!+ставка!D24</f>
        <v>#REF!</v>
      </c>
      <c r="E471" s="68" t="e">
        <f>#REF!+ставка!E24</f>
        <v>#REF!</v>
      </c>
      <c r="F471" s="68" t="e">
        <f>#REF!+ставка!F24</f>
        <v>#REF!</v>
      </c>
      <c r="G471" s="68" t="e">
        <f>#REF!+ставка!G24</f>
        <v>#REF!</v>
      </c>
      <c r="H471" s="68" t="e">
        <f>#REF!+ставка!H24</f>
        <v>#REF!</v>
      </c>
      <c r="I471" s="68" t="e">
        <f>#REF!+ставка!I24</f>
        <v>#REF!</v>
      </c>
      <c r="J471" s="68" t="e">
        <f>#REF!+ставка!J24</f>
        <v>#REF!</v>
      </c>
      <c r="K471" s="68" t="e">
        <f>#REF!+ставка!K24</f>
        <v>#REF!</v>
      </c>
      <c r="L471" s="68" t="e">
        <f>#REF!+ставка!L24</f>
        <v>#REF!</v>
      </c>
      <c r="M471" s="68" t="e">
        <f>#REF!+ставка!M24</f>
        <v>#REF!</v>
      </c>
      <c r="N471" s="68" t="e">
        <f>#REF!+ставка!N24</f>
        <v>#REF!</v>
      </c>
      <c r="O471" s="68" t="e">
        <f>#REF!+ставка!O24</f>
        <v>#REF!</v>
      </c>
      <c r="P471" s="68" t="e">
        <f>#REF!+ставка!P24</f>
        <v>#REF!</v>
      </c>
      <c r="Q471" s="68" t="e">
        <f>#REF!+ставка!Q24</f>
        <v>#REF!</v>
      </c>
      <c r="R471" s="68" t="e">
        <f>#REF!+ставка!R24</f>
        <v>#REF!</v>
      </c>
      <c r="S471" s="68" t="e">
        <f>#REF!+ставка!S24</f>
        <v>#REF!</v>
      </c>
      <c r="T471" s="68" t="e">
        <f>#REF!+ставка!T24</f>
        <v>#REF!</v>
      </c>
      <c r="U471" s="68" t="e">
        <f>#REF!+ставка!U24</f>
        <v>#REF!</v>
      </c>
      <c r="V471" s="68" t="e">
        <f>#REF!+ставка!V24</f>
        <v>#REF!</v>
      </c>
      <c r="W471" s="68" t="e">
        <f>#REF!+ставка!W24</f>
        <v>#REF!</v>
      </c>
      <c r="X471" s="68" t="e">
        <f>#REF!+ставка!X24</f>
        <v>#REF!</v>
      </c>
      <c r="Y471" s="68" t="e">
        <f>#REF!+ставка!Y24</f>
        <v>#REF!</v>
      </c>
    </row>
    <row r="472" spans="1:25" ht="15.75" x14ac:dyDescent="0.25">
      <c r="A472" s="17">
        <v>21</v>
      </c>
      <c r="B472" s="68" t="e">
        <f>#REF!+ставка!B25</f>
        <v>#REF!</v>
      </c>
      <c r="C472" s="68" t="e">
        <f>#REF!+ставка!C25</f>
        <v>#REF!</v>
      </c>
      <c r="D472" s="68" t="e">
        <f>#REF!+ставка!D25</f>
        <v>#REF!</v>
      </c>
      <c r="E472" s="68" t="e">
        <f>#REF!+ставка!E25</f>
        <v>#REF!</v>
      </c>
      <c r="F472" s="68" t="e">
        <f>#REF!+ставка!F25</f>
        <v>#REF!</v>
      </c>
      <c r="G472" s="68" t="e">
        <f>#REF!+ставка!G25</f>
        <v>#REF!</v>
      </c>
      <c r="H472" s="68" t="e">
        <f>#REF!+ставка!H25</f>
        <v>#REF!</v>
      </c>
      <c r="I472" s="68" t="e">
        <f>#REF!+ставка!I25</f>
        <v>#REF!</v>
      </c>
      <c r="J472" s="68" t="e">
        <f>#REF!+ставка!J25</f>
        <v>#REF!</v>
      </c>
      <c r="K472" s="68" t="e">
        <f>#REF!+ставка!K25</f>
        <v>#REF!</v>
      </c>
      <c r="L472" s="68" t="e">
        <f>#REF!+ставка!L25</f>
        <v>#REF!</v>
      </c>
      <c r="M472" s="68" t="e">
        <f>#REF!+ставка!M25</f>
        <v>#REF!</v>
      </c>
      <c r="N472" s="68" t="e">
        <f>#REF!+ставка!N25</f>
        <v>#REF!</v>
      </c>
      <c r="O472" s="68" t="e">
        <f>#REF!+ставка!O25</f>
        <v>#REF!</v>
      </c>
      <c r="P472" s="68" t="e">
        <f>#REF!+ставка!P25</f>
        <v>#REF!</v>
      </c>
      <c r="Q472" s="68" t="e">
        <f>#REF!+ставка!Q25</f>
        <v>#REF!</v>
      </c>
      <c r="R472" s="68" t="e">
        <f>#REF!+ставка!R25</f>
        <v>#REF!</v>
      </c>
      <c r="S472" s="68" t="e">
        <f>#REF!+ставка!S25</f>
        <v>#REF!</v>
      </c>
      <c r="T472" s="68" t="e">
        <f>#REF!+ставка!T25</f>
        <v>#REF!</v>
      </c>
      <c r="U472" s="68" t="e">
        <f>#REF!+ставка!U25</f>
        <v>#REF!</v>
      </c>
      <c r="V472" s="68" t="e">
        <f>#REF!+ставка!V25</f>
        <v>#REF!</v>
      </c>
      <c r="W472" s="68" t="e">
        <f>#REF!+ставка!W25</f>
        <v>#REF!</v>
      </c>
      <c r="X472" s="68" t="e">
        <f>#REF!+ставка!X25</f>
        <v>#REF!</v>
      </c>
      <c r="Y472" s="68" t="e">
        <f>#REF!+ставка!Y25</f>
        <v>#REF!</v>
      </c>
    </row>
    <row r="473" spans="1:25" ht="15.75" x14ac:dyDescent="0.25">
      <c r="A473" s="17">
        <v>22</v>
      </c>
      <c r="B473" s="68" t="e">
        <f>#REF!+ставка!B26</f>
        <v>#REF!</v>
      </c>
      <c r="C473" s="68" t="e">
        <f>#REF!+ставка!C26</f>
        <v>#REF!</v>
      </c>
      <c r="D473" s="68" t="e">
        <f>#REF!+ставка!D26</f>
        <v>#REF!</v>
      </c>
      <c r="E473" s="68" t="e">
        <f>#REF!+ставка!E26</f>
        <v>#REF!</v>
      </c>
      <c r="F473" s="68" t="e">
        <f>#REF!+ставка!F26</f>
        <v>#REF!</v>
      </c>
      <c r="G473" s="68" t="e">
        <f>#REF!+ставка!G26</f>
        <v>#REF!</v>
      </c>
      <c r="H473" s="68" t="e">
        <f>#REF!+ставка!H26</f>
        <v>#REF!</v>
      </c>
      <c r="I473" s="68" t="e">
        <f>#REF!+ставка!I26</f>
        <v>#REF!</v>
      </c>
      <c r="J473" s="68" t="e">
        <f>#REF!+ставка!J26</f>
        <v>#REF!</v>
      </c>
      <c r="K473" s="68" t="e">
        <f>#REF!+ставка!K26</f>
        <v>#REF!</v>
      </c>
      <c r="L473" s="68" t="e">
        <f>#REF!+ставка!L26</f>
        <v>#REF!</v>
      </c>
      <c r="M473" s="68" t="e">
        <f>#REF!+ставка!M26</f>
        <v>#REF!</v>
      </c>
      <c r="N473" s="68" t="e">
        <f>#REF!+ставка!N26</f>
        <v>#REF!</v>
      </c>
      <c r="O473" s="68" t="e">
        <f>#REF!+ставка!O26</f>
        <v>#REF!</v>
      </c>
      <c r="P473" s="68" t="e">
        <f>#REF!+ставка!P26</f>
        <v>#REF!</v>
      </c>
      <c r="Q473" s="68" t="e">
        <f>#REF!+ставка!Q26</f>
        <v>#REF!</v>
      </c>
      <c r="R473" s="68" t="e">
        <f>#REF!+ставка!R26</f>
        <v>#REF!</v>
      </c>
      <c r="S473" s="68" t="e">
        <f>#REF!+ставка!S26</f>
        <v>#REF!</v>
      </c>
      <c r="T473" s="68" t="e">
        <f>#REF!+ставка!T26</f>
        <v>#REF!</v>
      </c>
      <c r="U473" s="68" t="e">
        <f>#REF!+ставка!U26</f>
        <v>#REF!</v>
      </c>
      <c r="V473" s="68" t="e">
        <f>#REF!+ставка!V26</f>
        <v>#REF!</v>
      </c>
      <c r="W473" s="68" t="e">
        <f>#REF!+ставка!W26</f>
        <v>#REF!</v>
      </c>
      <c r="X473" s="68" t="e">
        <f>#REF!+ставка!X26</f>
        <v>#REF!</v>
      </c>
      <c r="Y473" s="68" t="e">
        <f>#REF!+ставка!Y26</f>
        <v>#REF!</v>
      </c>
    </row>
    <row r="474" spans="1:25" ht="15.75" x14ac:dyDescent="0.25">
      <c r="A474" s="17">
        <v>23</v>
      </c>
      <c r="B474" s="68" t="e">
        <f>#REF!+ставка!B27</f>
        <v>#REF!</v>
      </c>
      <c r="C474" s="68" t="e">
        <f>#REF!+ставка!C27</f>
        <v>#REF!</v>
      </c>
      <c r="D474" s="68" t="e">
        <f>#REF!+ставка!D27</f>
        <v>#REF!</v>
      </c>
      <c r="E474" s="68" t="e">
        <f>#REF!+ставка!E27</f>
        <v>#REF!</v>
      </c>
      <c r="F474" s="68" t="e">
        <f>#REF!+ставка!F27</f>
        <v>#REF!</v>
      </c>
      <c r="G474" s="68" t="e">
        <f>#REF!+ставка!G27</f>
        <v>#REF!</v>
      </c>
      <c r="H474" s="68" t="e">
        <f>#REF!+ставка!H27</f>
        <v>#REF!</v>
      </c>
      <c r="I474" s="68" t="e">
        <f>#REF!+ставка!I27</f>
        <v>#REF!</v>
      </c>
      <c r="J474" s="68" t="e">
        <f>#REF!+ставка!J27</f>
        <v>#REF!</v>
      </c>
      <c r="K474" s="68" t="e">
        <f>#REF!+ставка!K27</f>
        <v>#REF!</v>
      </c>
      <c r="L474" s="68" t="e">
        <f>#REF!+ставка!L27</f>
        <v>#REF!</v>
      </c>
      <c r="M474" s="68" t="e">
        <f>#REF!+ставка!M27</f>
        <v>#REF!</v>
      </c>
      <c r="N474" s="68" t="e">
        <f>#REF!+ставка!N27</f>
        <v>#REF!</v>
      </c>
      <c r="O474" s="68" t="e">
        <f>#REF!+ставка!O27</f>
        <v>#REF!</v>
      </c>
      <c r="P474" s="68" t="e">
        <f>#REF!+ставка!P27</f>
        <v>#REF!</v>
      </c>
      <c r="Q474" s="68" t="e">
        <f>#REF!+ставка!Q27</f>
        <v>#REF!</v>
      </c>
      <c r="R474" s="68" t="e">
        <f>#REF!+ставка!R27</f>
        <v>#REF!</v>
      </c>
      <c r="S474" s="68" t="e">
        <f>#REF!+ставка!S27</f>
        <v>#REF!</v>
      </c>
      <c r="T474" s="68" t="e">
        <f>#REF!+ставка!T27</f>
        <v>#REF!</v>
      </c>
      <c r="U474" s="68" t="e">
        <f>#REF!+ставка!U27</f>
        <v>#REF!</v>
      </c>
      <c r="V474" s="68" t="e">
        <f>#REF!+ставка!V27</f>
        <v>#REF!</v>
      </c>
      <c r="W474" s="68" t="e">
        <f>#REF!+ставка!W27</f>
        <v>#REF!</v>
      </c>
      <c r="X474" s="68" t="e">
        <f>#REF!+ставка!X27</f>
        <v>#REF!</v>
      </c>
      <c r="Y474" s="68" t="e">
        <f>#REF!+ставка!Y27</f>
        <v>#REF!</v>
      </c>
    </row>
    <row r="475" spans="1:25" ht="15.75" x14ac:dyDescent="0.25">
      <c r="A475" s="17">
        <v>24</v>
      </c>
      <c r="B475" s="68" t="e">
        <f>#REF!+ставка!B28</f>
        <v>#REF!</v>
      </c>
      <c r="C475" s="68" t="e">
        <f>#REF!+ставка!C28</f>
        <v>#REF!</v>
      </c>
      <c r="D475" s="68" t="e">
        <f>#REF!+ставка!D28</f>
        <v>#REF!</v>
      </c>
      <c r="E475" s="68" t="e">
        <f>#REF!+ставка!E28</f>
        <v>#REF!</v>
      </c>
      <c r="F475" s="68" t="e">
        <f>#REF!+ставка!F28</f>
        <v>#REF!</v>
      </c>
      <c r="G475" s="68" t="e">
        <f>#REF!+ставка!G28</f>
        <v>#REF!</v>
      </c>
      <c r="H475" s="68" t="e">
        <f>#REF!+ставка!H28</f>
        <v>#REF!</v>
      </c>
      <c r="I475" s="68" t="e">
        <f>#REF!+ставка!I28</f>
        <v>#REF!</v>
      </c>
      <c r="J475" s="68" t="e">
        <f>#REF!+ставка!J28</f>
        <v>#REF!</v>
      </c>
      <c r="K475" s="68" t="e">
        <f>#REF!+ставка!K28</f>
        <v>#REF!</v>
      </c>
      <c r="L475" s="68" t="e">
        <f>#REF!+ставка!L28</f>
        <v>#REF!</v>
      </c>
      <c r="M475" s="68" t="e">
        <f>#REF!+ставка!M28</f>
        <v>#REF!</v>
      </c>
      <c r="N475" s="68" t="e">
        <f>#REF!+ставка!N28</f>
        <v>#REF!</v>
      </c>
      <c r="O475" s="68" t="e">
        <f>#REF!+ставка!O28</f>
        <v>#REF!</v>
      </c>
      <c r="P475" s="68" t="e">
        <f>#REF!+ставка!P28</f>
        <v>#REF!</v>
      </c>
      <c r="Q475" s="68" t="e">
        <f>#REF!+ставка!Q28</f>
        <v>#REF!</v>
      </c>
      <c r="R475" s="68" t="e">
        <f>#REF!+ставка!R28</f>
        <v>#REF!</v>
      </c>
      <c r="S475" s="68" t="e">
        <f>#REF!+ставка!S28</f>
        <v>#REF!</v>
      </c>
      <c r="T475" s="68" t="e">
        <f>#REF!+ставка!T28</f>
        <v>#REF!</v>
      </c>
      <c r="U475" s="68" t="e">
        <f>#REF!+ставка!U28</f>
        <v>#REF!</v>
      </c>
      <c r="V475" s="68" t="e">
        <f>#REF!+ставка!V28</f>
        <v>#REF!</v>
      </c>
      <c r="W475" s="68" t="e">
        <f>#REF!+ставка!W28</f>
        <v>#REF!</v>
      </c>
      <c r="X475" s="68" t="e">
        <f>#REF!+ставка!X28</f>
        <v>#REF!</v>
      </c>
      <c r="Y475" s="68" t="e">
        <f>#REF!+ставка!Y28</f>
        <v>#REF!</v>
      </c>
    </row>
    <row r="476" spans="1:25" ht="15.75" x14ac:dyDescent="0.25">
      <c r="A476" s="17">
        <v>25</v>
      </c>
      <c r="B476" s="68" t="e">
        <f>#REF!+ставка!B29</f>
        <v>#REF!</v>
      </c>
      <c r="C476" s="68" t="e">
        <f>#REF!+ставка!C29</f>
        <v>#REF!</v>
      </c>
      <c r="D476" s="68" t="e">
        <f>#REF!+ставка!D29</f>
        <v>#REF!</v>
      </c>
      <c r="E476" s="68" t="e">
        <f>#REF!+ставка!E29</f>
        <v>#REF!</v>
      </c>
      <c r="F476" s="68" t="e">
        <f>#REF!+ставка!F29</f>
        <v>#REF!</v>
      </c>
      <c r="G476" s="68" t="e">
        <f>#REF!+ставка!G29</f>
        <v>#REF!</v>
      </c>
      <c r="H476" s="68" t="e">
        <f>#REF!+ставка!H29</f>
        <v>#REF!</v>
      </c>
      <c r="I476" s="68" t="e">
        <f>#REF!+ставка!I29</f>
        <v>#REF!</v>
      </c>
      <c r="J476" s="68" t="e">
        <f>#REF!+ставка!J29</f>
        <v>#REF!</v>
      </c>
      <c r="K476" s="68" t="e">
        <f>#REF!+ставка!K29</f>
        <v>#REF!</v>
      </c>
      <c r="L476" s="68" t="e">
        <f>#REF!+ставка!L29</f>
        <v>#REF!</v>
      </c>
      <c r="M476" s="68" t="e">
        <f>#REF!+ставка!M29</f>
        <v>#REF!</v>
      </c>
      <c r="N476" s="68" t="e">
        <f>#REF!+ставка!N29</f>
        <v>#REF!</v>
      </c>
      <c r="O476" s="68" t="e">
        <f>#REF!+ставка!O29</f>
        <v>#REF!</v>
      </c>
      <c r="P476" s="68" t="e">
        <f>#REF!+ставка!P29</f>
        <v>#REF!</v>
      </c>
      <c r="Q476" s="68" t="e">
        <f>#REF!+ставка!Q29</f>
        <v>#REF!</v>
      </c>
      <c r="R476" s="68" t="e">
        <f>#REF!+ставка!R29</f>
        <v>#REF!</v>
      </c>
      <c r="S476" s="68" t="e">
        <f>#REF!+ставка!S29</f>
        <v>#REF!</v>
      </c>
      <c r="T476" s="68" t="e">
        <f>#REF!+ставка!T29</f>
        <v>#REF!</v>
      </c>
      <c r="U476" s="68" t="e">
        <f>#REF!+ставка!U29</f>
        <v>#REF!</v>
      </c>
      <c r="V476" s="68" t="e">
        <f>#REF!+ставка!V29</f>
        <v>#REF!</v>
      </c>
      <c r="W476" s="68" t="e">
        <f>#REF!+ставка!W29</f>
        <v>#REF!</v>
      </c>
      <c r="X476" s="68" t="e">
        <f>#REF!+ставка!X29</f>
        <v>#REF!</v>
      </c>
      <c r="Y476" s="68" t="e">
        <f>#REF!+ставка!Y29</f>
        <v>#REF!</v>
      </c>
    </row>
    <row r="477" spans="1:25" ht="15.75" x14ac:dyDescent="0.25">
      <c r="A477" s="17">
        <v>26</v>
      </c>
      <c r="B477" s="68" t="e">
        <f>#REF!+ставка!B30</f>
        <v>#REF!</v>
      </c>
      <c r="C477" s="68" t="e">
        <f>#REF!+ставка!C30</f>
        <v>#REF!</v>
      </c>
      <c r="D477" s="68" t="e">
        <f>#REF!+ставка!D30</f>
        <v>#REF!</v>
      </c>
      <c r="E477" s="68" t="e">
        <f>#REF!+ставка!E30</f>
        <v>#REF!</v>
      </c>
      <c r="F477" s="68" t="e">
        <f>#REF!+ставка!F30</f>
        <v>#REF!</v>
      </c>
      <c r="G477" s="68" t="e">
        <f>#REF!+ставка!G30</f>
        <v>#REF!</v>
      </c>
      <c r="H477" s="68" t="e">
        <f>#REF!+ставка!H30</f>
        <v>#REF!</v>
      </c>
      <c r="I477" s="68" t="e">
        <f>#REF!+ставка!I30</f>
        <v>#REF!</v>
      </c>
      <c r="J477" s="68" t="e">
        <f>#REF!+ставка!J30</f>
        <v>#REF!</v>
      </c>
      <c r="K477" s="68" t="e">
        <f>#REF!+ставка!K30</f>
        <v>#REF!</v>
      </c>
      <c r="L477" s="68" t="e">
        <f>#REF!+ставка!L30</f>
        <v>#REF!</v>
      </c>
      <c r="M477" s="68" t="e">
        <f>#REF!+ставка!M30</f>
        <v>#REF!</v>
      </c>
      <c r="N477" s="68" t="e">
        <f>#REF!+ставка!N30</f>
        <v>#REF!</v>
      </c>
      <c r="O477" s="68" t="e">
        <f>#REF!+ставка!O30</f>
        <v>#REF!</v>
      </c>
      <c r="P477" s="68" t="e">
        <f>#REF!+ставка!P30</f>
        <v>#REF!</v>
      </c>
      <c r="Q477" s="68" t="e">
        <f>#REF!+ставка!Q30</f>
        <v>#REF!</v>
      </c>
      <c r="R477" s="68" t="e">
        <f>#REF!+ставка!R30</f>
        <v>#REF!</v>
      </c>
      <c r="S477" s="68" t="e">
        <f>#REF!+ставка!S30</f>
        <v>#REF!</v>
      </c>
      <c r="T477" s="68" t="e">
        <f>#REF!+ставка!T30</f>
        <v>#REF!</v>
      </c>
      <c r="U477" s="68" t="e">
        <f>#REF!+ставка!U30</f>
        <v>#REF!</v>
      </c>
      <c r="V477" s="68" t="e">
        <f>#REF!+ставка!V30</f>
        <v>#REF!</v>
      </c>
      <c r="W477" s="68" t="e">
        <f>#REF!+ставка!W30</f>
        <v>#REF!</v>
      </c>
      <c r="X477" s="68" t="e">
        <f>#REF!+ставка!X30</f>
        <v>#REF!</v>
      </c>
      <c r="Y477" s="68" t="e">
        <f>#REF!+ставка!Y30</f>
        <v>#REF!</v>
      </c>
    </row>
    <row r="478" spans="1:25" ht="15.75" x14ac:dyDescent="0.25">
      <c r="A478" s="17">
        <v>27</v>
      </c>
      <c r="B478" s="68" t="e">
        <f>#REF!+ставка!B31</f>
        <v>#REF!</v>
      </c>
      <c r="C478" s="68" t="e">
        <f>#REF!+ставка!C31</f>
        <v>#REF!</v>
      </c>
      <c r="D478" s="68" t="e">
        <f>#REF!+ставка!D31</f>
        <v>#REF!</v>
      </c>
      <c r="E478" s="68" t="e">
        <f>#REF!+ставка!E31</f>
        <v>#REF!</v>
      </c>
      <c r="F478" s="68" t="e">
        <f>#REF!+ставка!F31</f>
        <v>#REF!</v>
      </c>
      <c r="G478" s="68" t="e">
        <f>#REF!+ставка!G31</f>
        <v>#REF!</v>
      </c>
      <c r="H478" s="68" t="e">
        <f>#REF!+ставка!H31</f>
        <v>#REF!</v>
      </c>
      <c r="I478" s="68" t="e">
        <f>#REF!+ставка!I31</f>
        <v>#REF!</v>
      </c>
      <c r="J478" s="68" t="e">
        <f>#REF!+ставка!J31</f>
        <v>#REF!</v>
      </c>
      <c r="K478" s="68" t="e">
        <f>#REF!+ставка!K31</f>
        <v>#REF!</v>
      </c>
      <c r="L478" s="68" t="e">
        <f>#REF!+ставка!L31</f>
        <v>#REF!</v>
      </c>
      <c r="M478" s="68" t="e">
        <f>#REF!+ставка!M31</f>
        <v>#REF!</v>
      </c>
      <c r="N478" s="68" t="e">
        <f>#REF!+ставка!N31</f>
        <v>#REF!</v>
      </c>
      <c r="O478" s="68" t="e">
        <f>#REF!+ставка!O31</f>
        <v>#REF!</v>
      </c>
      <c r="P478" s="68" t="e">
        <f>#REF!+ставка!P31</f>
        <v>#REF!</v>
      </c>
      <c r="Q478" s="68" t="e">
        <f>#REF!+ставка!Q31</f>
        <v>#REF!</v>
      </c>
      <c r="R478" s="68" t="e">
        <f>#REF!+ставка!R31</f>
        <v>#REF!</v>
      </c>
      <c r="S478" s="68" t="e">
        <f>#REF!+ставка!S31</f>
        <v>#REF!</v>
      </c>
      <c r="T478" s="68" t="e">
        <f>#REF!+ставка!T31</f>
        <v>#REF!</v>
      </c>
      <c r="U478" s="68" t="e">
        <f>#REF!+ставка!U31</f>
        <v>#REF!</v>
      </c>
      <c r="V478" s="68" t="e">
        <f>#REF!+ставка!V31</f>
        <v>#REF!</v>
      </c>
      <c r="W478" s="68" t="e">
        <f>#REF!+ставка!W31</f>
        <v>#REF!</v>
      </c>
      <c r="X478" s="68" t="e">
        <f>#REF!+ставка!X31</f>
        <v>#REF!</v>
      </c>
      <c r="Y478" s="68" t="e">
        <f>#REF!+ставка!Y31</f>
        <v>#REF!</v>
      </c>
    </row>
    <row r="479" spans="1:25" ht="15.75" x14ac:dyDescent="0.25">
      <c r="A479" s="17">
        <v>28</v>
      </c>
      <c r="B479" s="68" t="e">
        <f>#REF!+ставка!B32</f>
        <v>#REF!</v>
      </c>
      <c r="C479" s="68" t="e">
        <f>#REF!+ставка!C32</f>
        <v>#REF!</v>
      </c>
      <c r="D479" s="68" t="e">
        <f>#REF!+ставка!D32</f>
        <v>#REF!</v>
      </c>
      <c r="E479" s="68" t="e">
        <f>#REF!+ставка!E32</f>
        <v>#REF!</v>
      </c>
      <c r="F479" s="68" t="e">
        <f>#REF!+ставка!F32</f>
        <v>#REF!</v>
      </c>
      <c r="G479" s="68" t="e">
        <f>#REF!+ставка!G32</f>
        <v>#REF!</v>
      </c>
      <c r="H479" s="68" t="e">
        <f>#REF!+ставка!H32</f>
        <v>#REF!</v>
      </c>
      <c r="I479" s="68" t="e">
        <f>#REF!+ставка!I32</f>
        <v>#REF!</v>
      </c>
      <c r="J479" s="68" t="e">
        <f>#REF!+ставка!J32</f>
        <v>#REF!</v>
      </c>
      <c r="K479" s="68" t="e">
        <f>#REF!+ставка!K32</f>
        <v>#REF!</v>
      </c>
      <c r="L479" s="68" t="e">
        <f>#REF!+ставка!L32</f>
        <v>#REF!</v>
      </c>
      <c r="M479" s="68" t="e">
        <f>#REF!+ставка!M32</f>
        <v>#REF!</v>
      </c>
      <c r="N479" s="68" t="e">
        <f>#REF!+ставка!N32</f>
        <v>#REF!</v>
      </c>
      <c r="O479" s="68" t="e">
        <f>#REF!+ставка!O32</f>
        <v>#REF!</v>
      </c>
      <c r="P479" s="68" t="e">
        <f>#REF!+ставка!P32</f>
        <v>#REF!</v>
      </c>
      <c r="Q479" s="68" t="e">
        <f>#REF!+ставка!Q32</f>
        <v>#REF!</v>
      </c>
      <c r="R479" s="68" t="e">
        <f>#REF!+ставка!R32</f>
        <v>#REF!</v>
      </c>
      <c r="S479" s="68" t="e">
        <f>#REF!+ставка!S32</f>
        <v>#REF!</v>
      </c>
      <c r="T479" s="68" t="e">
        <f>#REF!+ставка!T32</f>
        <v>#REF!</v>
      </c>
      <c r="U479" s="68" t="e">
        <f>#REF!+ставка!U32</f>
        <v>#REF!</v>
      </c>
      <c r="V479" s="68" t="e">
        <f>#REF!+ставка!V32</f>
        <v>#REF!</v>
      </c>
      <c r="W479" s="68" t="e">
        <f>#REF!+ставка!W32</f>
        <v>#REF!</v>
      </c>
      <c r="X479" s="68" t="e">
        <f>#REF!+ставка!X32</f>
        <v>#REF!</v>
      </c>
      <c r="Y479" s="68" t="e">
        <f>#REF!+ставка!Y32</f>
        <v>#REF!</v>
      </c>
    </row>
    <row r="480" spans="1:25" ht="15.75" x14ac:dyDescent="0.25">
      <c r="A480" s="17">
        <v>29</v>
      </c>
      <c r="B480" s="68" t="e">
        <f>#REF!+ставка!B33</f>
        <v>#REF!</v>
      </c>
      <c r="C480" s="68" t="e">
        <f>#REF!+ставка!C33</f>
        <v>#REF!</v>
      </c>
      <c r="D480" s="68" t="e">
        <f>#REF!+ставка!D33</f>
        <v>#REF!</v>
      </c>
      <c r="E480" s="68" t="e">
        <f>#REF!+ставка!E33</f>
        <v>#REF!</v>
      </c>
      <c r="F480" s="68" t="e">
        <f>#REF!+ставка!F33</f>
        <v>#REF!</v>
      </c>
      <c r="G480" s="68" t="e">
        <f>#REF!+ставка!G33</f>
        <v>#REF!</v>
      </c>
      <c r="H480" s="68" t="e">
        <f>#REF!+ставка!H33</f>
        <v>#REF!</v>
      </c>
      <c r="I480" s="68" t="e">
        <f>#REF!+ставка!I33</f>
        <v>#REF!</v>
      </c>
      <c r="J480" s="68" t="e">
        <f>#REF!+ставка!J33</f>
        <v>#REF!</v>
      </c>
      <c r="K480" s="68" t="e">
        <f>#REF!+ставка!K33</f>
        <v>#REF!</v>
      </c>
      <c r="L480" s="68" t="e">
        <f>#REF!+ставка!L33</f>
        <v>#REF!</v>
      </c>
      <c r="M480" s="68" t="e">
        <f>#REF!+ставка!M33</f>
        <v>#REF!</v>
      </c>
      <c r="N480" s="68" t="e">
        <f>#REF!+ставка!N33</f>
        <v>#REF!</v>
      </c>
      <c r="O480" s="68" t="e">
        <f>#REF!+ставка!O33</f>
        <v>#REF!</v>
      </c>
      <c r="P480" s="68" t="e">
        <f>#REF!+ставка!P33</f>
        <v>#REF!</v>
      </c>
      <c r="Q480" s="68" t="e">
        <f>#REF!+ставка!Q33</f>
        <v>#REF!</v>
      </c>
      <c r="R480" s="68" t="e">
        <f>#REF!+ставка!R33</f>
        <v>#REF!</v>
      </c>
      <c r="S480" s="68" t="e">
        <f>#REF!+ставка!S33</f>
        <v>#REF!</v>
      </c>
      <c r="T480" s="68" t="e">
        <f>#REF!+ставка!T33</f>
        <v>#REF!</v>
      </c>
      <c r="U480" s="68" t="e">
        <f>#REF!+ставка!U33</f>
        <v>#REF!</v>
      </c>
      <c r="V480" s="68" t="e">
        <f>#REF!+ставка!V33</f>
        <v>#REF!</v>
      </c>
      <c r="W480" s="68" t="e">
        <f>#REF!+ставка!W33</f>
        <v>#REF!</v>
      </c>
      <c r="X480" s="68" t="e">
        <f>#REF!+ставка!X33</f>
        <v>#REF!</v>
      </c>
      <c r="Y480" s="68" t="e">
        <f>#REF!+ставка!Y33</f>
        <v>#REF!</v>
      </c>
    </row>
    <row r="481" spans="1:25" ht="15.75" x14ac:dyDescent="0.25">
      <c r="A481" s="17">
        <v>30</v>
      </c>
      <c r="B481" s="68" t="e">
        <f>#REF!+ставка!B34</f>
        <v>#REF!</v>
      </c>
      <c r="C481" s="68" t="e">
        <f>#REF!+ставка!C34</f>
        <v>#REF!</v>
      </c>
      <c r="D481" s="68" t="e">
        <f>#REF!+ставка!D34</f>
        <v>#REF!</v>
      </c>
      <c r="E481" s="68" t="e">
        <f>#REF!+ставка!E34</f>
        <v>#REF!</v>
      </c>
      <c r="F481" s="68" t="e">
        <f>#REF!+ставка!F34</f>
        <v>#REF!</v>
      </c>
      <c r="G481" s="68" t="e">
        <f>#REF!+ставка!G34</f>
        <v>#REF!</v>
      </c>
      <c r="H481" s="68" t="e">
        <f>#REF!+ставка!H34</f>
        <v>#REF!</v>
      </c>
      <c r="I481" s="68" t="e">
        <f>#REF!+ставка!I34</f>
        <v>#REF!</v>
      </c>
      <c r="J481" s="68" t="e">
        <f>#REF!+ставка!J34</f>
        <v>#REF!</v>
      </c>
      <c r="K481" s="68" t="e">
        <f>#REF!+ставка!K34</f>
        <v>#REF!</v>
      </c>
      <c r="L481" s="68" t="e">
        <f>#REF!+ставка!L34</f>
        <v>#REF!</v>
      </c>
      <c r="M481" s="68" t="e">
        <f>#REF!+ставка!M34</f>
        <v>#REF!</v>
      </c>
      <c r="N481" s="68" t="e">
        <f>#REF!+ставка!N34</f>
        <v>#REF!</v>
      </c>
      <c r="O481" s="68" t="e">
        <f>#REF!+ставка!O34</f>
        <v>#REF!</v>
      </c>
      <c r="P481" s="68" t="e">
        <f>#REF!+ставка!P34</f>
        <v>#REF!</v>
      </c>
      <c r="Q481" s="68" t="e">
        <f>#REF!+ставка!Q34</f>
        <v>#REF!</v>
      </c>
      <c r="R481" s="68" t="e">
        <f>#REF!+ставка!R34</f>
        <v>#REF!</v>
      </c>
      <c r="S481" s="68" t="e">
        <f>#REF!+ставка!S34</f>
        <v>#REF!</v>
      </c>
      <c r="T481" s="68" t="e">
        <f>#REF!+ставка!T34</f>
        <v>#REF!</v>
      </c>
      <c r="U481" s="68" t="e">
        <f>#REF!+ставка!U34</f>
        <v>#REF!</v>
      </c>
      <c r="V481" s="68" t="e">
        <f>#REF!+ставка!V34</f>
        <v>#REF!</v>
      </c>
      <c r="W481" s="68" t="e">
        <f>#REF!+ставка!W34</f>
        <v>#REF!</v>
      </c>
      <c r="X481" s="68" t="e">
        <f>#REF!+ставка!X34</f>
        <v>#REF!</v>
      </c>
      <c r="Y481" s="68" t="e">
        <f>#REF!+ставка!Y34</f>
        <v>#REF!</v>
      </c>
    </row>
    <row r="482" spans="1:25" ht="15.75" hidden="1" x14ac:dyDescent="0.25">
      <c r="A482" s="17">
        <v>31</v>
      </c>
      <c r="B482" s="68" t="e">
        <f>#REF!+ставка!B35</f>
        <v>#REF!</v>
      </c>
      <c r="C482" s="68" t="e">
        <f>#REF!+ставка!C35</f>
        <v>#REF!</v>
      </c>
      <c r="D482" s="68" t="e">
        <f>#REF!+ставка!D35</f>
        <v>#REF!</v>
      </c>
      <c r="E482" s="68" t="e">
        <f>#REF!+ставка!E35</f>
        <v>#REF!</v>
      </c>
      <c r="F482" s="68" t="e">
        <f>#REF!+ставка!F35</f>
        <v>#REF!</v>
      </c>
      <c r="G482" s="68" t="e">
        <f>#REF!+ставка!G35</f>
        <v>#REF!</v>
      </c>
      <c r="H482" s="68" t="e">
        <f>#REF!+ставка!H35</f>
        <v>#REF!</v>
      </c>
      <c r="I482" s="68" t="e">
        <f>#REF!+ставка!I35</f>
        <v>#REF!</v>
      </c>
      <c r="J482" s="68" t="e">
        <f>#REF!+ставка!J35</f>
        <v>#REF!</v>
      </c>
      <c r="K482" s="68" t="e">
        <f>#REF!+ставка!K35</f>
        <v>#REF!</v>
      </c>
      <c r="L482" s="68" t="e">
        <f>#REF!+ставка!L35</f>
        <v>#REF!</v>
      </c>
      <c r="M482" s="68" t="e">
        <f>#REF!+ставка!M35</f>
        <v>#REF!</v>
      </c>
      <c r="N482" s="68" t="e">
        <f>#REF!+ставка!N35</f>
        <v>#REF!</v>
      </c>
      <c r="O482" s="68" t="e">
        <f>#REF!+ставка!O35</f>
        <v>#REF!</v>
      </c>
      <c r="P482" s="68" t="e">
        <f>#REF!+ставка!P35</f>
        <v>#REF!</v>
      </c>
      <c r="Q482" s="68" t="e">
        <f>#REF!+ставка!Q35</f>
        <v>#REF!</v>
      </c>
      <c r="R482" s="68" t="e">
        <f>#REF!+ставка!R35</f>
        <v>#REF!</v>
      </c>
      <c r="S482" s="68" t="e">
        <f>#REF!+ставка!S35</f>
        <v>#REF!</v>
      </c>
      <c r="T482" s="68" t="e">
        <f>#REF!+ставка!T35</f>
        <v>#REF!</v>
      </c>
      <c r="U482" s="68" t="e">
        <f>#REF!+ставка!U35</f>
        <v>#REF!</v>
      </c>
      <c r="V482" s="68" t="e">
        <f>#REF!+ставка!V35</f>
        <v>#REF!</v>
      </c>
      <c r="W482" s="68" t="e">
        <f>#REF!+ставка!W35</f>
        <v>#REF!</v>
      </c>
      <c r="X482" s="68" t="e">
        <f>#REF!+ставка!X35</f>
        <v>#REF!</v>
      </c>
      <c r="Y482" s="68" t="e">
        <f>#REF!+ставка!Y35</f>
        <v>#REF!</v>
      </c>
    </row>
    <row r="483" spans="1:25" ht="15.75" x14ac:dyDescent="0.25">
      <c r="A483" s="2"/>
    </row>
    <row r="484" spans="1:25" ht="15.75" x14ac:dyDescent="0.25">
      <c r="A484" s="278" t="s">
        <v>32</v>
      </c>
      <c r="B484" s="278" t="s">
        <v>84</v>
      </c>
      <c r="C484" s="278"/>
      <c r="D484" s="278"/>
      <c r="E484" s="278"/>
      <c r="F484" s="278"/>
      <c r="G484" s="278"/>
      <c r="H484" s="278"/>
      <c r="I484" s="278"/>
      <c r="J484" s="278"/>
      <c r="K484" s="278"/>
      <c r="L484" s="278"/>
      <c r="M484" s="278"/>
      <c r="N484" s="278"/>
      <c r="O484" s="278"/>
      <c r="P484" s="278"/>
      <c r="Q484" s="278"/>
      <c r="R484" s="278"/>
      <c r="S484" s="278"/>
      <c r="T484" s="278"/>
      <c r="U484" s="278"/>
      <c r="V484" s="278"/>
      <c r="W484" s="278"/>
      <c r="X484" s="278"/>
      <c r="Y484" s="278"/>
    </row>
    <row r="485" spans="1:25" s="25" customFormat="1" ht="25.5" x14ac:dyDescent="0.2">
      <c r="A485" s="278"/>
      <c r="B485" s="26" t="s">
        <v>33</v>
      </c>
      <c r="C485" s="26" t="s">
        <v>34</v>
      </c>
      <c r="D485" s="26" t="s">
        <v>35</v>
      </c>
      <c r="E485" s="26" t="s">
        <v>36</v>
      </c>
      <c r="F485" s="26" t="s">
        <v>37</v>
      </c>
      <c r="G485" s="26" t="s">
        <v>38</v>
      </c>
      <c r="H485" s="26" t="s">
        <v>39</v>
      </c>
      <c r="I485" s="26" t="s">
        <v>40</v>
      </c>
      <c r="J485" s="26" t="s">
        <v>41</v>
      </c>
      <c r="K485" s="26" t="s">
        <v>42</v>
      </c>
      <c r="L485" s="26" t="s">
        <v>43</v>
      </c>
      <c r="M485" s="26" t="s">
        <v>44</v>
      </c>
      <c r="N485" s="26" t="s">
        <v>45</v>
      </c>
      <c r="O485" s="26" t="s">
        <v>46</v>
      </c>
      <c r="P485" s="26" t="s">
        <v>47</v>
      </c>
      <c r="Q485" s="26" t="s">
        <v>48</v>
      </c>
      <c r="R485" s="26" t="s">
        <v>49</v>
      </c>
      <c r="S485" s="26" t="s">
        <v>50</v>
      </c>
      <c r="T485" s="26" t="s">
        <v>51</v>
      </c>
      <c r="U485" s="26" t="s">
        <v>52</v>
      </c>
      <c r="V485" s="26" t="s">
        <v>53</v>
      </c>
      <c r="W485" s="26" t="s">
        <v>54</v>
      </c>
      <c r="X485" s="26" t="s">
        <v>55</v>
      </c>
      <c r="Y485" s="26" t="s">
        <v>56</v>
      </c>
    </row>
    <row r="486" spans="1:25" ht="15.75" x14ac:dyDescent="0.25">
      <c r="A486" s="17">
        <v>1</v>
      </c>
      <c r="B486" s="17" t="e">
        <f>#REF!+ставка!B5</f>
        <v>#REF!</v>
      </c>
      <c r="C486" s="68" t="e">
        <f>#REF!+ставка!C5</f>
        <v>#REF!</v>
      </c>
      <c r="D486" s="68" t="e">
        <f>#REF!+ставка!D5</f>
        <v>#REF!</v>
      </c>
      <c r="E486" s="68" t="e">
        <f>#REF!+ставка!E5</f>
        <v>#REF!</v>
      </c>
      <c r="F486" s="68" t="e">
        <f>#REF!+ставка!F5</f>
        <v>#REF!</v>
      </c>
      <c r="G486" s="68" t="e">
        <f>#REF!+ставка!G5</f>
        <v>#REF!</v>
      </c>
      <c r="H486" s="68" t="e">
        <f>#REF!+ставка!H5</f>
        <v>#REF!</v>
      </c>
      <c r="I486" s="68" t="e">
        <f>#REF!+ставка!I5</f>
        <v>#REF!</v>
      </c>
      <c r="J486" s="68" t="e">
        <f>#REF!+ставка!J5</f>
        <v>#REF!</v>
      </c>
      <c r="K486" s="68" t="e">
        <f>#REF!+ставка!K5</f>
        <v>#REF!</v>
      </c>
      <c r="L486" s="68" t="e">
        <f>#REF!+ставка!L5</f>
        <v>#REF!</v>
      </c>
      <c r="M486" s="68" t="e">
        <f>#REF!+ставка!M5</f>
        <v>#REF!</v>
      </c>
      <c r="N486" s="68" t="e">
        <f>#REF!+ставка!N5</f>
        <v>#REF!</v>
      </c>
      <c r="O486" s="68" t="e">
        <f>#REF!+ставка!O5</f>
        <v>#REF!</v>
      </c>
      <c r="P486" s="68" t="e">
        <f>#REF!+ставка!P5</f>
        <v>#REF!</v>
      </c>
      <c r="Q486" s="68" t="e">
        <f>#REF!+ставка!Q5</f>
        <v>#REF!</v>
      </c>
      <c r="R486" s="68" t="e">
        <f>#REF!+ставка!R5</f>
        <v>#REF!</v>
      </c>
      <c r="S486" s="68" t="e">
        <f>#REF!+ставка!S5</f>
        <v>#REF!</v>
      </c>
      <c r="T486" s="68" t="e">
        <f>#REF!+ставка!T5</f>
        <v>#REF!</v>
      </c>
      <c r="U486" s="68" t="e">
        <f>#REF!+ставка!U5</f>
        <v>#REF!</v>
      </c>
      <c r="V486" s="68" t="e">
        <f>#REF!+ставка!V5</f>
        <v>#REF!</v>
      </c>
      <c r="W486" s="68" t="e">
        <f>#REF!+ставка!W5</f>
        <v>#REF!</v>
      </c>
      <c r="X486" s="68" t="e">
        <f>#REF!+ставка!X5</f>
        <v>#REF!</v>
      </c>
      <c r="Y486" s="68" t="e">
        <f>#REF!+ставка!Y5</f>
        <v>#REF!</v>
      </c>
    </row>
    <row r="487" spans="1:25" ht="15.75" x14ac:dyDescent="0.25">
      <c r="A487" s="17">
        <v>2</v>
      </c>
      <c r="B487" s="68" t="e">
        <f>#REF!+ставка!B6</f>
        <v>#REF!</v>
      </c>
      <c r="C487" s="68" t="e">
        <f>#REF!+ставка!C6</f>
        <v>#REF!</v>
      </c>
      <c r="D487" s="68" t="e">
        <f>#REF!+ставка!D6</f>
        <v>#REF!</v>
      </c>
      <c r="E487" s="68" t="e">
        <f>#REF!+ставка!E6</f>
        <v>#REF!</v>
      </c>
      <c r="F487" s="68" t="e">
        <f>#REF!+ставка!F6</f>
        <v>#REF!</v>
      </c>
      <c r="G487" s="68" t="e">
        <f>#REF!+ставка!G6</f>
        <v>#REF!</v>
      </c>
      <c r="H487" s="68" t="e">
        <f>#REF!+ставка!H6</f>
        <v>#REF!</v>
      </c>
      <c r="I487" s="68" t="e">
        <f>#REF!+ставка!I6</f>
        <v>#REF!</v>
      </c>
      <c r="J487" s="68" t="e">
        <f>#REF!+ставка!J6</f>
        <v>#REF!</v>
      </c>
      <c r="K487" s="68" t="e">
        <f>#REF!+ставка!K6</f>
        <v>#REF!</v>
      </c>
      <c r="L487" s="68" t="e">
        <f>#REF!+ставка!L6</f>
        <v>#REF!</v>
      </c>
      <c r="M487" s="68" t="e">
        <f>#REF!+ставка!M6</f>
        <v>#REF!</v>
      </c>
      <c r="N487" s="68" t="e">
        <f>#REF!+ставка!N6</f>
        <v>#REF!</v>
      </c>
      <c r="O487" s="68" t="e">
        <f>#REF!+ставка!O6</f>
        <v>#REF!</v>
      </c>
      <c r="P487" s="68" t="e">
        <f>#REF!+ставка!P6</f>
        <v>#REF!</v>
      </c>
      <c r="Q487" s="68" t="e">
        <f>#REF!+ставка!Q6</f>
        <v>#REF!</v>
      </c>
      <c r="R487" s="68" t="e">
        <f>#REF!+ставка!R6</f>
        <v>#REF!</v>
      </c>
      <c r="S487" s="68" t="e">
        <f>#REF!+ставка!S6</f>
        <v>#REF!</v>
      </c>
      <c r="T487" s="68" t="e">
        <f>#REF!+ставка!T6</f>
        <v>#REF!</v>
      </c>
      <c r="U487" s="68" t="e">
        <f>#REF!+ставка!U6</f>
        <v>#REF!</v>
      </c>
      <c r="V487" s="68" t="e">
        <f>#REF!+ставка!V6</f>
        <v>#REF!</v>
      </c>
      <c r="W487" s="68" t="e">
        <f>#REF!+ставка!W6</f>
        <v>#REF!</v>
      </c>
      <c r="X487" s="68" t="e">
        <f>#REF!+ставка!X6</f>
        <v>#REF!</v>
      </c>
      <c r="Y487" s="68" t="e">
        <f>#REF!+ставка!Y6</f>
        <v>#REF!</v>
      </c>
    </row>
    <row r="488" spans="1:25" ht="15.75" x14ac:dyDescent="0.25">
      <c r="A488" s="17">
        <v>3</v>
      </c>
      <c r="B488" s="68" t="e">
        <f>#REF!+ставка!B7</f>
        <v>#REF!</v>
      </c>
      <c r="C488" s="68" t="e">
        <f>#REF!+ставка!C7</f>
        <v>#REF!</v>
      </c>
      <c r="D488" s="68" t="e">
        <f>#REF!+ставка!D7</f>
        <v>#REF!</v>
      </c>
      <c r="E488" s="68" t="e">
        <f>#REF!+ставка!E7</f>
        <v>#REF!</v>
      </c>
      <c r="F488" s="68" t="e">
        <f>#REF!+ставка!F7</f>
        <v>#REF!</v>
      </c>
      <c r="G488" s="68" t="e">
        <f>#REF!+ставка!G7</f>
        <v>#REF!</v>
      </c>
      <c r="H488" s="68" t="e">
        <f>#REF!+ставка!H7</f>
        <v>#REF!</v>
      </c>
      <c r="I488" s="68" t="e">
        <f>#REF!+ставка!I7</f>
        <v>#REF!</v>
      </c>
      <c r="J488" s="68" t="e">
        <f>#REF!+ставка!J7</f>
        <v>#REF!</v>
      </c>
      <c r="K488" s="68" t="e">
        <f>#REF!+ставка!K7</f>
        <v>#REF!</v>
      </c>
      <c r="L488" s="68" t="e">
        <f>#REF!+ставка!L7</f>
        <v>#REF!</v>
      </c>
      <c r="M488" s="68" t="e">
        <f>#REF!+ставка!M7</f>
        <v>#REF!</v>
      </c>
      <c r="N488" s="68" t="e">
        <f>#REF!+ставка!N7</f>
        <v>#REF!</v>
      </c>
      <c r="O488" s="68" t="e">
        <f>#REF!+ставка!O7</f>
        <v>#REF!</v>
      </c>
      <c r="P488" s="68" t="e">
        <f>#REF!+ставка!P7</f>
        <v>#REF!</v>
      </c>
      <c r="Q488" s="68" t="e">
        <f>#REF!+ставка!Q7</f>
        <v>#REF!</v>
      </c>
      <c r="R488" s="68" t="e">
        <f>#REF!+ставка!R7</f>
        <v>#REF!</v>
      </c>
      <c r="S488" s="68" t="e">
        <f>#REF!+ставка!S7</f>
        <v>#REF!</v>
      </c>
      <c r="T488" s="68" t="e">
        <f>#REF!+ставка!T7</f>
        <v>#REF!</v>
      </c>
      <c r="U488" s="68" t="e">
        <f>#REF!+ставка!U7</f>
        <v>#REF!</v>
      </c>
      <c r="V488" s="68" t="e">
        <f>#REF!+ставка!V7</f>
        <v>#REF!</v>
      </c>
      <c r="W488" s="68" t="e">
        <f>#REF!+ставка!W7</f>
        <v>#REF!</v>
      </c>
      <c r="X488" s="68" t="e">
        <f>#REF!+ставка!X7</f>
        <v>#REF!</v>
      </c>
      <c r="Y488" s="68" t="e">
        <f>#REF!+ставка!Y7</f>
        <v>#REF!</v>
      </c>
    </row>
    <row r="489" spans="1:25" ht="15.75" x14ac:dyDescent="0.25">
      <c r="A489" s="17">
        <v>4</v>
      </c>
      <c r="B489" s="68" t="e">
        <f>#REF!+ставка!B8</f>
        <v>#REF!</v>
      </c>
      <c r="C489" s="68" t="e">
        <f>#REF!+ставка!C8</f>
        <v>#REF!</v>
      </c>
      <c r="D489" s="68" t="e">
        <f>#REF!+ставка!D8</f>
        <v>#REF!</v>
      </c>
      <c r="E489" s="68" t="e">
        <f>#REF!+ставка!E8</f>
        <v>#REF!</v>
      </c>
      <c r="F489" s="68" t="e">
        <f>#REF!+ставка!F8</f>
        <v>#REF!</v>
      </c>
      <c r="G489" s="68" t="e">
        <f>#REF!+ставка!G8</f>
        <v>#REF!</v>
      </c>
      <c r="H489" s="68" t="e">
        <f>#REF!+ставка!H8</f>
        <v>#REF!</v>
      </c>
      <c r="I489" s="68" t="e">
        <f>#REF!+ставка!I8</f>
        <v>#REF!</v>
      </c>
      <c r="J489" s="68" t="e">
        <f>#REF!+ставка!J8</f>
        <v>#REF!</v>
      </c>
      <c r="K489" s="68" t="e">
        <f>#REF!+ставка!K8</f>
        <v>#REF!</v>
      </c>
      <c r="L489" s="68" t="e">
        <f>#REF!+ставка!L8</f>
        <v>#REF!</v>
      </c>
      <c r="M489" s="68" t="e">
        <f>#REF!+ставка!M8</f>
        <v>#REF!</v>
      </c>
      <c r="N489" s="68" t="e">
        <f>#REF!+ставка!N8</f>
        <v>#REF!</v>
      </c>
      <c r="O489" s="68" t="e">
        <f>#REF!+ставка!O8</f>
        <v>#REF!</v>
      </c>
      <c r="P489" s="68" t="e">
        <f>#REF!+ставка!P8</f>
        <v>#REF!</v>
      </c>
      <c r="Q489" s="68" t="e">
        <f>#REF!+ставка!Q8</f>
        <v>#REF!</v>
      </c>
      <c r="R489" s="68" t="e">
        <f>#REF!+ставка!R8</f>
        <v>#REF!</v>
      </c>
      <c r="S489" s="68" t="e">
        <f>#REF!+ставка!S8</f>
        <v>#REF!</v>
      </c>
      <c r="T489" s="68" t="e">
        <f>#REF!+ставка!T8</f>
        <v>#REF!</v>
      </c>
      <c r="U489" s="68" t="e">
        <f>#REF!+ставка!U8</f>
        <v>#REF!</v>
      </c>
      <c r="V489" s="68" t="e">
        <f>#REF!+ставка!V8</f>
        <v>#REF!</v>
      </c>
      <c r="W489" s="68" t="e">
        <f>#REF!+ставка!W8</f>
        <v>#REF!</v>
      </c>
      <c r="X489" s="68" t="e">
        <f>#REF!+ставка!X8</f>
        <v>#REF!</v>
      </c>
      <c r="Y489" s="68" t="e">
        <f>#REF!+ставка!Y8</f>
        <v>#REF!</v>
      </c>
    </row>
    <row r="490" spans="1:25" ht="15.75" x14ac:dyDescent="0.25">
      <c r="A490" s="17">
        <v>5</v>
      </c>
      <c r="B490" s="68" t="e">
        <f>#REF!+ставка!B9</f>
        <v>#REF!</v>
      </c>
      <c r="C490" s="68" t="e">
        <f>#REF!+ставка!C9</f>
        <v>#REF!</v>
      </c>
      <c r="D490" s="68" t="e">
        <f>#REF!+ставка!D9</f>
        <v>#REF!</v>
      </c>
      <c r="E490" s="68" t="e">
        <f>#REF!+ставка!E9</f>
        <v>#REF!</v>
      </c>
      <c r="F490" s="68" t="e">
        <f>#REF!+ставка!F9</f>
        <v>#REF!</v>
      </c>
      <c r="G490" s="68" t="e">
        <f>#REF!+ставка!G9</f>
        <v>#REF!</v>
      </c>
      <c r="H490" s="68" t="e">
        <f>#REF!+ставка!H9</f>
        <v>#REF!</v>
      </c>
      <c r="I490" s="68" t="e">
        <f>#REF!+ставка!I9</f>
        <v>#REF!</v>
      </c>
      <c r="J490" s="68" t="e">
        <f>#REF!+ставка!J9</f>
        <v>#REF!</v>
      </c>
      <c r="K490" s="68" t="e">
        <f>#REF!+ставка!K9</f>
        <v>#REF!</v>
      </c>
      <c r="L490" s="68" t="e">
        <f>#REF!+ставка!L9</f>
        <v>#REF!</v>
      </c>
      <c r="M490" s="68" t="e">
        <f>#REF!+ставка!M9</f>
        <v>#REF!</v>
      </c>
      <c r="N490" s="68" t="e">
        <f>#REF!+ставка!N9</f>
        <v>#REF!</v>
      </c>
      <c r="O490" s="68" t="e">
        <f>#REF!+ставка!O9</f>
        <v>#REF!</v>
      </c>
      <c r="P490" s="68" t="e">
        <f>#REF!+ставка!P9</f>
        <v>#REF!</v>
      </c>
      <c r="Q490" s="68" t="e">
        <f>#REF!+ставка!Q9</f>
        <v>#REF!</v>
      </c>
      <c r="R490" s="68" t="e">
        <f>#REF!+ставка!R9</f>
        <v>#REF!</v>
      </c>
      <c r="S490" s="68" t="e">
        <f>#REF!+ставка!S9</f>
        <v>#REF!</v>
      </c>
      <c r="T490" s="68" t="e">
        <f>#REF!+ставка!T9</f>
        <v>#REF!</v>
      </c>
      <c r="U490" s="68" t="e">
        <f>#REF!+ставка!U9</f>
        <v>#REF!</v>
      </c>
      <c r="V490" s="68" t="e">
        <f>#REF!+ставка!V9</f>
        <v>#REF!</v>
      </c>
      <c r="W490" s="68" t="e">
        <f>#REF!+ставка!W9</f>
        <v>#REF!</v>
      </c>
      <c r="X490" s="68" t="e">
        <f>#REF!+ставка!X9</f>
        <v>#REF!</v>
      </c>
      <c r="Y490" s="68" t="e">
        <f>#REF!+ставка!Y9</f>
        <v>#REF!</v>
      </c>
    </row>
    <row r="491" spans="1:25" ht="15.75" x14ac:dyDescent="0.25">
      <c r="A491" s="17">
        <v>6</v>
      </c>
      <c r="B491" s="68" t="e">
        <f>#REF!+ставка!B10</f>
        <v>#REF!</v>
      </c>
      <c r="C491" s="68" t="e">
        <f>#REF!+ставка!C10</f>
        <v>#REF!</v>
      </c>
      <c r="D491" s="68" t="e">
        <f>#REF!+ставка!D10</f>
        <v>#REF!</v>
      </c>
      <c r="E491" s="68" t="e">
        <f>#REF!+ставка!E10</f>
        <v>#REF!</v>
      </c>
      <c r="F491" s="68" t="e">
        <f>#REF!+ставка!F10</f>
        <v>#REF!</v>
      </c>
      <c r="G491" s="68" t="e">
        <f>#REF!+ставка!G10</f>
        <v>#REF!</v>
      </c>
      <c r="H491" s="68" t="e">
        <f>#REF!+ставка!H10</f>
        <v>#REF!</v>
      </c>
      <c r="I491" s="68" t="e">
        <f>#REF!+ставка!I10</f>
        <v>#REF!</v>
      </c>
      <c r="J491" s="68" t="e">
        <f>#REF!+ставка!J10</f>
        <v>#REF!</v>
      </c>
      <c r="K491" s="68" t="e">
        <f>#REF!+ставка!K10</f>
        <v>#REF!</v>
      </c>
      <c r="L491" s="68" t="e">
        <f>#REF!+ставка!L10</f>
        <v>#REF!</v>
      </c>
      <c r="M491" s="68" t="e">
        <f>#REF!+ставка!M10</f>
        <v>#REF!</v>
      </c>
      <c r="N491" s="68" t="e">
        <f>#REF!+ставка!N10</f>
        <v>#REF!</v>
      </c>
      <c r="O491" s="68" t="e">
        <f>#REF!+ставка!O10</f>
        <v>#REF!</v>
      </c>
      <c r="P491" s="68" t="e">
        <f>#REF!+ставка!P10</f>
        <v>#REF!</v>
      </c>
      <c r="Q491" s="68" t="e">
        <f>#REF!+ставка!Q10</f>
        <v>#REF!</v>
      </c>
      <c r="R491" s="68" t="e">
        <f>#REF!+ставка!R10</f>
        <v>#REF!</v>
      </c>
      <c r="S491" s="68" t="e">
        <f>#REF!+ставка!S10</f>
        <v>#REF!</v>
      </c>
      <c r="T491" s="68" t="e">
        <f>#REF!+ставка!T10</f>
        <v>#REF!</v>
      </c>
      <c r="U491" s="68" t="e">
        <f>#REF!+ставка!U10</f>
        <v>#REF!</v>
      </c>
      <c r="V491" s="68" t="e">
        <f>#REF!+ставка!V10</f>
        <v>#REF!</v>
      </c>
      <c r="W491" s="68" t="e">
        <f>#REF!+ставка!W10</f>
        <v>#REF!</v>
      </c>
      <c r="X491" s="68" t="e">
        <f>#REF!+ставка!X10</f>
        <v>#REF!</v>
      </c>
      <c r="Y491" s="68" t="e">
        <f>#REF!+ставка!Y10</f>
        <v>#REF!</v>
      </c>
    </row>
    <row r="492" spans="1:25" ht="15.75" x14ac:dyDescent="0.25">
      <c r="A492" s="17">
        <v>7</v>
      </c>
      <c r="B492" s="68" t="e">
        <f>#REF!+ставка!B11</f>
        <v>#REF!</v>
      </c>
      <c r="C492" s="68" t="e">
        <f>#REF!+ставка!C11</f>
        <v>#REF!</v>
      </c>
      <c r="D492" s="68" t="e">
        <f>#REF!+ставка!D11</f>
        <v>#REF!</v>
      </c>
      <c r="E492" s="68" t="e">
        <f>#REF!+ставка!E11</f>
        <v>#REF!</v>
      </c>
      <c r="F492" s="68" t="e">
        <f>#REF!+ставка!F11</f>
        <v>#REF!</v>
      </c>
      <c r="G492" s="68" t="e">
        <f>#REF!+ставка!G11</f>
        <v>#REF!</v>
      </c>
      <c r="H492" s="68" t="e">
        <f>#REF!+ставка!H11</f>
        <v>#REF!</v>
      </c>
      <c r="I492" s="68" t="e">
        <f>#REF!+ставка!I11</f>
        <v>#REF!</v>
      </c>
      <c r="J492" s="68" t="e">
        <f>#REF!+ставка!J11</f>
        <v>#REF!</v>
      </c>
      <c r="K492" s="68" t="e">
        <f>#REF!+ставка!K11</f>
        <v>#REF!</v>
      </c>
      <c r="L492" s="68" t="e">
        <f>#REF!+ставка!L11</f>
        <v>#REF!</v>
      </c>
      <c r="M492" s="68" t="e">
        <f>#REF!+ставка!M11</f>
        <v>#REF!</v>
      </c>
      <c r="N492" s="68" t="e">
        <f>#REF!+ставка!N11</f>
        <v>#REF!</v>
      </c>
      <c r="O492" s="68" t="e">
        <f>#REF!+ставка!O11</f>
        <v>#REF!</v>
      </c>
      <c r="P492" s="68" t="e">
        <f>#REF!+ставка!P11</f>
        <v>#REF!</v>
      </c>
      <c r="Q492" s="68" t="e">
        <f>#REF!+ставка!Q11</f>
        <v>#REF!</v>
      </c>
      <c r="R492" s="68" t="e">
        <f>#REF!+ставка!R11</f>
        <v>#REF!</v>
      </c>
      <c r="S492" s="68" t="e">
        <f>#REF!+ставка!S11</f>
        <v>#REF!</v>
      </c>
      <c r="T492" s="68" t="e">
        <f>#REF!+ставка!T11</f>
        <v>#REF!</v>
      </c>
      <c r="U492" s="68" t="e">
        <f>#REF!+ставка!U11</f>
        <v>#REF!</v>
      </c>
      <c r="V492" s="68" t="e">
        <f>#REF!+ставка!V11</f>
        <v>#REF!</v>
      </c>
      <c r="W492" s="68" t="e">
        <f>#REF!+ставка!W11</f>
        <v>#REF!</v>
      </c>
      <c r="X492" s="68" t="e">
        <f>#REF!+ставка!X11</f>
        <v>#REF!</v>
      </c>
      <c r="Y492" s="68" t="e">
        <f>#REF!+ставка!Y11</f>
        <v>#REF!</v>
      </c>
    </row>
    <row r="493" spans="1:25" ht="15.75" x14ac:dyDescent="0.25">
      <c r="A493" s="17">
        <v>8</v>
      </c>
      <c r="B493" s="68" t="e">
        <f>#REF!+ставка!B12</f>
        <v>#REF!</v>
      </c>
      <c r="C493" s="68" t="e">
        <f>#REF!+ставка!C12</f>
        <v>#REF!</v>
      </c>
      <c r="D493" s="68" t="e">
        <f>#REF!+ставка!D12</f>
        <v>#REF!</v>
      </c>
      <c r="E493" s="68" t="e">
        <f>#REF!+ставка!E12</f>
        <v>#REF!</v>
      </c>
      <c r="F493" s="68" t="e">
        <f>#REF!+ставка!F12</f>
        <v>#REF!</v>
      </c>
      <c r="G493" s="68" t="e">
        <f>#REF!+ставка!G12</f>
        <v>#REF!</v>
      </c>
      <c r="H493" s="68" t="e">
        <f>#REF!+ставка!H12</f>
        <v>#REF!</v>
      </c>
      <c r="I493" s="68" t="e">
        <f>#REF!+ставка!I12</f>
        <v>#REF!</v>
      </c>
      <c r="J493" s="68" t="e">
        <f>#REF!+ставка!J12</f>
        <v>#REF!</v>
      </c>
      <c r="K493" s="68" t="e">
        <f>#REF!+ставка!K12</f>
        <v>#REF!</v>
      </c>
      <c r="L493" s="68" t="e">
        <f>#REF!+ставка!L12</f>
        <v>#REF!</v>
      </c>
      <c r="M493" s="68" t="e">
        <f>#REF!+ставка!M12</f>
        <v>#REF!</v>
      </c>
      <c r="N493" s="68" t="e">
        <f>#REF!+ставка!N12</f>
        <v>#REF!</v>
      </c>
      <c r="O493" s="68" t="e">
        <f>#REF!+ставка!O12</f>
        <v>#REF!</v>
      </c>
      <c r="P493" s="68" t="e">
        <f>#REF!+ставка!P12</f>
        <v>#REF!</v>
      </c>
      <c r="Q493" s="68" t="e">
        <f>#REF!+ставка!Q12</f>
        <v>#REF!</v>
      </c>
      <c r="R493" s="68" t="e">
        <f>#REF!+ставка!R12</f>
        <v>#REF!</v>
      </c>
      <c r="S493" s="68" t="e">
        <f>#REF!+ставка!S12</f>
        <v>#REF!</v>
      </c>
      <c r="T493" s="68" t="e">
        <f>#REF!+ставка!T12</f>
        <v>#REF!</v>
      </c>
      <c r="U493" s="68" t="e">
        <f>#REF!+ставка!U12</f>
        <v>#REF!</v>
      </c>
      <c r="V493" s="68" t="e">
        <f>#REF!+ставка!V12</f>
        <v>#REF!</v>
      </c>
      <c r="W493" s="68" t="e">
        <f>#REF!+ставка!W12</f>
        <v>#REF!</v>
      </c>
      <c r="X493" s="68" t="e">
        <f>#REF!+ставка!X12</f>
        <v>#REF!</v>
      </c>
      <c r="Y493" s="68" t="e">
        <f>#REF!+ставка!Y12</f>
        <v>#REF!</v>
      </c>
    </row>
    <row r="494" spans="1:25" ht="15.75" x14ac:dyDescent="0.25">
      <c r="A494" s="17">
        <v>9</v>
      </c>
      <c r="B494" s="68" t="e">
        <f>#REF!+ставка!B13</f>
        <v>#REF!</v>
      </c>
      <c r="C494" s="68" t="e">
        <f>#REF!+ставка!C13</f>
        <v>#REF!</v>
      </c>
      <c r="D494" s="68" t="e">
        <f>#REF!+ставка!D13</f>
        <v>#REF!</v>
      </c>
      <c r="E494" s="68" t="e">
        <f>#REF!+ставка!E13</f>
        <v>#REF!</v>
      </c>
      <c r="F494" s="68" t="e">
        <f>#REF!+ставка!F13</f>
        <v>#REF!</v>
      </c>
      <c r="G494" s="68" t="e">
        <f>#REF!+ставка!G13</f>
        <v>#REF!</v>
      </c>
      <c r="H494" s="68" t="e">
        <f>#REF!+ставка!H13</f>
        <v>#REF!</v>
      </c>
      <c r="I494" s="68" t="e">
        <f>#REF!+ставка!I13</f>
        <v>#REF!</v>
      </c>
      <c r="J494" s="68" t="e">
        <f>#REF!+ставка!J13</f>
        <v>#REF!</v>
      </c>
      <c r="K494" s="68" t="e">
        <f>#REF!+ставка!K13</f>
        <v>#REF!</v>
      </c>
      <c r="L494" s="68" t="e">
        <f>#REF!+ставка!L13</f>
        <v>#REF!</v>
      </c>
      <c r="M494" s="68" t="e">
        <f>#REF!+ставка!M13</f>
        <v>#REF!</v>
      </c>
      <c r="N494" s="68" t="e">
        <f>#REF!+ставка!N13</f>
        <v>#REF!</v>
      </c>
      <c r="O494" s="68" t="e">
        <f>#REF!+ставка!O13</f>
        <v>#REF!</v>
      </c>
      <c r="P494" s="68" t="e">
        <f>#REF!+ставка!P13</f>
        <v>#REF!</v>
      </c>
      <c r="Q494" s="68" t="e">
        <f>#REF!+ставка!Q13</f>
        <v>#REF!</v>
      </c>
      <c r="R494" s="68" t="e">
        <f>#REF!+ставка!R13</f>
        <v>#REF!</v>
      </c>
      <c r="S494" s="68" t="e">
        <f>#REF!+ставка!S13</f>
        <v>#REF!</v>
      </c>
      <c r="T494" s="68" t="e">
        <f>#REF!+ставка!T13</f>
        <v>#REF!</v>
      </c>
      <c r="U494" s="68" t="e">
        <f>#REF!+ставка!U13</f>
        <v>#REF!</v>
      </c>
      <c r="V494" s="68" t="e">
        <f>#REF!+ставка!V13</f>
        <v>#REF!</v>
      </c>
      <c r="W494" s="68" t="e">
        <f>#REF!+ставка!W13</f>
        <v>#REF!</v>
      </c>
      <c r="X494" s="68" t="e">
        <f>#REF!+ставка!X13</f>
        <v>#REF!</v>
      </c>
      <c r="Y494" s="68" t="e">
        <f>#REF!+ставка!Y13</f>
        <v>#REF!</v>
      </c>
    </row>
    <row r="495" spans="1:25" ht="15.75" x14ac:dyDescent="0.25">
      <c r="A495" s="17">
        <v>10</v>
      </c>
      <c r="B495" s="68" t="e">
        <f>#REF!+ставка!B14</f>
        <v>#REF!</v>
      </c>
      <c r="C495" s="68" t="e">
        <f>#REF!+ставка!C14</f>
        <v>#REF!</v>
      </c>
      <c r="D495" s="68" t="e">
        <f>#REF!+ставка!D14</f>
        <v>#REF!</v>
      </c>
      <c r="E495" s="68" t="e">
        <f>#REF!+ставка!E14</f>
        <v>#REF!</v>
      </c>
      <c r="F495" s="68" t="e">
        <f>#REF!+ставка!F14</f>
        <v>#REF!</v>
      </c>
      <c r="G495" s="68" t="e">
        <f>#REF!+ставка!G14</f>
        <v>#REF!</v>
      </c>
      <c r="H495" s="68" t="e">
        <f>#REF!+ставка!H14</f>
        <v>#REF!</v>
      </c>
      <c r="I495" s="68" t="e">
        <f>#REF!+ставка!I14</f>
        <v>#REF!</v>
      </c>
      <c r="J495" s="68" t="e">
        <f>#REF!+ставка!J14</f>
        <v>#REF!</v>
      </c>
      <c r="K495" s="68" t="e">
        <f>#REF!+ставка!K14</f>
        <v>#REF!</v>
      </c>
      <c r="L495" s="68" t="e">
        <f>#REF!+ставка!L14</f>
        <v>#REF!</v>
      </c>
      <c r="M495" s="68" t="e">
        <f>#REF!+ставка!M14</f>
        <v>#REF!</v>
      </c>
      <c r="N495" s="68" t="e">
        <f>#REF!+ставка!N14</f>
        <v>#REF!</v>
      </c>
      <c r="O495" s="68" t="e">
        <f>#REF!+ставка!O14</f>
        <v>#REF!</v>
      </c>
      <c r="P495" s="68" t="e">
        <f>#REF!+ставка!P14</f>
        <v>#REF!</v>
      </c>
      <c r="Q495" s="68" t="e">
        <f>#REF!+ставка!Q14</f>
        <v>#REF!</v>
      </c>
      <c r="R495" s="68" t="e">
        <f>#REF!+ставка!R14</f>
        <v>#REF!</v>
      </c>
      <c r="S495" s="68" t="e">
        <f>#REF!+ставка!S14</f>
        <v>#REF!</v>
      </c>
      <c r="T495" s="68" t="e">
        <f>#REF!+ставка!T14</f>
        <v>#REF!</v>
      </c>
      <c r="U495" s="68" t="e">
        <f>#REF!+ставка!U14</f>
        <v>#REF!</v>
      </c>
      <c r="V495" s="68" t="e">
        <f>#REF!+ставка!V14</f>
        <v>#REF!</v>
      </c>
      <c r="W495" s="68" t="e">
        <f>#REF!+ставка!W14</f>
        <v>#REF!</v>
      </c>
      <c r="X495" s="68" t="e">
        <f>#REF!+ставка!X14</f>
        <v>#REF!</v>
      </c>
      <c r="Y495" s="68" t="e">
        <f>#REF!+ставка!Y14</f>
        <v>#REF!</v>
      </c>
    </row>
    <row r="496" spans="1:25" ht="15.75" x14ac:dyDescent="0.25">
      <c r="A496" s="17">
        <v>11</v>
      </c>
      <c r="B496" s="68" t="e">
        <f>#REF!+ставка!B15</f>
        <v>#REF!</v>
      </c>
      <c r="C496" s="68" t="e">
        <f>#REF!+ставка!C15</f>
        <v>#REF!</v>
      </c>
      <c r="D496" s="68" t="e">
        <f>#REF!+ставка!D15</f>
        <v>#REF!</v>
      </c>
      <c r="E496" s="68" t="e">
        <f>#REF!+ставка!E15</f>
        <v>#REF!</v>
      </c>
      <c r="F496" s="68" t="e">
        <f>#REF!+ставка!F15</f>
        <v>#REF!</v>
      </c>
      <c r="G496" s="68" t="e">
        <f>#REF!+ставка!G15</f>
        <v>#REF!</v>
      </c>
      <c r="H496" s="68" t="e">
        <f>#REF!+ставка!H15</f>
        <v>#REF!</v>
      </c>
      <c r="I496" s="68" t="e">
        <f>#REF!+ставка!I15</f>
        <v>#REF!</v>
      </c>
      <c r="J496" s="68" t="e">
        <f>#REF!+ставка!J15</f>
        <v>#REF!</v>
      </c>
      <c r="K496" s="68" t="e">
        <f>#REF!+ставка!K15</f>
        <v>#REF!</v>
      </c>
      <c r="L496" s="68" t="e">
        <f>#REF!+ставка!L15</f>
        <v>#REF!</v>
      </c>
      <c r="M496" s="68" t="e">
        <f>#REF!+ставка!M15</f>
        <v>#REF!</v>
      </c>
      <c r="N496" s="68" t="e">
        <f>#REF!+ставка!N15</f>
        <v>#REF!</v>
      </c>
      <c r="O496" s="68" t="e">
        <f>#REF!+ставка!O15</f>
        <v>#REF!</v>
      </c>
      <c r="P496" s="68" t="e">
        <f>#REF!+ставка!P15</f>
        <v>#REF!</v>
      </c>
      <c r="Q496" s="68" t="e">
        <f>#REF!+ставка!Q15</f>
        <v>#REF!</v>
      </c>
      <c r="R496" s="68" t="e">
        <f>#REF!+ставка!R15</f>
        <v>#REF!</v>
      </c>
      <c r="S496" s="68" t="e">
        <f>#REF!+ставка!S15</f>
        <v>#REF!</v>
      </c>
      <c r="T496" s="68" t="e">
        <f>#REF!+ставка!T15</f>
        <v>#REF!</v>
      </c>
      <c r="U496" s="68" t="e">
        <f>#REF!+ставка!U15</f>
        <v>#REF!</v>
      </c>
      <c r="V496" s="68" t="e">
        <f>#REF!+ставка!V15</f>
        <v>#REF!</v>
      </c>
      <c r="W496" s="68" t="e">
        <f>#REF!+ставка!W15</f>
        <v>#REF!</v>
      </c>
      <c r="X496" s="68" t="e">
        <f>#REF!+ставка!X15</f>
        <v>#REF!</v>
      </c>
      <c r="Y496" s="68" t="e">
        <f>#REF!+ставка!Y15</f>
        <v>#REF!</v>
      </c>
    </row>
    <row r="497" spans="1:25" ht="15.75" x14ac:dyDescent="0.25">
      <c r="A497" s="17">
        <v>12</v>
      </c>
      <c r="B497" s="68" t="e">
        <f>#REF!+ставка!B16</f>
        <v>#REF!</v>
      </c>
      <c r="C497" s="68" t="e">
        <f>#REF!+ставка!C16</f>
        <v>#REF!</v>
      </c>
      <c r="D497" s="68" t="e">
        <f>#REF!+ставка!D16</f>
        <v>#REF!</v>
      </c>
      <c r="E497" s="68" t="e">
        <f>#REF!+ставка!E16</f>
        <v>#REF!</v>
      </c>
      <c r="F497" s="68" t="e">
        <f>#REF!+ставка!F16</f>
        <v>#REF!</v>
      </c>
      <c r="G497" s="68" t="e">
        <f>#REF!+ставка!G16</f>
        <v>#REF!</v>
      </c>
      <c r="H497" s="68" t="e">
        <f>#REF!+ставка!H16</f>
        <v>#REF!</v>
      </c>
      <c r="I497" s="68" t="e">
        <f>#REF!+ставка!I16</f>
        <v>#REF!</v>
      </c>
      <c r="J497" s="68" t="e">
        <f>#REF!+ставка!J16</f>
        <v>#REF!</v>
      </c>
      <c r="K497" s="68" t="e">
        <f>#REF!+ставка!K16</f>
        <v>#REF!</v>
      </c>
      <c r="L497" s="68" t="e">
        <f>#REF!+ставка!L16</f>
        <v>#REF!</v>
      </c>
      <c r="M497" s="68" t="e">
        <f>#REF!+ставка!M16</f>
        <v>#REF!</v>
      </c>
      <c r="N497" s="68" t="e">
        <f>#REF!+ставка!N16</f>
        <v>#REF!</v>
      </c>
      <c r="O497" s="68" t="e">
        <f>#REF!+ставка!O16</f>
        <v>#REF!</v>
      </c>
      <c r="P497" s="68" t="e">
        <f>#REF!+ставка!P16</f>
        <v>#REF!</v>
      </c>
      <c r="Q497" s="68" t="e">
        <f>#REF!+ставка!Q16</f>
        <v>#REF!</v>
      </c>
      <c r="R497" s="68" t="e">
        <f>#REF!+ставка!R16</f>
        <v>#REF!</v>
      </c>
      <c r="S497" s="68" t="e">
        <f>#REF!+ставка!S16</f>
        <v>#REF!</v>
      </c>
      <c r="T497" s="68" t="e">
        <f>#REF!+ставка!T16</f>
        <v>#REF!</v>
      </c>
      <c r="U497" s="68" t="e">
        <f>#REF!+ставка!U16</f>
        <v>#REF!</v>
      </c>
      <c r="V497" s="68" t="e">
        <f>#REF!+ставка!V16</f>
        <v>#REF!</v>
      </c>
      <c r="W497" s="68" t="e">
        <f>#REF!+ставка!W16</f>
        <v>#REF!</v>
      </c>
      <c r="X497" s="68" t="e">
        <f>#REF!+ставка!X16</f>
        <v>#REF!</v>
      </c>
      <c r="Y497" s="68" t="e">
        <f>#REF!+ставка!Y16</f>
        <v>#REF!</v>
      </c>
    </row>
    <row r="498" spans="1:25" ht="15.75" x14ac:dyDescent="0.25">
      <c r="A498" s="17">
        <v>13</v>
      </c>
      <c r="B498" s="68" t="e">
        <f>#REF!+ставка!B17</f>
        <v>#REF!</v>
      </c>
      <c r="C498" s="68" t="e">
        <f>#REF!+ставка!C17</f>
        <v>#REF!</v>
      </c>
      <c r="D498" s="68" t="e">
        <f>#REF!+ставка!D17</f>
        <v>#REF!</v>
      </c>
      <c r="E498" s="68" t="e">
        <f>#REF!+ставка!E17</f>
        <v>#REF!</v>
      </c>
      <c r="F498" s="68" t="e">
        <f>#REF!+ставка!F17</f>
        <v>#REF!</v>
      </c>
      <c r="G498" s="68" t="e">
        <f>#REF!+ставка!G17</f>
        <v>#REF!</v>
      </c>
      <c r="H498" s="68" t="e">
        <f>#REF!+ставка!H17</f>
        <v>#REF!</v>
      </c>
      <c r="I498" s="68" t="e">
        <f>#REF!+ставка!I17</f>
        <v>#REF!</v>
      </c>
      <c r="J498" s="68" t="e">
        <f>#REF!+ставка!J17</f>
        <v>#REF!</v>
      </c>
      <c r="K498" s="68" t="e">
        <f>#REF!+ставка!K17</f>
        <v>#REF!</v>
      </c>
      <c r="L498" s="68" t="e">
        <f>#REF!+ставка!L17</f>
        <v>#REF!</v>
      </c>
      <c r="M498" s="68" t="e">
        <f>#REF!+ставка!M17</f>
        <v>#REF!</v>
      </c>
      <c r="N498" s="68" t="e">
        <f>#REF!+ставка!N17</f>
        <v>#REF!</v>
      </c>
      <c r="O498" s="68" t="e">
        <f>#REF!+ставка!O17</f>
        <v>#REF!</v>
      </c>
      <c r="P498" s="68" t="e">
        <f>#REF!+ставка!P17</f>
        <v>#REF!</v>
      </c>
      <c r="Q498" s="68" t="e">
        <f>#REF!+ставка!Q17</f>
        <v>#REF!</v>
      </c>
      <c r="R498" s="68" t="e">
        <f>#REF!+ставка!R17</f>
        <v>#REF!</v>
      </c>
      <c r="S498" s="68" t="e">
        <f>#REF!+ставка!S17</f>
        <v>#REF!</v>
      </c>
      <c r="T498" s="68" t="e">
        <f>#REF!+ставка!T17</f>
        <v>#REF!</v>
      </c>
      <c r="U498" s="68" t="e">
        <f>#REF!+ставка!U17</f>
        <v>#REF!</v>
      </c>
      <c r="V498" s="68" t="e">
        <f>#REF!+ставка!V17</f>
        <v>#REF!</v>
      </c>
      <c r="W498" s="68" t="e">
        <f>#REF!+ставка!W17</f>
        <v>#REF!</v>
      </c>
      <c r="X498" s="68" t="e">
        <f>#REF!+ставка!X17</f>
        <v>#REF!</v>
      </c>
      <c r="Y498" s="68" t="e">
        <f>#REF!+ставка!Y17</f>
        <v>#REF!</v>
      </c>
    </row>
    <row r="499" spans="1:25" ht="15.75" x14ac:dyDescent="0.25">
      <c r="A499" s="17">
        <v>14</v>
      </c>
      <c r="B499" s="68" t="e">
        <f>#REF!+ставка!B18</f>
        <v>#REF!</v>
      </c>
      <c r="C499" s="68" t="e">
        <f>#REF!+ставка!C18</f>
        <v>#REF!</v>
      </c>
      <c r="D499" s="68" t="e">
        <f>#REF!+ставка!D18</f>
        <v>#REF!</v>
      </c>
      <c r="E499" s="68" t="e">
        <f>#REF!+ставка!E18</f>
        <v>#REF!</v>
      </c>
      <c r="F499" s="68" t="e">
        <f>#REF!+ставка!F18</f>
        <v>#REF!</v>
      </c>
      <c r="G499" s="68" t="e">
        <f>#REF!+ставка!G18</f>
        <v>#REF!</v>
      </c>
      <c r="H499" s="68" t="e">
        <f>#REF!+ставка!H18</f>
        <v>#REF!</v>
      </c>
      <c r="I499" s="68" t="e">
        <f>#REF!+ставка!I18</f>
        <v>#REF!</v>
      </c>
      <c r="J499" s="68" t="e">
        <f>#REF!+ставка!J18</f>
        <v>#REF!</v>
      </c>
      <c r="K499" s="68" t="e">
        <f>#REF!+ставка!K18</f>
        <v>#REF!</v>
      </c>
      <c r="L499" s="68" t="e">
        <f>#REF!+ставка!L18</f>
        <v>#REF!</v>
      </c>
      <c r="M499" s="68" t="e">
        <f>#REF!+ставка!M18</f>
        <v>#REF!</v>
      </c>
      <c r="N499" s="68" t="e">
        <f>#REF!+ставка!N18</f>
        <v>#REF!</v>
      </c>
      <c r="O499" s="68" t="e">
        <f>#REF!+ставка!O18</f>
        <v>#REF!</v>
      </c>
      <c r="P499" s="68" t="e">
        <f>#REF!+ставка!P18</f>
        <v>#REF!</v>
      </c>
      <c r="Q499" s="68" t="e">
        <f>#REF!+ставка!Q18</f>
        <v>#REF!</v>
      </c>
      <c r="R499" s="68" t="e">
        <f>#REF!+ставка!R18</f>
        <v>#REF!</v>
      </c>
      <c r="S499" s="68" t="e">
        <f>#REF!+ставка!S18</f>
        <v>#REF!</v>
      </c>
      <c r="T499" s="68" t="e">
        <f>#REF!+ставка!T18</f>
        <v>#REF!</v>
      </c>
      <c r="U499" s="68" t="e">
        <f>#REF!+ставка!U18</f>
        <v>#REF!</v>
      </c>
      <c r="V499" s="68" t="e">
        <f>#REF!+ставка!V18</f>
        <v>#REF!</v>
      </c>
      <c r="W499" s="68" t="e">
        <f>#REF!+ставка!W18</f>
        <v>#REF!</v>
      </c>
      <c r="X499" s="68" t="e">
        <f>#REF!+ставка!X18</f>
        <v>#REF!</v>
      </c>
      <c r="Y499" s="68" t="e">
        <f>#REF!+ставка!Y18</f>
        <v>#REF!</v>
      </c>
    </row>
    <row r="500" spans="1:25" ht="15.75" x14ac:dyDescent="0.25">
      <c r="A500" s="17">
        <v>15</v>
      </c>
      <c r="B500" s="68" t="e">
        <f>#REF!+ставка!B19</f>
        <v>#REF!</v>
      </c>
      <c r="C500" s="68" t="e">
        <f>#REF!+ставка!C19</f>
        <v>#REF!</v>
      </c>
      <c r="D500" s="68" t="e">
        <f>#REF!+ставка!D19</f>
        <v>#REF!</v>
      </c>
      <c r="E500" s="68" t="e">
        <f>#REF!+ставка!E19</f>
        <v>#REF!</v>
      </c>
      <c r="F500" s="68" t="e">
        <f>#REF!+ставка!F19</f>
        <v>#REF!</v>
      </c>
      <c r="G500" s="68" t="e">
        <f>#REF!+ставка!G19</f>
        <v>#REF!</v>
      </c>
      <c r="H500" s="68" t="e">
        <f>#REF!+ставка!H19</f>
        <v>#REF!</v>
      </c>
      <c r="I500" s="68" t="e">
        <f>#REF!+ставка!I19</f>
        <v>#REF!</v>
      </c>
      <c r="J500" s="68" t="e">
        <f>#REF!+ставка!J19</f>
        <v>#REF!</v>
      </c>
      <c r="K500" s="68" t="e">
        <f>#REF!+ставка!K19</f>
        <v>#REF!</v>
      </c>
      <c r="L500" s="68" t="e">
        <f>#REF!+ставка!L19</f>
        <v>#REF!</v>
      </c>
      <c r="M500" s="68" t="e">
        <f>#REF!+ставка!M19</f>
        <v>#REF!</v>
      </c>
      <c r="N500" s="68" t="e">
        <f>#REF!+ставка!N19</f>
        <v>#REF!</v>
      </c>
      <c r="O500" s="68" t="e">
        <f>#REF!+ставка!O19</f>
        <v>#REF!</v>
      </c>
      <c r="P500" s="68" t="e">
        <f>#REF!+ставка!P19</f>
        <v>#REF!</v>
      </c>
      <c r="Q500" s="68" t="e">
        <f>#REF!+ставка!Q19</f>
        <v>#REF!</v>
      </c>
      <c r="R500" s="68" t="e">
        <f>#REF!+ставка!R19</f>
        <v>#REF!</v>
      </c>
      <c r="S500" s="68" t="e">
        <f>#REF!+ставка!S19</f>
        <v>#REF!</v>
      </c>
      <c r="T500" s="68" t="e">
        <f>#REF!+ставка!T19</f>
        <v>#REF!</v>
      </c>
      <c r="U500" s="68" t="e">
        <f>#REF!+ставка!U19</f>
        <v>#REF!</v>
      </c>
      <c r="V500" s="68" t="e">
        <f>#REF!+ставка!V19</f>
        <v>#REF!</v>
      </c>
      <c r="W500" s="68" t="e">
        <f>#REF!+ставка!W19</f>
        <v>#REF!</v>
      </c>
      <c r="X500" s="68" t="e">
        <f>#REF!+ставка!X19</f>
        <v>#REF!</v>
      </c>
      <c r="Y500" s="68" t="e">
        <f>#REF!+ставка!Y19</f>
        <v>#REF!</v>
      </c>
    </row>
    <row r="501" spans="1:25" ht="15.75" x14ac:dyDescent="0.25">
      <c r="A501" s="17">
        <v>16</v>
      </c>
      <c r="B501" s="68" t="e">
        <f>#REF!+ставка!B20</f>
        <v>#REF!</v>
      </c>
      <c r="C501" s="68" t="e">
        <f>#REF!+ставка!C20</f>
        <v>#REF!</v>
      </c>
      <c r="D501" s="68" t="e">
        <f>#REF!+ставка!D20</f>
        <v>#REF!</v>
      </c>
      <c r="E501" s="68" t="e">
        <f>#REF!+ставка!E20</f>
        <v>#REF!</v>
      </c>
      <c r="F501" s="68" t="e">
        <f>#REF!+ставка!F20</f>
        <v>#REF!</v>
      </c>
      <c r="G501" s="68" t="e">
        <f>#REF!+ставка!G20</f>
        <v>#REF!</v>
      </c>
      <c r="H501" s="68" t="e">
        <f>#REF!+ставка!H20</f>
        <v>#REF!</v>
      </c>
      <c r="I501" s="68" t="e">
        <f>#REF!+ставка!I20</f>
        <v>#REF!</v>
      </c>
      <c r="J501" s="68" t="e">
        <f>#REF!+ставка!J20</f>
        <v>#REF!</v>
      </c>
      <c r="K501" s="68" t="e">
        <f>#REF!+ставка!K20</f>
        <v>#REF!</v>
      </c>
      <c r="L501" s="68" t="e">
        <f>#REF!+ставка!L20</f>
        <v>#REF!</v>
      </c>
      <c r="M501" s="68" t="e">
        <f>#REF!+ставка!M20</f>
        <v>#REF!</v>
      </c>
      <c r="N501" s="68" t="e">
        <f>#REF!+ставка!N20</f>
        <v>#REF!</v>
      </c>
      <c r="O501" s="68" t="e">
        <f>#REF!+ставка!O20</f>
        <v>#REF!</v>
      </c>
      <c r="P501" s="68" t="e">
        <f>#REF!+ставка!P20</f>
        <v>#REF!</v>
      </c>
      <c r="Q501" s="68" t="e">
        <f>#REF!+ставка!Q20</f>
        <v>#REF!</v>
      </c>
      <c r="R501" s="68" t="e">
        <f>#REF!+ставка!R20</f>
        <v>#REF!</v>
      </c>
      <c r="S501" s="68" t="e">
        <f>#REF!+ставка!S20</f>
        <v>#REF!</v>
      </c>
      <c r="T501" s="68" t="e">
        <f>#REF!+ставка!T20</f>
        <v>#REF!</v>
      </c>
      <c r="U501" s="68" t="e">
        <f>#REF!+ставка!U20</f>
        <v>#REF!</v>
      </c>
      <c r="V501" s="68" t="e">
        <f>#REF!+ставка!V20</f>
        <v>#REF!</v>
      </c>
      <c r="W501" s="68" t="e">
        <f>#REF!+ставка!W20</f>
        <v>#REF!</v>
      </c>
      <c r="X501" s="68" t="e">
        <f>#REF!+ставка!X20</f>
        <v>#REF!</v>
      </c>
      <c r="Y501" s="68" t="e">
        <f>#REF!+ставка!Y20</f>
        <v>#REF!</v>
      </c>
    </row>
    <row r="502" spans="1:25" ht="15.75" x14ac:dyDescent="0.25">
      <c r="A502" s="17">
        <v>17</v>
      </c>
      <c r="B502" s="68" t="e">
        <f>#REF!+ставка!B21</f>
        <v>#REF!</v>
      </c>
      <c r="C502" s="68" t="e">
        <f>#REF!+ставка!C21</f>
        <v>#REF!</v>
      </c>
      <c r="D502" s="68" t="e">
        <f>#REF!+ставка!D21</f>
        <v>#REF!</v>
      </c>
      <c r="E502" s="68" t="e">
        <f>#REF!+ставка!E21</f>
        <v>#REF!</v>
      </c>
      <c r="F502" s="68" t="e">
        <f>#REF!+ставка!F21</f>
        <v>#REF!</v>
      </c>
      <c r="G502" s="68" t="e">
        <f>#REF!+ставка!G21</f>
        <v>#REF!</v>
      </c>
      <c r="H502" s="68" t="e">
        <f>#REF!+ставка!H21</f>
        <v>#REF!</v>
      </c>
      <c r="I502" s="68" t="e">
        <f>#REF!+ставка!I21</f>
        <v>#REF!</v>
      </c>
      <c r="J502" s="68" t="e">
        <f>#REF!+ставка!J21</f>
        <v>#REF!</v>
      </c>
      <c r="K502" s="68" t="e">
        <f>#REF!+ставка!K21</f>
        <v>#REF!</v>
      </c>
      <c r="L502" s="68" t="e">
        <f>#REF!+ставка!L21</f>
        <v>#REF!</v>
      </c>
      <c r="M502" s="68" t="e">
        <f>#REF!+ставка!M21</f>
        <v>#REF!</v>
      </c>
      <c r="N502" s="68" t="e">
        <f>#REF!+ставка!N21</f>
        <v>#REF!</v>
      </c>
      <c r="O502" s="68" t="e">
        <f>#REF!+ставка!O21</f>
        <v>#REF!</v>
      </c>
      <c r="P502" s="68" t="e">
        <f>#REF!+ставка!P21</f>
        <v>#REF!</v>
      </c>
      <c r="Q502" s="68" t="e">
        <f>#REF!+ставка!Q21</f>
        <v>#REF!</v>
      </c>
      <c r="R502" s="68" t="e">
        <f>#REF!+ставка!R21</f>
        <v>#REF!</v>
      </c>
      <c r="S502" s="68" t="e">
        <f>#REF!+ставка!S21</f>
        <v>#REF!</v>
      </c>
      <c r="T502" s="68" t="e">
        <f>#REF!+ставка!T21</f>
        <v>#REF!</v>
      </c>
      <c r="U502" s="68" t="e">
        <f>#REF!+ставка!U21</f>
        <v>#REF!</v>
      </c>
      <c r="V502" s="68" t="e">
        <f>#REF!+ставка!V21</f>
        <v>#REF!</v>
      </c>
      <c r="W502" s="68" t="e">
        <f>#REF!+ставка!W21</f>
        <v>#REF!</v>
      </c>
      <c r="X502" s="68" t="e">
        <f>#REF!+ставка!X21</f>
        <v>#REF!</v>
      </c>
      <c r="Y502" s="68" t="e">
        <f>#REF!+ставка!Y21</f>
        <v>#REF!</v>
      </c>
    </row>
    <row r="503" spans="1:25" ht="15.75" x14ac:dyDescent="0.25">
      <c r="A503" s="17">
        <v>18</v>
      </c>
      <c r="B503" s="68" t="e">
        <f>#REF!+ставка!B22</f>
        <v>#REF!</v>
      </c>
      <c r="C503" s="68" t="e">
        <f>#REF!+ставка!C22</f>
        <v>#REF!</v>
      </c>
      <c r="D503" s="68" t="e">
        <f>#REF!+ставка!D22</f>
        <v>#REF!</v>
      </c>
      <c r="E503" s="68" t="e">
        <f>#REF!+ставка!E22</f>
        <v>#REF!</v>
      </c>
      <c r="F503" s="68" t="e">
        <f>#REF!+ставка!F22</f>
        <v>#REF!</v>
      </c>
      <c r="G503" s="68" t="e">
        <f>#REF!+ставка!G22</f>
        <v>#REF!</v>
      </c>
      <c r="H503" s="68" t="e">
        <f>#REF!+ставка!H22</f>
        <v>#REF!</v>
      </c>
      <c r="I503" s="68" t="e">
        <f>#REF!+ставка!I22</f>
        <v>#REF!</v>
      </c>
      <c r="J503" s="68" t="e">
        <f>#REF!+ставка!J22</f>
        <v>#REF!</v>
      </c>
      <c r="K503" s="68" t="e">
        <f>#REF!+ставка!K22</f>
        <v>#REF!</v>
      </c>
      <c r="L503" s="68" t="e">
        <f>#REF!+ставка!L22</f>
        <v>#REF!</v>
      </c>
      <c r="M503" s="68" t="e">
        <f>#REF!+ставка!M22</f>
        <v>#REF!</v>
      </c>
      <c r="N503" s="68" t="e">
        <f>#REF!+ставка!N22</f>
        <v>#REF!</v>
      </c>
      <c r="O503" s="68" t="e">
        <f>#REF!+ставка!O22</f>
        <v>#REF!</v>
      </c>
      <c r="P503" s="68" t="e">
        <f>#REF!+ставка!P22</f>
        <v>#REF!</v>
      </c>
      <c r="Q503" s="68" t="e">
        <f>#REF!+ставка!Q22</f>
        <v>#REF!</v>
      </c>
      <c r="R503" s="68" t="e">
        <f>#REF!+ставка!R22</f>
        <v>#REF!</v>
      </c>
      <c r="S503" s="68" t="e">
        <f>#REF!+ставка!S22</f>
        <v>#REF!</v>
      </c>
      <c r="T503" s="68" t="e">
        <f>#REF!+ставка!T22</f>
        <v>#REF!</v>
      </c>
      <c r="U503" s="68" t="e">
        <f>#REF!+ставка!U22</f>
        <v>#REF!</v>
      </c>
      <c r="V503" s="68" t="e">
        <f>#REF!+ставка!V22</f>
        <v>#REF!</v>
      </c>
      <c r="W503" s="68" t="e">
        <f>#REF!+ставка!W22</f>
        <v>#REF!</v>
      </c>
      <c r="X503" s="68" t="e">
        <f>#REF!+ставка!X22</f>
        <v>#REF!</v>
      </c>
      <c r="Y503" s="68" t="e">
        <f>#REF!+ставка!Y22</f>
        <v>#REF!</v>
      </c>
    </row>
    <row r="504" spans="1:25" ht="15.75" x14ac:dyDescent="0.25">
      <c r="A504" s="17">
        <v>19</v>
      </c>
      <c r="B504" s="68" t="e">
        <f>#REF!+ставка!B23</f>
        <v>#REF!</v>
      </c>
      <c r="C504" s="68" t="e">
        <f>#REF!+ставка!C23</f>
        <v>#REF!</v>
      </c>
      <c r="D504" s="68" t="e">
        <f>#REF!+ставка!D23</f>
        <v>#REF!</v>
      </c>
      <c r="E504" s="68" t="e">
        <f>#REF!+ставка!E23</f>
        <v>#REF!</v>
      </c>
      <c r="F504" s="68" t="e">
        <f>#REF!+ставка!F23</f>
        <v>#REF!</v>
      </c>
      <c r="G504" s="68" t="e">
        <f>#REF!+ставка!G23</f>
        <v>#REF!</v>
      </c>
      <c r="H504" s="68" t="e">
        <f>#REF!+ставка!H23</f>
        <v>#REF!</v>
      </c>
      <c r="I504" s="68" t="e">
        <f>#REF!+ставка!I23</f>
        <v>#REF!</v>
      </c>
      <c r="J504" s="68" t="e">
        <f>#REF!+ставка!J23</f>
        <v>#REF!</v>
      </c>
      <c r="K504" s="68" t="e">
        <f>#REF!+ставка!K23</f>
        <v>#REF!</v>
      </c>
      <c r="L504" s="68" t="e">
        <f>#REF!+ставка!L23</f>
        <v>#REF!</v>
      </c>
      <c r="M504" s="68" t="e">
        <f>#REF!+ставка!M23</f>
        <v>#REF!</v>
      </c>
      <c r="N504" s="68" t="e">
        <f>#REF!+ставка!N23</f>
        <v>#REF!</v>
      </c>
      <c r="O504" s="68" t="e">
        <f>#REF!+ставка!O23</f>
        <v>#REF!</v>
      </c>
      <c r="P504" s="68" t="e">
        <f>#REF!+ставка!P23</f>
        <v>#REF!</v>
      </c>
      <c r="Q504" s="68" t="e">
        <f>#REF!+ставка!Q23</f>
        <v>#REF!</v>
      </c>
      <c r="R504" s="68" t="e">
        <f>#REF!+ставка!R23</f>
        <v>#REF!</v>
      </c>
      <c r="S504" s="68" t="e">
        <f>#REF!+ставка!S23</f>
        <v>#REF!</v>
      </c>
      <c r="T504" s="68" t="e">
        <f>#REF!+ставка!T23</f>
        <v>#REF!</v>
      </c>
      <c r="U504" s="68" t="e">
        <f>#REF!+ставка!U23</f>
        <v>#REF!</v>
      </c>
      <c r="V504" s="68" t="e">
        <f>#REF!+ставка!V23</f>
        <v>#REF!</v>
      </c>
      <c r="W504" s="68" t="e">
        <f>#REF!+ставка!W23</f>
        <v>#REF!</v>
      </c>
      <c r="X504" s="68" t="e">
        <f>#REF!+ставка!X23</f>
        <v>#REF!</v>
      </c>
      <c r="Y504" s="68" t="e">
        <f>#REF!+ставка!Y23</f>
        <v>#REF!</v>
      </c>
    </row>
    <row r="505" spans="1:25" ht="15.75" x14ac:dyDescent="0.25">
      <c r="A505" s="17">
        <v>20</v>
      </c>
      <c r="B505" s="68" t="e">
        <f>#REF!+ставка!B24</f>
        <v>#REF!</v>
      </c>
      <c r="C505" s="68" t="e">
        <f>#REF!+ставка!C24</f>
        <v>#REF!</v>
      </c>
      <c r="D505" s="68" t="e">
        <f>#REF!+ставка!D24</f>
        <v>#REF!</v>
      </c>
      <c r="E505" s="68" t="e">
        <f>#REF!+ставка!E24</f>
        <v>#REF!</v>
      </c>
      <c r="F505" s="68" t="e">
        <f>#REF!+ставка!F24</f>
        <v>#REF!</v>
      </c>
      <c r="G505" s="68" t="e">
        <f>#REF!+ставка!G24</f>
        <v>#REF!</v>
      </c>
      <c r="H505" s="68" t="e">
        <f>#REF!+ставка!H24</f>
        <v>#REF!</v>
      </c>
      <c r="I505" s="68" t="e">
        <f>#REF!+ставка!I24</f>
        <v>#REF!</v>
      </c>
      <c r="J505" s="68" t="e">
        <f>#REF!+ставка!J24</f>
        <v>#REF!</v>
      </c>
      <c r="K505" s="68" t="e">
        <f>#REF!+ставка!K24</f>
        <v>#REF!</v>
      </c>
      <c r="L505" s="68" t="e">
        <f>#REF!+ставка!L24</f>
        <v>#REF!</v>
      </c>
      <c r="M505" s="68" t="e">
        <f>#REF!+ставка!M24</f>
        <v>#REF!</v>
      </c>
      <c r="N505" s="68" t="e">
        <f>#REF!+ставка!N24</f>
        <v>#REF!</v>
      </c>
      <c r="O505" s="68" t="e">
        <f>#REF!+ставка!O24</f>
        <v>#REF!</v>
      </c>
      <c r="P505" s="68" t="e">
        <f>#REF!+ставка!P24</f>
        <v>#REF!</v>
      </c>
      <c r="Q505" s="68" t="e">
        <f>#REF!+ставка!Q24</f>
        <v>#REF!</v>
      </c>
      <c r="R505" s="68" t="e">
        <f>#REF!+ставка!R24</f>
        <v>#REF!</v>
      </c>
      <c r="S505" s="68" t="e">
        <f>#REF!+ставка!S24</f>
        <v>#REF!</v>
      </c>
      <c r="T505" s="68" t="e">
        <f>#REF!+ставка!T24</f>
        <v>#REF!</v>
      </c>
      <c r="U505" s="68" t="e">
        <f>#REF!+ставка!U24</f>
        <v>#REF!</v>
      </c>
      <c r="V505" s="68" t="e">
        <f>#REF!+ставка!V24</f>
        <v>#REF!</v>
      </c>
      <c r="W505" s="68" t="e">
        <f>#REF!+ставка!W24</f>
        <v>#REF!</v>
      </c>
      <c r="X505" s="68" t="e">
        <f>#REF!+ставка!X24</f>
        <v>#REF!</v>
      </c>
      <c r="Y505" s="68" t="e">
        <f>#REF!+ставка!Y24</f>
        <v>#REF!</v>
      </c>
    </row>
    <row r="506" spans="1:25" ht="15.75" x14ac:dyDescent="0.25">
      <c r="A506" s="17">
        <v>21</v>
      </c>
      <c r="B506" s="68" t="e">
        <f>#REF!+ставка!B25</f>
        <v>#REF!</v>
      </c>
      <c r="C506" s="68" t="e">
        <f>#REF!+ставка!C25</f>
        <v>#REF!</v>
      </c>
      <c r="D506" s="68" t="e">
        <f>#REF!+ставка!D25</f>
        <v>#REF!</v>
      </c>
      <c r="E506" s="68" t="e">
        <f>#REF!+ставка!E25</f>
        <v>#REF!</v>
      </c>
      <c r="F506" s="68" t="e">
        <f>#REF!+ставка!F25</f>
        <v>#REF!</v>
      </c>
      <c r="G506" s="68" t="e">
        <f>#REF!+ставка!G25</f>
        <v>#REF!</v>
      </c>
      <c r="H506" s="68" t="e">
        <f>#REF!+ставка!H25</f>
        <v>#REF!</v>
      </c>
      <c r="I506" s="68" t="e">
        <f>#REF!+ставка!I25</f>
        <v>#REF!</v>
      </c>
      <c r="J506" s="68" t="e">
        <f>#REF!+ставка!J25</f>
        <v>#REF!</v>
      </c>
      <c r="K506" s="68" t="e">
        <f>#REF!+ставка!K25</f>
        <v>#REF!</v>
      </c>
      <c r="L506" s="68" t="e">
        <f>#REF!+ставка!L25</f>
        <v>#REF!</v>
      </c>
      <c r="M506" s="68" t="e">
        <f>#REF!+ставка!M25</f>
        <v>#REF!</v>
      </c>
      <c r="N506" s="68" t="e">
        <f>#REF!+ставка!N25</f>
        <v>#REF!</v>
      </c>
      <c r="O506" s="68" t="e">
        <f>#REF!+ставка!O25</f>
        <v>#REF!</v>
      </c>
      <c r="P506" s="68" t="e">
        <f>#REF!+ставка!P25</f>
        <v>#REF!</v>
      </c>
      <c r="Q506" s="68" t="e">
        <f>#REF!+ставка!Q25</f>
        <v>#REF!</v>
      </c>
      <c r="R506" s="68" t="e">
        <f>#REF!+ставка!R25</f>
        <v>#REF!</v>
      </c>
      <c r="S506" s="68" t="e">
        <f>#REF!+ставка!S25</f>
        <v>#REF!</v>
      </c>
      <c r="T506" s="68" t="e">
        <f>#REF!+ставка!T25</f>
        <v>#REF!</v>
      </c>
      <c r="U506" s="68" t="e">
        <f>#REF!+ставка!U25</f>
        <v>#REF!</v>
      </c>
      <c r="V506" s="68" t="e">
        <f>#REF!+ставка!V25</f>
        <v>#REF!</v>
      </c>
      <c r="W506" s="68" t="e">
        <f>#REF!+ставка!W25</f>
        <v>#REF!</v>
      </c>
      <c r="X506" s="68" t="e">
        <f>#REF!+ставка!X25</f>
        <v>#REF!</v>
      </c>
      <c r="Y506" s="68" t="e">
        <f>#REF!+ставка!Y25</f>
        <v>#REF!</v>
      </c>
    </row>
    <row r="507" spans="1:25" ht="15.75" x14ac:dyDescent="0.25">
      <c r="A507" s="17">
        <v>22</v>
      </c>
      <c r="B507" s="68" t="e">
        <f>#REF!+ставка!B26</f>
        <v>#REF!</v>
      </c>
      <c r="C507" s="68" t="e">
        <f>#REF!+ставка!C26</f>
        <v>#REF!</v>
      </c>
      <c r="D507" s="68" t="e">
        <f>#REF!+ставка!D26</f>
        <v>#REF!</v>
      </c>
      <c r="E507" s="68" t="e">
        <f>#REF!+ставка!E26</f>
        <v>#REF!</v>
      </c>
      <c r="F507" s="68" t="e">
        <f>#REF!+ставка!F26</f>
        <v>#REF!</v>
      </c>
      <c r="G507" s="68" t="e">
        <f>#REF!+ставка!G26</f>
        <v>#REF!</v>
      </c>
      <c r="H507" s="68" t="e">
        <f>#REF!+ставка!H26</f>
        <v>#REF!</v>
      </c>
      <c r="I507" s="68" t="e">
        <f>#REF!+ставка!I26</f>
        <v>#REF!</v>
      </c>
      <c r="J507" s="68" t="e">
        <f>#REF!+ставка!J26</f>
        <v>#REF!</v>
      </c>
      <c r="K507" s="68" t="e">
        <f>#REF!+ставка!K26</f>
        <v>#REF!</v>
      </c>
      <c r="L507" s="68" t="e">
        <f>#REF!+ставка!L26</f>
        <v>#REF!</v>
      </c>
      <c r="M507" s="68" t="e">
        <f>#REF!+ставка!M26</f>
        <v>#REF!</v>
      </c>
      <c r="N507" s="68" t="e">
        <f>#REF!+ставка!N26</f>
        <v>#REF!</v>
      </c>
      <c r="O507" s="68" t="e">
        <f>#REF!+ставка!O26</f>
        <v>#REF!</v>
      </c>
      <c r="P507" s="68" t="e">
        <f>#REF!+ставка!P26</f>
        <v>#REF!</v>
      </c>
      <c r="Q507" s="68" t="e">
        <f>#REF!+ставка!Q26</f>
        <v>#REF!</v>
      </c>
      <c r="R507" s="68" t="e">
        <f>#REF!+ставка!R26</f>
        <v>#REF!</v>
      </c>
      <c r="S507" s="68" t="e">
        <f>#REF!+ставка!S26</f>
        <v>#REF!</v>
      </c>
      <c r="T507" s="68" t="e">
        <f>#REF!+ставка!T26</f>
        <v>#REF!</v>
      </c>
      <c r="U507" s="68" t="e">
        <f>#REF!+ставка!U26</f>
        <v>#REF!</v>
      </c>
      <c r="V507" s="68" t="e">
        <f>#REF!+ставка!V26</f>
        <v>#REF!</v>
      </c>
      <c r="W507" s="68" t="e">
        <f>#REF!+ставка!W26</f>
        <v>#REF!</v>
      </c>
      <c r="X507" s="68" t="e">
        <f>#REF!+ставка!X26</f>
        <v>#REF!</v>
      </c>
      <c r="Y507" s="68" t="e">
        <f>#REF!+ставка!Y26</f>
        <v>#REF!</v>
      </c>
    </row>
    <row r="508" spans="1:25" ht="15.75" x14ac:dyDescent="0.25">
      <c r="A508" s="17">
        <v>23</v>
      </c>
      <c r="B508" s="68" t="e">
        <f>#REF!+ставка!B27</f>
        <v>#REF!</v>
      </c>
      <c r="C508" s="68" t="e">
        <f>#REF!+ставка!C27</f>
        <v>#REF!</v>
      </c>
      <c r="D508" s="68" t="e">
        <f>#REF!+ставка!D27</f>
        <v>#REF!</v>
      </c>
      <c r="E508" s="68" t="e">
        <f>#REF!+ставка!E27</f>
        <v>#REF!</v>
      </c>
      <c r="F508" s="68" t="e">
        <f>#REF!+ставка!F27</f>
        <v>#REF!</v>
      </c>
      <c r="G508" s="68" t="e">
        <f>#REF!+ставка!G27</f>
        <v>#REF!</v>
      </c>
      <c r="H508" s="68" t="e">
        <f>#REF!+ставка!H27</f>
        <v>#REF!</v>
      </c>
      <c r="I508" s="68" t="e">
        <f>#REF!+ставка!I27</f>
        <v>#REF!</v>
      </c>
      <c r="J508" s="68" t="e">
        <f>#REF!+ставка!J27</f>
        <v>#REF!</v>
      </c>
      <c r="K508" s="68" t="e">
        <f>#REF!+ставка!K27</f>
        <v>#REF!</v>
      </c>
      <c r="L508" s="68" t="e">
        <f>#REF!+ставка!L27</f>
        <v>#REF!</v>
      </c>
      <c r="M508" s="68" t="e">
        <f>#REF!+ставка!M27</f>
        <v>#REF!</v>
      </c>
      <c r="N508" s="68" t="e">
        <f>#REF!+ставка!N27</f>
        <v>#REF!</v>
      </c>
      <c r="O508" s="68" t="e">
        <f>#REF!+ставка!O27</f>
        <v>#REF!</v>
      </c>
      <c r="P508" s="68" t="e">
        <f>#REF!+ставка!P27</f>
        <v>#REF!</v>
      </c>
      <c r="Q508" s="68" t="e">
        <f>#REF!+ставка!Q27</f>
        <v>#REF!</v>
      </c>
      <c r="R508" s="68" t="e">
        <f>#REF!+ставка!R27</f>
        <v>#REF!</v>
      </c>
      <c r="S508" s="68" t="e">
        <f>#REF!+ставка!S27</f>
        <v>#REF!</v>
      </c>
      <c r="T508" s="68" t="e">
        <f>#REF!+ставка!T27</f>
        <v>#REF!</v>
      </c>
      <c r="U508" s="68" t="e">
        <f>#REF!+ставка!U27</f>
        <v>#REF!</v>
      </c>
      <c r="V508" s="68" t="e">
        <f>#REF!+ставка!V27</f>
        <v>#REF!</v>
      </c>
      <c r="W508" s="68" t="e">
        <f>#REF!+ставка!W27</f>
        <v>#REF!</v>
      </c>
      <c r="X508" s="68" t="e">
        <f>#REF!+ставка!X27</f>
        <v>#REF!</v>
      </c>
      <c r="Y508" s="68" t="e">
        <f>#REF!+ставка!Y27</f>
        <v>#REF!</v>
      </c>
    </row>
    <row r="509" spans="1:25" ht="15.75" x14ac:dyDescent="0.25">
      <c r="A509" s="17">
        <v>24</v>
      </c>
      <c r="B509" s="68" t="e">
        <f>#REF!+ставка!B28</f>
        <v>#REF!</v>
      </c>
      <c r="C509" s="68" t="e">
        <f>#REF!+ставка!C28</f>
        <v>#REF!</v>
      </c>
      <c r="D509" s="68" t="e">
        <f>#REF!+ставка!D28</f>
        <v>#REF!</v>
      </c>
      <c r="E509" s="68" t="e">
        <f>#REF!+ставка!E28</f>
        <v>#REF!</v>
      </c>
      <c r="F509" s="68" t="e">
        <f>#REF!+ставка!F28</f>
        <v>#REF!</v>
      </c>
      <c r="G509" s="68" t="e">
        <f>#REF!+ставка!G28</f>
        <v>#REF!</v>
      </c>
      <c r="H509" s="68" t="e">
        <f>#REF!+ставка!H28</f>
        <v>#REF!</v>
      </c>
      <c r="I509" s="68" t="e">
        <f>#REF!+ставка!I28</f>
        <v>#REF!</v>
      </c>
      <c r="J509" s="68" t="e">
        <f>#REF!+ставка!J28</f>
        <v>#REF!</v>
      </c>
      <c r="K509" s="68" t="e">
        <f>#REF!+ставка!K28</f>
        <v>#REF!</v>
      </c>
      <c r="L509" s="68" t="e">
        <f>#REF!+ставка!L28</f>
        <v>#REF!</v>
      </c>
      <c r="M509" s="68" t="e">
        <f>#REF!+ставка!M28</f>
        <v>#REF!</v>
      </c>
      <c r="N509" s="68" t="e">
        <f>#REF!+ставка!N28</f>
        <v>#REF!</v>
      </c>
      <c r="O509" s="68" t="e">
        <f>#REF!+ставка!O28</f>
        <v>#REF!</v>
      </c>
      <c r="P509" s="68" t="e">
        <f>#REF!+ставка!P28</f>
        <v>#REF!</v>
      </c>
      <c r="Q509" s="68" t="e">
        <f>#REF!+ставка!Q28</f>
        <v>#REF!</v>
      </c>
      <c r="R509" s="68" t="e">
        <f>#REF!+ставка!R28</f>
        <v>#REF!</v>
      </c>
      <c r="S509" s="68" t="e">
        <f>#REF!+ставка!S28</f>
        <v>#REF!</v>
      </c>
      <c r="T509" s="68" t="e">
        <f>#REF!+ставка!T28</f>
        <v>#REF!</v>
      </c>
      <c r="U509" s="68" t="e">
        <f>#REF!+ставка!U28</f>
        <v>#REF!</v>
      </c>
      <c r="V509" s="68" t="e">
        <f>#REF!+ставка!V28</f>
        <v>#REF!</v>
      </c>
      <c r="W509" s="68" t="e">
        <f>#REF!+ставка!W28</f>
        <v>#REF!</v>
      </c>
      <c r="X509" s="68" t="e">
        <f>#REF!+ставка!X28</f>
        <v>#REF!</v>
      </c>
      <c r="Y509" s="68" t="e">
        <f>#REF!+ставка!Y28</f>
        <v>#REF!</v>
      </c>
    </row>
    <row r="510" spans="1:25" ht="15.75" x14ac:dyDescent="0.25">
      <c r="A510" s="17">
        <v>25</v>
      </c>
      <c r="B510" s="68" t="e">
        <f>#REF!+ставка!B29</f>
        <v>#REF!</v>
      </c>
      <c r="C510" s="68" t="e">
        <f>#REF!+ставка!C29</f>
        <v>#REF!</v>
      </c>
      <c r="D510" s="68" t="e">
        <f>#REF!+ставка!D29</f>
        <v>#REF!</v>
      </c>
      <c r="E510" s="68" t="e">
        <f>#REF!+ставка!E29</f>
        <v>#REF!</v>
      </c>
      <c r="F510" s="68" t="e">
        <f>#REF!+ставка!F29</f>
        <v>#REF!</v>
      </c>
      <c r="G510" s="68" t="e">
        <f>#REF!+ставка!G29</f>
        <v>#REF!</v>
      </c>
      <c r="H510" s="68" t="e">
        <f>#REF!+ставка!H29</f>
        <v>#REF!</v>
      </c>
      <c r="I510" s="68" t="e">
        <f>#REF!+ставка!I29</f>
        <v>#REF!</v>
      </c>
      <c r="J510" s="68" t="e">
        <f>#REF!+ставка!J29</f>
        <v>#REF!</v>
      </c>
      <c r="K510" s="68" t="e">
        <f>#REF!+ставка!K29</f>
        <v>#REF!</v>
      </c>
      <c r="L510" s="68" t="e">
        <f>#REF!+ставка!L29</f>
        <v>#REF!</v>
      </c>
      <c r="M510" s="68" t="e">
        <f>#REF!+ставка!M29</f>
        <v>#REF!</v>
      </c>
      <c r="N510" s="68" t="e">
        <f>#REF!+ставка!N29</f>
        <v>#REF!</v>
      </c>
      <c r="O510" s="68" t="e">
        <f>#REF!+ставка!O29</f>
        <v>#REF!</v>
      </c>
      <c r="P510" s="68" t="e">
        <f>#REF!+ставка!P29</f>
        <v>#REF!</v>
      </c>
      <c r="Q510" s="68" t="e">
        <f>#REF!+ставка!Q29</f>
        <v>#REF!</v>
      </c>
      <c r="R510" s="68" t="e">
        <f>#REF!+ставка!R29</f>
        <v>#REF!</v>
      </c>
      <c r="S510" s="68" t="e">
        <f>#REF!+ставка!S29</f>
        <v>#REF!</v>
      </c>
      <c r="T510" s="68" t="e">
        <f>#REF!+ставка!T29</f>
        <v>#REF!</v>
      </c>
      <c r="U510" s="68" t="e">
        <f>#REF!+ставка!U29</f>
        <v>#REF!</v>
      </c>
      <c r="V510" s="68" t="e">
        <f>#REF!+ставка!V29</f>
        <v>#REF!</v>
      </c>
      <c r="W510" s="68" t="e">
        <f>#REF!+ставка!W29</f>
        <v>#REF!</v>
      </c>
      <c r="X510" s="68" t="e">
        <f>#REF!+ставка!X29</f>
        <v>#REF!</v>
      </c>
      <c r="Y510" s="68" t="e">
        <f>#REF!+ставка!Y29</f>
        <v>#REF!</v>
      </c>
    </row>
    <row r="511" spans="1:25" ht="15.75" x14ac:dyDescent="0.25">
      <c r="A511" s="17">
        <v>26</v>
      </c>
      <c r="B511" s="68" t="e">
        <f>#REF!+ставка!B30</f>
        <v>#REF!</v>
      </c>
      <c r="C511" s="68" t="e">
        <f>#REF!+ставка!C30</f>
        <v>#REF!</v>
      </c>
      <c r="D511" s="68" t="e">
        <f>#REF!+ставка!D30</f>
        <v>#REF!</v>
      </c>
      <c r="E511" s="68" t="e">
        <f>#REF!+ставка!E30</f>
        <v>#REF!</v>
      </c>
      <c r="F511" s="68" t="e">
        <f>#REF!+ставка!F30</f>
        <v>#REF!</v>
      </c>
      <c r="G511" s="68" t="e">
        <f>#REF!+ставка!G30</f>
        <v>#REF!</v>
      </c>
      <c r="H511" s="68" t="e">
        <f>#REF!+ставка!H30</f>
        <v>#REF!</v>
      </c>
      <c r="I511" s="68" t="e">
        <f>#REF!+ставка!I30</f>
        <v>#REF!</v>
      </c>
      <c r="J511" s="68" t="e">
        <f>#REF!+ставка!J30</f>
        <v>#REF!</v>
      </c>
      <c r="K511" s="68" t="e">
        <f>#REF!+ставка!K30</f>
        <v>#REF!</v>
      </c>
      <c r="L511" s="68" t="e">
        <f>#REF!+ставка!L30</f>
        <v>#REF!</v>
      </c>
      <c r="M511" s="68" t="e">
        <f>#REF!+ставка!M30</f>
        <v>#REF!</v>
      </c>
      <c r="N511" s="68" t="e">
        <f>#REF!+ставка!N30</f>
        <v>#REF!</v>
      </c>
      <c r="O511" s="68" t="e">
        <f>#REF!+ставка!O30</f>
        <v>#REF!</v>
      </c>
      <c r="P511" s="68" t="e">
        <f>#REF!+ставка!P30</f>
        <v>#REF!</v>
      </c>
      <c r="Q511" s="68" t="e">
        <f>#REF!+ставка!Q30</f>
        <v>#REF!</v>
      </c>
      <c r="R511" s="68" t="e">
        <f>#REF!+ставка!R30</f>
        <v>#REF!</v>
      </c>
      <c r="S511" s="68" t="e">
        <f>#REF!+ставка!S30</f>
        <v>#REF!</v>
      </c>
      <c r="T511" s="68" t="e">
        <f>#REF!+ставка!T30</f>
        <v>#REF!</v>
      </c>
      <c r="U511" s="68" t="e">
        <f>#REF!+ставка!U30</f>
        <v>#REF!</v>
      </c>
      <c r="V511" s="68" t="e">
        <f>#REF!+ставка!V30</f>
        <v>#REF!</v>
      </c>
      <c r="W511" s="68" t="e">
        <f>#REF!+ставка!W30</f>
        <v>#REF!</v>
      </c>
      <c r="X511" s="68" t="e">
        <f>#REF!+ставка!X30</f>
        <v>#REF!</v>
      </c>
      <c r="Y511" s="68" t="e">
        <f>#REF!+ставка!Y30</f>
        <v>#REF!</v>
      </c>
    </row>
    <row r="512" spans="1:25" ht="15.75" x14ac:dyDescent="0.25">
      <c r="A512" s="17">
        <v>27</v>
      </c>
      <c r="B512" s="68" t="e">
        <f>#REF!+ставка!B31</f>
        <v>#REF!</v>
      </c>
      <c r="C512" s="68" t="e">
        <f>#REF!+ставка!C31</f>
        <v>#REF!</v>
      </c>
      <c r="D512" s="68" t="e">
        <f>#REF!+ставка!D31</f>
        <v>#REF!</v>
      </c>
      <c r="E512" s="68" t="e">
        <f>#REF!+ставка!E31</f>
        <v>#REF!</v>
      </c>
      <c r="F512" s="68" t="e">
        <f>#REF!+ставка!F31</f>
        <v>#REF!</v>
      </c>
      <c r="G512" s="68" t="e">
        <f>#REF!+ставка!G31</f>
        <v>#REF!</v>
      </c>
      <c r="H512" s="68" t="e">
        <f>#REF!+ставка!H31</f>
        <v>#REF!</v>
      </c>
      <c r="I512" s="68" t="e">
        <f>#REF!+ставка!I31</f>
        <v>#REF!</v>
      </c>
      <c r="J512" s="68" t="e">
        <f>#REF!+ставка!J31</f>
        <v>#REF!</v>
      </c>
      <c r="K512" s="68" t="e">
        <f>#REF!+ставка!K31</f>
        <v>#REF!</v>
      </c>
      <c r="L512" s="68" t="e">
        <f>#REF!+ставка!L31</f>
        <v>#REF!</v>
      </c>
      <c r="M512" s="68" t="e">
        <f>#REF!+ставка!M31</f>
        <v>#REF!</v>
      </c>
      <c r="N512" s="68" t="e">
        <f>#REF!+ставка!N31</f>
        <v>#REF!</v>
      </c>
      <c r="O512" s="68" t="e">
        <f>#REF!+ставка!O31</f>
        <v>#REF!</v>
      </c>
      <c r="P512" s="68" t="e">
        <f>#REF!+ставка!P31</f>
        <v>#REF!</v>
      </c>
      <c r="Q512" s="68" t="e">
        <f>#REF!+ставка!Q31</f>
        <v>#REF!</v>
      </c>
      <c r="R512" s="68" t="e">
        <f>#REF!+ставка!R31</f>
        <v>#REF!</v>
      </c>
      <c r="S512" s="68" t="e">
        <f>#REF!+ставка!S31</f>
        <v>#REF!</v>
      </c>
      <c r="T512" s="68" t="e">
        <f>#REF!+ставка!T31</f>
        <v>#REF!</v>
      </c>
      <c r="U512" s="68" t="e">
        <f>#REF!+ставка!U31</f>
        <v>#REF!</v>
      </c>
      <c r="V512" s="68" t="e">
        <f>#REF!+ставка!V31</f>
        <v>#REF!</v>
      </c>
      <c r="W512" s="68" t="e">
        <f>#REF!+ставка!W31</f>
        <v>#REF!</v>
      </c>
      <c r="X512" s="68" t="e">
        <f>#REF!+ставка!X31</f>
        <v>#REF!</v>
      </c>
      <c r="Y512" s="68" t="e">
        <f>#REF!+ставка!Y31</f>
        <v>#REF!</v>
      </c>
    </row>
    <row r="513" spans="1:25" ht="15.75" x14ac:dyDescent="0.25">
      <c r="A513" s="17">
        <v>28</v>
      </c>
      <c r="B513" s="68" t="e">
        <f>#REF!+ставка!B32</f>
        <v>#REF!</v>
      </c>
      <c r="C513" s="68" t="e">
        <f>#REF!+ставка!C32</f>
        <v>#REF!</v>
      </c>
      <c r="D513" s="68" t="e">
        <f>#REF!+ставка!D32</f>
        <v>#REF!</v>
      </c>
      <c r="E513" s="68" t="e">
        <f>#REF!+ставка!E32</f>
        <v>#REF!</v>
      </c>
      <c r="F513" s="68" t="e">
        <f>#REF!+ставка!F32</f>
        <v>#REF!</v>
      </c>
      <c r="G513" s="68" t="e">
        <f>#REF!+ставка!G32</f>
        <v>#REF!</v>
      </c>
      <c r="H513" s="68" t="e">
        <f>#REF!+ставка!H32</f>
        <v>#REF!</v>
      </c>
      <c r="I513" s="68" t="e">
        <f>#REF!+ставка!I32</f>
        <v>#REF!</v>
      </c>
      <c r="J513" s="68" t="e">
        <f>#REF!+ставка!J32</f>
        <v>#REF!</v>
      </c>
      <c r="K513" s="68" t="e">
        <f>#REF!+ставка!K32</f>
        <v>#REF!</v>
      </c>
      <c r="L513" s="68" t="e">
        <f>#REF!+ставка!L32</f>
        <v>#REF!</v>
      </c>
      <c r="M513" s="68" t="e">
        <f>#REF!+ставка!M32</f>
        <v>#REF!</v>
      </c>
      <c r="N513" s="68" t="e">
        <f>#REF!+ставка!N32</f>
        <v>#REF!</v>
      </c>
      <c r="O513" s="68" t="e">
        <f>#REF!+ставка!O32</f>
        <v>#REF!</v>
      </c>
      <c r="P513" s="68" t="e">
        <f>#REF!+ставка!P32</f>
        <v>#REF!</v>
      </c>
      <c r="Q513" s="68" t="e">
        <f>#REF!+ставка!Q32</f>
        <v>#REF!</v>
      </c>
      <c r="R513" s="68" t="e">
        <f>#REF!+ставка!R32</f>
        <v>#REF!</v>
      </c>
      <c r="S513" s="68" t="e">
        <f>#REF!+ставка!S32</f>
        <v>#REF!</v>
      </c>
      <c r="T513" s="68" t="e">
        <f>#REF!+ставка!T32</f>
        <v>#REF!</v>
      </c>
      <c r="U513" s="68" t="e">
        <f>#REF!+ставка!U32</f>
        <v>#REF!</v>
      </c>
      <c r="V513" s="68" t="e">
        <f>#REF!+ставка!V32</f>
        <v>#REF!</v>
      </c>
      <c r="W513" s="68" t="e">
        <f>#REF!+ставка!W32</f>
        <v>#REF!</v>
      </c>
      <c r="X513" s="68" t="e">
        <f>#REF!+ставка!X32</f>
        <v>#REF!</v>
      </c>
      <c r="Y513" s="68" t="e">
        <f>#REF!+ставка!Y32</f>
        <v>#REF!</v>
      </c>
    </row>
    <row r="514" spans="1:25" ht="15.75" x14ac:dyDescent="0.25">
      <c r="A514" s="17">
        <v>29</v>
      </c>
      <c r="B514" s="68" t="e">
        <f>#REF!+ставка!B33</f>
        <v>#REF!</v>
      </c>
      <c r="C514" s="68" t="e">
        <f>#REF!+ставка!C33</f>
        <v>#REF!</v>
      </c>
      <c r="D514" s="68" t="e">
        <f>#REF!+ставка!D33</f>
        <v>#REF!</v>
      </c>
      <c r="E514" s="68" t="e">
        <f>#REF!+ставка!E33</f>
        <v>#REF!</v>
      </c>
      <c r="F514" s="68" t="e">
        <f>#REF!+ставка!F33</f>
        <v>#REF!</v>
      </c>
      <c r="G514" s="68" t="e">
        <f>#REF!+ставка!G33</f>
        <v>#REF!</v>
      </c>
      <c r="H514" s="68" t="e">
        <f>#REF!+ставка!H33</f>
        <v>#REF!</v>
      </c>
      <c r="I514" s="68" t="e">
        <f>#REF!+ставка!I33</f>
        <v>#REF!</v>
      </c>
      <c r="J514" s="68" t="e">
        <f>#REF!+ставка!J33</f>
        <v>#REF!</v>
      </c>
      <c r="K514" s="68" t="e">
        <f>#REF!+ставка!K33</f>
        <v>#REF!</v>
      </c>
      <c r="L514" s="68" t="e">
        <f>#REF!+ставка!L33</f>
        <v>#REF!</v>
      </c>
      <c r="M514" s="68" t="e">
        <f>#REF!+ставка!M33</f>
        <v>#REF!</v>
      </c>
      <c r="N514" s="68" t="e">
        <f>#REF!+ставка!N33</f>
        <v>#REF!</v>
      </c>
      <c r="O514" s="68" t="e">
        <f>#REF!+ставка!O33</f>
        <v>#REF!</v>
      </c>
      <c r="P514" s="68" t="e">
        <f>#REF!+ставка!P33</f>
        <v>#REF!</v>
      </c>
      <c r="Q514" s="68" t="e">
        <f>#REF!+ставка!Q33</f>
        <v>#REF!</v>
      </c>
      <c r="R514" s="68" t="e">
        <f>#REF!+ставка!R33</f>
        <v>#REF!</v>
      </c>
      <c r="S514" s="68" t="e">
        <f>#REF!+ставка!S33</f>
        <v>#REF!</v>
      </c>
      <c r="T514" s="68" t="e">
        <f>#REF!+ставка!T33</f>
        <v>#REF!</v>
      </c>
      <c r="U514" s="68" t="e">
        <f>#REF!+ставка!U33</f>
        <v>#REF!</v>
      </c>
      <c r="V514" s="68" t="e">
        <f>#REF!+ставка!V33</f>
        <v>#REF!</v>
      </c>
      <c r="W514" s="68" t="e">
        <f>#REF!+ставка!W33</f>
        <v>#REF!</v>
      </c>
      <c r="X514" s="68" t="e">
        <f>#REF!+ставка!X33</f>
        <v>#REF!</v>
      </c>
      <c r="Y514" s="68" t="e">
        <f>#REF!+ставка!Y33</f>
        <v>#REF!</v>
      </c>
    </row>
    <row r="515" spans="1:25" ht="15.75" x14ac:dyDescent="0.25">
      <c r="A515" s="17">
        <v>30</v>
      </c>
      <c r="B515" s="68" t="e">
        <f>#REF!+ставка!B34</f>
        <v>#REF!</v>
      </c>
      <c r="C515" s="68" t="e">
        <f>#REF!+ставка!C34</f>
        <v>#REF!</v>
      </c>
      <c r="D515" s="68" t="e">
        <f>#REF!+ставка!D34</f>
        <v>#REF!</v>
      </c>
      <c r="E515" s="68" t="e">
        <f>#REF!+ставка!E34</f>
        <v>#REF!</v>
      </c>
      <c r="F515" s="68" t="e">
        <f>#REF!+ставка!F34</f>
        <v>#REF!</v>
      </c>
      <c r="G515" s="68" t="e">
        <f>#REF!+ставка!G34</f>
        <v>#REF!</v>
      </c>
      <c r="H515" s="68" t="e">
        <f>#REF!+ставка!H34</f>
        <v>#REF!</v>
      </c>
      <c r="I515" s="68" t="e">
        <f>#REF!+ставка!I34</f>
        <v>#REF!</v>
      </c>
      <c r="J515" s="68" t="e">
        <f>#REF!+ставка!J34</f>
        <v>#REF!</v>
      </c>
      <c r="K515" s="68" t="e">
        <f>#REF!+ставка!K34</f>
        <v>#REF!</v>
      </c>
      <c r="L515" s="68" t="e">
        <f>#REF!+ставка!L34</f>
        <v>#REF!</v>
      </c>
      <c r="M515" s="68" t="e">
        <f>#REF!+ставка!M34</f>
        <v>#REF!</v>
      </c>
      <c r="N515" s="68" t="e">
        <f>#REF!+ставка!N34</f>
        <v>#REF!</v>
      </c>
      <c r="O515" s="68" t="e">
        <f>#REF!+ставка!O34</f>
        <v>#REF!</v>
      </c>
      <c r="P515" s="68" t="e">
        <f>#REF!+ставка!P34</f>
        <v>#REF!</v>
      </c>
      <c r="Q515" s="68" t="e">
        <f>#REF!+ставка!Q34</f>
        <v>#REF!</v>
      </c>
      <c r="R515" s="68" t="e">
        <f>#REF!+ставка!R34</f>
        <v>#REF!</v>
      </c>
      <c r="S515" s="68" t="e">
        <f>#REF!+ставка!S34</f>
        <v>#REF!</v>
      </c>
      <c r="T515" s="68" t="e">
        <f>#REF!+ставка!T34</f>
        <v>#REF!</v>
      </c>
      <c r="U515" s="68" t="e">
        <f>#REF!+ставка!U34</f>
        <v>#REF!</v>
      </c>
      <c r="V515" s="68" t="e">
        <f>#REF!+ставка!V34</f>
        <v>#REF!</v>
      </c>
      <c r="W515" s="68" t="e">
        <f>#REF!+ставка!W34</f>
        <v>#REF!</v>
      </c>
      <c r="X515" s="68" t="e">
        <f>#REF!+ставка!X34</f>
        <v>#REF!</v>
      </c>
      <c r="Y515" s="68" t="e">
        <f>#REF!+ставка!Y34</f>
        <v>#REF!</v>
      </c>
    </row>
    <row r="516" spans="1:25" ht="15.75" hidden="1" x14ac:dyDescent="0.25">
      <c r="A516" s="17">
        <v>31</v>
      </c>
      <c r="B516" s="68" t="e">
        <f>#REF!+ставка!B35</f>
        <v>#REF!</v>
      </c>
      <c r="C516" s="68" t="e">
        <f>#REF!+ставка!C35</f>
        <v>#REF!</v>
      </c>
      <c r="D516" s="68" t="e">
        <f>#REF!+ставка!D35</f>
        <v>#REF!</v>
      </c>
      <c r="E516" s="68" t="e">
        <f>#REF!+ставка!E35</f>
        <v>#REF!</v>
      </c>
      <c r="F516" s="68" t="e">
        <f>#REF!+ставка!F35</f>
        <v>#REF!</v>
      </c>
      <c r="G516" s="68" t="e">
        <f>#REF!+ставка!G35</f>
        <v>#REF!</v>
      </c>
      <c r="H516" s="68" t="e">
        <f>#REF!+ставка!H35</f>
        <v>#REF!</v>
      </c>
      <c r="I516" s="68" t="e">
        <f>#REF!+ставка!I35</f>
        <v>#REF!</v>
      </c>
      <c r="J516" s="68" t="e">
        <f>#REF!+ставка!J35</f>
        <v>#REF!</v>
      </c>
      <c r="K516" s="68" t="e">
        <f>#REF!+ставка!K35</f>
        <v>#REF!</v>
      </c>
      <c r="L516" s="68" t="e">
        <f>#REF!+ставка!L35</f>
        <v>#REF!</v>
      </c>
      <c r="M516" s="68" t="e">
        <f>#REF!+ставка!M35</f>
        <v>#REF!</v>
      </c>
      <c r="N516" s="68" t="e">
        <f>#REF!+ставка!N35</f>
        <v>#REF!</v>
      </c>
      <c r="O516" s="68" t="e">
        <f>#REF!+ставка!O35</f>
        <v>#REF!</v>
      </c>
      <c r="P516" s="68" t="e">
        <f>#REF!+ставка!P35</f>
        <v>#REF!</v>
      </c>
      <c r="Q516" s="68" t="e">
        <f>#REF!+ставка!Q35</f>
        <v>#REF!</v>
      </c>
      <c r="R516" s="68" t="e">
        <f>#REF!+ставка!R35</f>
        <v>#REF!</v>
      </c>
      <c r="S516" s="68" t="e">
        <f>#REF!+ставка!S35</f>
        <v>#REF!</v>
      </c>
      <c r="T516" s="68" t="e">
        <f>#REF!+ставка!T35</f>
        <v>#REF!</v>
      </c>
      <c r="U516" s="68" t="e">
        <f>#REF!+ставка!U35</f>
        <v>#REF!</v>
      </c>
      <c r="V516" s="68" t="e">
        <f>#REF!+ставка!V35</f>
        <v>#REF!</v>
      </c>
      <c r="W516" s="68" t="e">
        <f>#REF!+ставка!W35</f>
        <v>#REF!</v>
      </c>
      <c r="X516" s="68" t="e">
        <f>#REF!+ставка!X35</f>
        <v>#REF!</v>
      </c>
      <c r="Y516" s="68" t="e">
        <f>#REF!+ставка!Y35</f>
        <v>#REF!</v>
      </c>
    </row>
    <row r="517" spans="1:25" ht="15.75" x14ac:dyDescent="0.25">
      <c r="A517" s="2" t="s">
        <v>57</v>
      </c>
    </row>
    <row r="518" spans="1:25" ht="15.75" x14ac:dyDescent="0.25">
      <c r="A518" s="6"/>
    </row>
    <row r="519" spans="1:25" ht="15.75" x14ac:dyDescent="0.25">
      <c r="A519" s="278" t="s">
        <v>32</v>
      </c>
      <c r="B519" s="278" t="s">
        <v>62</v>
      </c>
      <c r="C519" s="278"/>
      <c r="D519" s="278"/>
      <c r="E519" s="278"/>
      <c r="F519" s="278"/>
      <c r="G519" s="278"/>
      <c r="H519" s="278"/>
      <c r="I519" s="278"/>
      <c r="J519" s="278"/>
      <c r="K519" s="278"/>
      <c r="L519" s="278"/>
      <c r="M519" s="278"/>
      <c r="N519" s="278"/>
      <c r="O519" s="278"/>
      <c r="P519" s="278"/>
      <c r="Q519" s="278"/>
      <c r="R519" s="278"/>
      <c r="S519" s="278"/>
      <c r="T519" s="278"/>
      <c r="U519" s="278"/>
      <c r="V519" s="278"/>
      <c r="W519" s="278"/>
      <c r="X519" s="278"/>
      <c r="Y519" s="278"/>
    </row>
    <row r="520" spans="1:25" s="25" customFormat="1" ht="25.5" x14ac:dyDescent="0.2">
      <c r="A520" s="278"/>
      <c r="B520" s="26" t="s">
        <v>33</v>
      </c>
      <c r="C520" s="26" t="s">
        <v>34</v>
      </c>
      <c r="D520" s="26" t="s">
        <v>35</v>
      </c>
      <c r="E520" s="26" t="s">
        <v>36</v>
      </c>
      <c r="F520" s="26" t="s">
        <v>37</v>
      </c>
      <c r="G520" s="26" t="s">
        <v>38</v>
      </c>
      <c r="H520" s="26" t="s">
        <v>39</v>
      </c>
      <c r="I520" s="26" t="s">
        <v>40</v>
      </c>
      <c r="J520" s="26" t="s">
        <v>41</v>
      </c>
      <c r="K520" s="26" t="s">
        <v>42</v>
      </c>
      <c r="L520" s="26" t="s">
        <v>43</v>
      </c>
      <c r="M520" s="26" t="s">
        <v>44</v>
      </c>
      <c r="N520" s="26" t="s">
        <v>45</v>
      </c>
      <c r="O520" s="26" t="s">
        <v>46</v>
      </c>
      <c r="P520" s="26" t="s">
        <v>47</v>
      </c>
      <c r="Q520" s="26" t="s">
        <v>48</v>
      </c>
      <c r="R520" s="26" t="s">
        <v>49</v>
      </c>
      <c r="S520" s="26" t="s">
        <v>50</v>
      </c>
      <c r="T520" s="26" t="s">
        <v>51</v>
      </c>
      <c r="U520" s="26" t="s">
        <v>52</v>
      </c>
      <c r="V520" s="26" t="s">
        <v>53</v>
      </c>
      <c r="W520" s="26" t="s">
        <v>54</v>
      </c>
      <c r="X520" s="26" t="s">
        <v>55</v>
      </c>
      <c r="Y520" s="26" t="s">
        <v>56</v>
      </c>
    </row>
    <row r="521" spans="1:25" ht="15.75" x14ac:dyDescent="0.25">
      <c r="A521" s="17">
        <v>1</v>
      </c>
      <c r="B521" s="19">
        <f>ставка!B40</f>
        <v>0</v>
      </c>
      <c r="C521" s="19">
        <f>ставка!C40</f>
        <v>0</v>
      </c>
      <c r="D521" s="19">
        <f>ставка!D40</f>
        <v>0</v>
      </c>
      <c r="E521" s="19">
        <f>ставка!E40</f>
        <v>0</v>
      </c>
      <c r="F521" s="19">
        <f>ставка!F40</f>
        <v>0</v>
      </c>
      <c r="G521" s="19">
        <f>ставка!G40</f>
        <v>0.55000000000000004</v>
      </c>
      <c r="H521" s="19">
        <f>ставка!H40</f>
        <v>74.88</v>
      </c>
      <c r="I521" s="19">
        <f>ставка!I40</f>
        <v>130.44999999999999</v>
      </c>
      <c r="J521" s="19">
        <f>ставка!J40</f>
        <v>0</v>
      </c>
      <c r="K521" s="19">
        <f>ставка!K40</f>
        <v>0</v>
      </c>
      <c r="L521" s="19">
        <f>ставка!L40</f>
        <v>0</v>
      </c>
      <c r="M521" s="19">
        <f>ставка!M40</f>
        <v>0</v>
      </c>
      <c r="N521" s="19">
        <f>ставка!N40</f>
        <v>0</v>
      </c>
      <c r="O521" s="19">
        <f>ставка!O40</f>
        <v>0</v>
      </c>
      <c r="P521" s="19">
        <f>ставка!P40</f>
        <v>0</v>
      </c>
      <c r="Q521" s="19">
        <f>ставка!Q40</f>
        <v>0</v>
      </c>
      <c r="R521" s="19">
        <f>ставка!R40</f>
        <v>0</v>
      </c>
      <c r="S521" s="19">
        <f>ставка!S40</f>
        <v>0</v>
      </c>
      <c r="T521" s="19">
        <f>ставка!T40</f>
        <v>0</v>
      </c>
      <c r="U521" s="19">
        <f>ставка!U40</f>
        <v>0</v>
      </c>
      <c r="V521" s="19">
        <f>ставка!V40</f>
        <v>0</v>
      </c>
      <c r="W521" s="19">
        <f>ставка!W40</f>
        <v>0</v>
      </c>
      <c r="X521" s="19">
        <f>ставка!X40</f>
        <v>0</v>
      </c>
      <c r="Y521" s="19">
        <f>ставка!Y40</f>
        <v>0</v>
      </c>
    </row>
    <row r="522" spans="1:25" ht="15.75" x14ac:dyDescent="0.25">
      <c r="A522" s="27">
        <v>2</v>
      </c>
      <c r="B522" s="19">
        <f>ставка!B41</f>
        <v>0</v>
      </c>
      <c r="C522" s="19">
        <f>ставка!C41</f>
        <v>0</v>
      </c>
      <c r="D522" s="19">
        <f>ставка!D41</f>
        <v>0</v>
      </c>
      <c r="E522" s="19">
        <f>ставка!E41</f>
        <v>0</v>
      </c>
      <c r="F522" s="19">
        <f>ставка!F41</f>
        <v>0</v>
      </c>
      <c r="G522" s="19">
        <f>ставка!G41</f>
        <v>0</v>
      </c>
      <c r="H522" s="19">
        <f>ставка!H41</f>
        <v>0.87</v>
      </c>
      <c r="I522" s="19">
        <f>ставка!I41</f>
        <v>30.43</v>
      </c>
      <c r="J522" s="19">
        <f>ставка!J41</f>
        <v>0</v>
      </c>
      <c r="K522" s="19">
        <f>ставка!K41</f>
        <v>0</v>
      </c>
      <c r="L522" s="19">
        <f>ставка!L41</f>
        <v>59.7</v>
      </c>
      <c r="M522" s="19">
        <f>ставка!M41</f>
        <v>40.840000000000003</v>
      </c>
      <c r="N522" s="19">
        <f>ставка!N41</f>
        <v>3.59</v>
      </c>
      <c r="O522" s="19">
        <f>ставка!O41</f>
        <v>77.349999999999994</v>
      </c>
      <c r="P522" s="19">
        <f>ставка!P41</f>
        <v>71.319999999999993</v>
      </c>
      <c r="Q522" s="19">
        <f>ставка!Q41</f>
        <v>91.18</v>
      </c>
      <c r="R522" s="19">
        <f>ставка!R41</f>
        <v>64.09</v>
      </c>
      <c r="S522" s="19">
        <f>ставка!S41</f>
        <v>6.43</v>
      </c>
      <c r="T522" s="19">
        <f>ставка!T41</f>
        <v>92.21</v>
      </c>
      <c r="U522" s="19">
        <f>ставка!U41</f>
        <v>118.21</v>
      </c>
      <c r="V522" s="19">
        <f>ставка!V41</f>
        <v>135.46</v>
      </c>
      <c r="W522" s="19">
        <f>ставка!W41</f>
        <v>0</v>
      </c>
      <c r="X522" s="19">
        <f>ставка!X41</f>
        <v>0</v>
      </c>
      <c r="Y522" s="19">
        <f>ставка!Y41</f>
        <v>0</v>
      </c>
    </row>
    <row r="523" spans="1:25" ht="15.75" x14ac:dyDescent="0.25">
      <c r="A523" s="17">
        <v>3</v>
      </c>
      <c r="B523" s="19">
        <f>ставка!B42</f>
        <v>0</v>
      </c>
      <c r="C523" s="19">
        <f>ставка!C42</f>
        <v>0</v>
      </c>
      <c r="D523" s="19">
        <f>ставка!D42</f>
        <v>0</v>
      </c>
      <c r="E523" s="19">
        <f>ставка!E42</f>
        <v>0</v>
      </c>
      <c r="F523" s="19">
        <f>ставка!F42</f>
        <v>0</v>
      </c>
      <c r="G523" s="19">
        <f>ставка!G42</f>
        <v>0.48</v>
      </c>
      <c r="H523" s="19">
        <f>ставка!H42</f>
        <v>44.15</v>
      </c>
      <c r="I523" s="19">
        <f>ставка!I42</f>
        <v>15.52</v>
      </c>
      <c r="J523" s="19">
        <f>ставка!J42</f>
        <v>11.22</v>
      </c>
      <c r="K523" s="19">
        <f>ставка!K42</f>
        <v>1.05</v>
      </c>
      <c r="L523" s="19">
        <f>ставка!L42</f>
        <v>36.42</v>
      </c>
      <c r="M523" s="19">
        <f>ставка!M42</f>
        <v>34.85</v>
      </c>
      <c r="N523" s="19">
        <f>ставка!N42</f>
        <v>26.38</v>
      </c>
      <c r="O523" s="19">
        <f>ставка!O42</f>
        <v>1.27</v>
      </c>
      <c r="P523" s="19">
        <f>ставка!P42</f>
        <v>0.24</v>
      </c>
      <c r="Q523" s="19">
        <f>ставка!Q42</f>
        <v>0.46</v>
      </c>
      <c r="R523" s="19">
        <f>ставка!R42</f>
        <v>0.48</v>
      </c>
      <c r="S523" s="19">
        <f>ставка!S42</f>
        <v>0.52</v>
      </c>
      <c r="T523" s="19">
        <f>ставка!T42</f>
        <v>13.57</v>
      </c>
      <c r="U523" s="19">
        <f>ставка!U42</f>
        <v>170.73</v>
      </c>
      <c r="V523" s="19">
        <f>ставка!V42</f>
        <v>28.83</v>
      </c>
      <c r="W523" s="19">
        <f>ставка!W42</f>
        <v>0</v>
      </c>
      <c r="X523" s="19">
        <f>ставка!X42</f>
        <v>0</v>
      </c>
      <c r="Y523" s="19">
        <f>ставка!Y42</f>
        <v>0</v>
      </c>
    </row>
    <row r="524" spans="1:25" ht="15.75" x14ac:dyDescent="0.25">
      <c r="A524" s="17">
        <v>4</v>
      </c>
      <c r="B524" s="19">
        <f>ставка!B43</f>
        <v>0</v>
      </c>
      <c r="C524" s="19">
        <f>ставка!C43</f>
        <v>0</v>
      </c>
      <c r="D524" s="19">
        <f>ставка!D43</f>
        <v>0</v>
      </c>
      <c r="E524" s="19">
        <f>ставка!E43</f>
        <v>0</v>
      </c>
      <c r="F524" s="19">
        <f>ставка!F43</f>
        <v>0</v>
      </c>
      <c r="G524" s="19">
        <f>ставка!G43</f>
        <v>30.56</v>
      </c>
      <c r="H524" s="19">
        <f>ставка!H43</f>
        <v>26.38</v>
      </c>
      <c r="I524" s="19">
        <f>ставка!I43</f>
        <v>63.88</v>
      </c>
      <c r="J524" s="19">
        <f>ставка!J43</f>
        <v>81.23</v>
      </c>
      <c r="K524" s="19">
        <f>ставка!K43</f>
        <v>55.58</v>
      </c>
      <c r="L524" s="19">
        <f>ставка!L43</f>
        <v>0</v>
      </c>
      <c r="M524" s="19">
        <f>ставка!M43</f>
        <v>0</v>
      </c>
      <c r="N524" s="19">
        <f>ставка!N43</f>
        <v>0</v>
      </c>
      <c r="O524" s="19">
        <f>ставка!O43</f>
        <v>0</v>
      </c>
      <c r="P524" s="19">
        <f>ставка!P43</f>
        <v>0</v>
      </c>
      <c r="Q524" s="19">
        <f>ставка!Q43</f>
        <v>0</v>
      </c>
      <c r="R524" s="19">
        <f>ставка!R43</f>
        <v>0</v>
      </c>
      <c r="S524" s="19">
        <f>ставка!S43</f>
        <v>0</v>
      </c>
      <c r="T524" s="19">
        <f>ставка!T43</f>
        <v>0</v>
      </c>
      <c r="U524" s="19">
        <f>ставка!U43</f>
        <v>0</v>
      </c>
      <c r="V524" s="19">
        <f>ставка!V43</f>
        <v>0</v>
      </c>
      <c r="W524" s="19">
        <f>ставка!W43</f>
        <v>0</v>
      </c>
      <c r="X524" s="19">
        <f>ставка!X43</f>
        <v>0</v>
      </c>
      <c r="Y524" s="19">
        <f>ставка!Y43</f>
        <v>0</v>
      </c>
    </row>
    <row r="525" spans="1:25" ht="15.75" x14ac:dyDescent="0.25">
      <c r="A525" s="17">
        <v>5</v>
      </c>
      <c r="B525" s="19">
        <f>ставка!B44</f>
        <v>0</v>
      </c>
      <c r="C525" s="19">
        <f>ставка!C44</f>
        <v>0</v>
      </c>
      <c r="D525" s="19">
        <f>ставка!D44</f>
        <v>0</v>
      </c>
      <c r="E525" s="19">
        <f>ставка!E44</f>
        <v>0</v>
      </c>
      <c r="F525" s="19">
        <f>ставка!F44</f>
        <v>0</v>
      </c>
      <c r="G525" s="19">
        <f>ставка!G44</f>
        <v>0</v>
      </c>
      <c r="H525" s="19">
        <f>ставка!H44</f>
        <v>0</v>
      </c>
      <c r="I525" s="19">
        <f>ставка!I44</f>
        <v>0</v>
      </c>
      <c r="J525" s="19">
        <f>ставка!J44</f>
        <v>0</v>
      </c>
      <c r="K525" s="19">
        <f>ставка!K44</f>
        <v>0</v>
      </c>
      <c r="L525" s="19">
        <f>ставка!L44</f>
        <v>0</v>
      </c>
      <c r="M525" s="19">
        <f>ставка!M44</f>
        <v>0</v>
      </c>
      <c r="N525" s="19">
        <f>ставка!N44</f>
        <v>0</v>
      </c>
      <c r="O525" s="19">
        <f>ставка!O44</f>
        <v>0</v>
      </c>
      <c r="P525" s="19">
        <f>ставка!P44</f>
        <v>0</v>
      </c>
      <c r="Q525" s="19">
        <f>ставка!Q44</f>
        <v>0</v>
      </c>
      <c r="R525" s="19">
        <f>ставка!R44</f>
        <v>0</v>
      </c>
      <c r="S525" s="19">
        <f>ставка!S44</f>
        <v>0</v>
      </c>
      <c r="T525" s="19">
        <f>ставка!T44</f>
        <v>0</v>
      </c>
      <c r="U525" s="19">
        <f>ставка!U44</f>
        <v>0</v>
      </c>
      <c r="V525" s="19">
        <f>ставка!V44</f>
        <v>0</v>
      </c>
      <c r="W525" s="19">
        <f>ставка!W44</f>
        <v>0</v>
      </c>
      <c r="X525" s="19">
        <f>ставка!X44</f>
        <v>0</v>
      </c>
      <c r="Y525" s="19">
        <f>ставка!Y44</f>
        <v>0</v>
      </c>
    </row>
    <row r="526" spans="1:25" ht="15.75" x14ac:dyDescent="0.25">
      <c r="A526" s="17">
        <v>6</v>
      </c>
      <c r="B526" s="19">
        <f>ставка!B45</f>
        <v>0</v>
      </c>
      <c r="C526" s="19">
        <f>ставка!C45</f>
        <v>0</v>
      </c>
      <c r="D526" s="19">
        <f>ставка!D45</f>
        <v>0</v>
      </c>
      <c r="E526" s="19">
        <f>ставка!E45</f>
        <v>0</v>
      </c>
      <c r="F526" s="19">
        <f>ставка!F45</f>
        <v>0</v>
      </c>
      <c r="G526" s="19">
        <f>ставка!G45</f>
        <v>0</v>
      </c>
      <c r="H526" s="19">
        <f>ставка!H45</f>
        <v>0</v>
      </c>
      <c r="I526" s="19">
        <f>ставка!I45</f>
        <v>0</v>
      </c>
      <c r="J526" s="19">
        <f>ставка!J45</f>
        <v>7.18</v>
      </c>
      <c r="K526" s="19">
        <f>ставка!K45</f>
        <v>0</v>
      </c>
      <c r="L526" s="19">
        <f>ставка!L45</f>
        <v>0</v>
      </c>
      <c r="M526" s="19">
        <f>ставка!M45</f>
        <v>0</v>
      </c>
      <c r="N526" s="19">
        <f>ставка!N45</f>
        <v>0</v>
      </c>
      <c r="O526" s="19">
        <f>ставка!O45</f>
        <v>0</v>
      </c>
      <c r="P526" s="19">
        <f>ставка!P45</f>
        <v>0</v>
      </c>
      <c r="Q526" s="19">
        <f>ставка!Q45</f>
        <v>0</v>
      </c>
      <c r="R526" s="19">
        <f>ставка!R45</f>
        <v>0</v>
      </c>
      <c r="S526" s="19">
        <f>ставка!S45</f>
        <v>0</v>
      </c>
      <c r="T526" s="19">
        <f>ставка!T45</f>
        <v>0</v>
      </c>
      <c r="U526" s="19">
        <f>ставка!U45</f>
        <v>0</v>
      </c>
      <c r="V526" s="19">
        <f>ставка!V45</f>
        <v>0</v>
      </c>
      <c r="W526" s="19">
        <f>ставка!W45</f>
        <v>0</v>
      </c>
      <c r="X526" s="19">
        <f>ставка!X45</f>
        <v>0</v>
      </c>
      <c r="Y526" s="19">
        <f>ставка!Y45</f>
        <v>0</v>
      </c>
    </row>
    <row r="527" spans="1:25" ht="15.75" x14ac:dyDescent="0.25">
      <c r="A527" s="17">
        <v>7</v>
      </c>
      <c r="B527" s="19">
        <f>ставка!B46</f>
        <v>0</v>
      </c>
      <c r="C527" s="19">
        <f>ставка!C46</f>
        <v>0</v>
      </c>
      <c r="D527" s="19">
        <f>ставка!D46</f>
        <v>0</v>
      </c>
      <c r="E527" s="19">
        <f>ставка!E46</f>
        <v>0</v>
      </c>
      <c r="F527" s="19">
        <f>ставка!F46</f>
        <v>0</v>
      </c>
      <c r="G527" s="19">
        <f>ставка!G46</f>
        <v>10.94</v>
      </c>
      <c r="H527" s="19">
        <f>ставка!H46</f>
        <v>0</v>
      </c>
      <c r="I527" s="19">
        <f>ставка!I46</f>
        <v>0</v>
      </c>
      <c r="J527" s="19">
        <f>ставка!J46</f>
        <v>0</v>
      </c>
      <c r="K527" s="19">
        <f>ставка!K46</f>
        <v>0</v>
      </c>
      <c r="L527" s="19">
        <f>ставка!L46</f>
        <v>0</v>
      </c>
      <c r="M527" s="19">
        <f>ставка!M46</f>
        <v>0</v>
      </c>
      <c r="N527" s="19">
        <f>ставка!N46</f>
        <v>0</v>
      </c>
      <c r="O527" s="19">
        <f>ставка!O46</f>
        <v>0</v>
      </c>
      <c r="P527" s="19">
        <f>ставка!P46</f>
        <v>0.14000000000000001</v>
      </c>
      <c r="Q527" s="19">
        <f>ставка!Q46</f>
        <v>0.18</v>
      </c>
      <c r="R527" s="19">
        <f>ставка!R46</f>
        <v>0.52</v>
      </c>
      <c r="S527" s="19">
        <f>ставка!S46</f>
        <v>0</v>
      </c>
      <c r="T527" s="19">
        <f>ставка!T46</f>
        <v>0</v>
      </c>
      <c r="U527" s="19">
        <f>ставка!U46</f>
        <v>0</v>
      </c>
      <c r="V527" s="19">
        <f>ставка!V46</f>
        <v>0</v>
      </c>
      <c r="W527" s="19">
        <f>ставка!W46</f>
        <v>0</v>
      </c>
      <c r="X527" s="19">
        <f>ставка!X46</f>
        <v>0</v>
      </c>
      <c r="Y527" s="19">
        <f>ставка!Y46</f>
        <v>0</v>
      </c>
    </row>
    <row r="528" spans="1:25" ht="15.75" x14ac:dyDescent="0.25">
      <c r="A528" s="17">
        <v>8</v>
      </c>
      <c r="B528" s="19">
        <f>ставка!B47</f>
        <v>0</v>
      </c>
      <c r="C528" s="19">
        <f>ставка!C47</f>
        <v>0</v>
      </c>
      <c r="D528" s="19">
        <f>ставка!D47</f>
        <v>0</v>
      </c>
      <c r="E528" s="19">
        <f>ставка!E47</f>
        <v>0</v>
      </c>
      <c r="F528" s="19">
        <f>ставка!F47</f>
        <v>0</v>
      </c>
      <c r="G528" s="19">
        <f>ставка!G47</f>
        <v>0</v>
      </c>
      <c r="H528" s="19">
        <f>ставка!H47</f>
        <v>0</v>
      </c>
      <c r="I528" s="19">
        <f>ставка!I47</f>
        <v>0</v>
      </c>
      <c r="J528" s="19">
        <f>ставка!J47</f>
        <v>0</v>
      </c>
      <c r="K528" s="19">
        <f>ставка!K47</f>
        <v>0</v>
      </c>
      <c r="L528" s="19">
        <f>ставка!L47</f>
        <v>0</v>
      </c>
      <c r="M528" s="19">
        <f>ставка!M47</f>
        <v>0</v>
      </c>
      <c r="N528" s="19">
        <f>ставка!N47</f>
        <v>0</v>
      </c>
      <c r="O528" s="19">
        <f>ставка!O47</f>
        <v>0</v>
      </c>
      <c r="P528" s="19">
        <f>ставка!P47</f>
        <v>0</v>
      </c>
      <c r="Q528" s="19">
        <f>ставка!Q47</f>
        <v>0</v>
      </c>
      <c r="R528" s="19">
        <f>ставка!R47</f>
        <v>0</v>
      </c>
      <c r="S528" s="19">
        <f>ставка!S47</f>
        <v>0</v>
      </c>
      <c r="T528" s="19">
        <f>ставка!T47</f>
        <v>0</v>
      </c>
      <c r="U528" s="19">
        <f>ставка!U47</f>
        <v>0</v>
      </c>
      <c r="V528" s="19">
        <f>ставка!V47</f>
        <v>0</v>
      </c>
      <c r="W528" s="19">
        <f>ставка!W47</f>
        <v>0</v>
      </c>
      <c r="X528" s="19">
        <f>ставка!X47</f>
        <v>0</v>
      </c>
      <c r="Y528" s="19">
        <f>ставка!Y47</f>
        <v>0</v>
      </c>
    </row>
    <row r="529" spans="1:25" ht="15.75" x14ac:dyDescent="0.25">
      <c r="A529" s="17">
        <v>9</v>
      </c>
      <c r="B529" s="19">
        <f>ставка!B48</f>
        <v>0</v>
      </c>
      <c r="C529" s="19">
        <f>ставка!C48</f>
        <v>0</v>
      </c>
      <c r="D529" s="19">
        <f>ставка!D48</f>
        <v>0</v>
      </c>
      <c r="E529" s="19">
        <f>ставка!E48</f>
        <v>0</v>
      </c>
      <c r="F529" s="19">
        <f>ставка!F48</f>
        <v>0</v>
      </c>
      <c r="G529" s="19">
        <f>ставка!G48</f>
        <v>12.14</v>
      </c>
      <c r="H529" s="19">
        <f>ставка!H48</f>
        <v>8.24</v>
      </c>
      <c r="I529" s="19">
        <f>ставка!I48</f>
        <v>33.770000000000003</v>
      </c>
      <c r="J529" s="19">
        <f>ставка!J48</f>
        <v>36.619999999999997</v>
      </c>
      <c r="K529" s="19">
        <f>ставка!K48</f>
        <v>0</v>
      </c>
      <c r="L529" s="19">
        <f>ставка!L48</f>
        <v>0</v>
      </c>
      <c r="M529" s="19">
        <f>ставка!M48</f>
        <v>0</v>
      </c>
      <c r="N529" s="19">
        <f>ставка!N48</f>
        <v>0</v>
      </c>
      <c r="O529" s="19">
        <f>ставка!O48</f>
        <v>0</v>
      </c>
      <c r="P529" s="19">
        <f>ставка!P48</f>
        <v>0</v>
      </c>
      <c r="Q529" s="19">
        <f>ставка!Q48</f>
        <v>0</v>
      </c>
      <c r="R529" s="19">
        <f>ставка!R48</f>
        <v>0</v>
      </c>
      <c r="S529" s="19">
        <f>ставка!S48</f>
        <v>7.0000000000000007E-2</v>
      </c>
      <c r="T529" s="19">
        <f>ставка!T48</f>
        <v>67.33</v>
      </c>
      <c r="U529" s="19">
        <f>ставка!U48</f>
        <v>106.46</v>
      </c>
      <c r="V529" s="19">
        <f>ставка!V48</f>
        <v>15.44</v>
      </c>
      <c r="W529" s="19">
        <f>ставка!W48</f>
        <v>0</v>
      </c>
      <c r="X529" s="19">
        <f>ставка!X48</f>
        <v>0</v>
      </c>
      <c r="Y529" s="19">
        <f>ставка!Y48</f>
        <v>0</v>
      </c>
    </row>
    <row r="530" spans="1:25" ht="15.75" x14ac:dyDescent="0.25">
      <c r="A530" s="17">
        <v>10</v>
      </c>
      <c r="B530" s="19">
        <f>ставка!B49</f>
        <v>0</v>
      </c>
      <c r="C530" s="19">
        <f>ставка!C49</f>
        <v>0</v>
      </c>
      <c r="D530" s="19">
        <f>ставка!D49</f>
        <v>0</v>
      </c>
      <c r="E530" s="19">
        <f>ставка!E49</f>
        <v>0</v>
      </c>
      <c r="F530" s="19">
        <f>ставка!F49</f>
        <v>0</v>
      </c>
      <c r="G530" s="19">
        <f>ставка!G49</f>
        <v>0</v>
      </c>
      <c r="H530" s="19">
        <f>ставка!H49</f>
        <v>0</v>
      </c>
      <c r="I530" s="19">
        <f>ставка!I49</f>
        <v>0</v>
      </c>
      <c r="J530" s="19">
        <f>ставка!J49</f>
        <v>0</v>
      </c>
      <c r="K530" s="19">
        <f>ставка!K49</f>
        <v>0</v>
      </c>
      <c r="L530" s="19">
        <f>ставка!L49</f>
        <v>0</v>
      </c>
      <c r="M530" s="19">
        <f>ставка!M49</f>
        <v>0</v>
      </c>
      <c r="N530" s="19">
        <f>ставка!N49</f>
        <v>0.14000000000000001</v>
      </c>
      <c r="O530" s="19">
        <f>ставка!O49</f>
        <v>0</v>
      </c>
      <c r="P530" s="19">
        <f>ставка!P49</f>
        <v>3.85</v>
      </c>
      <c r="Q530" s="19">
        <f>ставка!Q49</f>
        <v>17.850000000000001</v>
      </c>
      <c r="R530" s="19">
        <f>ставка!R49</f>
        <v>32.33</v>
      </c>
      <c r="S530" s="19">
        <f>ставка!S49</f>
        <v>0</v>
      </c>
      <c r="T530" s="19">
        <f>ставка!T49</f>
        <v>0</v>
      </c>
      <c r="U530" s="19">
        <f>ставка!U49</f>
        <v>8.06</v>
      </c>
      <c r="V530" s="19">
        <f>ставка!V49</f>
        <v>0</v>
      </c>
      <c r="W530" s="19">
        <f>ставка!W49</f>
        <v>0</v>
      </c>
      <c r="X530" s="19">
        <f>ставка!X49</f>
        <v>0</v>
      </c>
      <c r="Y530" s="19">
        <f>ставка!Y49</f>
        <v>0</v>
      </c>
    </row>
    <row r="531" spans="1:25" ht="15.75" x14ac:dyDescent="0.25">
      <c r="A531" s="17">
        <v>11</v>
      </c>
      <c r="B531" s="19">
        <f>ставка!B50</f>
        <v>0</v>
      </c>
      <c r="C531" s="19">
        <f>ставка!C50</f>
        <v>0</v>
      </c>
      <c r="D531" s="19">
        <f>ставка!D50</f>
        <v>0</v>
      </c>
      <c r="E531" s="19">
        <f>ставка!E50</f>
        <v>0</v>
      </c>
      <c r="F531" s="19">
        <f>ставка!F50</f>
        <v>0</v>
      </c>
      <c r="G531" s="19">
        <f>ставка!G50</f>
        <v>0</v>
      </c>
      <c r="H531" s="19">
        <f>ставка!H50</f>
        <v>0</v>
      </c>
      <c r="I531" s="19">
        <f>ставка!I50</f>
        <v>0</v>
      </c>
      <c r="J531" s="19">
        <f>ставка!J50</f>
        <v>0</v>
      </c>
      <c r="K531" s="19">
        <f>ставка!K50</f>
        <v>0</v>
      </c>
      <c r="L531" s="19">
        <f>ставка!L50</f>
        <v>0</v>
      </c>
      <c r="M531" s="19">
        <f>ставка!M50</f>
        <v>0</v>
      </c>
      <c r="N531" s="19">
        <f>ставка!N50</f>
        <v>0</v>
      </c>
      <c r="O531" s="19">
        <f>ставка!O50</f>
        <v>0</v>
      </c>
      <c r="P531" s="19">
        <f>ставка!P50</f>
        <v>0</v>
      </c>
      <c r="Q531" s="19">
        <f>ставка!Q50</f>
        <v>0</v>
      </c>
      <c r="R531" s="19">
        <f>ставка!R50</f>
        <v>0</v>
      </c>
      <c r="S531" s="19">
        <f>ставка!S50</f>
        <v>0</v>
      </c>
      <c r="T531" s="19">
        <f>ставка!T50</f>
        <v>0</v>
      </c>
      <c r="U531" s="19">
        <f>ставка!U50</f>
        <v>0</v>
      </c>
      <c r="V531" s="19">
        <f>ставка!V50</f>
        <v>0</v>
      </c>
      <c r="W531" s="19">
        <f>ставка!W50</f>
        <v>0</v>
      </c>
      <c r="X531" s="19">
        <f>ставка!X50</f>
        <v>0</v>
      </c>
      <c r="Y531" s="19">
        <f>ставка!Y50</f>
        <v>0</v>
      </c>
    </row>
    <row r="532" spans="1:25" ht="15.75" x14ac:dyDescent="0.25">
      <c r="A532" s="17">
        <v>12</v>
      </c>
      <c r="B532" s="19">
        <f>ставка!B51</f>
        <v>0</v>
      </c>
      <c r="C532" s="19">
        <f>ставка!C51</f>
        <v>0</v>
      </c>
      <c r="D532" s="19">
        <f>ставка!D51</f>
        <v>0</v>
      </c>
      <c r="E532" s="19">
        <f>ставка!E51</f>
        <v>0</v>
      </c>
      <c r="F532" s="19">
        <f>ставка!F51</f>
        <v>0</v>
      </c>
      <c r="G532" s="19">
        <f>ставка!G51</f>
        <v>0</v>
      </c>
      <c r="H532" s="19">
        <f>ставка!H51</f>
        <v>0</v>
      </c>
      <c r="I532" s="19">
        <f>ставка!I51</f>
        <v>0</v>
      </c>
      <c r="J532" s="19">
        <f>ставка!J51</f>
        <v>0</v>
      </c>
      <c r="K532" s="19">
        <f>ставка!K51</f>
        <v>0</v>
      </c>
      <c r="L532" s="19">
        <f>ставка!L51</f>
        <v>0</v>
      </c>
      <c r="M532" s="19">
        <f>ставка!M51</f>
        <v>0</v>
      </c>
      <c r="N532" s="19">
        <f>ставка!N51</f>
        <v>0</v>
      </c>
      <c r="O532" s="19">
        <f>ставка!O51</f>
        <v>0</v>
      </c>
      <c r="P532" s="19">
        <f>ставка!P51</f>
        <v>0</v>
      </c>
      <c r="Q532" s="19">
        <f>ставка!Q51</f>
        <v>0</v>
      </c>
      <c r="R532" s="19">
        <f>ставка!R51</f>
        <v>0</v>
      </c>
      <c r="S532" s="19">
        <f>ставка!S51</f>
        <v>0</v>
      </c>
      <c r="T532" s="19">
        <f>ставка!T51</f>
        <v>0</v>
      </c>
      <c r="U532" s="19">
        <f>ставка!U51</f>
        <v>0</v>
      </c>
      <c r="V532" s="19">
        <f>ставка!V51</f>
        <v>0.05</v>
      </c>
      <c r="W532" s="19">
        <f>ставка!W51</f>
        <v>0</v>
      </c>
      <c r="X532" s="19">
        <f>ставка!X51</f>
        <v>0</v>
      </c>
      <c r="Y532" s="19">
        <f>ставка!Y51</f>
        <v>0</v>
      </c>
    </row>
    <row r="533" spans="1:25" ht="15.75" x14ac:dyDescent="0.25">
      <c r="A533" s="17">
        <v>13</v>
      </c>
      <c r="B533" s="19">
        <f>ставка!B52</f>
        <v>0</v>
      </c>
      <c r="C533" s="19">
        <f>ставка!C52</f>
        <v>0</v>
      </c>
      <c r="D533" s="19">
        <f>ставка!D52</f>
        <v>0</v>
      </c>
      <c r="E533" s="19">
        <f>ставка!E52</f>
        <v>0</v>
      </c>
      <c r="F533" s="19">
        <f>ставка!F52</f>
        <v>0</v>
      </c>
      <c r="G533" s="19">
        <f>ставка!G52</f>
        <v>98.76</v>
      </c>
      <c r="H533" s="19">
        <f>ставка!H52</f>
        <v>78.47</v>
      </c>
      <c r="I533" s="19">
        <f>ставка!I52</f>
        <v>0</v>
      </c>
      <c r="J533" s="19">
        <f>ставка!J52</f>
        <v>0</v>
      </c>
      <c r="K533" s="19">
        <f>ставка!K52</f>
        <v>0</v>
      </c>
      <c r="L533" s="19">
        <f>ставка!L52</f>
        <v>0</v>
      </c>
      <c r="M533" s="19">
        <f>ставка!M52</f>
        <v>0</v>
      </c>
      <c r="N533" s="19">
        <f>ставка!N52</f>
        <v>1.06</v>
      </c>
      <c r="O533" s="19">
        <f>ставка!O52</f>
        <v>0</v>
      </c>
      <c r="P533" s="19">
        <f>ставка!P52</f>
        <v>0</v>
      </c>
      <c r="Q533" s="19">
        <f>ставка!Q52</f>
        <v>34.92</v>
      </c>
      <c r="R533" s="19">
        <f>ставка!R52</f>
        <v>54.87</v>
      </c>
      <c r="S533" s="19">
        <f>ставка!S52</f>
        <v>67.56</v>
      </c>
      <c r="T533" s="19">
        <f>ставка!T52</f>
        <v>0</v>
      </c>
      <c r="U533" s="19">
        <f>ставка!U52</f>
        <v>143.56</v>
      </c>
      <c r="V533" s="19">
        <f>ставка!V52</f>
        <v>143.30000000000001</v>
      </c>
      <c r="W533" s="19">
        <f>ставка!W52</f>
        <v>0</v>
      </c>
      <c r="X533" s="19">
        <f>ставка!X52</f>
        <v>0</v>
      </c>
      <c r="Y533" s="19">
        <f>ставка!Y52</f>
        <v>0</v>
      </c>
    </row>
    <row r="534" spans="1:25" ht="15.75" x14ac:dyDescent="0.25">
      <c r="A534" s="17">
        <v>14</v>
      </c>
      <c r="B534" s="19">
        <f>ставка!B53</f>
        <v>0</v>
      </c>
      <c r="C534" s="19">
        <f>ставка!C53</f>
        <v>0</v>
      </c>
      <c r="D534" s="19">
        <f>ставка!D53</f>
        <v>0</v>
      </c>
      <c r="E534" s="19">
        <f>ставка!E53</f>
        <v>0</v>
      </c>
      <c r="F534" s="19">
        <f>ставка!F53</f>
        <v>0</v>
      </c>
      <c r="G534" s="19">
        <f>ставка!G53</f>
        <v>176.02</v>
      </c>
      <c r="H534" s="19">
        <f>ставка!H53</f>
        <v>0</v>
      </c>
      <c r="I534" s="19">
        <f>ставка!I53</f>
        <v>221.4</v>
      </c>
      <c r="J534" s="19">
        <f>ставка!J53</f>
        <v>104.49</v>
      </c>
      <c r="K534" s="19">
        <f>ставка!K53</f>
        <v>72.239999999999995</v>
      </c>
      <c r="L534" s="19">
        <f>ставка!L53</f>
        <v>0</v>
      </c>
      <c r="M534" s="19">
        <f>ставка!M53</f>
        <v>6.47</v>
      </c>
      <c r="N534" s="19">
        <f>ставка!N53</f>
        <v>30.1</v>
      </c>
      <c r="O534" s="19">
        <f>ставка!O53</f>
        <v>0</v>
      </c>
      <c r="P534" s="19">
        <f>ставка!P53</f>
        <v>0</v>
      </c>
      <c r="Q534" s="19">
        <f>ставка!Q53</f>
        <v>0</v>
      </c>
      <c r="R534" s="19">
        <f>ставка!R53</f>
        <v>1.63</v>
      </c>
      <c r="S534" s="19">
        <f>ставка!S53</f>
        <v>0</v>
      </c>
      <c r="T534" s="19">
        <f>ставка!T53</f>
        <v>0</v>
      </c>
      <c r="U534" s="19">
        <f>ставка!U53</f>
        <v>6.58</v>
      </c>
      <c r="V534" s="19">
        <f>ставка!V53</f>
        <v>160.54</v>
      </c>
      <c r="W534" s="19">
        <f>ставка!W53</f>
        <v>0</v>
      </c>
      <c r="X534" s="19">
        <f>ставка!X53</f>
        <v>0</v>
      </c>
      <c r="Y534" s="19">
        <f>ставка!Y53</f>
        <v>0</v>
      </c>
    </row>
    <row r="535" spans="1:25" ht="15.75" x14ac:dyDescent="0.25">
      <c r="A535" s="17">
        <v>15</v>
      </c>
      <c r="B535" s="19">
        <f>ставка!B54</f>
        <v>0</v>
      </c>
      <c r="C535" s="19">
        <f>ставка!C54</f>
        <v>0</v>
      </c>
      <c r="D535" s="19">
        <f>ставка!D54</f>
        <v>0</v>
      </c>
      <c r="E535" s="19">
        <f>ставка!E54</f>
        <v>0</v>
      </c>
      <c r="F535" s="19">
        <f>ставка!F54</f>
        <v>1.68</v>
      </c>
      <c r="G535" s="19">
        <f>ставка!G54</f>
        <v>108.49</v>
      </c>
      <c r="H535" s="19">
        <f>ставка!H54</f>
        <v>875.71</v>
      </c>
      <c r="I535" s="19">
        <f>ставка!I54</f>
        <v>105.98</v>
      </c>
      <c r="J535" s="19">
        <f>ставка!J54</f>
        <v>113.01</v>
      </c>
      <c r="K535" s="19">
        <f>ставка!K54</f>
        <v>0</v>
      </c>
      <c r="L535" s="19">
        <f>ставка!L54</f>
        <v>0</v>
      </c>
      <c r="M535" s="19">
        <f>ставка!M54</f>
        <v>0</v>
      </c>
      <c r="N535" s="19">
        <f>ставка!N54</f>
        <v>0</v>
      </c>
      <c r="O535" s="19">
        <f>ставка!O54</f>
        <v>0</v>
      </c>
      <c r="P535" s="19">
        <f>ставка!P54</f>
        <v>0</v>
      </c>
      <c r="Q535" s="19">
        <f>ставка!Q54</f>
        <v>0</v>
      </c>
      <c r="R535" s="19">
        <f>ставка!R54</f>
        <v>0</v>
      </c>
      <c r="S535" s="19">
        <f>ставка!S54</f>
        <v>0</v>
      </c>
      <c r="T535" s="19">
        <f>ставка!T54</f>
        <v>0</v>
      </c>
      <c r="U535" s="19">
        <f>ставка!U54</f>
        <v>25.07</v>
      </c>
      <c r="V535" s="19">
        <f>ставка!V54</f>
        <v>296.23</v>
      </c>
      <c r="W535" s="19">
        <f>ставка!W54</f>
        <v>0</v>
      </c>
      <c r="X535" s="19">
        <f>ставка!X54</f>
        <v>0</v>
      </c>
      <c r="Y535" s="19">
        <f>ставка!Y54</f>
        <v>0</v>
      </c>
    </row>
    <row r="536" spans="1:25" ht="15.75" x14ac:dyDescent="0.25">
      <c r="A536" s="17">
        <v>16</v>
      </c>
      <c r="B536" s="19">
        <f>ставка!B55</f>
        <v>0</v>
      </c>
      <c r="C536" s="19">
        <f>ставка!C55</f>
        <v>0</v>
      </c>
      <c r="D536" s="19">
        <f>ставка!D55</f>
        <v>15.67</v>
      </c>
      <c r="E536" s="19">
        <f>ставка!E55</f>
        <v>2.31</v>
      </c>
      <c r="F536" s="19">
        <f>ставка!F55</f>
        <v>51.7</v>
      </c>
      <c r="G536" s="19">
        <f>ставка!G55</f>
        <v>105.3</v>
      </c>
      <c r="H536" s="19">
        <f>ставка!H55</f>
        <v>127.76</v>
      </c>
      <c r="I536" s="19">
        <f>ставка!I55</f>
        <v>186.45</v>
      </c>
      <c r="J536" s="19">
        <f>ставка!J55</f>
        <v>154.09</v>
      </c>
      <c r="K536" s="19">
        <f>ставка!K55</f>
        <v>62.42</v>
      </c>
      <c r="L536" s="19">
        <f>ставка!L55</f>
        <v>6.64</v>
      </c>
      <c r="M536" s="19">
        <f>ставка!M55</f>
        <v>0.01</v>
      </c>
      <c r="N536" s="19">
        <f>ставка!N55</f>
        <v>32.11</v>
      </c>
      <c r="O536" s="19">
        <f>ставка!O55</f>
        <v>0</v>
      </c>
      <c r="P536" s="19">
        <f>ставка!P55</f>
        <v>0</v>
      </c>
      <c r="Q536" s="19">
        <f>ставка!Q55</f>
        <v>0</v>
      </c>
      <c r="R536" s="19">
        <f>ставка!R55</f>
        <v>0</v>
      </c>
      <c r="S536" s="19">
        <f>ставка!S55</f>
        <v>53.28</v>
      </c>
      <c r="T536" s="19">
        <f>ставка!T55</f>
        <v>4.6500000000000004</v>
      </c>
      <c r="U536" s="19">
        <f>ставка!U55</f>
        <v>1.53</v>
      </c>
      <c r="V536" s="19">
        <f>ставка!V55</f>
        <v>41.36</v>
      </c>
      <c r="W536" s="19">
        <f>ставка!W55</f>
        <v>0</v>
      </c>
      <c r="X536" s="19">
        <f>ставка!X55</f>
        <v>0</v>
      </c>
      <c r="Y536" s="19">
        <f>ставка!Y55</f>
        <v>0</v>
      </c>
    </row>
    <row r="537" spans="1:25" ht="15.75" x14ac:dyDescent="0.25">
      <c r="A537" s="17">
        <v>17</v>
      </c>
      <c r="B537" s="19">
        <f>ставка!B56</f>
        <v>0</v>
      </c>
      <c r="C537" s="19">
        <f>ставка!C56</f>
        <v>0</v>
      </c>
      <c r="D537" s="19">
        <f>ставка!D56</f>
        <v>0</v>
      </c>
      <c r="E537" s="19">
        <f>ставка!E56</f>
        <v>0</v>
      </c>
      <c r="F537" s="19">
        <f>ставка!F56</f>
        <v>0</v>
      </c>
      <c r="G537" s="19">
        <f>ставка!G56</f>
        <v>37.83</v>
      </c>
      <c r="H537" s="19">
        <f>ставка!H56</f>
        <v>224.23</v>
      </c>
      <c r="I537" s="19">
        <f>ставка!I56</f>
        <v>199.45</v>
      </c>
      <c r="J537" s="19">
        <f>ставка!J56</f>
        <v>228.76</v>
      </c>
      <c r="K537" s="19">
        <f>ставка!K56</f>
        <v>86.76</v>
      </c>
      <c r="L537" s="19">
        <f>ставка!L56</f>
        <v>44.16</v>
      </c>
      <c r="M537" s="19">
        <f>ставка!M56</f>
        <v>23.96</v>
      </c>
      <c r="N537" s="19">
        <f>ставка!N56</f>
        <v>78.38</v>
      </c>
      <c r="O537" s="19">
        <f>ставка!O56</f>
        <v>108.72</v>
      </c>
      <c r="P537" s="19">
        <f>ставка!P56</f>
        <v>105.62</v>
      </c>
      <c r="Q537" s="19">
        <f>ставка!Q56</f>
        <v>112.45</v>
      </c>
      <c r="R537" s="19">
        <f>ставка!R56</f>
        <v>102.94</v>
      </c>
      <c r="S537" s="19">
        <f>ставка!S56</f>
        <v>112.36</v>
      </c>
      <c r="T537" s="19">
        <f>ставка!T56</f>
        <v>101.78</v>
      </c>
      <c r="U537" s="19">
        <f>ставка!U56</f>
        <v>91.01</v>
      </c>
      <c r="V537" s="19">
        <f>ставка!V56</f>
        <v>145.15</v>
      </c>
      <c r="W537" s="19">
        <f>ставка!W56</f>
        <v>0</v>
      </c>
      <c r="X537" s="19">
        <f>ставка!X56</f>
        <v>0</v>
      </c>
      <c r="Y537" s="19">
        <f>ставка!Y56</f>
        <v>0</v>
      </c>
    </row>
    <row r="538" spans="1:25" ht="15.75" x14ac:dyDescent="0.25">
      <c r="A538" s="17">
        <v>18</v>
      </c>
      <c r="B538" s="19">
        <f>ставка!B57</f>
        <v>0</v>
      </c>
      <c r="C538" s="19">
        <f>ставка!C57</f>
        <v>13</v>
      </c>
      <c r="D538" s="19">
        <f>ставка!D57</f>
        <v>0</v>
      </c>
      <c r="E538" s="19">
        <f>ставка!E57</f>
        <v>0</v>
      </c>
      <c r="F538" s="19">
        <f>ставка!F57</f>
        <v>28.16</v>
      </c>
      <c r="G538" s="19">
        <f>ставка!G57</f>
        <v>106.1</v>
      </c>
      <c r="H538" s="19">
        <f>ставка!H57</f>
        <v>168.09</v>
      </c>
      <c r="I538" s="19">
        <f>ставка!I57</f>
        <v>176.91</v>
      </c>
      <c r="J538" s="19">
        <f>ставка!J57</f>
        <v>143.11000000000001</v>
      </c>
      <c r="K538" s="19">
        <f>ставка!K57</f>
        <v>93.09</v>
      </c>
      <c r="L538" s="19">
        <f>ставка!L57</f>
        <v>124.66</v>
      </c>
      <c r="M538" s="19">
        <f>ставка!M57</f>
        <v>111.55</v>
      </c>
      <c r="N538" s="19">
        <f>ставка!N57</f>
        <v>125.91</v>
      </c>
      <c r="O538" s="19">
        <f>ставка!O57</f>
        <v>131.27000000000001</v>
      </c>
      <c r="P538" s="19">
        <f>ставка!P57</f>
        <v>127.62</v>
      </c>
      <c r="Q538" s="19">
        <f>ставка!Q57</f>
        <v>159.15</v>
      </c>
      <c r="R538" s="19">
        <f>ставка!R57</f>
        <v>146.1</v>
      </c>
      <c r="S538" s="19">
        <f>ставка!S57</f>
        <v>133.76</v>
      </c>
      <c r="T538" s="19">
        <f>ставка!T57</f>
        <v>134.82</v>
      </c>
      <c r="U538" s="19">
        <f>ставка!U57</f>
        <v>155.94</v>
      </c>
      <c r="V538" s="19">
        <f>ставка!V57</f>
        <v>174.94</v>
      </c>
      <c r="W538" s="19">
        <f>ставка!W57</f>
        <v>0</v>
      </c>
      <c r="X538" s="19">
        <f>ставка!X57</f>
        <v>0</v>
      </c>
      <c r="Y538" s="19">
        <f>ставка!Y57</f>
        <v>0</v>
      </c>
    </row>
    <row r="539" spans="1:25" ht="15.75" x14ac:dyDescent="0.25">
      <c r="A539" s="17">
        <v>19</v>
      </c>
      <c r="B539" s="19">
        <f>ставка!B58</f>
        <v>0</v>
      </c>
      <c r="C539" s="19">
        <f>ставка!C58</f>
        <v>0</v>
      </c>
      <c r="D539" s="19">
        <f>ставка!D58</f>
        <v>0</v>
      </c>
      <c r="E539" s="19">
        <f>ставка!E58</f>
        <v>0</v>
      </c>
      <c r="F539" s="19">
        <f>ставка!F58</f>
        <v>0</v>
      </c>
      <c r="G539" s="19">
        <f>ставка!G58</f>
        <v>0</v>
      </c>
      <c r="H539" s="19">
        <f>ставка!H58</f>
        <v>0</v>
      </c>
      <c r="I539" s="19">
        <f>ставка!I58</f>
        <v>0</v>
      </c>
      <c r="J539" s="19">
        <f>ставка!J58</f>
        <v>0</v>
      </c>
      <c r="K539" s="19">
        <f>ставка!K58</f>
        <v>35.89</v>
      </c>
      <c r="L539" s="19">
        <f>ставка!L58</f>
        <v>22.58</v>
      </c>
      <c r="M539" s="19">
        <f>ставка!M58</f>
        <v>0</v>
      </c>
      <c r="N539" s="19">
        <f>ставка!N58</f>
        <v>0</v>
      </c>
      <c r="O539" s="19">
        <f>ставка!O58</f>
        <v>0</v>
      </c>
      <c r="P539" s="19">
        <f>ставка!P58</f>
        <v>0</v>
      </c>
      <c r="Q539" s="19">
        <f>ставка!Q58</f>
        <v>0</v>
      </c>
      <c r="R539" s="19">
        <f>ставка!R58</f>
        <v>0</v>
      </c>
      <c r="S539" s="19">
        <f>ставка!S58</f>
        <v>0</v>
      </c>
      <c r="T539" s="19">
        <f>ставка!T58</f>
        <v>0</v>
      </c>
      <c r="U539" s="19">
        <f>ставка!U58</f>
        <v>0</v>
      </c>
      <c r="V539" s="19">
        <f>ставка!V58</f>
        <v>15.84</v>
      </c>
      <c r="W539" s="19">
        <f>ставка!W58</f>
        <v>0</v>
      </c>
      <c r="X539" s="19">
        <f>ставка!X58</f>
        <v>0</v>
      </c>
      <c r="Y539" s="19">
        <f>ставка!Y58</f>
        <v>0</v>
      </c>
    </row>
    <row r="540" spans="1:25" ht="15.75" x14ac:dyDescent="0.25">
      <c r="A540" s="17">
        <v>20</v>
      </c>
      <c r="B540" s="19">
        <f>ставка!B59</f>
        <v>0</v>
      </c>
      <c r="C540" s="19">
        <f>ставка!C59</f>
        <v>0</v>
      </c>
      <c r="D540" s="19">
        <f>ставка!D59</f>
        <v>0</v>
      </c>
      <c r="E540" s="19">
        <f>ставка!E59</f>
        <v>0</v>
      </c>
      <c r="F540" s="19">
        <f>ставка!F59</f>
        <v>0</v>
      </c>
      <c r="G540" s="19">
        <f>ставка!G59</f>
        <v>0.83</v>
      </c>
      <c r="H540" s="19">
        <f>ставка!H59</f>
        <v>175.82</v>
      </c>
      <c r="I540" s="19">
        <f>ставка!I59</f>
        <v>52.45</v>
      </c>
      <c r="J540" s="19">
        <f>ставка!J59</f>
        <v>54.68</v>
      </c>
      <c r="K540" s="19">
        <f>ставка!K59</f>
        <v>37.04</v>
      </c>
      <c r="L540" s="19">
        <f>ставка!L59</f>
        <v>0.04</v>
      </c>
      <c r="M540" s="19">
        <f>ставка!M59</f>
        <v>0.2</v>
      </c>
      <c r="N540" s="19">
        <f>ставка!N59</f>
        <v>0.09</v>
      </c>
      <c r="O540" s="19">
        <f>ставка!O59</f>
        <v>4.12</v>
      </c>
      <c r="P540" s="19">
        <f>ставка!P59</f>
        <v>0</v>
      </c>
      <c r="Q540" s="19">
        <f>ставка!Q59</f>
        <v>0</v>
      </c>
      <c r="R540" s="19">
        <f>ставка!R59</f>
        <v>0</v>
      </c>
      <c r="S540" s="19">
        <f>ставка!S59</f>
        <v>0</v>
      </c>
      <c r="T540" s="19">
        <f>ставка!T59</f>
        <v>0.17</v>
      </c>
      <c r="U540" s="19">
        <f>ставка!U59</f>
        <v>29.91</v>
      </c>
      <c r="V540" s="19">
        <f>ставка!V59</f>
        <v>81.61</v>
      </c>
      <c r="W540" s="19">
        <f>ставка!W59</f>
        <v>0.98</v>
      </c>
      <c r="X540" s="19">
        <f>ставка!X59</f>
        <v>0</v>
      </c>
      <c r="Y540" s="19">
        <f>ставка!Y59</f>
        <v>0</v>
      </c>
    </row>
    <row r="541" spans="1:25" ht="15.75" x14ac:dyDescent="0.25">
      <c r="A541" s="17">
        <v>21</v>
      </c>
      <c r="B541" s="19">
        <f>ставка!B60</f>
        <v>0</v>
      </c>
      <c r="C541" s="19">
        <f>ставка!C60</f>
        <v>1.85</v>
      </c>
      <c r="D541" s="19">
        <f>ставка!D60</f>
        <v>0</v>
      </c>
      <c r="E541" s="19">
        <f>ставка!E60</f>
        <v>0</v>
      </c>
      <c r="F541" s="19">
        <f>ставка!F60</f>
        <v>0.08</v>
      </c>
      <c r="G541" s="19">
        <f>ставка!G60</f>
        <v>936.17</v>
      </c>
      <c r="H541" s="19">
        <f>ставка!H60</f>
        <v>1034.81</v>
      </c>
      <c r="I541" s="19">
        <f>ставка!I60</f>
        <v>517.77</v>
      </c>
      <c r="J541" s="19">
        <f>ставка!J60</f>
        <v>247.51</v>
      </c>
      <c r="K541" s="19">
        <f>ставка!K60</f>
        <v>209.19</v>
      </c>
      <c r="L541" s="19">
        <f>ставка!L60</f>
        <v>180.01</v>
      </c>
      <c r="M541" s="19">
        <f>ставка!M60</f>
        <v>201.7</v>
      </c>
      <c r="N541" s="19">
        <f>ставка!N60</f>
        <v>206.78</v>
      </c>
      <c r="O541" s="19">
        <f>ставка!O60</f>
        <v>123.25</v>
      </c>
      <c r="P541" s="19">
        <f>ставка!P60</f>
        <v>108.58</v>
      </c>
      <c r="Q541" s="19">
        <f>ставка!Q60</f>
        <v>90.94</v>
      </c>
      <c r="R541" s="19">
        <f>ставка!R60</f>
        <v>104.82</v>
      </c>
      <c r="S541" s="19">
        <f>ставка!S60</f>
        <v>0</v>
      </c>
      <c r="T541" s="19">
        <f>ставка!T60</f>
        <v>14.68</v>
      </c>
      <c r="U541" s="19">
        <f>ставка!U60</f>
        <v>116.89</v>
      </c>
      <c r="V541" s="19">
        <f>ставка!V60</f>
        <v>70.900000000000006</v>
      </c>
      <c r="W541" s="19">
        <f>ставка!W60</f>
        <v>8.39</v>
      </c>
      <c r="X541" s="19">
        <f>ставка!X60</f>
        <v>0</v>
      </c>
      <c r="Y541" s="19">
        <f>ставка!Y60</f>
        <v>0</v>
      </c>
    </row>
    <row r="542" spans="1:25" ht="15.75" x14ac:dyDescent="0.25">
      <c r="A542" s="17">
        <v>22</v>
      </c>
      <c r="B542" s="19">
        <f>ставка!B61</f>
        <v>0</v>
      </c>
      <c r="C542" s="19">
        <f>ставка!C61</f>
        <v>0</v>
      </c>
      <c r="D542" s="19">
        <f>ставка!D61</f>
        <v>0</v>
      </c>
      <c r="E542" s="19">
        <f>ставка!E61</f>
        <v>0</v>
      </c>
      <c r="F542" s="19">
        <f>ставка!F61</f>
        <v>0</v>
      </c>
      <c r="G542" s="19">
        <f>ставка!G61</f>
        <v>31.84</v>
      </c>
      <c r="H542" s="19">
        <f>ставка!H61</f>
        <v>457.02</v>
      </c>
      <c r="I542" s="19">
        <f>ставка!I61</f>
        <v>3.51</v>
      </c>
      <c r="J542" s="19">
        <f>ставка!J61</f>
        <v>0</v>
      </c>
      <c r="K542" s="19">
        <f>ставка!K61</f>
        <v>0</v>
      </c>
      <c r="L542" s="19">
        <f>ставка!L61</f>
        <v>0</v>
      </c>
      <c r="M542" s="19">
        <f>ставка!M61</f>
        <v>0</v>
      </c>
      <c r="N542" s="19">
        <f>ставка!N61</f>
        <v>0</v>
      </c>
      <c r="O542" s="19">
        <f>ставка!O61</f>
        <v>0</v>
      </c>
      <c r="P542" s="19">
        <f>ставка!P61</f>
        <v>0</v>
      </c>
      <c r="Q542" s="19">
        <f>ставка!Q61</f>
        <v>0</v>
      </c>
      <c r="R542" s="19">
        <f>ставка!R61</f>
        <v>0</v>
      </c>
      <c r="S542" s="19">
        <f>ставка!S61</f>
        <v>0</v>
      </c>
      <c r="T542" s="19">
        <f>ставка!T61</f>
        <v>0</v>
      </c>
      <c r="U542" s="19">
        <f>ставка!U61</f>
        <v>1.23</v>
      </c>
      <c r="V542" s="19">
        <f>ставка!V61</f>
        <v>0</v>
      </c>
      <c r="W542" s="19">
        <f>ставка!W61</f>
        <v>0</v>
      </c>
      <c r="X542" s="19">
        <f>ставка!X61</f>
        <v>0</v>
      </c>
      <c r="Y542" s="19">
        <f>ставка!Y61</f>
        <v>0</v>
      </c>
    </row>
    <row r="543" spans="1:25" ht="15.75" x14ac:dyDescent="0.25">
      <c r="A543" s="17">
        <v>23</v>
      </c>
      <c r="B543" s="19">
        <f>ставка!B62</f>
        <v>0</v>
      </c>
      <c r="C543" s="19">
        <f>ставка!C62</f>
        <v>0</v>
      </c>
      <c r="D543" s="19">
        <f>ставка!D62</f>
        <v>0</v>
      </c>
      <c r="E543" s="19">
        <f>ставка!E62</f>
        <v>0</v>
      </c>
      <c r="F543" s="19">
        <f>ставка!F62</f>
        <v>0</v>
      </c>
      <c r="G543" s="19">
        <f>ставка!G62</f>
        <v>31.93</v>
      </c>
      <c r="H543" s="19">
        <f>ставка!H62</f>
        <v>68.19</v>
      </c>
      <c r="I543" s="19">
        <f>ставка!I62</f>
        <v>52.08</v>
      </c>
      <c r="J543" s="19">
        <f>ставка!J62</f>
        <v>29.48</v>
      </c>
      <c r="K543" s="19">
        <f>ставка!K62</f>
        <v>0</v>
      </c>
      <c r="L543" s="19">
        <f>ставка!L62</f>
        <v>0</v>
      </c>
      <c r="M543" s="19">
        <f>ставка!M62</f>
        <v>0</v>
      </c>
      <c r="N543" s="19">
        <f>ставка!N62</f>
        <v>0</v>
      </c>
      <c r="O543" s="19">
        <f>ставка!O62</f>
        <v>0</v>
      </c>
      <c r="P543" s="19">
        <f>ставка!P62</f>
        <v>0</v>
      </c>
      <c r="Q543" s="19">
        <f>ставка!Q62</f>
        <v>0</v>
      </c>
      <c r="R543" s="19">
        <f>ставка!R62</f>
        <v>0</v>
      </c>
      <c r="S543" s="19">
        <f>ставка!S62</f>
        <v>0</v>
      </c>
      <c r="T543" s="19">
        <f>ставка!T62</f>
        <v>0</v>
      </c>
      <c r="U543" s="19">
        <f>ставка!U62</f>
        <v>0</v>
      </c>
      <c r="V543" s="19">
        <f>ставка!V62</f>
        <v>26.14</v>
      </c>
      <c r="W543" s="19">
        <f>ставка!W62</f>
        <v>0</v>
      </c>
      <c r="X543" s="19">
        <f>ставка!X62</f>
        <v>0</v>
      </c>
      <c r="Y543" s="19">
        <f>ставка!Y62</f>
        <v>0</v>
      </c>
    </row>
    <row r="544" spans="1:25" ht="15.75" x14ac:dyDescent="0.25">
      <c r="A544" s="17">
        <v>24</v>
      </c>
      <c r="B544" s="19">
        <f>ставка!B63</f>
        <v>0</v>
      </c>
      <c r="C544" s="19">
        <f>ставка!C63</f>
        <v>0</v>
      </c>
      <c r="D544" s="19">
        <f>ставка!D63</f>
        <v>0</v>
      </c>
      <c r="E544" s="19">
        <f>ставка!E63</f>
        <v>0</v>
      </c>
      <c r="F544" s="19">
        <f>ставка!F63</f>
        <v>0</v>
      </c>
      <c r="G544" s="19">
        <f>ставка!G63</f>
        <v>65.53</v>
      </c>
      <c r="H544" s="19">
        <f>ставка!H63</f>
        <v>159.05000000000001</v>
      </c>
      <c r="I544" s="19">
        <f>ставка!I63</f>
        <v>95.8</v>
      </c>
      <c r="J544" s="19">
        <f>ставка!J63</f>
        <v>34.44</v>
      </c>
      <c r="K544" s="19">
        <f>ставка!K63</f>
        <v>0.12</v>
      </c>
      <c r="L544" s="19">
        <f>ставка!L63</f>
        <v>0.01</v>
      </c>
      <c r="M544" s="19">
        <f>ставка!M63</f>
        <v>0</v>
      </c>
      <c r="N544" s="19">
        <f>ставка!N63</f>
        <v>0</v>
      </c>
      <c r="O544" s="19">
        <f>ставка!O63</f>
        <v>0</v>
      </c>
      <c r="P544" s="19">
        <f>ставка!P63</f>
        <v>0</v>
      </c>
      <c r="Q544" s="19">
        <f>ставка!Q63</f>
        <v>0</v>
      </c>
      <c r="R544" s="19">
        <f>ставка!R63</f>
        <v>0</v>
      </c>
      <c r="S544" s="19">
        <f>ставка!S63</f>
        <v>0</v>
      </c>
      <c r="T544" s="19">
        <f>ставка!T63</f>
        <v>0</v>
      </c>
      <c r="U544" s="19">
        <f>ставка!U63</f>
        <v>1.51</v>
      </c>
      <c r="V544" s="19">
        <f>ставка!V63</f>
        <v>0.3</v>
      </c>
      <c r="W544" s="19">
        <f>ставка!W63</f>
        <v>0</v>
      </c>
      <c r="X544" s="19">
        <f>ставка!X63</f>
        <v>0</v>
      </c>
      <c r="Y544" s="19">
        <f>ставка!Y63</f>
        <v>0</v>
      </c>
    </row>
    <row r="545" spans="1:25" ht="15.75" x14ac:dyDescent="0.25">
      <c r="A545" s="17">
        <v>25</v>
      </c>
      <c r="B545" s="19">
        <f>ставка!B64</f>
        <v>0</v>
      </c>
      <c r="C545" s="19">
        <f>ставка!C64</f>
        <v>0</v>
      </c>
      <c r="D545" s="19">
        <f>ставка!D64</f>
        <v>35.299999999999997</v>
      </c>
      <c r="E545" s="19">
        <f>ставка!E64</f>
        <v>0</v>
      </c>
      <c r="F545" s="19">
        <f>ставка!F64</f>
        <v>0.35</v>
      </c>
      <c r="G545" s="19">
        <f>ставка!G64</f>
        <v>250.76</v>
      </c>
      <c r="H545" s="19">
        <f>ставка!H64</f>
        <v>0</v>
      </c>
      <c r="I545" s="19">
        <f>ставка!I64</f>
        <v>137.82</v>
      </c>
      <c r="J545" s="19">
        <f>ставка!J64</f>
        <v>79.27</v>
      </c>
      <c r="K545" s="19">
        <f>ставка!K64</f>
        <v>7.55</v>
      </c>
      <c r="L545" s="19">
        <f>ставка!L64</f>
        <v>15.03</v>
      </c>
      <c r="M545" s="19">
        <f>ставка!M64</f>
        <v>0</v>
      </c>
      <c r="N545" s="19">
        <f>ставка!N64</f>
        <v>0</v>
      </c>
      <c r="O545" s="19">
        <f>ставка!O64</f>
        <v>24.3</v>
      </c>
      <c r="P545" s="19">
        <f>ставка!P64</f>
        <v>0</v>
      </c>
      <c r="Q545" s="19">
        <f>ставка!Q64</f>
        <v>0</v>
      </c>
      <c r="R545" s="19">
        <f>ставка!R64</f>
        <v>0</v>
      </c>
      <c r="S545" s="19">
        <f>ставка!S64</f>
        <v>0</v>
      </c>
      <c r="T545" s="19">
        <f>ставка!T64</f>
        <v>0</v>
      </c>
      <c r="U545" s="19">
        <f>ставка!U64</f>
        <v>0</v>
      </c>
      <c r="V545" s="19">
        <f>ставка!V64</f>
        <v>8.58</v>
      </c>
      <c r="W545" s="19">
        <f>ставка!W64</f>
        <v>0</v>
      </c>
      <c r="X545" s="19">
        <f>ставка!X64</f>
        <v>0</v>
      </c>
      <c r="Y545" s="19">
        <f>ставка!Y64</f>
        <v>0</v>
      </c>
    </row>
    <row r="546" spans="1:25" ht="15.75" x14ac:dyDescent="0.25">
      <c r="A546" s="17">
        <v>26</v>
      </c>
      <c r="B546" s="19">
        <f>ставка!B65</f>
        <v>0</v>
      </c>
      <c r="C546" s="19">
        <f>ставка!C65</f>
        <v>0</v>
      </c>
      <c r="D546" s="19">
        <f>ставка!D65</f>
        <v>0</v>
      </c>
      <c r="E546" s="19">
        <f>ставка!E65</f>
        <v>0</v>
      </c>
      <c r="F546" s="19">
        <f>ставка!F65</f>
        <v>0</v>
      </c>
      <c r="G546" s="19">
        <f>ставка!G65</f>
        <v>0</v>
      </c>
      <c r="H546" s="19">
        <f>ставка!H65</f>
        <v>0</v>
      </c>
      <c r="I546" s="19">
        <f>ставка!I65</f>
        <v>49.99</v>
      </c>
      <c r="J546" s="19">
        <f>ставка!J65</f>
        <v>35.86</v>
      </c>
      <c r="K546" s="19">
        <f>ставка!K65</f>
        <v>0</v>
      </c>
      <c r="L546" s="19">
        <f>ставка!L65</f>
        <v>0</v>
      </c>
      <c r="M546" s="19">
        <f>ставка!M65</f>
        <v>0</v>
      </c>
      <c r="N546" s="19">
        <f>ставка!N65</f>
        <v>0</v>
      </c>
      <c r="O546" s="19">
        <f>ставка!O65</f>
        <v>0</v>
      </c>
      <c r="P546" s="19">
        <f>ставка!P65</f>
        <v>0</v>
      </c>
      <c r="Q546" s="19">
        <f>ставка!Q65</f>
        <v>0</v>
      </c>
      <c r="R546" s="19">
        <f>ставка!R65</f>
        <v>0</v>
      </c>
      <c r="S546" s="19">
        <f>ставка!S65</f>
        <v>0</v>
      </c>
      <c r="T546" s="19">
        <f>ставка!T65</f>
        <v>109.14</v>
      </c>
      <c r="U546" s="19">
        <f>ставка!U65</f>
        <v>267.25</v>
      </c>
      <c r="V546" s="19">
        <f>ставка!V65</f>
        <v>258.70999999999998</v>
      </c>
      <c r="W546" s="19">
        <f>ставка!W65</f>
        <v>186.58</v>
      </c>
      <c r="X546" s="19">
        <f>ставка!X65</f>
        <v>0</v>
      </c>
      <c r="Y546" s="19">
        <f>ставка!Y65</f>
        <v>0</v>
      </c>
    </row>
    <row r="547" spans="1:25" ht="15.75" x14ac:dyDescent="0.25">
      <c r="A547" s="17">
        <v>27</v>
      </c>
      <c r="B547" s="19">
        <f>ставка!B66</f>
        <v>57.1</v>
      </c>
      <c r="C547" s="19">
        <f>ставка!C66</f>
        <v>0</v>
      </c>
      <c r="D547" s="19">
        <f>ставка!D66</f>
        <v>22.65</v>
      </c>
      <c r="E547" s="19">
        <f>ставка!E66</f>
        <v>0</v>
      </c>
      <c r="F547" s="19">
        <f>ставка!F66</f>
        <v>9.2100000000000009</v>
      </c>
      <c r="G547" s="19">
        <f>ставка!G66</f>
        <v>196.69</v>
      </c>
      <c r="H547" s="19">
        <f>ставка!H66</f>
        <v>183.48</v>
      </c>
      <c r="I547" s="19">
        <f>ставка!I66</f>
        <v>85.61</v>
      </c>
      <c r="J547" s="19">
        <f>ставка!J66</f>
        <v>45.86</v>
      </c>
      <c r="K547" s="19">
        <f>ставка!K66</f>
        <v>2.35</v>
      </c>
      <c r="L547" s="19">
        <f>ставка!L66</f>
        <v>0</v>
      </c>
      <c r="M547" s="19">
        <f>ставка!M66</f>
        <v>0</v>
      </c>
      <c r="N547" s="19">
        <f>ставка!N66</f>
        <v>15.99</v>
      </c>
      <c r="O547" s="19">
        <f>ставка!O66</f>
        <v>60.08</v>
      </c>
      <c r="P547" s="19">
        <f>ставка!P66</f>
        <v>47.89</v>
      </c>
      <c r="Q547" s="19">
        <f>ставка!Q66</f>
        <v>54.32</v>
      </c>
      <c r="R547" s="19">
        <f>ставка!R66</f>
        <v>31.97</v>
      </c>
      <c r="S547" s="19">
        <f>ставка!S66</f>
        <v>5.89</v>
      </c>
      <c r="T547" s="19">
        <f>ставка!T66</f>
        <v>15.58</v>
      </c>
      <c r="U547" s="19">
        <f>ставка!U66</f>
        <v>62.41</v>
      </c>
      <c r="V547" s="19">
        <f>ставка!V66</f>
        <v>84.35</v>
      </c>
      <c r="W547" s="19">
        <f>ставка!W66</f>
        <v>0</v>
      </c>
      <c r="X547" s="19">
        <f>ставка!X66</f>
        <v>0</v>
      </c>
      <c r="Y547" s="19">
        <f>ставка!Y66</f>
        <v>0</v>
      </c>
    </row>
    <row r="548" spans="1:25" ht="15.75" x14ac:dyDescent="0.25">
      <c r="A548" s="17">
        <v>28</v>
      </c>
      <c r="B548" s="19">
        <f>ставка!B67</f>
        <v>0</v>
      </c>
      <c r="C548" s="19">
        <f>ставка!C67</f>
        <v>0</v>
      </c>
      <c r="D548" s="19">
        <f>ставка!D67</f>
        <v>0</v>
      </c>
      <c r="E548" s="19">
        <f>ставка!E67</f>
        <v>0</v>
      </c>
      <c r="F548" s="19">
        <f>ставка!F67</f>
        <v>0</v>
      </c>
      <c r="G548" s="19">
        <f>ставка!G67</f>
        <v>1.1399999999999999</v>
      </c>
      <c r="H548" s="19">
        <f>ставка!H67</f>
        <v>161.56</v>
      </c>
      <c r="I548" s="19">
        <f>ставка!I67</f>
        <v>14.12</v>
      </c>
      <c r="J548" s="19">
        <f>ставка!J67</f>
        <v>2.94</v>
      </c>
      <c r="K548" s="19">
        <f>ставка!K67</f>
        <v>0</v>
      </c>
      <c r="L548" s="19">
        <f>ставка!L67</f>
        <v>0</v>
      </c>
      <c r="M548" s="19">
        <f>ставка!M67</f>
        <v>0</v>
      </c>
      <c r="N548" s="19">
        <f>ставка!N67</f>
        <v>0</v>
      </c>
      <c r="O548" s="19">
        <f>ставка!O67</f>
        <v>0</v>
      </c>
      <c r="P548" s="19">
        <f>ставка!P67</f>
        <v>0</v>
      </c>
      <c r="Q548" s="19">
        <f>ставка!Q67</f>
        <v>0</v>
      </c>
      <c r="R548" s="19">
        <f>ставка!R67</f>
        <v>0</v>
      </c>
      <c r="S548" s="19">
        <f>ставка!S67</f>
        <v>0</v>
      </c>
      <c r="T548" s="19">
        <f>ставка!T67</f>
        <v>0</v>
      </c>
      <c r="U548" s="19">
        <f>ставка!U67</f>
        <v>5.4</v>
      </c>
      <c r="V548" s="19">
        <f>ставка!V67</f>
        <v>58.1</v>
      </c>
      <c r="W548" s="19">
        <f>ставка!W67</f>
        <v>0</v>
      </c>
      <c r="X548" s="19">
        <f>ставка!X67</f>
        <v>0</v>
      </c>
      <c r="Y548" s="19">
        <f>ставка!Y67</f>
        <v>0</v>
      </c>
    </row>
    <row r="549" spans="1:25" ht="15.75" x14ac:dyDescent="0.25">
      <c r="A549" s="17">
        <v>29</v>
      </c>
      <c r="B549" s="19">
        <f>ставка!B68</f>
        <v>0</v>
      </c>
      <c r="C549" s="19">
        <f>ставка!C68</f>
        <v>0</v>
      </c>
      <c r="D549" s="19">
        <f>ставка!D68</f>
        <v>0</v>
      </c>
      <c r="E549" s="19">
        <f>ставка!E68</f>
        <v>0</v>
      </c>
      <c r="F549" s="19">
        <f>ставка!F68</f>
        <v>0</v>
      </c>
      <c r="G549" s="19">
        <f>ставка!G68</f>
        <v>137.08000000000001</v>
      </c>
      <c r="H549" s="19">
        <f>ставка!H68</f>
        <v>1.08</v>
      </c>
      <c r="I549" s="19">
        <f>ставка!I68</f>
        <v>0</v>
      </c>
      <c r="J549" s="19">
        <f>ставка!J68</f>
        <v>0.93</v>
      </c>
      <c r="K549" s="19">
        <f>ставка!K68</f>
        <v>0</v>
      </c>
      <c r="L549" s="19">
        <f>ставка!L68</f>
        <v>12.26</v>
      </c>
      <c r="M549" s="19">
        <f>ставка!M68</f>
        <v>0.35</v>
      </c>
      <c r="N549" s="19">
        <f>ставка!N68</f>
        <v>0.98</v>
      </c>
      <c r="O549" s="19">
        <f>ставка!O68</f>
        <v>103.4</v>
      </c>
      <c r="P549" s="19">
        <f>ставка!P68</f>
        <v>1.35</v>
      </c>
      <c r="Q549" s="19">
        <f>ставка!Q68</f>
        <v>0</v>
      </c>
      <c r="R549" s="19">
        <f>ставка!R68</f>
        <v>0.31</v>
      </c>
      <c r="S549" s="19">
        <f>ставка!S68</f>
        <v>104.74</v>
      </c>
      <c r="T549" s="19">
        <f>ставка!T68</f>
        <v>0</v>
      </c>
      <c r="U549" s="19">
        <f>ставка!U68</f>
        <v>61.15</v>
      </c>
      <c r="V549" s="19">
        <f>ставка!V68</f>
        <v>97.95</v>
      </c>
      <c r="W549" s="19">
        <f>ставка!W68</f>
        <v>0</v>
      </c>
      <c r="X549" s="19">
        <f>ставка!X68</f>
        <v>0</v>
      </c>
      <c r="Y549" s="19">
        <f>ставка!Y68</f>
        <v>0</v>
      </c>
    </row>
    <row r="550" spans="1:25" ht="15.75" x14ac:dyDescent="0.25">
      <c r="A550" s="17">
        <v>30</v>
      </c>
      <c r="B550" s="19">
        <f>ставка!B69</f>
        <v>0</v>
      </c>
      <c r="C550" s="19">
        <f>ставка!C69</f>
        <v>0</v>
      </c>
      <c r="D550" s="19">
        <f>ставка!D69</f>
        <v>0</v>
      </c>
      <c r="E550" s="19">
        <f>ставка!E69</f>
        <v>0</v>
      </c>
      <c r="F550" s="19">
        <f>ставка!F69</f>
        <v>0</v>
      </c>
      <c r="G550" s="19">
        <f>ставка!G69</f>
        <v>2.42</v>
      </c>
      <c r="H550" s="19">
        <f>ставка!H69</f>
        <v>69.349999999999994</v>
      </c>
      <c r="I550" s="19">
        <f>ставка!I69</f>
        <v>115.92</v>
      </c>
      <c r="J550" s="19">
        <f>ставка!J69</f>
        <v>104.48</v>
      </c>
      <c r="K550" s="19">
        <f>ставка!K69</f>
        <v>7.17</v>
      </c>
      <c r="L550" s="19">
        <f>ставка!L69</f>
        <v>0</v>
      </c>
      <c r="M550" s="19">
        <f>ставка!M69</f>
        <v>0.03</v>
      </c>
      <c r="N550" s="19">
        <f>ставка!N69</f>
        <v>8.74</v>
      </c>
      <c r="O550" s="19">
        <f>ставка!O69</f>
        <v>56.76</v>
      </c>
      <c r="P550" s="19">
        <f>ставка!P69</f>
        <v>89.45</v>
      </c>
      <c r="Q550" s="19">
        <f>ставка!Q69</f>
        <v>62.91</v>
      </c>
      <c r="R550" s="19">
        <f>ставка!R69</f>
        <v>69.069999999999993</v>
      </c>
      <c r="S550" s="19">
        <f>ставка!S69</f>
        <v>111.3</v>
      </c>
      <c r="T550" s="19">
        <f>ставка!T69</f>
        <v>118.5</v>
      </c>
      <c r="U550" s="19">
        <f>ставка!U69</f>
        <v>111.04</v>
      </c>
      <c r="V550" s="19">
        <f>ставка!V69</f>
        <v>135.6</v>
      </c>
      <c r="W550" s="19">
        <f>ставка!W69</f>
        <v>0.48</v>
      </c>
      <c r="X550" s="19">
        <f>ставка!X69</f>
        <v>0</v>
      </c>
      <c r="Y550" s="19">
        <f>ставка!Y69</f>
        <v>0</v>
      </c>
    </row>
    <row r="551" spans="1:25" ht="15.75" hidden="1" x14ac:dyDescent="0.25">
      <c r="A551" s="17">
        <v>31</v>
      </c>
      <c r="B551" s="19">
        <f>ставка!B70</f>
        <v>0</v>
      </c>
      <c r="C551" s="19">
        <f>ставка!C70</f>
        <v>0</v>
      </c>
      <c r="D551" s="19">
        <f>ставка!D70</f>
        <v>0</v>
      </c>
      <c r="E551" s="19">
        <f>ставка!E70</f>
        <v>0</v>
      </c>
      <c r="F551" s="19">
        <f>ставка!F70</f>
        <v>0</v>
      </c>
      <c r="G551" s="19">
        <f>ставка!G70</f>
        <v>656.83</v>
      </c>
      <c r="H551" s="19">
        <f>ставка!H70</f>
        <v>99.52</v>
      </c>
      <c r="I551" s="19">
        <f>ставка!I70</f>
        <v>6.78</v>
      </c>
      <c r="J551" s="19">
        <f>ставка!J70</f>
        <v>71.47</v>
      </c>
      <c r="K551" s="19">
        <f>ставка!K70</f>
        <v>14.53</v>
      </c>
      <c r="L551" s="19">
        <f>ставка!L70</f>
        <v>4.6100000000000003</v>
      </c>
      <c r="M551" s="19">
        <f>ставка!M70</f>
        <v>11.39</v>
      </c>
      <c r="N551" s="19">
        <f>ставка!N70</f>
        <v>80.81</v>
      </c>
      <c r="O551" s="19">
        <f>ставка!O70</f>
        <v>123.27</v>
      </c>
      <c r="P551" s="19">
        <f>ставка!P70</f>
        <v>139.78</v>
      </c>
      <c r="Q551" s="19">
        <f>ставка!Q70</f>
        <v>135.24</v>
      </c>
      <c r="R551" s="19">
        <f>ставка!R70</f>
        <v>95.82</v>
      </c>
      <c r="S551" s="19">
        <f>ставка!S70</f>
        <v>105.23</v>
      </c>
      <c r="T551" s="19">
        <f>ставка!T70</f>
        <v>76.61</v>
      </c>
      <c r="U551" s="19">
        <f>ставка!U70</f>
        <v>70.05</v>
      </c>
      <c r="V551" s="19">
        <f>ставка!V70</f>
        <v>80.540000000000006</v>
      </c>
      <c r="W551" s="19">
        <f>ставка!W70</f>
        <v>0</v>
      </c>
      <c r="X551" s="19">
        <f>ставка!X70</f>
        <v>0</v>
      </c>
      <c r="Y551" s="19">
        <f>ставка!Y70</f>
        <v>0</v>
      </c>
    </row>
    <row r="552" spans="1:25" ht="15.75" x14ac:dyDescent="0.25">
      <c r="A552" s="6"/>
    </row>
    <row r="553" spans="1:25" ht="15.75" x14ac:dyDescent="0.25">
      <c r="A553" s="278" t="s">
        <v>32</v>
      </c>
      <c r="B553" s="278" t="s">
        <v>63</v>
      </c>
      <c r="C553" s="278"/>
      <c r="D553" s="278"/>
      <c r="E553" s="278"/>
      <c r="F553" s="278"/>
      <c r="G553" s="278"/>
      <c r="H553" s="278"/>
      <c r="I553" s="278"/>
      <c r="J553" s="278"/>
      <c r="K553" s="278"/>
      <c r="L553" s="278"/>
      <c r="M553" s="278"/>
      <c r="N553" s="278"/>
      <c r="O553" s="278"/>
      <c r="P553" s="278"/>
      <c r="Q553" s="278"/>
      <c r="R553" s="278"/>
      <c r="S553" s="278"/>
      <c r="T553" s="278"/>
      <c r="U553" s="278"/>
      <c r="V553" s="278"/>
      <c r="W553" s="278"/>
      <c r="X553" s="278"/>
      <c r="Y553" s="278"/>
    </row>
    <row r="554" spans="1:25" s="25" customFormat="1" ht="25.5" x14ac:dyDescent="0.2">
      <c r="A554" s="278"/>
      <c r="B554" s="26" t="s">
        <v>33</v>
      </c>
      <c r="C554" s="26" t="s">
        <v>34</v>
      </c>
      <c r="D554" s="26" t="s">
        <v>35</v>
      </c>
      <c r="E554" s="26" t="s">
        <v>36</v>
      </c>
      <c r="F554" s="26" t="s">
        <v>37</v>
      </c>
      <c r="G554" s="26" t="s">
        <v>38</v>
      </c>
      <c r="H554" s="26" t="s">
        <v>39</v>
      </c>
      <c r="I554" s="26" t="s">
        <v>40</v>
      </c>
      <c r="J554" s="26" t="s">
        <v>41</v>
      </c>
      <c r="K554" s="26" t="s">
        <v>42</v>
      </c>
      <c r="L554" s="26" t="s">
        <v>43</v>
      </c>
      <c r="M554" s="26" t="s">
        <v>44</v>
      </c>
      <c r="N554" s="26" t="s">
        <v>45</v>
      </c>
      <c r="O554" s="26" t="s">
        <v>46</v>
      </c>
      <c r="P554" s="26" t="s">
        <v>47</v>
      </c>
      <c r="Q554" s="26" t="s">
        <v>48</v>
      </c>
      <c r="R554" s="26" t="s">
        <v>49</v>
      </c>
      <c r="S554" s="26" t="s">
        <v>50</v>
      </c>
      <c r="T554" s="26" t="s">
        <v>51</v>
      </c>
      <c r="U554" s="26" t="s">
        <v>52</v>
      </c>
      <c r="V554" s="26" t="s">
        <v>53</v>
      </c>
      <c r="W554" s="26" t="s">
        <v>54</v>
      </c>
      <c r="X554" s="26" t="s">
        <v>55</v>
      </c>
      <c r="Y554" s="26" t="s">
        <v>56</v>
      </c>
    </row>
    <row r="555" spans="1:25" ht="15.75" x14ac:dyDescent="0.25">
      <c r="A555" s="17">
        <v>1</v>
      </c>
      <c r="B555" s="19">
        <f>ставка!B75</f>
        <v>261.41000000000003</v>
      </c>
      <c r="C555" s="19">
        <f>ставка!C75</f>
        <v>158.19</v>
      </c>
      <c r="D555" s="19">
        <f>ставка!D75</f>
        <v>137.91999999999999</v>
      </c>
      <c r="E555" s="19">
        <f>ставка!E75</f>
        <v>152.91</v>
      </c>
      <c r="F555" s="19">
        <f>ставка!F75</f>
        <v>163.94</v>
      </c>
      <c r="G555" s="19">
        <f>ставка!G75</f>
        <v>4.55</v>
      </c>
      <c r="H555" s="19">
        <f>ставка!H75</f>
        <v>0</v>
      </c>
      <c r="I555" s="19">
        <f>ставка!I75</f>
        <v>0</v>
      </c>
      <c r="J555" s="19">
        <f>ставка!J75</f>
        <v>89.28</v>
      </c>
      <c r="K555" s="19">
        <f>ставка!K75</f>
        <v>37.31</v>
      </c>
      <c r="L555" s="19">
        <f>ставка!L75</f>
        <v>171.11</v>
      </c>
      <c r="M555" s="19">
        <f>ставка!M75</f>
        <v>198.43</v>
      </c>
      <c r="N555" s="19">
        <f>ставка!N75</f>
        <v>151.77000000000001</v>
      </c>
      <c r="O555" s="19">
        <f>ставка!O75</f>
        <v>180.44</v>
      </c>
      <c r="P555" s="19">
        <f>ставка!P75</f>
        <v>209.18</v>
      </c>
      <c r="Q555" s="19">
        <f>ставка!Q75</f>
        <v>182.25</v>
      </c>
      <c r="R555" s="19">
        <f>ставка!R75</f>
        <v>132.69</v>
      </c>
      <c r="S555" s="19">
        <f>ставка!S75</f>
        <v>231.31</v>
      </c>
      <c r="T555" s="19">
        <f>ставка!T75</f>
        <v>195.37</v>
      </c>
      <c r="U555" s="19">
        <f>ставка!U75</f>
        <v>144.15</v>
      </c>
      <c r="V555" s="19">
        <f>ставка!V75</f>
        <v>179.09</v>
      </c>
      <c r="W555" s="19">
        <f>ставка!W75</f>
        <v>248.48</v>
      </c>
      <c r="X555" s="19">
        <f>ставка!X75</f>
        <v>419.08</v>
      </c>
      <c r="Y555" s="19">
        <f>ставка!Y75</f>
        <v>485.18</v>
      </c>
    </row>
    <row r="556" spans="1:25" ht="15.75" x14ac:dyDescent="0.25">
      <c r="A556" s="17">
        <v>2</v>
      </c>
      <c r="B556" s="19">
        <f>ставка!B76</f>
        <v>156.93</v>
      </c>
      <c r="C556" s="19">
        <f>ставка!C76</f>
        <v>88.68</v>
      </c>
      <c r="D556" s="19">
        <f>ставка!D76</f>
        <v>122.17</v>
      </c>
      <c r="E556" s="19">
        <f>ставка!E76</f>
        <v>139.74</v>
      </c>
      <c r="F556" s="19">
        <f>ставка!F76</f>
        <v>116.02</v>
      </c>
      <c r="G556" s="19">
        <f>ставка!G76</f>
        <v>33.11</v>
      </c>
      <c r="H556" s="19">
        <f>ставка!H76</f>
        <v>1.29</v>
      </c>
      <c r="I556" s="19">
        <f>ставка!I76</f>
        <v>0</v>
      </c>
      <c r="J556" s="19">
        <f>ставка!J76</f>
        <v>76.17</v>
      </c>
      <c r="K556" s="19">
        <f>ставка!K76</f>
        <v>24.02</v>
      </c>
      <c r="L556" s="19">
        <f>ставка!L76</f>
        <v>0</v>
      </c>
      <c r="M556" s="19">
        <f>ставка!M76</f>
        <v>0</v>
      </c>
      <c r="N556" s="19">
        <f>ставка!N76</f>
        <v>7.0000000000000007E-2</v>
      </c>
      <c r="O556" s="19">
        <f>ставка!O76</f>
        <v>0</v>
      </c>
      <c r="P556" s="19">
        <f>ставка!P76</f>
        <v>0</v>
      </c>
      <c r="Q556" s="19">
        <f>ставка!Q76</f>
        <v>0</v>
      </c>
      <c r="R556" s="19">
        <f>ставка!R76</f>
        <v>0</v>
      </c>
      <c r="S556" s="19">
        <f>ставка!S76</f>
        <v>0.01</v>
      </c>
      <c r="T556" s="19">
        <f>ставка!T76</f>
        <v>0</v>
      </c>
      <c r="U556" s="19">
        <f>ставка!U76</f>
        <v>0</v>
      </c>
      <c r="V556" s="19">
        <f>ставка!V76</f>
        <v>0</v>
      </c>
      <c r="W556" s="19">
        <f>ставка!W76</f>
        <v>166.98</v>
      </c>
      <c r="X556" s="19">
        <f>ставка!X76</f>
        <v>270.24</v>
      </c>
      <c r="Y556" s="19">
        <f>ставка!Y76</f>
        <v>223.65</v>
      </c>
    </row>
    <row r="557" spans="1:25" ht="15.75" x14ac:dyDescent="0.25">
      <c r="A557" s="17">
        <v>3</v>
      </c>
      <c r="B557" s="19">
        <f>ставка!B77</f>
        <v>261.22000000000003</v>
      </c>
      <c r="C557" s="19">
        <f>ставка!C77</f>
        <v>180.07</v>
      </c>
      <c r="D557" s="19">
        <f>ставка!D77</f>
        <v>145.53</v>
      </c>
      <c r="E557" s="19">
        <f>ставка!E77</f>
        <v>60.89</v>
      </c>
      <c r="F557" s="19">
        <f>ставка!F77</f>
        <v>52.92</v>
      </c>
      <c r="G557" s="19">
        <f>ставка!G77</f>
        <v>8.5500000000000007</v>
      </c>
      <c r="H557" s="19">
        <f>ставка!H77</f>
        <v>0</v>
      </c>
      <c r="I557" s="19">
        <f>ставка!I77</f>
        <v>0</v>
      </c>
      <c r="J557" s="19">
        <f>ставка!J77</f>
        <v>0.59</v>
      </c>
      <c r="K557" s="19">
        <f>ставка!K77</f>
        <v>18.79</v>
      </c>
      <c r="L557" s="19">
        <f>ставка!L77</f>
        <v>0</v>
      </c>
      <c r="M557" s="19">
        <f>ставка!M77</f>
        <v>0</v>
      </c>
      <c r="N557" s="19">
        <f>ставка!N77</f>
        <v>0</v>
      </c>
      <c r="O557" s="19">
        <f>ставка!O77</f>
        <v>9.58</v>
      </c>
      <c r="P557" s="19">
        <f>ставка!P77</f>
        <v>59.32</v>
      </c>
      <c r="Q557" s="19">
        <f>ставка!Q77</f>
        <v>42</v>
      </c>
      <c r="R557" s="19">
        <f>ставка!R77</f>
        <v>43.87</v>
      </c>
      <c r="S557" s="19">
        <f>ставка!S77</f>
        <v>38.54</v>
      </c>
      <c r="T557" s="19">
        <f>ставка!T77</f>
        <v>0</v>
      </c>
      <c r="U557" s="19">
        <f>ставка!U77</f>
        <v>0</v>
      </c>
      <c r="V557" s="19">
        <f>ставка!V77</f>
        <v>0</v>
      </c>
      <c r="W557" s="19">
        <f>ставка!W77</f>
        <v>250.46</v>
      </c>
      <c r="X557" s="19">
        <f>ставка!X77</f>
        <v>163.49</v>
      </c>
      <c r="Y557" s="19">
        <f>ставка!Y77</f>
        <v>248.31</v>
      </c>
    </row>
    <row r="558" spans="1:25" ht="15.75" x14ac:dyDescent="0.25">
      <c r="A558" s="17">
        <v>4</v>
      </c>
      <c r="B558" s="19">
        <f>ставка!B78</f>
        <v>160.69999999999999</v>
      </c>
      <c r="C558" s="19">
        <f>ставка!C78</f>
        <v>141.19</v>
      </c>
      <c r="D558" s="19">
        <f>ставка!D78</f>
        <v>76.42</v>
      </c>
      <c r="E558" s="19">
        <f>ставка!E78</f>
        <v>53.37</v>
      </c>
      <c r="F558" s="19">
        <f>ставка!F78</f>
        <v>62.71</v>
      </c>
      <c r="G558" s="19">
        <f>ставка!G78</f>
        <v>0</v>
      </c>
      <c r="H558" s="19">
        <f>ставка!H78</f>
        <v>0</v>
      </c>
      <c r="I558" s="19">
        <f>ставка!I78</f>
        <v>0</v>
      </c>
      <c r="J558" s="19">
        <f>ставка!J78</f>
        <v>0</v>
      </c>
      <c r="K558" s="19">
        <f>ставка!K78</f>
        <v>0</v>
      </c>
      <c r="L558" s="19">
        <f>ставка!L78</f>
        <v>85.06</v>
      </c>
      <c r="M558" s="19">
        <f>ставка!M78</f>
        <v>123.78</v>
      </c>
      <c r="N558" s="19">
        <f>ставка!N78</f>
        <v>79.56</v>
      </c>
      <c r="O558" s="19">
        <f>ставка!O78</f>
        <v>41.17</v>
      </c>
      <c r="P558" s="19">
        <f>ставка!P78</f>
        <v>22.44</v>
      </c>
      <c r="Q558" s="19">
        <f>ставка!Q78</f>
        <v>10.71</v>
      </c>
      <c r="R558" s="19">
        <f>ставка!R78</f>
        <v>175.75</v>
      </c>
      <c r="S558" s="19">
        <f>ставка!S78</f>
        <v>334.59</v>
      </c>
      <c r="T558" s="19">
        <f>ставка!T78</f>
        <v>143.05000000000001</v>
      </c>
      <c r="U558" s="19">
        <f>ставка!U78</f>
        <v>9.1300000000000008</v>
      </c>
      <c r="V558" s="19">
        <f>ставка!V78</f>
        <v>73.56</v>
      </c>
      <c r="W558" s="19">
        <f>ставка!W78</f>
        <v>487.48</v>
      </c>
      <c r="X558" s="19">
        <f>ставка!X78</f>
        <v>355.04</v>
      </c>
      <c r="Y558" s="19">
        <f>ставка!Y78</f>
        <v>404.51</v>
      </c>
    </row>
    <row r="559" spans="1:25" ht="15.75" x14ac:dyDescent="0.25">
      <c r="A559" s="17">
        <v>5</v>
      </c>
      <c r="B559" s="19">
        <f>ставка!B79</f>
        <v>178.89</v>
      </c>
      <c r="C559" s="19">
        <f>ставка!C79</f>
        <v>281.33999999999997</v>
      </c>
      <c r="D559" s="19">
        <f>ставка!D79</f>
        <v>201.42</v>
      </c>
      <c r="E559" s="19">
        <f>ставка!E79</f>
        <v>156.78</v>
      </c>
      <c r="F559" s="19">
        <f>ставка!F79</f>
        <v>151.85</v>
      </c>
      <c r="G559" s="19">
        <f>ставка!G79</f>
        <v>139.16999999999999</v>
      </c>
      <c r="H559" s="19">
        <f>ставка!H79</f>
        <v>181.35</v>
      </c>
      <c r="I559" s="19">
        <f>ставка!I79</f>
        <v>127.09</v>
      </c>
      <c r="J559" s="19">
        <f>ставка!J79</f>
        <v>28</v>
      </c>
      <c r="K559" s="19">
        <f>ставка!K79</f>
        <v>119.11</v>
      </c>
      <c r="L559" s="19">
        <f>ставка!L79</f>
        <v>311.05</v>
      </c>
      <c r="M559" s="19">
        <f>ставка!M79</f>
        <v>269.97000000000003</v>
      </c>
      <c r="N559" s="19">
        <f>ставка!N79</f>
        <v>275.04000000000002</v>
      </c>
      <c r="O559" s="19">
        <f>ставка!O79</f>
        <v>315.97000000000003</v>
      </c>
      <c r="P559" s="19">
        <f>ставка!P79</f>
        <v>324.77999999999997</v>
      </c>
      <c r="Q559" s="19">
        <f>ставка!Q79</f>
        <v>252.55</v>
      </c>
      <c r="R559" s="19">
        <f>ставка!R79</f>
        <v>256.17</v>
      </c>
      <c r="S559" s="19">
        <f>ставка!S79</f>
        <v>179.78</v>
      </c>
      <c r="T559" s="19">
        <f>ставка!T79</f>
        <v>105.22</v>
      </c>
      <c r="U559" s="19">
        <f>ставка!U79</f>
        <v>78.88</v>
      </c>
      <c r="V559" s="19">
        <f>ставка!V79</f>
        <v>79.150000000000006</v>
      </c>
      <c r="W559" s="19">
        <f>ставка!W79</f>
        <v>553.20000000000005</v>
      </c>
      <c r="X559" s="19">
        <f>ставка!X79</f>
        <v>388.19</v>
      </c>
      <c r="Y559" s="19">
        <f>ставка!Y79</f>
        <v>294.02</v>
      </c>
    </row>
    <row r="560" spans="1:25" ht="15.75" x14ac:dyDescent="0.25">
      <c r="A560" s="17">
        <v>6</v>
      </c>
      <c r="B560" s="19">
        <f>ставка!B80</f>
        <v>143.5</v>
      </c>
      <c r="C560" s="19">
        <f>ставка!C80</f>
        <v>173.48</v>
      </c>
      <c r="D560" s="19">
        <f>ставка!D80</f>
        <v>158.65</v>
      </c>
      <c r="E560" s="19">
        <f>ставка!E80</f>
        <v>163.11000000000001</v>
      </c>
      <c r="F560" s="19">
        <f>ставка!F80</f>
        <v>141.49</v>
      </c>
      <c r="G560" s="19">
        <f>ставка!G80</f>
        <v>57.38</v>
      </c>
      <c r="H560" s="19">
        <f>ставка!H80</f>
        <v>132.34</v>
      </c>
      <c r="I560" s="19">
        <f>ставка!I80</f>
        <v>162.05000000000001</v>
      </c>
      <c r="J560" s="19">
        <f>ставка!J80</f>
        <v>0.53</v>
      </c>
      <c r="K560" s="19">
        <f>ставка!K80</f>
        <v>139.86000000000001</v>
      </c>
      <c r="L560" s="19">
        <f>ставка!L80</f>
        <v>204.01</v>
      </c>
      <c r="M560" s="19">
        <f>ставка!M80</f>
        <v>309.24</v>
      </c>
      <c r="N560" s="19">
        <f>ставка!N80</f>
        <v>218.51</v>
      </c>
      <c r="O560" s="19">
        <f>ставка!O80</f>
        <v>259.51</v>
      </c>
      <c r="P560" s="19">
        <f>ставка!P80</f>
        <v>229.37</v>
      </c>
      <c r="Q560" s="19">
        <f>ставка!Q80</f>
        <v>201.04</v>
      </c>
      <c r="R560" s="19">
        <f>ставка!R80</f>
        <v>207.83</v>
      </c>
      <c r="S560" s="19">
        <f>ставка!S80</f>
        <v>244.31</v>
      </c>
      <c r="T560" s="19">
        <f>ставка!T80</f>
        <v>112.11</v>
      </c>
      <c r="U560" s="19">
        <f>ставка!U80</f>
        <v>279.45999999999998</v>
      </c>
      <c r="V560" s="19">
        <f>ставка!V80</f>
        <v>180.66</v>
      </c>
      <c r="W560" s="19">
        <f>ставка!W80</f>
        <v>548.04</v>
      </c>
      <c r="X560" s="19">
        <f>ставка!X80</f>
        <v>512.63</v>
      </c>
      <c r="Y560" s="19">
        <f>ставка!Y80</f>
        <v>473.33</v>
      </c>
    </row>
    <row r="561" spans="1:25" ht="15.75" x14ac:dyDescent="0.25">
      <c r="A561" s="17">
        <v>7</v>
      </c>
      <c r="B561" s="19">
        <f>ставка!B81</f>
        <v>299.29000000000002</v>
      </c>
      <c r="C561" s="19">
        <f>ставка!C81</f>
        <v>232.57</v>
      </c>
      <c r="D561" s="19">
        <f>ставка!D81</f>
        <v>168.54</v>
      </c>
      <c r="E561" s="19">
        <f>ставка!E81</f>
        <v>198.05</v>
      </c>
      <c r="F561" s="19">
        <f>ставка!F81</f>
        <v>168.55</v>
      </c>
      <c r="G561" s="19">
        <f>ставка!G81</f>
        <v>0.27</v>
      </c>
      <c r="H561" s="19">
        <f>ставка!H81</f>
        <v>48.64</v>
      </c>
      <c r="I561" s="19">
        <f>ставка!I81</f>
        <v>125.84</v>
      </c>
      <c r="J561" s="19">
        <f>ставка!J81</f>
        <v>233.08</v>
      </c>
      <c r="K561" s="19">
        <f>ставка!K81</f>
        <v>112.56</v>
      </c>
      <c r="L561" s="19">
        <f>ставка!L81</f>
        <v>129.58000000000001</v>
      </c>
      <c r="M561" s="19">
        <f>ставка!M81</f>
        <v>429</v>
      </c>
      <c r="N561" s="19">
        <f>ставка!N81</f>
        <v>70.44</v>
      </c>
      <c r="O561" s="19">
        <f>ставка!O81</f>
        <v>115.82</v>
      </c>
      <c r="P561" s="19">
        <f>ставка!P81</f>
        <v>51.8</v>
      </c>
      <c r="Q561" s="19">
        <f>ставка!Q81</f>
        <v>40.229999999999997</v>
      </c>
      <c r="R561" s="19">
        <f>ставка!R81</f>
        <v>25.91</v>
      </c>
      <c r="S561" s="19">
        <f>ставка!S81</f>
        <v>94.69</v>
      </c>
      <c r="T561" s="19">
        <f>ставка!T81</f>
        <v>79.39</v>
      </c>
      <c r="U561" s="19">
        <f>ставка!U81</f>
        <v>140.55000000000001</v>
      </c>
      <c r="V561" s="19">
        <f>ставка!V81</f>
        <v>144.19999999999999</v>
      </c>
      <c r="W561" s="19">
        <f>ставка!W81</f>
        <v>259.99</v>
      </c>
      <c r="X561" s="19">
        <f>ставка!X81</f>
        <v>534.64</v>
      </c>
      <c r="Y561" s="19">
        <f>ставка!Y81</f>
        <v>507.4</v>
      </c>
    </row>
    <row r="562" spans="1:25" ht="15.75" x14ac:dyDescent="0.25">
      <c r="A562" s="17">
        <v>8</v>
      </c>
      <c r="B562" s="19">
        <f>ставка!B82</f>
        <v>391.03</v>
      </c>
      <c r="C562" s="19">
        <f>ставка!C82</f>
        <v>171.69</v>
      </c>
      <c r="D562" s="19">
        <f>ставка!D82</f>
        <v>161.41999999999999</v>
      </c>
      <c r="E562" s="19">
        <f>ставка!E82</f>
        <v>198.33</v>
      </c>
      <c r="F562" s="19">
        <f>ставка!F82</f>
        <v>176.58</v>
      </c>
      <c r="G562" s="19">
        <f>ставка!G82</f>
        <v>36.020000000000003</v>
      </c>
      <c r="H562" s="19">
        <f>ставка!H82</f>
        <v>31.54</v>
      </c>
      <c r="I562" s="19">
        <f>ставка!I82</f>
        <v>96.57</v>
      </c>
      <c r="J562" s="19">
        <f>ставка!J82</f>
        <v>44.91</v>
      </c>
      <c r="K562" s="19">
        <f>ставка!K82</f>
        <v>70.38</v>
      </c>
      <c r="L562" s="19">
        <f>ставка!L82</f>
        <v>133.62</v>
      </c>
      <c r="M562" s="19">
        <f>ставка!M82</f>
        <v>328.1</v>
      </c>
      <c r="N562" s="19">
        <f>ставка!N82</f>
        <v>135.53</v>
      </c>
      <c r="O562" s="19">
        <f>ставка!O82</f>
        <v>148.88</v>
      </c>
      <c r="P562" s="19">
        <f>ставка!P82</f>
        <v>94.49</v>
      </c>
      <c r="Q562" s="19">
        <f>ставка!Q82</f>
        <v>87.72</v>
      </c>
      <c r="R562" s="19">
        <f>ставка!R82</f>
        <v>213.81</v>
      </c>
      <c r="S562" s="19">
        <f>ставка!S82</f>
        <v>170.1</v>
      </c>
      <c r="T562" s="19">
        <f>ставка!T82</f>
        <v>90.37</v>
      </c>
      <c r="U562" s="19">
        <f>ставка!U82</f>
        <v>26.22</v>
      </c>
      <c r="V562" s="19">
        <f>ставка!V82</f>
        <v>10.83</v>
      </c>
      <c r="W562" s="19">
        <f>ставка!W82</f>
        <v>143.51</v>
      </c>
      <c r="X562" s="19">
        <f>ставка!X82</f>
        <v>476.09</v>
      </c>
      <c r="Y562" s="19">
        <f>ставка!Y82</f>
        <v>419.32</v>
      </c>
    </row>
    <row r="563" spans="1:25" ht="15.75" x14ac:dyDescent="0.25">
      <c r="A563" s="17">
        <v>9</v>
      </c>
      <c r="B563" s="19">
        <f>ставка!B83</f>
        <v>266.62</v>
      </c>
      <c r="C563" s="19">
        <f>ставка!C83</f>
        <v>71.81</v>
      </c>
      <c r="D563" s="19">
        <f>ставка!D83</f>
        <v>119.21</v>
      </c>
      <c r="E563" s="19">
        <f>ставка!E83</f>
        <v>54.26</v>
      </c>
      <c r="F563" s="19">
        <f>ставка!F83</f>
        <v>104.51</v>
      </c>
      <c r="G563" s="19">
        <f>ставка!G83</f>
        <v>0.12</v>
      </c>
      <c r="H563" s="19">
        <f>ставка!H83</f>
        <v>0.3</v>
      </c>
      <c r="I563" s="19">
        <f>ставка!I83</f>
        <v>0</v>
      </c>
      <c r="J563" s="19">
        <f>ставка!J83</f>
        <v>0</v>
      </c>
      <c r="K563" s="19">
        <f>ставка!K83</f>
        <v>107.13</v>
      </c>
      <c r="L563" s="19">
        <f>ставка!L83</f>
        <v>155.1</v>
      </c>
      <c r="M563" s="19">
        <f>ставка!M83</f>
        <v>78.650000000000006</v>
      </c>
      <c r="N563" s="19">
        <f>ставка!N83</f>
        <v>139.11000000000001</v>
      </c>
      <c r="O563" s="19">
        <f>ставка!O83</f>
        <v>101.55</v>
      </c>
      <c r="P563" s="19">
        <f>ставка!P83</f>
        <v>69.3</v>
      </c>
      <c r="Q563" s="19">
        <f>ставка!Q83</f>
        <v>61.07</v>
      </c>
      <c r="R563" s="19">
        <f>ставка!R83</f>
        <v>49.5</v>
      </c>
      <c r="S563" s="19">
        <f>ставка!S83</f>
        <v>20.079999999999998</v>
      </c>
      <c r="T563" s="19">
        <f>ставка!T83</f>
        <v>0</v>
      </c>
      <c r="U563" s="19">
        <f>ставка!U83</f>
        <v>0</v>
      </c>
      <c r="V563" s="19">
        <f>ставка!V83</f>
        <v>0.89</v>
      </c>
      <c r="W563" s="19">
        <f>ставка!W83</f>
        <v>254.17</v>
      </c>
      <c r="X563" s="19">
        <f>ставка!X83</f>
        <v>621.4</v>
      </c>
      <c r="Y563" s="19">
        <f>ставка!Y83</f>
        <v>517.01</v>
      </c>
    </row>
    <row r="564" spans="1:25" ht="15.75" x14ac:dyDescent="0.25">
      <c r="A564" s="17">
        <v>10</v>
      </c>
      <c r="B564" s="19">
        <f>ставка!B84</f>
        <v>243.11</v>
      </c>
      <c r="C564" s="19">
        <f>ставка!C84</f>
        <v>157.41</v>
      </c>
      <c r="D564" s="19">
        <f>ставка!D84</f>
        <v>94.25</v>
      </c>
      <c r="E564" s="19">
        <f>ставка!E84</f>
        <v>125.31</v>
      </c>
      <c r="F564" s="19">
        <f>ставка!F84</f>
        <v>164.57</v>
      </c>
      <c r="G564" s="19">
        <f>ставка!G84</f>
        <v>21.05</v>
      </c>
      <c r="H564" s="19">
        <f>ставка!H84</f>
        <v>23.66</v>
      </c>
      <c r="I564" s="19">
        <f>ставка!I84</f>
        <v>95.65</v>
      </c>
      <c r="J564" s="19">
        <f>ставка!J84</f>
        <v>166.57</v>
      </c>
      <c r="K564" s="19">
        <f>ставка!K84</f>
        <v>134.24</v>
      </c>
      <c r="L564" s="19">
        <f>ставка!L84</f>
        <v>66.12</v>
      </c>
      <c r="M564" s="19">
        <f>ставка!M84</f>
        <v>37.19</v>
      </c>
      <c r="N564" s="19">
        <f>ставка!N84</f>
        <v>2.38</v>
      </c>
      <c r="O564" s="19">
        <f>ставка!O84</f>
        <v>16.47</v>
      </c>
      <c r="P564" s="19">
        <f>ставка!P84</f>
        <v>0.05</v>
      </c>
      <c r="Q564" s="19">
        <f>ставка!Q84</f>
        <v>0</v>
      </c>
      <c r="R564" s="19">
        <f>ставка!R84</f>
        <v>0</v>
      </c>
      <c r="S564" s="19">
        <f>ставка!S84</f>
        <v>153.94999999999999</v>
      </c>
      <c r="T564" s="19">
        <f>ставка!T84</f>
        <v>37.89</v>
      </c>
      <c r="U564" s="19">
        <f>ставка!U84</f>
        <v>0.5</v>
      </c>
      <c r="V564" s="19">
        <f>ставка!V84</f>
        <v>73.28</v>
      </c>
      <c r="W564" s="19">
        <f>ставка!W84</f>
        <v>499.29</v>
      </c>
      <c r="X564" s="19">
        <f>ставка!X84</f>
        <v>580.20000000000005</v>
      </c>
      <c r="Y564" s="19">
        <f>ставка!Y84</f>
        <v>480.79</v>
      </c>
    </row>
    <row r="565" spans="1:25" ht="15.75" x14ac:dyDescent="0.25">
      <c r="A565" s="17">
        <v>11</v>
      </c>
      <c r="B565" s="19">
        <f>ставка!B85</f>
        <v>382.78</v>
      </c>
      <c r="C565" s="19">
        <f>ставка!C85</f>
        <v>315.66000000000003</v>
      </c>
      <c r="D565" s="19">
        <f>ставка!D85</f>
        <v>267.7</v>
      </c>
      <c r="E565" s="19">
        <f>ставка!E85</f>
        <v>232.3</v>
      </c>
      <c r="F565" s="19">
        <f>ставка!F85</f>
        <v>560.38</v>
      </c>
      <c r="G565" s="19">
        <f>ставка!G85</f>
        <v>163.30000000000001</v>
      </c>
      <c r="H565" s="19">
        <f>ставка!H85</f>
        <v>270.08999999999997</v>
      </c>
      <c r="I565" s="19">
        <f>ставка!I85</f>
        <v>128.83000000000001</v>
      </c>
      <c r="J565" s="19">
        <f>ставка!J85</f>
        <v>286.14</v>
      </c>
      <c r="K565" s="19">
        <f>ставка!K85</f>
        <v>165.06</v>
      </c>
      <c r="L565" s="19">
        <f>ставка!L85</f>
        <v>215.21</v>
      </c>
      <c r="M565" s="19">
        <f>ставка!M85</f>
        <v>212.2</v>
      </c>
      <c r="N565" s="19">
        <f>ставка!N85</f>
        <v>214.33</v>
      </c>
      <c r="O565" s="19">
        <f>ставка!O85</f>
        <v>273.08999999999997</v>
      </c>
      <c r="P565" s="19">
        <f>ставка!P85</f>
        <v>255</v>
      </c>
      <c r="Q565" s="19">
        <f>ставка!Q85</f>
        <v>339.16</v>
      </c>
      <c r="R565" s="19">
        <f>ставка!R85</f>
        <v>319.29000000000002</v>
      </c>
      <c r="S565" s="19">
        <f>ставка!S85</f>
        <v>295.19</v>
      </c>
      <c r="T565" s="19">
        <f>ставка!T85</f>
        <v>248</v>
      </c>
      <c r="U565" s="19">
        <f>ставка!U85</f>
        <v>287.88</v>
      </c>
      <c r="V565" s="19">
        <f>ставка!V85</f>
        <v>208.89</v>
      </c>
      <c r="W565" s="19">
        <f>ставка!W85</f>
        <v>464.91</v>
      </c>
      <c r="X565" s="19">
        <f>ставка!X85</f>
        <v>797.23</v>
      </c>
      <c r="Y565" s="19">
        <f>ставка!Y85</f>
        <v>625.85</v>
      </c>
    </row>
    <row r="566" spans="1:25" ht="15.75" x14ac:dyDescent="0.25">
      <c r="A566" s="17">
        <v>12</v>
      </c>
      <c r="B566" s="19">
        <f>ставка!B86</f>
        <v>133.77000000000001</v>
      </c>
      <c r="C566" s="19">
        <f>ставка!C86</f>
        <v>161.15</v>
      </c>
      <c r="D566" s="19">
        <f>ставка!D86</f>
        <v>677.76</v>
      </c>
      <c r="E566" s="19">
        <f>ставка!E86</f>
        <v>853.71</v>
      </c>
      <c r="F566" s="19">
        <f>ставка!F86</f>
        <v>765.98</v>
      </c>
      <c r="G566" s="19">
        <f>ставка!G86</f>
        <v>696.54</v>
      </c>
      <c r="H566" s="19">
        <f>ставка!H86</f>
        <v>159.88</v>
      </c>
      <c r="I566" s="19">
        <f>ставка!I86</f>
        <v>34.31</v>
      </c>
      <c r="J566" s="19">
        <f>ставка!J86</f>
        <v>83.17</v>
      </c>
      <c r="K566" s="19">
        <f>ставка!K86</f>
        <v>221.75</v>
      </c>
      <c r="L566" s="19">
        <f>ставка!L86</f>
        <v>179.6</v>
      </c>
      <c r="M566" s="19">
        <f>ставка!M86</f>
        <v>135.09</v>
      </c>
      <c r="N566" s="19">
        <f>ставка!N86</f>
        <v>63.45</v>
      </c>
      <c r="O566" s="19">
        <f>ставка!O86</f>
        <v>144.94999999999999</v>
      </c>
      <c r="P566" s="19">
        <f>ставка!P86</f>
        <v>198.92</v>
      </c>
      <c r="Q566" s="19">
        <f>ставка!Q86</f>
        <v>116.59</v>
      </c>
      <c r="R566" s="19">
        <f>ставка!R86</f>
        <v>216.71</v>
      </c>
      <c r="S566" s="19">
        <f>ставка!S86</f>
        <v>187.13</v>
      </c>
      <c r="T566" s="19">
        <f>ставка!T86</f>
        <v>114.03</v>
      </c>
      <c r="U566" s="19">
        <f>ставка!U86</f>
        <v>52.55</v>
      </c>
      <c r="V566" s="19">
        <f>ставка!V86</f>
        <v>5.07</v>
      </c>
      <c r="W566" s="19">
        <f>ставка!W86</f>
        <v>234.93</v>
      </c>
      <c r="X566" s="19">
        <f>ставка!X86</f>
        <v>200.72</v>
      </c>
      <c r="Y566" s="19">
        <f>ставка!Y86</f>
        <v>320.66000000000003</v>
      </c>
    </row>
    <row r="567" spans="1:25" ht="15.75" x14ac:dyDescent="0.25">
      <c r="A567" s="17">
        <v>13</v>
      </c>
      <c r="B567" s="19">
        <f>ставка!B87</f>
        <v>138.55000000000001</v>
      </c>
      <c r="C567" s="19">
        <f>ставка!C87</f>
        <v>686.57</v>
      </c>
      <c r="D567" s="19">
        <f>ставка!D87</f>
        <v>409.75</v>
      </c>
      <c r="E567" s="19">
        <f>ставка!E87</f>
        <v>719.98</v>
      </c>
      <c r="F567" s="19">
        <f>ставка!F87</f>
        <v>560.21</v>
      </c>
      <c r="G567" s="19">
        <f>ставка!G87</f>
        <v>0</v>
      </c>
      <c r="H567" s="19">
        <f>ставка!H87</f>
        <v>0</v>
      </c>
      <c r="I567" s="19">
        <f>ставка!I87</f>
        <v>109.88</v>
      </c>
      <c r="J567" s="19">
        <f>ставка!J87</f>
        <v>51.98</v>
      </c>
      <c r="K567" s="19">
        <f>ставка!K87</f>
        <v>47.33</v>
      </c>
      <c r="L567" s="19">
        <f>ставка!L87</f>
        <v>117.17</v>
      </c>
      <c r="M567" s="19">
        <f>ставка!M87</f>
        <v>250.21</v>
      </c>
      <c r="N567" s="19">
        <f>ставка!N87</f>
        <v>0.9</v>
      </c>
      <c r="O567" s="19">
        <f>ставка!O87</f>
        <v>72.88</v>
      </c>
      <c r="P567" s="19">
        <f>ставка!P87</f>
        <v>53.91</v>
      </c>
      <c r="Q567" s="19">
        <f>ставка!Q87</f>
        <v>0</v>
      </c>
      <c r="R567" s="19">
        <f>ставка!R87</f>
        <v>0</v>
      </c>
      <c r="S567" s="19">
        <f>ставка!S87</f>
        <v>0</v>
      </c>
      <c r="T567" s="19">
        <f>ставка!T87</f>
        <v>85.87</v>
      </c>
      <c r="U567" s="19">
        <f>ставка!U87</f>
        <v>0</v>
      </c>
      <c r="V567" s="19">
        <f>ставка!V87</f>
        <v>0</v>
      </c>
      <c r="W567" s="19">
        <f>ставка!W87</f>
        <v>614</v>
      </c>
      <c r="X567" s="19">
        <f>ставка!X87</f>
        <v>568.04</v>
      </c>
      <c r="Y567" s="19">
        <f>ставка!Y87</f>
        <v>419.17</v>
      </c>
    </row>
    <row r="568" spans="1:25" ht="15.75" x14ac:dyDescent="0.25">
      <c r="A568" s="17">
        <v>14</v>
      </c>
      <c r="B568" s="19">
        <f>ставка!B88</f>
        <v>258.31</v>
      </c>
      <c r="C568" s="19">
        <f>ставка!C88</f>
        <v>122.99</v>
      </c>
      <c r="D568" s="19">
        <f>ставка!D88</f>
        <v>248.87</v>
      </c>
      <c r="E568" s="19">
        <f>ставка!E88</f>
        <v>221.89</v>
      </c>
      <c r="F568" s="19">
        <f>ставка!F88</f>
        <v>158.27000000000001</v>
      </c>
      <c r="G568" s="19">
        <f>ставка!G88</f>
        <v>671.76</v>
      </c>
      <c r="H568" s="19">
        <f>ставка!H88</f>
        <v>84.85</v>
      </c>
      <c r="I568" s="19">
        <f>ставка!I88</f>
        <v>2.44</v>
      </c>
      <c r="J568" s="19">
        <f>ставка!J88</f>
        <v>0</v>
      </c>
      <c r="K568" s="19">
        <f>ставка!K88</f>
        <v>0.2</v>
      </c>
      <c r="L568" s="19">
        <f>ставка!L88</f>
        <v>143.06</v>
      </c>
      <c r="M568" s="19">
        <f>ставка!M88</f>
        <v>57.48</v>
      </c>
      <c r="N568" s="19">
        <f>ставка!N88</f>
        <v>1.23</v>
      </c>
      <c r="O568" s="19">
        <f>ставка!O88</f>
        <v>23.43</v>
      </c>
      <c r="P568" s="19">
        <f>ставка!P88</f>
        <v>63.97</v>
      </c>
      <c r="Q568" s="19">
        <f>ставка!Q88</f>
        <v>48.4</v>
      </c>
      <c r="R568" s="19">
        <f>ставка!R88</f>
        <v>216.31</v>
      </c>
      <c r="S568" s="19">
        <f>ставка!S88</f>
        <v>16.739999999999998</v>
      </c>
      <c r="T568" s="19">
        <f>ставка!T88</f>
        <v>112.61</v>
      </c>
      <c r="U568" s="19">
        <f>ставка!U88</f>
        <v>3.3</v>
      </c>
      <c r="V568" s="19">
        <f>ставка!V88</f>
        <v>3.15</v>
      </c>
      <c r="W568" s="19">
        <f>ставка!W88</f>
        <v>440.83</v>
      </c>
      <c r="X568" s="19">
        <f>ставка!X88</f>
        <v>572.16</v>
      </c>
      <c r="Y568" s="19">
        <f>ставка!Y88</f>
        <v>880.25</v>
      </c>
    </row>
    <row r="569" spans="1:25" ht="15.75" x14ac:dyDescent="0.25">
      <c r="A569" s="17">
        <v>15</v>
      </c>
      <c r="B569" s="19">
        <f>ставка!B89</f>
        <v>238.03</v>
      </c>
      <c r="C569" s="19">
        <f>ставка!C89</f>
        <v>115.12</v>
      </c>
      <c r="D569" s="19">
        <f>ставка!D89</f>
        <v>58.5</v>
      </c>
      <c r="E569" s="19">
        <f>ставка!E89</f>
        <v>40.89</v>
      </c>
      <c r="F569" s="19">
        <f>ставка!F89</f>
        <v>0.54</v>
      </c>
      <c r="G569" s="19">
        <f>ставка!G89</f>
        <v>0</v>
      </c>
      <c r="H569" s="19">
        <f>ставка!H89</f>
        <v>0</v>
      </c>
      <c r="I569" s="19">
        <f>ставка!I89</f>
        <v>0</v>
      </c>
      <c r="J569" s="19">
        <f>ставка!J89</f>
        <v>0</v>
      </c>
      <c r="K569" s="19">
        <f>ставка!K89</f>
        <v>34.369999999999997</v>
      </c>
      <c r="L569" s="19">
        <f>ставка!L89</f>
        <v>40.96</v>
      </c>
      <c r="M569" s="19">
        <f>ставка!M89</f>
        <v>71.900000000000006</v>
      </c>
      <c r="N569" s="19">
        <f>ставка!N89</f>
        <v>66.209999999999994</v>
      </c>
      <c r="O569" s="19">
        <f>ставка!O89</f>
        <v>71.11</v>
      </c>
      <c r="P569" s="19">
        <f>ставка!P89</f>
        <v>76.95</v>
      </c>
      <c r="Q569" s="19">
        <f>ставка!Q89</f>
        <v>117.45</v>
      </c>
      <c r="R569" s="19">
        <f>ставка!R89</f>
        <v>113.87</v>
      </c>
      <c r="S569" s="19">
        <f>ставка!S89</f>
        <v>59.13</v>
      </c>
      <c r="T569" s="19">
        <f>ставка!T89</f>
        <v>67.63</v>
      </c>
      <c r="U569" s="19">
        <f>ставка!U89</f>
        <v>0</v>
      </c>
      <c r="V569" s="19">
        <f>ставка!V89</f>
        <v>0.24</v>
      </c>
      <c r="W569" s="19">
        <f>ставка!W89</f>
        <v>167.03</v>
      </c>
      <c r="X569" s="19">
        <f>ставка!X89</f>
        <v>472.81</v>
      </c>
      <c r="Y569" s="19">
        <f>ставка!Y89</f>
        <v>561.70000000000005</v>
      </c>
    </row>
    <row r="570" spans="1:25" ht="15.75" x14ac:dyDescent="0.25">
      <c r="A570" s="17">
        <v>16</v>
      </c>
      <c r="B570" s="19">
        <f>ставка!B90</f>
        <v>200.73</v>
      </c>
      <c r="C570" s="19">
        <f>ставка!C90</f>
        <v>49.31</v>
      </c>
      <c r="D570" s="19">
        <f>ставка!D90</f>
        <v>0</v>
      </c>
      <c r="E570" s="19">
        <f>ставка!E90</f>
        <v>0</v>
      </c>
      <c r="F570" s="19">
        <f>ставка!F90</f>
        <v>0</v>
      </c>
      <c r="G570" s="19">
        <f>ставка!G90</f>
        <v>0</v>
      </c>
      <c r="H570" s="19">
        <f>ставка!H90</f>
        <v>0</v>
      </c>
      <c r="I570" s="19">
        <f>ставка!I90</f>
        <v>0</v>
      </c>
      <c r="J570" s="19">
        <f>ставка!J90</f>
        <v>0</v>
      </c>
      <c r="K570" s="19">
        <f>ставка!K90</f>
        <v>0</v>
      </c>
      <c r="L570" s="19">
        <f>ставка!L90</f>
        <v>0.03</v>
      </c>
      <c r="M570" s="19">
        <f>ставка!M90</f>
        <v>6.67</v>
      </c>
      <c r="N570" s="19">
        <f>ставка!N90</f>
        <v>0</v>
      </c>
      <c r="O570" s="19">
        <f>ставка!O90</f>
        <v>194.41</v>
      </c>
      <c r="P570" s="19">
        <f>ставка!P90</f>
        <v>74.86</v>
      </c>
      <c r="Q570" s="19">
        <f>ставка!Q90</f>
        <v>64.5</v>
      </c>
      <c r="R570" s="19">
        <f>ставка!R90</f>
        <v>47.22</v>
      </c>
      <c r="S570" s="19">
        <f>ставка!S90</f>
        <v>0</v>
      </c>
      <c r="T570" s="19">
        <f>ставка!T90</f>
        <v>0.37</v>
      </c>
      <c r="U570" s="19">
        <f>ставка!U90</f>
        <v>1.76</v>
      </c>
      <c r="V570" s="19">
        <f>ставка!V90</f>
        <v>0</v>
      </c>
      <c r="W570" s="19">
        <f>ставка!W90</f>
        <v>378.98</v>
      </c>
      <c r="X570" s="19">
        <f>ставка!X90</f>
        <v>308.02</v>
      </c>
      <c r="Y570" s="19">
        <f>ставка!Y90</f>
        <v>176.21</v>
      </c>
    </row>
    <row r="571" spans="1:25" ht="15.75" x14ac:dyDescent="0.25">
      <c r="A571" s="17">
        <v>17</v>
      </c>
      <c r="B571" s="19">
        <f>ставка!B91</f>
        <v>143.31</v>
      </c>
      <c r="C571" s="19">
        <f>ставка!C91</f>
        <v>47.11</v>
      </c>
      <c r="D571" s="19">
        <f>ставка!D91</f>
        <v>46.2</v>
      </c>
      <c r="E571" s="19">
        <f>ставка!E91</f>
        <v>38.32</v>
      </c>
      <c r="F571" s="19">
        <f>ставка!F91</f>
        <v>9.35</v>
      </c>
      <c r="G571" s="19">
        <f>ставка!G91</f>
        <v>0</v>
      </c>
      <c r="H571" s="19">
        <f>ставка!H91</f>
        <v>0</v>
      </c>
      <c r="I571" s="19">
        <f>ставка!I91</f>
        <v>0</v>
      </c>
      <c r="J571" s="19">
        <f>ставка!J91</f>
        <v>0</v>
      </c>
      <c r="K571" s="19">
        <f>ставка!K91</f>
        <v>0</v>
      </c>
      <c r="L571" s="19">
        <f>ставка!L91</f>
        <v>0</v>
      </c>
      <c r="M571" s="19">
        <f>ставка!M91</f>
        <v>0</v>
      </c>
      <c r="N571" s="19">
        <f>ставка!N91</f>
        <v>0</v>
      </c>
      <c r="O571" s="19">
        <f>ставка!O91</f>
        <v>0</v>
      </c>
      <c r="P571" s="19">
        <f>ставка!P91</f>
        <v>0</v>
      </c>
      <c r="Q571" s="19">
        <f>ставка!Q91</f>
        <v>0</v>
      </c>
      <c r="R571" s="19">
        <f>ставка!R91</f>
        <v>0</v>
      </c>
      <c r="S571" s="19">
        <f>ставка!S91</f>
        <v>0</v>
      </c>
      <c r="T571" s="19">
        <f>ставка!T91</f>
        <v>0</v>
      </c>
      <c r="U571" s="19">
        <f>ставка!U91</f>
        <v>0</v>
      </c>
      <c r="V571" s="19">
        <f>ставка!V91</f>
        <v>0</v>
      </c>
      <c r="W571" s="19">
        <f>ставка!W91</f>
        <v>11.72</v>
      </c>
      <c r="X571" s="19">
        <f>ставка!X91</f>
        <v>123.81</v>
      </c>
      <c r="Y571" s="19">
        <f>ставка!Y91</f>
        <v>169.7</v>
      </c>
    </row>
    <row r="572" spans="1:25" ht="15.75" x14ac:dyDescent="0.25">
      <c r="A572" s="17">
        <v>18</v>
      </c>
      <c r="B572" s="19">
        <f>ставка!B92</f>
        <v>33.82</v>
      </c>
      <c r="C572" s="19">
        <f>ставка!C92</f>
        <v>0</v>
      </c>
      <c r="D572" s="19">
        <f>ставка!D92</f>
        <v>31.11</v>
      </c>
      <c r="E572" s="19">
        <f>ставка!E92</f>
        <v>117.05</v>
      </c>
      <c r="F572" s="19">
        <f>ставка!F92</f>
        <v>0</v>
      </c>
      <c r="G572" s="19">
        <f>ставка!G92</f>
        <v>0</v>
      </c>
      <c r="H572" s="19">
        <f>ставка!H92</f>
        <v>0</v>
      </c>
      <c r="I572" s="19">
        <f>ставка!I92</f>
        <v>0</v>
      </c>
      <c r="J572" s="19">
        <f>ставка!J92</f>
        <v>0</v>
      </c>
      <c r="K572" s="19">
        <f>ставка!K92</f>
        <v>0</v>
      </c>
      <c r="L572" s="19">
        <f>ставка!L92</f>
        <v>0</v>
      </c>
      <c r="M572" s="19">
        <f>ставка!M92</f>
        <v>0</v>
      </c>
      <c r="N572" s="19">
        <f>ставка!N92</f>
        <v>0</v>
      </c>
      <c r="O572" s="19">
        <f>ставка!O92</f>
        <v>0</v>
      </c>
      <c r="P572" s="19">
        <f>ставка!P92</f>
        <v>0</v>
      </c>
      <c r="Q572" s="19">
        <f>ставка!Q92</f>
        <v>0</v>
      </c>
      <c r="R572" s="19">
        <f>ставка!R92</f>
        <v>0</v>
      </c>
      <c r="S572" s="19">
        <f>ставка!S92</f>
        <v>0</v>
      </c>
      <c r="T572" s="19">
        <f>ставка!T92</f>
        <v>0</v>
      </c>
      <c r="U572" s="19">
        <f>ставка!U92</f>
        <v>0</v>
      </c>
      <c r="V572" s="19">
        <f>ставка!V92</f>
        <v>0</v>
      </c>
      <c r="W572" s="19">
        <f>ставка!W92</f>
        <v>173.82</v>
      </c>
      <c r="X572" s="19">
        <f>ставка!X92</f>
        <v>610.70000000000005</v>
      </c>
      <c r="Y572" s="19">
        <f>ставка!Y92</f>
        <v>304.27</v>
      </c>
    </row>
    <row r="573" spans="1:25" ht="15.75" x14ac:dyDescent="0.25">
      <c r="A573" s="17">
        <v>19</v>
      </c>
      <c r="B573" s="19">
        <f>ставка!B93</f>
        <v>34.97</v>
      </c>
      <c r="C573" s="19">
        <f>ставка!C93</f>
        <v>133.09</v>
      </c>
      <c r="D573" s="19">
        <f>ставка!D93</f>
        <v>80.540000000000006</v>
      </c>
      <c r="E573" s="19">
        <f>ставка!E93</f>
        <v>66.38</v>
      </c>
      <c r="F573" s="19">
        <f>ставка!F93</f>
        <v>104.86</v>
      </c>
      <c r="G573" s="19">
        <f>ставка!G93</f>
        <v>108.87</v>
      </c>
      <c r="H573" s="19">
        <f>ставка!H93</f>
        <v>106.3</v>
      </c>
      <c r="I573" s="19">
        <f>ставка!I93</f>
        <v>74.08</v>
      </c>
      <c r="J573" s="19">
        <f>ставка!J93</f>
        <v>91.11</v>
      </c>
      <c r="K573" s="19">
        <f>ставка!K93</f>
        <v>0</v>
      </c>
      <c r="L573" s="19">
        <f>ставка!L93</f>
        <v>0.44</v>
      </c>
      <c r="M573" s="19">
        <f>ставка!M93</f>
        <v>131.16999999999999</v>
      </c>
      <c r="N573" s="19">
        <f>ставка!N93</f>
        <v>112.59</v>
      </c>
      <c r="O573" s="19">
        <f>ставка!O93</f>
        <v>100.4</v>
      </c>
      <c r="P573" s="19">
        <f>ставка!P93</f>
        <v>105.84</v>
      </c>
      <c r="Q573" s="19">
        <f>ставка!Q93</f>
        <v>104.63</v>
      </c>
      <c r="R573" s="19">
        <f>ставка!R93</f>
        <v>113.75</v>
      </c>
      <c r="S573" s="19">
        <f>ставка!S93</f>
        <v>124.14</v>
      </c>
      <c r="T573" s="19">
        <f>ставка!T93</f>
        <v>156.03</v>
      </c>
      <c r="U573" s="19">
        <f>ставка!U93</f>
        <v>103.14</v>
      </c>
      <c r="V573" s="19">
        <f>ставка!V93</f>
        <v>0.28999999999999998</v>
      </c>
      <c r="W573" s="19">
        <f>ставка!W93</f>
        <v>287.48</v>
      </c>
      <c r="X573" s="19">
        <f>ставка!X93</f>
        <v>517.49</v>
      </c>
      <c r="Y573" s="19">
        <f>ставка!Y93</f>
        <v>489.3</v>
      </c>
    </row>
    <row r="574" spans="1:25" ht="15.75" x14ac:dyDescent="0.25">
      <c r="A574" s="17">
        <v>20</v>
      </c>
      <c r="B574" s="19">
        <f>ставка!B94</f>
        <v>198.11</v>
      </c>
      <c r="C574" s="19">
        <f>ставка!C94</f>
        <v>71.63</v>
      </c>
      <c r="D574" s="19">
        <f>ставка!D94</f>
        <v>26.05</v>
      </c>
      <c r="E574" s="19">
        <f>ставка!E94</f>
        <v>52.63</v>
      </c>
      <c r="F574" s="19">
        <f>ставка!F94</f>
        <v>953.78</v>
      </c>
      <c r="G574" s="19">
        <f>ставка!G94</f>
        <v>77.52</v>
      </c>
      <c r="H574" s="19">
        <f>ставка!H94</f>
        <v>0</v>
      </c>
      <c r="I574" s="19">
        <f>ставка!I94</f>
        <v>0</v>
      </c>
      <c r="J574" s="19">
        <f>ставка!J94</f>
        <v>0</v>
      </c>
      <c r="K574" s="19">
        <f>ставка!K94</f>
        <v>0</v>
      </c>
      <c r="L574" s="19">
        <f>ставка!L94</f>
        <v>12.07</v>
      </c>
      <c r="M574" s="19">
        <f>ставка!M94</f>
        <v>4.29</v>
      </c>
      <c r="N574" s="19">
        <f>ставка!N94</f>
        <v>8.9600000000000009</v>
      </c>
      <c r="O574" s="19">
        <f>ставка!O94</f>
        <v>0.23</v>
      </c>
      <c r="P574" s="19">
        <f>ставка!P94</f>
        <v>26.27</v>
      </c>
      <c r="Q574" s="19">
        <f>ставка!Q94</f>
        <v>29.03</v>
      </c>
      <c r="R574" s="19">
        <f>ставка!R94</f>
        <v>45.29</v>
      </c>
      <c r="S574" s="19">
        <f>ставка!S94</f>
        <v>33.840000000000003</v>
      </c>
      <c r="T574" s="19">
        <f>ставка!T94</f>
        <v>7.4</v>
      </c>
      <c r="U574" s="19">
        <f>ставка!U94</f>
        <v>0</v>
      </c>
      <c r="V574" s="19">
        <f>ставка!V94</f>
        <v>0</v>
      </c>
      <c r="W574" s="19">
        <f>ставка!W94</f>
        <v>35.950000000000003</v>
      </c>
      <c r="X574" s="19">
        <f>ставка!X94</f>
        <v>589.45000000000005</v>
      </c>
      <c r="Y574" s="19">
        <f>ставка!Y94</f>
        <v>450.85</v>
      </c>
    </row>
    <row r="575" spans="1:25" ht="15.75" x14ac:dyDescent="0.25">
      <c r="A575" s="17">
        <v>21</v>
      </c>
      <c r="B575" s="19">
        <f>ставка!B95</f>
        <v>42.54</v>
      </c>
      <c r="C575" s="19">
        <f>ставка!C95</f>
        <v>0.01</v>
      </c>
      <c r="D575" s="19">
        <f>ставка!D95</f>
        <v>52.67</v>
      </c>
      <c r="E575" s="19">
        <f>ставка!E95</f>
        <v>54.49</v>
      </c>
      <c r="F575" s="19">
        <f>ставка!F95</f>
        <v>1.38</v>
      </c>
      <c r="G575" s="19">
        <f>ставка!G95</f>
        <v>0</v>
      </c>
      <c r="H575" s="19">
        <f>ставка!H95</f>
        <v>0</v>
      </c>
      <c r="I575" s="19">
        <f>ставка!I95</f>
        <v>0</v>
      </c>
      <c r="J575" s="19">
        <f>ставка!J95</f>
        <v>0</v>
      </c>
      <c r="K575" s="19">
        <f>ставка!K95</f>
        <v>0</v>
      </c>
      <c r="L575" s="19">
        <f>ставка!L95</f>
        <v>0</v>
      </c>
      <c r="M575" s="19">
        <f>ставка!M95</f>
        <v>0</v>
      </c>
      <c r="N575" s="19">
        <f>ставка!N95</f>
        <v>0</v>
      </c>
      <c r="O575" s="19">
        <f>ставка!O95</f>
        <v>0</v>
      </c>
      <c r="P575" s="19">
        <f>ставка!P95</f>
        <v>0</v>
      </c>
      <c r="Q575" s="19">
        <f>ставка!Q95</f>
        <v>0</v>
      </c>
      <c r="R575" s="19">
        <f>ставка!R95</f>
        <v>0</v>
      </c>
      <c r="S575" s="19">
        <f>ставка!S95</f>
        <v>100.83</v>
      </c>
      <c r="T575" s="19">
        <f>ставка!T95</f>
        <v>2.84</v>
      </c>
      <c r="U575" s="19">
        <f>ставка!U95</f>
        <v>0</v>
      </c>
      <c r="V575" s="19">
        <f>ставка!V95</f>
        <v>0</v>
      </c>
      <c r="W575" s="19">
        <f>ставка!W95</f>
        <v>9.3800000000000008</v>
      </c>
      <c r="X575" s="19">
        <f>ставка!X95</f>
        <v>302.42</v>
      </c>
      <c r="Y575" s="19">
        <f>ставка!Y95</f>
        <v>376.3</v>
      </c>
    </row>
    <row r="576" spans="1:25" ht="15.75" x14ac:dyDescent="0.25">
      <c r="A576" s="17">
        <v>22</v>
      </c>
      <c r="B576" s="19">
        <f>ставка!B96</f>
        <v>984.4</v>
      </c>
      <c r="C576" s="19">
        <f>ставка!C96</f>
        <v>46.51</v>
      </c>
      <c r="D576" s="19">
        <f>ставка!D96</f>
        <v>24.2</v>
      </c>
      <c r="E576" s="19">
        <f>ставка!E96</f>
        <v>35.68</v>
      </c>
      <c r="F576" s="19">
        <f>ставка!F96</f>
        <v>771.26</v>
      </c>
      <c r="G576" s="19">
        <f>ставка!G96</f>
        <v>0</v>
      </c>
      <c r="H576" s="19">
        <f>ставка!H96</f>
        <v>0</v>
      </c>
      <c r="I576" s="19">
        <f>ставка!I96</f>
        <v>11.32</v>
      </c>
      <c r="J576" s="19">
        <f>ставка!J96</f>
        <v>217.45</v>
      </c>
      <c r="K576" s="19">
        <f>ставка!K96</f>
        <v>155.52000000000001</v>
      </c>
      <c r="L576" s="19">
        <f>ставка!L96</f>
        <v>164.01</v>
      </c>
      <c r="M576" s="19">
        <f>ставка!M96</f>
        <v>168.27</v>
      </c>
      <c r="N576" s="19">
        <f>ставка!N96</f>
        <v>161.59</v>
      </c>
      <c r="O576" s="19">
        <f>ставка!O96</f>
        <v>203.38</v>
      </c>
      <c r="P576" s="19">
        <f>ставка!P96</f>
        <v>259.39</v>
      </c>
      <c r="Q576" s="19">
        <f>ставка!Q96</f>
        <v>246.95</v>
      </c>
      <c r="R576" s="19">
        <f>ставка!R96</f>
        <v>258.56</v>
      </c>
      <c r="S576" s="19">
        <f>ставка!S96</f>
        <v>255.73</v>
      </c>
      <c r="T576" s="19">
        <f>ставка!T96</f>
        <v>252.75</v>
      </c>
      <c r="U576" s="19">
        <f>ставка!U96</f>
        <v>2.8</v>
      </c>
      <c r="V576" s="19">
        <f>ставка!V96</f>
        <v>9.24</v>
      </c>
      <c r="W576" s="19">
        <f>ставка!W96</f>
        <v>76.45</v>
      </c>
      <c r="X576" s="19">
        <f>ставка!X96</f>
        <v>483.79</v>
      </c>
      <c r="Y576" s="19">
        <f>ставка!Y96</f>
        <v>342.47</v>
      </c>
    </row>
    <row r="577" spans="1:25" ht="15.75" x14ac:dyDescent="0.25">
      <c r="A577" s="17">
        <v>23</v>
      </c>
      <c r="B577" s="19">
        <f>ставка!B97</f>
        <v>335.04</v>
      </c>
      <c r="C577" s="19">
        <f>ставка!C97</f>
        <v>280.89</v>
      </c>
      <c r="D577" s="19">
        <f>ставка!D97</f>
        <v>69.930000000000007</v>
      </c>
      <c r="E577" s="19">
        <f>ставка!E97</f>
        <v>86.56</v>
      </c>
      <c r="F577" s="19">
        <f>ставка!F97</f>
        <v>29.37</v>
      </c>
      <c r="G577" s="19">
        <f>ставка!G97</f>
        <v>0</v>
      </c>
      <c r="H577" s="19">
        <f>ставка!H97</f>
        <v>0</v>
      </c>
      <c r="I577" s="19">
        <f>ставка!I97</f>
        <v>0</v>
      </c>
      <c r="J577" s="19">
        <f>ставка!J97</f>
        <v>0</v>
      </c>
      <c r="K577" s="19">
        <f>ставка!K97</f>
        <v>37</v>
      </c>
      <c r="L577" s="19">
        <f>ставка!L97</f>
        <v>88.02</v>
      </c>
      <c r="M577" s="19">
        <f>ставка!M97</f>
        <v>77.83</v>
      </c>
      <c r="N577" s="19">
        <f>ставка!N97</f>
        <v>55.21</v>
      </c>
      <c r="O577" s="19">
        <f>ставка!O97</f>
        <v>46.65</v>
      </c>
      <c r="P577" s="19">
        <f>ставка!P97</f>
        <v>57.7</v>
      </c>
      <c r="Q577" s="19">
        <f>ставка!Q97</f>
        <v>52.12</v>
      </c>
      <c r="R577" s="19">
        <f>ставка!R97</f>
        <v>32.93</v>
      </c>
      <c r="S577" s="19">
        <f>ставка!S97</f>
        <v>29.25</v>
      </c>
      <c r="T577" s="19">
        <f>ставка!T97</f>
        <v>20.149999999999999</v>
      </c>
      <c r="U577" s="19">
        <f>ставка!U97</f>
        <v>6.76</v>
      </c>
      <c r="V577" s="19">
        <f>ставка!V97</f>
        <v>0</v>
      </c>
      <c r="W577" s="19">
        <f>ставка!W97</f>
        <v>121.68</v>
      </c>
      <c r="X577" s="19">
        <f>ставка!X97</f>
        <v>505.24</v>
      </c>
      <c r="Y577" s="19">
        <f>ставка!Y97</f>
        <v>553.36</v>
      </c>
    </row>
    <row r="578" spans="1:25" ht="15.75" x14ac:dyDescent="0.25">
      <c r="A578" s="17">
        <v>24</v>
      </c>
      <c r="B578" s="19">
        <f>ставка!B98</f>
        <v>334.82</v>
      </c>
      <c r="C578" s="19">
        <f>ставка!C98</f>
        <v>58.64</v>
      </c>
      <c r="D578" s="19">
        <f>ставка!D98</f>
        <v>38.869999999999997</v>
      </c>
      <c r="E578" s="19">
        <f>ставка!E98</f>
        <v>65.64</v>
      </c>
      <c r="F578" s="19">
        <f>ставка!F98</f>
        <v>67.66</v>
      </c>
      <c r="G578" s="19">
        <f>ставка!G98</f>
        <v>0</v>
      </c>
      <c r="H578" s="19">
        <f>ставка!H98</f>
        <v>0</v>
      </c>
      <c r="I578" s="19">
        <f>ставка!I98</f>
        <v>0</v>
      </c>
      <c r="J578" s="19">
        <f>ставка!J98</f>
        <v>0.13</v>
      </c>
      <c r="K578" s="19">
        <f>ставка!K98</f>
        <v>6.27</v>
      </c>
      <c r="L578" s="19">
        <f>ставка!L98</f>
        <v>5.9</v>
      </c>
      <c r="M578" s="19">
        <f>ставка!M98</f>
        <v>54.4</v>
      </c>
      <c r="N578" s="19">
        <f>ставка!N98</f>
        <v>23.73</v>
      </c>
      <c r="O578" s="19">
        <f>ставка!O98</f>
        <v>13.74</v>
      </c>
      <c r="P578" s="19">
        <f>ставка!P98</f>
        <v>42.31</v>
      </c>
      <c r="Q578" s="19">
        <f>ставка!Q98</f>
        <v>45.49</v>
      </c>
      <c r="R578" s="19">
        <f>ставка!R98</f>
        <v>39.799999999999997</v>
      </c>
      <c r="S578" s="19">
        <f>ставка!S98</f>
        <v>35.549999999999997</v>
      </c>
      <c r="T578" s="19">
        <f>ставка!T98</f>
        <v>18.579999999999998</v>
      </c>
      <c r="U578" s="19">
        <f>ставка!U98</f>
        <v>1.54</v>
      </c>
      <c r="V578" s="19">
        <f>ставка!V98</f>
        <v>3.53</v>
      </c>
      <c r="W578" s="19">
        <f>ставка!W98</f>
        <v>187</v>
      </c>
      <c r="X578" s="19">
        <f>ставка!X98</f>
        <v>300.06</v>
      </c>
      <c r="Y578" s="19">
        <f>ставка!Y98</f>
        <v>216.23</v>
      </c>
    </row>
    <row r="579" spans="1:25" ht="15.75" x14ac:dyDescent="0.25">
      <c r="A579" s="17">
        <v>25</v>
      </c>
      <c r="B579" s="19">
        <f>ставка!B99</f>
        <v>171.97</v>
      </c>
      <c r="C579" s="19">
        <f>ставка!C99</f>
        <v>164.6</v>
      </c>
      <c r="D579" s="19">
        <f>ставка!D99</f>
        <v>0</v>
      </c>
      <c r="E579" s="19">
        <f>ставка!E99</f>
        <v>69.3</v>
      </c>
      <c r="F579" s="19">
        <f>ставка!F99</f>
        <v>30.23</v>
      </c>
      <c r="G579" s="19">
        <f>ставка!G99</f>
        <v>0</v>
      </c>
      <c r="H579" s="19">
        <f>ставка!H99</f>
        <v>39.15</v>
      </c>
      <c r="I579" s="19">
        <f>ставка!I99</f>
        <v>0</v>
      </c>
      <c r="J579" s="19">
        <f>ставка!J99</f>
        <v>0</v>
      </c>
      <c r="K579" s="19">
        <f>ставка!K99</f>
        <v>3.75</v>
      </c>
      <c r="L579" s="19">
        <f>ставка!L99</f>
        <v>2.85</v>
      </c>
      <c r="M579" s="19">
        <f>ставка!M99</f>
        <v>38.93</v>
      </c>
      <c r="N579" s="19">
        <f>ставка!N99</f>
        <v>11.78</v>
      </c>
      <c r="O579" s="19">
        <f>ставка!O99</f>
        <v>2.0099999999999998</v>
      </c>
      <c r="P579" s="19">
        <f>ставка!P99</f>
        <v>37.619999999999997</v>
      </c>
      <c r="Q579" s="19">
        <f>ставка!Q99</f>
        <v>44.58</v>
      </c>
      <c r="R579" s="19">
        <f>ставка!R99</f>
        <v>50.53</v>
      </c>
      <c r="S579" s="19">
        <f>ставка!S99</f>
        <v>51.09</v>
      </c>
      <c r="T579" s="19">
        <f>ставка!T99</f>
        <v>37.51</v>
      </c>
      <c r="U579" s="19">
        <f>ставка!U99</f>
        <v>82.9</v>
      </c>
      <c r="V579" s="19">
        <f>ставка!V99</f>
        <v>2.3199999999999998</v>
      </c>
      <c r="W579" s="19">
        <f>ставка!W99</f>
        <v>85.49</v>
      </c>
      <c r="X579" s="19">
        <f>ставка!X99</f>
        <v>315.27</v>
      </c>
      <c r="Y579" s="19">
        <f>ставка!Y99</f>
        <v>486.81</v>
      </c>
    </row>
    <row r="580" spans="1:25" ht="15.75" x14ac:dyDescent="0.25">
      <c r="A580" s="17">
        <v>26</v>
      </c>
      <c r="B580" s="19">
        <f>ставка!B100</f>
        <v>71.569999999999993</v>
      </c>
      <c r="C580" s="19">
        <f>ставка!C100</f>
        <v>94.58</v>
      </c>
      <c r="D580" s="19">
        <f>ставка!D100</f>
        <v>3.73</v>
      </c>
      <c r="E580" s="19">
        <f>ставка!E100</f>
        <v>24.16</v>
      </c>
      <c r="F580" s="19">
        <f>ставка!F100</f>
        <v>58.1</v>
      </c>
      <c r="G580" s="19">
        <f>ставка!G100</f>
        <v>15.13</v>
      </c>
      <c r="H580" s="19">
        <f>ставка!H100</f>
        <v>20.010000000000002</v>
      </c>
      <c r="I580" s="19">
        <f>ставка!I100</f>
        <v>0</v>
      </c>
      <c r="J580" s="19">
        <f>ставка!J100</f>
        <v>0</v>
      </c>
      <c r="K580" s="19">
        <f>ставка!K100</f>
        <v>45.02</v>
      </c>
      <c r="L580" s="19">
        <f>ставка!L100</f>
        <v>82.53</v>
      </c>
      <c r="M580" s="19">
        <f>ставка!M100</f>
        <v>106.52</v>
      </c>
      <c r="N580" s="19">
        <f>ставка!N100</f>
        <v>106.68</v>
      </c>
      <c r="O580" s="19">
        <f>ставка!O100</f>
        <v>100.06</v>
      </c>
      <c r="P580" s="19">
        <f>ставка!P100</f>
        <v>106.15</v>
      </c>
      <c r="Q580" s="19">
        <f>ставка!Q100</f>
        <v>106.84</v>
      </c>
      <c r="R580" s="19">
        <f>ставка!R100</f>
        <v>114.87</v>
      </c>
      <c r="S580" s="19">
        <f>ставка!S100</f>
        <v>114.95</v>
      </c>
      <c r="T580" s="19">
        <f>ставка!T100</f>
        <v>0</v>
      </c>
      <c r="U580" s="19">
        <f>ставка!U100</f>
        <v>0</v>
      </c>
      <c r="V580" s="19">
        <f>ставка!V100</f>
        <v>0</v>
      </c>
      <c r="W580" s="19">
        <f>ставка!W100</f>
        <v>0</v>
      </c>
      <c r="X580" s="19">
        <f>ставка!X100</f>
        <v>70.349999999999994</v>
      </c>
      <c r="Y580" s="19">
        <f>ставка!Y100</f>
        <v>167.56</v>
      </c>
    </row>
    <row r="581" spans="1:25" ht="15.75" x14ac:dyDescent="0.25">
      <c r="A581" s="17">
        <v>27</v>
      </c>
      <c r="B581" s="19">
        <f>ставка!B101</f>
        <v>0</v>
      </c>
      <c r="C581" s="19">
        <f>ставка!C101</f>
        <v>13.75</v>
      </c>
      <c r="D581" s="19">
        <f>ставка!D101</f>
        <v>0</v>
      </c>
      <c r="E581" s="19">
        <f>ставка!E101</f>
        <v>2.96</v>
      </c>
      <c r="F581" s="19">
        <f>ставка!F101</f>
        <v>0</v>
      </c>
      <c r="G581" s="19">
        <f>ставка!G101</f>
        <v>0</v>
      </c>
      <c r="H581" s="19">
        <f>ставка!H101</f>
        <v>0</v>
      </c>
      <c r="I581" s="19">
        <f>ставка!I101</f>
        <v>0</v>
      </c>
      <c r="J581" s="19">
        <f>ставка!J101</f>
        <v>0</v>
      </c>
      <c r="K581" s="19">
        <f>ставка!K101</f>
        <v>1.8</v>
      </c>
      <c r="L581" s="19">
        <f>ставка!L101</f>
        <v>10.24</v>
      </c>
      <c r="M581" s="19">
        <f>ставка!M101</f>
        <v>22.76</v>
      </c>
      <c r="N581" s="19">
        <f>ставка!N101</f>
        <v>0</v>
      </c>
      <c r="O581" s="19">
        <f>ставка!O101</f>
        <v>0</v>
      </c>
      <c r="P581" s="19">
        <f>ставка!P101</f>
        <v>0</v>
      </c>
      <c r="Q581" s="19">
        <f>ставка!Q101</f>
        <v>0</v>
      </c>
      <c r="R581" s="19">
        <f>ставка!R101</f>
        <v>0</v>
      </c>
      <c r="S581" s="19">
        <f>ставка!S101</f>
        <v>0.06</v>
      </c>
      <c r="T581" s="19">
        <f>ставка!T101</f>
        <v>0</v>
      </c>
      <c r="U581" s="19">
        <f>ставка!U101</f>
        <v>0</v>
      </c>
      <c r="V581" s="19">
        <f>ставка!V101</f>
        <v>0</v>
      </c>
      <c r="W581" s="19">
        <f>ставка!W101</f>
        <v>223.32</v>
      </c>
      <c r="X581" s="19">
        <f>ставка!X101</f>
        <v>664.32</v>
      </c>
      <c r="Y581" s="19">
        <f>ставка!Y101</f>
        <v>1381.6</v>
      </c>
    </row>
    <row r="582" spans="1:25" ht="15.75" x14ac:dyDescent="0.25">
      <c r="A582" s="17">
        <v>28</v>
      </c>
      <c r="B582" s="19">
        <f>ставка!B102</f>
        <v>842.74</v>
      </c>
      <c r="C582" s="19">
        <f>ставка!C102</f>
        <v>11.52</v>
      </c>
      <c r="D582" s="19">
        <f>ставка!D102</f>
        <v>42.34</v>
      </c>
      <c r="E582" s="19">
        <f>ставка!E102</f>
        <v>187.75</v>
      </c>
      <c r="F582" s="19">
        <f>ставка!F102</f>
        <v>759.58</v>
      </c>
      <c r="G582" s="19">
        <f>ставка!G102</f>
        <v>0</v>
      </c>
      <c r="H582" s="19">
        <f>ставка!H102</f>
        <v>0</v>
      </c>
      <c r="I582" s="19">
        <f>ставка!I102</f>
        <v>77.83</v>
      </c>
      <c r="J582" s="19">
        <f>ставка!J102</f>
        <v>119.29</v>
      </c>
      <c r="K582" s="19">
        <f>ставка!K102</f>
        <v>23.27</v>
      </c>
      <c r="L582" s="19">
        <f>ставка!L102</f>
        <v>19.18</v>
      </c>
      <c r="M582" s="19">
        <f>ставка!M102</f>
        <v>51</v>
      </c>
      <c r="N582" s="19">
        <f>ставка!N102</f>
        <v>46.61</v>
      </c>
      <c r="O582" s="19">
        <f>ставка!O102</f>
        <v>55.13</v>
      </c>
      <c r="P582" s="19">
        <f>ставка!P102</f>
        <v>148.19</v>
      </c>
      <c r="Q582" s="19">
        <f>ставка!Q102</f>
        <v>4.88</v>
      </c>
      <c r="R582" s="19">
        <f>ставка!R102</f>
        <v>5.73</v>
      </c>
      <c r="S582" s="19">
        <f>ставка!S102</f>
        <v>210.13</v>
      </c>
      <c r="T582" s="19">
        <f>ставка!T102</f>
        <v>227.65</v>
      </c>
      <c r="U582" s="19">
        <f>ставка!U102</f>
        <v>0</v>
      </c>
      <c r="V582" s="19">
        <f>ставка!V102</f>
        <v>0</v>
      </c>
      <c r="W582" s="19">
        <f>ставка!W102</f>
        <v>345.26</v>
      </c>
      <c r="X582" s="19">
        <f>ставка!X102</f>
        <v>553.38</v>
      </c>
      <c r="Y582" s="19">
        <f>ставка!Y102</f>
        <v>156.9</v>
      </c>
    </row>
    <row r="583" spans="1:25" ht="15.75" x14ac:dyDescent="0.25">
      <c r="A583" s="17">
        <v>29</v>
      </c>
      <c r="B583" s="19">
        <f>ставка!B103</f>
        <v>104.69</v>
      </c>
      <c r="C583" s="19">
        <f>ставка!C103</f>
        <v>59.34</v>
      </c>
      <c r="D583" s="19">
        <f>ставка!D103</f>
        <v>190.94</v>
      </c>
      <c r="E583" s="19">
        <f>ставка!E103</f>
        <v>226.07</v>
      </c>
      <c r="F583" s="19">
        <f>ставка!F103</f>
        <v>151.52000000000001</v>
      </c>
      <c r="G583" s="19">
        <f>ставка!G103</f>
        <v>0.11</v>
      </c>
      <c r="H583" s="19">
        <f>ставка!H103</f>
        <v>225.98</v>
      </c>
      <c r="I583" s="19">
        <f>ставка!I103</f>
        <v>460.38</v>
      </c>
      <c r="J583" s="19">
        <f>ставка!J103</f>
        <v>114.39</v>
      </c>
      <c r="K583" s="19">
        <f>ставка!K103</f>
        <v>224.93</v>
      </c>
      <c r="L583" s="19">
        <f>ставка!L103</f>
        <v>1.66</v>
      </c>
      <c r="M583" s="19">
        <f>ставка!M103</f>
        <v>236.54</v>
      </c>
      <c r="N583" s="19">
        <f>ставка!N103</f>
        <v>199.33</v>
      </c>
      <c r="O583" s="19">
        <f>ставка!O103</f>
        <v>0</v>
      </c>
      <c r="P583" s="19">
        <f>ставка!P103</f>
        <v>235</v>
      </c>
      <c r="Q583" s="19">
        <f>ставка!Q103</f>
        <v>380.13</v>
      </c>
      <c r="R583" s="19">
        <f>ставка!R103</f>
        <v>268.91000000000003</v>
      </c>
      <c r="S583" s="19">
        <f>ставка!S103</f>
        <v>0</v>
      </c>
      <c r="T583" s="19">
        <f>ставка!T103</f>
        <v>242.83</v>
      </c>
      <c r="U583" s="19">
        <f>ставка!U103</f>
        <v>0</v>
      </c>
      <c r="V583" s="19">
        <f>ставка!V103</f>
        <v>0</v>
      </c>
      <c r="W583" s="19">
        <f>ставка!W103</f>
        <v>47.45</v>
      </c>
      <c r="X583" s="19">
        <f>ставка!X103</f>
        <v>501.89</v>
      </c>
      <c r="Y583" s="19">
        <f>ставка!Y103</f>
        <v>483.88</v>
      </c>
    </row>
    <row r="584" spans="1:25" ht="15.75" x14ac:dyDescent="0.25">
      <c r="A584" s="17">
        <v>30</v>
      </c>
      <c r="B584" s="19">
        <f>ставка!B104</f>
        <v>60.92</v>
      </c>
      <c r="C584" s="19">
        <f>ставка!C104</f>
        <v>77.42</v>
      </c>
      <c r="D584" s="19">
        <f>ставка!D104</f>
        <v>158.96</v>
      </c>
      <c r="E584" s="19">
        <f>ставка!E104</f>
        <v>139.74</v>
      </c>
      <c r="F584" s="19">
        <f>ставка!F104</f>
        <v>33.270000000000003</v>
      </c>
      <c r="G584" s="19">
        <f>ставка!G104</f>
        <v>2.98</v>
      </c>
      <c r="H584" s="19">
        <f>ставка!H104</f>
        <v>0</v>
      </c>
      <c r="I584" s="19">
        <f>ставка!I104</f>
        <v>0</v>
      </c>
      <c r="J584" s="19">
        <f>ставка!J104</f>
        <v>0</v>
      </c>
      <c r="K584" s="19">
        <f>ставка!K104</f>
        <v>0.53</v>
      </c>
      <c r="L584" s="19">
        <f>ставка!L104</f>
        <v>6.66</v>
      </c>
      <c r="M584" s="19">
        <f>ставка!M104</f>
        <v>24.6</v>
      </c>
      <c r="N584" s="19">
        <f>ставка!N104</f>
        <v>1.46</v>
      </c>
      <c r="O584" s="19">
        <f>ставка!O104</f>
        <v>0</v>
      </c>
      <c r="P584" s="19">
        <f>ставка!P104</f>
        <v>0</v>
      </c>
      <c r="Q584" s="19">
        <f>ставка!Q104</f>
        <v>0</v>
      </c>
      <c r="R584" s="19">
        <f>ставка!R104</f>
        <v>0</v>
      </c>
      <c r="S584" s="19">
        <f>ставка!S104</f>
        <v>0</v>
      </c>
      <c r="T584" s="19">
        <f>ставка!T104</f>
        <v>0</v>
      </c>
      <c r="U584" s="19">
        <f>ставка!U104</f>
        <v>0</v>
      </c>
      <c r="V584" s="19">
        <f>ставка!V104</f>
        <v>0</v>
      </c>
      <c r="W584" s="19">
        <f>ставка!W104</f>
        <v>20.149999999999999</v>
      </c>
      <c r="X584" s="19">
        <f>ставка!X104</f>
        <v>388.58</v>
      </c>
      <c r="Y584" s="19">
        <f>ставка!Y104</f>
        <v>364.6</v>
      </c>
    </row>
    <row r="585" spans="1:25" ht="31.5" hidden="1" x14ac:dyDescent="0.25">
      <c r="A585" s="17">
        <v>31</v>
      </c>
      <c r="B585" s="19">
        <f>ставка!B105</f>
        <v>37.86</v>
      </c>
      <c r="C585" s="19">
        <f>ставка!C105</f>
        <v>90.97</v>
      </c>
      <c r="D585" s="19">
        <f>ставка!D105</f>
        <v>91.96</v>
      </c>
      <c r="E585" s="19">
        <f>ставка!E105</f>
        <v>85.25</v>
      </c>
      <c r="F585" s="19">
        <f>ставка!F105</f>
        <v>232.98</v>
      </c>
      <c r="G585" s="19">
        <f>ставка!G105</f>
        <v>0</v>
      </c>
      <c r="H585" s="19">
        <f>ставка!H105</f>
        <v>0</v>
      </c>
      <c r="I585" s="19">
        <f>ставка!I105</f>
        <v>3</v>
      </c>
      <c r="J585" s="19">
        <f>ставка!J105</f>
        <v>0</v>
      </c>
      <c r="K585" s="19">
        <f>ставка!K105</f>
        <v>0.17</v>
      </c>
      <c r="L585" s="19">
        <f>ставка!L105</f>
        <v>1.98</v>
      </c>
      <c r="M585" s="19">
        <f>ставка!M105</f>
        <v>0.43</v>
      </c>
      <c r="N585" s="19">
        <f>ставка!N105</f>
        <v>0</v>
      </c>
      <c r="O585" s="19">
        <f>ставка!O105</f>
        <v>0</v>
      </c>
      <c r="P585" s="19">
        <f>ставка!P105</f>
        <v>0</v>
      </c>
      <c r="Q585" s="19">
        <f>ставка!Q105</f>
        <v>0</v>
      </c>
      <c r="R585" s="19">
        <f>ставка!R105</f>
        <v>0</v>
      </c>
      <c r="S585" s="19">
        <f>ставка!S105</f>
        <v>0</v>
      </c>
      <c r="T585" s="19">
        <f>ставка!T105</f>
        <v>0</v>
      </c>
      <c r="U585" s="19">
        <f>ставка!U105</f>
        <v>0</v>
      </c>
      <c r="V585" s="19">
        <f>ставка!V105</f>
        <v>0</v>
      </c>
      <c r="W585" s="19">
        <f>ставка!W105</f>
        <v>235.1</v>
      </c>
      <c r="X585" s="19">
        <f>ставка!X105</f>
        <v>507.99</v>
      </c>
      <c r="Y585" s="19">
        <f>ставка!Y105</f>
        <v>486.13</v>
      </c>
    </row>
    <row r="586" spans="1:25" ht="15.75" x14ac:dyDescent="0.25">
      <c r="A586" s="2"/>
    </row>
    <row r="587" spans="1:25" ht="48" customHeight="1" x14ac:dyDescent="0.25">
      <c r="A587" s="281" t="s">
        <v>64</v>
      </c>
      <c r="B587" s="281"/>
      <c r="C587" s="281"/>
      <c r="D587" s="281"/>
      <c r="E587" s="281"/>
      <c r="F587" s="281"/>
      <c r="G587" s="281"/>
      <c r="H587" s="281"/>
      <c r="I587" s="281"/>
      <c r="J587" s="281"/>
    </row>
    <row r="588" spans="1:25" ht="49.5" customHeight="1" x14ac:dyDescent="0.25">
      <c r="A588" s="291" t="s">
        <v>65</v>
      </c>
      <c r="B588" s="291"/>
      <c r="C588" s="291"/>
      <c r="D588" s="291"/>
      <c r="E588" s="291"/>
      <c r="F588" s="291"/>
      <c r="G588" s="287">
        <f>-АТС!B45</f>
        <v>-9.5399999999999991</v>
      </c>
      <c r="H588" s="288"/>
      <c r="I588" s="288"/>
      <c r="J588" s="289"/>
    </row>
    <row r="589" spans="1:25" ht="65.25" customHeight="1" x14ac:dyDescent="0.25">
      <c r="A589" s="291" t="s">
        <v>66</v>
      </c>
      <c r="B589" s="291"/>
      <c r="C589" s="291"/>
      <c r="D589" s="291"/>
      <c r="E589" s="291"/>
      <c r="F589" s="291"/>
      <c r="G589" s="287" t="str">
        <f>АТС!B46</f>
        <v>426,81</v>
      </c>
      <c r="H589" s="288"/>
      <c r="I589" s="288"/>
      <c r="J589" s="289"/>
    </row>
    <row r="590" spans="1:25" ht="15.75" x14ac:dyDescent="0.25">
      <c r="A590" s="2"/>
    </row>
    <row r="591" spans="1:25" ht="15.75" x14ac:dyDescent="0.25">
      <c r="A591" s="2" t="s">
        <v>85</v>
      </c>
      <c r="M591" s="34" t="str">
        <f>P223</f>
        <v>802923,14</v>
      </c>
    </row>
    <row r="592" spans="1:25" ht="15.75" x14ac:dyDescent="0.25">
      <c r="A592" s="3"/>
    </row>
    <row r="593" spans="1:25" s="12" customFormat="1" ht="15.75" x14ac:dyDescent="0.25">
      <c r="A593" s="11" t="s">
        <v>67</v>
      </c>
    </row>
    <row r="594" spans="1:25" ht="15.75" x14ac:dyDescent="0.25">
      <c r="A594" s="9" t="s">
        <v>79</v>
      </c>
    </row>
    <row r="595" spans="1:25" ht="15.75" x14ac:dyDescent="0.25">
      <c r="A595" s="3" t="s">
        <v>78</v>
      </c>
    </row>
    <row r="596" spans="1:25" ht="15.75" x14ac:dyDescent="0.25">
      <c r="A596" s="2" t="s">
        <v>31</v>
      </c>
    </row>
    <row r="597" spans="1:25" ht="15.75" x14ac:dyDescent="0.25">
      <c r="A597" s="2"/>
    </row>
    <row r="598" spans="1:25" ht="15.75" x14ac:dyDescent="0.25">
      <c r="A598" s="278" t="s">
        <v>32</v>
      </c>
      <c r="B598" s="278" t="s">
        <v>81</v>
      </c>
      <c r="C598" s="278"/>
      <c r="D598" s="278"/>
      <c r="E598" s="278"/>
      <c r="F598" s="278"/>
      <c r="G598" s="278"/>
      <c r="H598" s="278"/>
      <c r="I598" s="278"/>
      <c r="J598" s="278"/>
      <c r="K598" s="278"/>
      <c r="L598" s="278"/>
      <c r="M598" s="278"/>
      <c r="N598" s="278"/>
      <c r="O598" s="278"/>
      <c r="P598" s="278"/>
      <c r="Q598" s="278"/>
      <c r="R598" s="278"/>
      <c r="S598" s="278"/>
      <c r="T598" s="278"/>
      <c r="U598" s="278"/>
      <c r="V598" s="278"/>
      <c r="W598" s="278"/>
      <c r="X598" s="278"/>
      <c r="Y598" s="278"/>
    </row>
    <row r="599" spans="1:25" s="25" customFormat="1" ht="25.5" x14ac:dyDescent="0.2">
      <c r="A599" s="278"/>
      <c r="B599" s="26" t="s">
        <v>33</v>
      </c>
      <c r="C599" s="26" t="s">
        <v>34</v>
      </c>
      <c r="D599" s="26" t="s">
        <v>35</v>
      </c>
      <c r="E599" s="26" t="s">
        <v>36</v>
      </c>
      <c r="F599" s="26" t="s">
        <v>37</v>
      </c>
      <c r="G599" s="26" t="s">
        <v>38</v>
      </c>
      <c r="H599" s="26" t="s">
        <v>39</v>
      </c>
      <c r="I599" s="26" t="s">
        <v>40</v>
      </c>
      <c r="J599" s="26" t="s">
        <v>41</v>
      </c>
      <c r="K599" s="26" t="s">
        <v>42</v>
      </c>
      <c r="L599" s="26" t="s">
        <v>43</v>
      </c>
      <c r="M599" s="26" t="s">
        <v>44</v>
      </c>
      <c r="N599" s="26" t="s">
        <v>45</v>
      </c>
      <c r="O599" s="26" t="s">
        <v>46</v>
      </c>
      <c r="P599" s="26" t="s">
        <v>47</v>
      </c>
      <c r="Q599" s="26" t="s">
        <v>48</v>
      </c>
      <c r="R599" s="26" t="s">
        <v>49</v>
      </c>
      <c r="S599" s="26" t="s">
        <v>50</v>
      </c>
      <c r="T599" s="26" t="s">
        <v>51</v>
      </c>
      <c r="U599" s="26" t="s">
        <v>52</v>
      </c>
      <c r="V599" s="26" t="s">
        <v>53</v>
      </c>
      <c r="W599" s="26" t="s">
        <v>54</v>
      </c>
      <c r="X599" s="26" t="s">
        <v>55</v>
      </c>
      <c r="Y599" s="26" t="s">
        <v>56</v>
      </c>
    </row>
    <row r="600" spans="1:25" ht="15.75" x14ac:dyDescent="0.25">
      <c r="A600" s="17">
        <v>1</v>
      </c>
      <c r="B600" s="17" t="e">
        <f>ставка!B5+#REF!</f>
        <v>#REF!</v>
      </c>
      <c r="C600" s="68" t="e">
        <f>ставка!C5+#REF!</f>
        <v>#REF!</v>
      </c>
      <c r="D600" s="68" t="e">
        <f>ставка!D5+#REF!</f>
        <v>#REF!</v>
      </c>
      <c r="E600" s="68" t="e">
        <f>ставка!E5+#REF!</f>
        <v>#REF!</v>
      </c>
      <c r="F600" s="68" t="e">
        <f>ставка!F5+#REF!</f>
        <v>#REF!</v>
      </c>
      <c r="G600" s="68" t="e">
        <f>ставка!G5+#REF!</f>
        <v>#REF!</v>
      </c>
      <c r="H600" s="68" t="e">
        <f>ставка!H5+#REF!</f>
        <v>#REF!</v>
      </c>
      <c r="I600" s="68" t="e">
        <f>ставка!I5+#REF!</f>
        <v>#REF!</v>
      </c>
      <c r="J600" s="68" t="e">
        <f>ставка!J5+#REF!</f>
        <v>#REF!</v>
      </c>
      <c r="K600" s="68" t="e">
        <f>ставка!K5+#REF!</f>
        <v>#REF!</v>
      </c>
      <c r="L600" s="68" t="e">
        <f>ставка!L5+#REF!</f>
        <v>#REF!</v>
      </c>
      <c r="M600" s="68" t="e">
        <f>ставка!M5+#REF!</f>
        <v>#REF!</v>
      </c>
      <c r="N600" s="68" t="e">
        <f>ставка!N5+#REF!</f>
        <v>#REF!</v>
      </c>
      <c r="O600" s="68" t="e">
        <f>ставка!O5+#REF!</f>
        <v>#REF!</v>
      </c>
      <c r="P600" s="68" t="e">
        <f>ставка!P5+#REF!</f>
        <v>#REF!</v>
      </c>
      <c r="Q600" s="68" t="e">
        <f>ставка!Q5+#REF!</f>
        <v>#REF!</v>
      </c>
      <c r="R600" s="68" t="e">
        <f>ставка!R5+#REF!</f>
        <v>#REF!</v>
      </c>
      <c r="S600" s="68" t="e">
        <f>ставка!S5+#REF!</f>
        <v>#REF!</v>
      </c>
      <c r="T600" s="68" t="e">
        <f>ставка!T5+#REF!</f>
        <v>#REF!</v>
      </c>
      <c r="U600" s="68" t="e">
        <f>ставка!U5+#REF!</f>
        <v>#REF!</v>
      </c>
      <c r="V600" s="68" t="e">
        <f>ставка!V5+#REF!</f>
        <v>#REF!</v>
      </c>
      <c r="W600" s="68" t="e">
        <f>ставка!W5+#REF!</f>
        <v>#REF!</v>
      </c>
      <c r="X600" s="68" t="e">
        <f>ставка!X5+#REF!</f>
        <v>#REF!</v>
      </c>
      <c r="Y600" s="68" t="e">
        <f>ставка!Y5+#REF!</f>
        <v>#REF!</v>
      </c>
    </row>
    <row r="601" spans="1:25" ht="15.75" x14ac:dyDescent="0.25">
      <c r="A601" s="17">
        <v>2</v>
      </c>
      <c r="B601" s="68" t="e">
        <f>ставка!B6+#REF!</f>
        <v>#REF!</v>
      </c>
      <c r="C601" s="68" t="e">
        <f>ставка!C6+#REF!</f>
        <v>#REF!</v>
      </c>
      <c r="D601" s="68" t="e">
        <f>ставка!D6+#REF!</f>
        <v>#REF!</v>
      </c>
      <c r="E601" s="68" t="e">
        <f>ставка!E6+#REF!</f>
        <v>#REF!</v>
      </c>
      <c r="F601" s="68" t="e">
        <f>ставка!F6+#REF!</f>
        <v>#REF!</v>
      </c>
      <c r="G601" s="68" t="e">
        <f>ставка!G6+#REF!</f>
        <v>#REF!</v>
      </c>
      <c r="H601" s="68" t="e">
        <f>ставка!H6+#REF!</f>
        <v>#REF!</v>
      </c>
      <c r="I601" s="68" t="e">
        <f>ставка!I6+#REF!</f>
        <v>#REF!</v>
      </c>
      <c r="J601" s="68" t="e">
        <f>ставка!J6+#REF!</f>
        <v>#REF!</v>
      </c>
      <c r="K601" s="68" t="e">
        <f>ставка!K6+#REF!</f>
        <v>#REF!</v>
      </c>
      <c r="L601" s="68" t="e">
        <f>ставка!L6+#REF!</f>
        <v>#REF!</v>
      </c>
      <c r="M601" s="68" t="e">
        <f>ставка!M6+#REF!</f>
        <v>#REF!</v>
      </c>
      <c r="N601" s="68" t="e">
        <f>ставка!N6+#REF!</f>
        <v>#REF!</v>
      </c>
      <c r="O601" s="68" t="e">
        <f>ставка!O6+#REF!</f>
        <v>#REF!</v>
      </c>
      <c r="P601" s="68" t="e">
        <f>ставка!P6+#REF!</f>
        <v>#REF!</v>
      </c>
      <c r="Q601" s="68" t="e">
        <f>ставка!Q6+#REF!</f>
        <v>#REF!</v>
      </c>
      <c r="R601" s="68" t="e">
        <f>ставка!R6+#REF!</f>
        <v>#REF!</v>
      </c>
      <c r="S601" s="68" t="e">
        <f>ставка!S6+#REF!</f>
        <v>#REF!</v>
      </c>
      <c r="T601" s="68" t="e">
        <f>ставка!T6+#REF!</f>
        <v>#REF!</v>
      </c>
      <c r="U601" s="68" t="e">
        <f>ставка!U6+#REF!</f>
        <v>#REF!</v>
      </c>
      <c r="V601" s="68" t="e">
        <f>ставка!V6+#REF!</f>
        <v>#REF!</v>
      </c>
      <c r="W601" s="68" t="e">
        <f>ставка!W6+#REF!</f>
        <v>#REF!</v>
      </c>
      <c r="X601" s="68" t="e">
        <f>ставка!X6+#REF!</f>
        <v>#REF!</v>
      </c>
      <c r="Y601" s="68" t="e">
        <f>ставка!Y6+#REF!</f>
        <v>#REF!</v>
      </c>
    </row>
    <row r="602" spans="1:25" ht="15.75" x14ac:dyDescent="0.25">
      <c r="A602" s="17">
        <v>3</v>
      </c>
      <c r="B602" s="68" t="e">
        <f>ставка!B7+#REF!</f>
        <v>#REF!</v>
      </c>
      <c r="C602" s="68" t="e">
        <f>ставка!C7+#REF!</f>
        <v>#REF!</v>
      </c>
      <c r="D602" s="68" t="e">
        <f>ставка!D7+#REF!</f>
        <v>#REF!</v>
      </c>
      <c r="E602" s="68" t="e">
        <f>ставка!E7+#REF!</f>
        <v>#REF!</v>
      </c>
      <c r="F602" s="68" t="e">
        <f>ставка!F7+#REF!</f>
        <v>#REF!</v>
      </c>
      <c r="G602" s="68" t="e">
        <f>ставка!G7+#REF!</f>
        <v>#REF!</v>
      </c>
      <c r="H602" s="68" t="e">
        <f>ставка!H7+#REF!</f>
        <v>#REF!</v>
      </c>
      <c r="I602" s="68" t="e">
        <f>ставка!I7+#REF!</f>
        <v>#REF!</v>
      </c>
      <c r="J602" s="68" t="e">
        <f>ставка!J7+#REF!</f>
        <v>#REF!</v>
      </c>
      <c r="K602" s="68" t="e">
        <f>ставка!K7+#REF!</f>
        <v>#REF!</v>
      </c>
      <c r="L602" s="68" t="e">
        <f>ставка!L7+#REF!</f>
        <v>#REF!</v>
      </c>
      <c r="M602" s="68" t="e">
        <f>ставка!M7+#REF!</f>
        <v>#REF!</v>
      </c>
      <c r="N602" s="68" t="e">
        <f>ставка!N7+#REF!</f>
        <v>#REF!</v>
      </c>
      <c r="O602" s="68" t="e">
        <f>ставка!O7+#REF!</f>
        <v>#REF!</v>
      </c>
      <c r="P602" s="68" t="e">
        <f>ставка!P7+#REF!</f>
        <v>#REF!</v>
      </c>
      <c r="Q602" s="68" t="e">
        <f>ставка!Q7+#REF!</f>
        <v>#REF!</v>
      </c>
      <c r="R602" s="68" t="e">
        <f>ставка!R7+#REF!</f>
        <v>#REF!</v>
      </c>
      <c r="S602" s="68" t="e">
        <f>ставка!S7+#REF!</f>
        <v>#REF!</v>
      </c>
      <c r="T602" s="68" t="e">
        <f>ставка!T7+#REF!</f>
        <v>#REF!</v>
      </c>
      <c r="U602" s="68" t="e">
        <f>ставка!U7+#REF!</f>
        <v>#REF!</v>
      </c>
      <c r="V602" s="68" t="e">
        <f>ставка!V7+#REF!</f>
        <v>#REF!</v>
      </c>
      <c r="W602" s="68" t="e">
        <f>ставка!W7+#REF!</f>
        <v>#REF!</v>
      </c>
      <c r="X602" s="68" t="e">
        <f>ставка!X7+#REF!</f>
        <v>#REF!</v>
      </c>
      <c r="Y602" s="68" t="e">
        <f>ставка!Y7+#REF!</f>
        <v>#REF!</v>
      </c>
    </row>
    <row r="603" spans="1:25" ht="15.75" x14ac:dyDescent="0.25">
      <c r="A603" s="17">
        <v>4</v>
      </c>
      <c r="B603" s="68" t="e">
        <f>ставка!B8+#REF!</f>
        <v>#REF!</v>
      </c>
      <c r="C603" s="68" t="e">
        <f>ставка!C8+#REF!</f>
        <v>#REF!</v>
      </c>
      <c r="D603" s="68" t="e">
        <f>ставка!D8+#REF!</f>
        <v>#REF!</v>
      </c>
      <c r="E603" s="68" t="e">
        <f>ставка!E8+#REF!</f>
        <v>#REF!</v>
      </c>
      <c r="F603" s="68" t="e">
        <f>ставка!F8+#REF!</f>
        <v>#REF!</v>
      </c>
      <c r="G603" s="68" t="e">
        <f>ставка!G8+#REF!</f>
        <v>#REF!</v>
      </c>
      <c r="H603" s="68" t="e">
        <f>ставка!H8+#REF!</f>
        <v>#REF!</v>
      </c>
      <c r="I603" s="68" t="e">
        <f>ставка!I8+#REF!</f>
        <v>#REF!</v>
      </c>
      <c r="J603" s="68" t="e">
        <f>ставка!J8+#REF!</f>
        <v>#REF!</v>
      </c>
      <c r="K603" s="68" t="e">
        <f>ставка!K8+#REF!</f>
        <v>#REF!</v>
      </c>
      <c r="L603" s="68" t="e">
        <f>ставка!L8+#REF!</f>
        <v>#REF!</v>
      </c>
      <c r="M603" s="68" t="e">
        <f>ставка!M8+#REF!</f>
        <v>#REF!</v>
      </c>
      <c r="N603" s="68" t="e">
        <f>ставка!N8+#REF!</f>
        <v>#REF!</v>
      </c>
      <c r="O603" s="68" t="e">
        <f>ставка!O8+#REF!</f>
        <v>#REF!</v>
      </c>
      <c r="P603" s="68" t="e">
        <f>ставка!P8+#REF!</f>
        <v>#REF!</v>
      </c>
      <c r="Q603" s="68" t="e">
        <f>ставка!Q8+#REF!</f>
        <v>#REF!</v>
      </c>
      <c r="R603" s="68" t="e">
        <f>ставка!R8+#REF!</f>
        <v>#REF!</v>
      </c>
      <c r="S603" s="68" t="e">
        <f>ставка!S8+#REF!</f>
        <v>#REF!</v>
      </c>
      <c r="T603" s="68" t="e">
        <f>ставка!T8+#REF!</f>
        <v>#REF!</v>
      </c>
      <c r="U603" s="68" t="e">
        <f>ставка!U8+#REF!</f>
        <v>#REF!</v>
      </c>
      <c r="V603" s="68" t="e">
        <f>ставка!V8+#REF!</f>
        <v>#REF!</v>
      </c>
      <c r="W603" s="68" t="e">
        <f>ставка!W8+#REF!</f>
        <v>#REF!</v>
      </c>
      <c r="X603" s="68" t="e">
        <f>ставка!X8+#REF!</f>
        <v>#REF!</v>
      </c>
      <c r="Y603" s="68" t="e">
        <f>ставка!Y8+#REF!</f>
        <v>#REF!</v>
      </c>
    </row>
    <row r="604" spans="1:25" ht="15.75" x14ac:dyDescent="0.25">
      <c r="A604" s="17">
        <v>5</v>
      </c>
      <c r="B604" s="68" t="e">
        <f>ставка!B9+#REF!</f>
        <v>#REF!</v>
      </c>
      <c r="C604" s="68" t="e">
        <f>ставка!C9+#REF!</f>
        <v>#REF!</v>
      </c>
      <c r="D604" s="68" t="e">
        <f>ставка!D9+#REF!</f>
        <v>#REF!</v>
      </c>
      <c r="E604" s="68" t="e">
        <f>ставка!E9+#REF!</f>
        <v>#REF!</v>
      </c>
      <c r="F604" s="68" t="e">
        <f>ставка!F9+#REF!</f>
        <v>#REF!</v>
      </c>
      <c r="G604" s="68" t="e">
        <f>ставка!G9+#REF!</f>
        <v>#REF!</v>
      </c>
      <c r="H604" s="68" t="e">
        <f>ставка!H9+#REF!</f>
        <v>#REF!</v>
      </c>
      <c r="I604" s="68" t="e">
        <f>ставка!I9+#REF!</f>
        <v>#REF!</v>
      </c>
      <c r="J604" s="68" t="e">
        <f>ставка!J9+#REF!</f>
        <v>#REF!</v>
      </c>
      <c r="K604" s="68" t="e">
        <f>ставка!K9+#REF!</f>
        <v>#REF!</v>
      </c>
      <c r="L604" s="68" t="e">
        <f>ставка!L9+#REF!</f>
        <v>#REF!</v>
      </c>
      <c r="M604" s="68" t="e">
        <f>ставка!M9+#REF!</f>
        <v>#REF!</v>
      </c>
      <c r="N604" s="68" t="e">
        <f>ставка!N9+#REF!</f>
        <v>#REF!</v>
      </c>
      <c r="O604" s="68" t="e">
        <f>ставка!O9+#REF!</f>
        <v>#REF!</v>
      </c>
      <c r="P604" s="68" t="e">
        <f>ставка!P9+#REF!</f>
        <v>#REF!</v>
      </c>
      <c r="Q604" s="68" t="e">
        <f>ставка!Q9+#REF!</f>
        <v>#REF!</v>
      </c>
      <c r="R604" s="68" t="e">
        <f>ставка!R9+#REF!</f>
        <v>#REF!</v>
      </c>
      <c r="S604" s="68" t="e">
        <f>ставка!S9+#REF!</f>
        <v>#REF!</v>
      </c>
      <c r="T604" s="68" t="e">
        <f>ставка!T9+#REF!</f>
        <v>#REF!</v>
      </c>
      <c r="U604" s="68" t="e">
        <f>ставка!U9+#REF!</f>
        <v>#REF!</v>
      </c>
      <c r="V604" s="68" t="e">
        <f>ставка!V9+#REF!</f>
        <v>#REF!</v>
      </c>
      <c r="W604" s="68" t="e">
        <f>ставка!W9+#REF!</f>
        <v>#REF!</v>
      </c>
      <c r="X604" s="68" t="e">
        <f>ставка!X9+#REF!</f>
        <v>#REF!</v>
      </c>
      <c r="Y604" s="68" t="e">
        <f>ставка!Y9+#REF!</f>
        <v>#REF!</v>
      </c>
    </row>
    <row r="605" spans="1:25" ht="15.75" x14ac:dyDescent="0.25">
      <c r="A605" s="17">
        <v>6</v>
      </c>
      <c r="B605" s="68" t="e">
        <f>ставка!B10+#REF!</f>
        <v>#REF!</v>
      </c>
      <c r="C605" s="68" t="e">
        <f>ставка!C10+#REF!</f>
        <v>#REF!</v>
      </c>
      <c r="D605" s="68" t="e">
        <f>ставка!D10+#REF!</f>
        <v>#REF!</v>
      </c>
      <c r="E605" s="68" t="e">
        <f>ставка!E10+#REF!</f>
        <v>#REF!</v>
      </c>
      <c r="F605" s="68" t="e">
        <f>ставка!F10+#REF!</f>
        <v>#REF!</v>
      </c>
      <c r="G605" s="68" t="e">
        <f>ставка!G10+#REF!</f>
        <v>#REF!</v>
      </c>
      <c r="H605" s="68" t="e">
        <f>ставка!H10+#REF!</f>
        <v>#REF!</v>
      </c>
      <c r="I605" s="68" t="e">
        <f>ставка!I10+#REF!</f>
        <v>#REF!</v>
      </c>
      <c r="J605" s="68" t="e">
        <f>ставка!J10+#REF!</f>
        <v>#REF!</v>
      </c>
      <c r="K605" s="68" t="e">
        <f>ставка!K10+#REF!</f>
        <v>#REF!</v>
      </c>
      <c r="L605" s="68" t="e">
        <f>ставка!L10+#REF!</f>
        <v>#REF!</v>
      </c>
      <c r="M605" s="68" t="e">
        <f>ставка!M10+#REF!</f>
        <v>#REF!</v>
      </c>
      <c r="N605" s="68" t="e">
        <f>ставка!N10+#REF!</f>
        <v>#REF!</v>
      </c>
      <c r="O605" s="68" t="e">
        <f>ставка!O10+#REF!</f>
        <v>#REF!</v>
      </c>
      <c r="P605" s="68" t="e">
        <f>ставка!P10+#REF!</f>
        <v>#REF!</v>
      </c>
      <c r="Q605" s="68" t="e">
        <f>ставка!Q10+#REF!</f>
        <v>#REF!</v>
      </c>
      <c r="R605" s="68" t="e">
        <f>ставка!R10+#REF!</f>
        <v>#REF!</v>
      </c>
      <c r="S605" s="68" t="e">
        <f>ставка!S10+#REF!</f>
        <v>#REF!</v>
      </c>
      <c r="T605" s="68" t="e">
        <f>ставка!T10+#REF!</f>
        <v>#REF!</v>
      </c>
      <c r="U605" s="68" t="e">
        <f>ставка!U10+#REF!</f>
        <v>#REF!</v>
      </c>
      <c r="V605" s="68" t="e">
        <f>ставка!V10+#REF!</f>
        <v>#REF!</v>
      </c>
      <c r="W605" s="68" t="e">
        <f>ставка!W10+#REF!</f>
        <v>#REF!</v>
      </c>
      <c r="X605" s="68" t="e">
        <f>ставка!X10+#REF!</f>
        <v>#REF!</v>
      </c>
      <c r="Y605" s="68" t="e">
        <f>ставка!Y10+#REF!</f>
        <v>#REF!</v>
      </c>
    </row>
    <row r="606" spans="1:25" ht="15.75" x14ac:dyDescent="0.25">
      <c r="A606" s="17">
        <v>7</v>
      </c>
      <c r="B606" s="68" t="e">
        <f>ставка!B11+#REF!</f>
        <v>#REF!</v>
      </c>
      <c r="C606" s="68" t="e">
        <f>ставка!C11+#REF!</f>
        <v>#REF!</v>
      </c>
      <c r="D606" s="68" t="e">
        <f>ставка!D11+#REF!</f>
        <v>#REF!</v>
      </c>
      <c r="E606" s="68" t="e">
        <f>ставка!E11+#REF!</f>
        <v>#REF!</v>
      </c>
      <c r="F606" s="68" t="e">
        <f>ставка!F11+#REF!</f>
        <v>#REF!</v>
      </c>
      <c r="G606" s="68" t="e">
        <f>ставка!G11+#REF!</f>
        <v>#REF!</v>
      </c>
      <c r="H606" s="68" t="e">
        <f>ставка!H11+#REF!</f>
        <v>#REF!</v>
      </c>
      <c r="I606" s="68" t="e">
        <f>ставка!I11+#REF!</f>
        <v>#REF!</v>
      </c>
      <c r="J606" s="68" t="e">
        <f>ставка!J11+#REF!</f>
        <v>#REF!</v>
      </c>
      <c r="K606" s="68" t="e">
        <f>ставка!K11+#REF!</f>
        <v>#REF!</v>
      </c>
      <c r="L606" s="68" t="e">
        <f>ставка!L11+#REF!</f>
        <v>#REF!</v>
      </c>
      <c r="M606" s="68" t="e">
        <f>ставка!M11+#REF!</f>
        <v>#REF!</v>
      </c>
      <c r="N606" s="68" t="e">
        <f>ставка!N11+#REF!</f>
        <v>#REF!</v>
      </c>
      <c r="O606" s="68" t="e">
        <f>ставка!O11+#REF!</f>
        <v>#REF!</v>
      </c>
      <c r="P606" s="68" t="e">
        <f>ставка!P11+#REF!</f>
        <v>#REF!</v>
      </c>
      <c r="Q606" s="68" t="e">
        <f>ставка!Q11+#REF!</f>
        <v>#REF!</v>
      </c>
      <c r="R606" s="68" t="e">
        <f>ставка!R11+#REF!</f>
        <v>#REF!</v>
      </c>
      <c r="S606" s="68" t="e">
        <f>ставка!S11+#REF!</f>
        <v>#REF!</v>
      </c>
      <c r="T606" s="68" t="e">
        <f>ставка!T11+#REF!</f>
        <v>#REF!</v>
      </c>
      <c r="U606" s="68" t="e">
        <f>ставка!U11+#REF!</f>
        <v>#REF!</v>
      </c>
      <c r="V606" s="68" t="e">
        <f>ставка!V11+#REF!</f>
        <v>#REF!</v>
      </c>
      <c r="W606" s="68" t="e">
        <f>ставка!W11+#REF!</f>
        <v>#REF!</v>
      </c>
      <c r="X606" s="68" t="e">
        <f>ставка!X11+#REF!</f>
        <v>#REF!</v>
      </c>
      <c r="Y606" s="68" t="e">
        <f>ставка!Y11+#REF!</f>
        <v>#REF!</v>
      </c>
    </row>
    <row r="607" spans="1:25" ht="15.75" x14ac:dyDescent="0.25">
      <c r="A607" s="17">
        <v>8</v>
      </c>
      <c r="B607" s="68" t="e">
        <f>ставка!B12+#REF!</f>
        <v>#REF!</v>
      </c>
      <c r="C607" s="68" t="e">
        <f>ставка!C12+#REF!</f>
        <v>#REF!</v>
      </c>
      <c r="D607" s="68" t="e">
        <f>ставка!D12+#REF!</f>
        <v>#REF!</v>
      </c>
      <c r="E607" s="68" t="e">
        <f>ставка!E12+#REF!</f>
        <v>#REF!</v>
      </c>
      <c r="F607" s="68" t="e">
        <f>ставка!F12+#REF!</f>
        <v>#REF!</v>
      </c>
      <c r="G607" s="68" t="e">
        <f>ставка!G12+#REF!</f>
        <v>#REF!</v>
      </c>
      <c r="H607" s="68" t="e">
        <f>ставка!H12+#REF!</f>
        <v>#REF!</v>
      </c>
      <c r="I607" s="68" t="e">
        <f>ставка!I12+#REF!</f>
        <v>#REF!</v>
      </c>
      <c r="J607" s="68" t="e">
        <f>ставка!J12+#REF!</f>
        <v>#REF!</v>
      </c>
      <c r="K607" s="68" t="e">
        <f>ставка!K12+#REF!</f>
        <v>#REF!</v>
      </c>
      <c r="L607" s="68" t="e">
        <f>ставка!L12+#REF!</f>
        <v>#REF!</v>
      </c>
      <c r="M607" s="68" t="e">
        <f>ставка!M12+#REF!</f>
        <v>#REF!</v>
      </c>
      <c r="N607" s="68" t="e">
        <f>ставка!N12+#REF!</f>
        <v>#REF!</v>
      </c>
      <c r="O607" s="68" t="e">
        <f>ставка!O12+#REF!</f>
        <v>#REF!</v>
      </c>
      <c r="P607" s="68" t="e">
        <f>ставка!P12+#REF!</f>
        <v>#REF!</v>
      </c>
      <c r="Q607" s="68" t="e">
        <f>ставка!Q12+#REF!</f>
        <v>#REF!</v>
      </c>
      <c r="R607" s="68" t="e">
        <f>ставка!R12+#REF!</f>
        <v>#REF!</v>
      </c>
      <c r="S607" s="68" t="e">
        <f>ставка!S12+#REF!</f>
        <v>#REF!</v>
      </c>
      <c r="T607" s="68" t="e">
        <f>ставка!T12+#REF!</f>
        <v>#REF!</v>
      </c>
      <c r="U607" s="68" t="e">
        <f>ставка!U12+#REF!</f>
        <v>#REF!</v>
      </c>
      <c r="V607" s="68" t="e">
        <f>ставка!V12+#REF!</f>
        <v>#REF!</v>
      </c>
      <c r="W607" s="68" t="e">
        <f>ставка!W12+#REF!</f>
        <v>#REF!</v>
      </c>
      <c r="X607" s="68" t="e">
        <f>ставка!X12+#REF!</f>
        <v>#REF!</v>
      </c>
      <c r="Y607" s="68" t="e">
        <f>ставка!Y12+#REF!</f>
        <v>#REF!</v>
      </c>
    </row>
    <row r="608" spans="1:25" ht="15.75" x14ac:dyDescent="0.25">
      <c r="A608" s="17">
        <v>9</v>
      </c>
      <c r="B608" s="68" t="e">
        <f>ставка!B13+#REF!</f>
        <v>#REF!</v>
      </c>
      <c r="C608" s="68" t="e">
        <f>ставка!C13+#REF!</f>
        <v>#REF!</v>
      </c>
      <c r="D608" s="68" t="e">
        <f>ставка!D13+#REF!</f>
        <v>#REF!</v>
      </c>
      <c r="E608" s="68" t="e">
        <f>ставка!E13+#REF!</f>
        <v>#REF!</v>
      </c>
      <c r="F608" s="68" t="e">
        <f>ставка!F13+#REF!</f>
        <v>#REF!</v>
      </c>
      <c r="G608" s="68" t="e">
        <f>ставка!G13+#REF!</f>
        <v>#REF!</v>
      </c>
      <c r="H608" s="68" t="e">
        <f>ставка!H13+#REF!</f>
        <v>#REF!</v>
      </c>
      <c r="I608" s="68" t="e">
        <f>ставка!I13+#REF!</f>
        <v>#REF!</v>
      </c>
      <c r="J608" s="68" t="e">
        <f>ставка!J13+#REF!</f>
        <v>#REF!</v>
      </c>
      <c r="K608" s="68" t="e">
        <f>ставка!K13+#REF!</f>
        <v>#REF!</v>
      </c>
      <c r="L608" s="68" t="e">
        <f>ставка!L13+#REF!</f>
        <v>#REF!</v>
      </c>
      <c r="M608" s="68" t="e">
        <f>ставка!M13+#REF!</f>
        <v>#REF!</v>
      </c>
      <c r="N608" s="68" t="e">
        <f>ставка!N13+#REF!</f>
        <v>#REF!</v>
      </c>
      <c r="O608" s="68" t="e">
        <f>ставка!O13+#REF!</f>
        <v>#REF!</v>
      </c>
      <c r="P608" s="68" t="e">
        <f>ставка!P13+#REF!</f>
        <v>#REF!</v>
      </c>
      <c r="Q608" s="68" t="e">
        <f>ставка!Q13+#REF!</f>
        <v>#REF!</v>
      </c>
      <c r="R608" s="68" t="e">
        <f>ставка!R13+#REF!</f>
        <v>#REF!</v>
      </c>
      <c r="S608" s="68" t="e">
        <f>ставка!S13+#REF!</f>
        <v>#REF!</v>
      </c>
      <c r="T608" s="68" t="e">
        <f>ставка!T13+#REF!</f>
        <v>#REF!</v>
      </c>
      <c r="U608" s="68" t="e">
        <f>ставка!U13+#REF!</f>
        <v>#REF!</v>
      </c>
      <c r="V608" s="68" t="e">
        <f>ставка!V13+#REF!</f>
        <v>#REF!</v>
      </c>
      <c r="W608" s="68" t="e">
        <f>ставка!W13+#REF!</f>
        <v>#REF!</v>
      </c>
      <c r="X608" s="68" t="e">
        <f>ставка!X13+#REF!</f>
        <v>#REF!</v>
      </c>
      <c r="Y608" s="68" t="e">
        <f>ставка!Y13+#REF!</f>
        <v>#REF!</v>
      </c>
    </row>
    <row r="609" spans="1:25" ht="15.75" x14ac:dyDescent="0.25">
      <c r="A609" s="17">
        <v>10</v>
      </c>
      <c r="B609" s="68" t="e">
        <f>ставка!B14+#REF!</f>
        <v>#REF!</v>
      </c>
      <c r="C609" s="68" t="e">
        <f>ставка!C14+#REF!</f>
        <v>#REF!</v>
      </c>
      <c r="D609" s="68" t="e">
        <f>ставка!D14+#REF!</f>
        <v>#REF!</v>
      </c>
      <c r="E609" s="68" t="e">
        <f>ставка!E14+#REF!</f>
        <v>#REF!</v>
      </c>
      <c r="F609" s="68" t="e">
        <f>ставка!F14+#REF!</f>
        <v>#REF!</v>
      </c>
      <c r="G609" s="68" t="e">
        <f>ставка!G14+#REF!</f>
        <v>#REF!</v>
      </c>
      <c r="H609" s="68" t="e">
        <f>ставка!H14+#REF!</f>
        <v>#REF!</v>
      </c>
      <c r="I609" s="68" t="e">
        <f>ставка!I14+#REF!</f>
        <v>#REF!</v>
      </c>
      <c r="J609" s="68" t="e">
        <f>ставка!J14+#REF!</f>
        <v>#REF!</v>
      </c>
      <c r="K609" s="68" t="e">
        <f>ставка!K14+#REF!</f>
        <v>#REF!</v>
      </c>
      <c r="L609" s="68" t="e">
        <f>ставка!L14+#REF!</f>
        <v>#REF!</v>
      </c>
      <c r="M609" s="68" t="e">
        <f>ставка!M14+#REF!</f>
        <v>#REF!</v>
      </c>
      <c r="N609" s="68" t="e">
        <f>ставка!N14+#REF!</f>
        <v>#REF!</v>
      </c>
      <c r="O609" s="68" t="e">
        <f>ставка!O14+#REF!</f>
        <v>#REF!</v>
      </c>
      <c r="P609" s="68" t="e">
        <f>ставка!P14+#REF!</f>
        <v>#REF!</v>
      </c>
      <c r="Q609" s="68" t="e">
        <f>ставка!Q14+#REF!</f>
        <v>#REF!</v>
      </c>
      <c r="R609" s="68" t="e">
        <f>ставка!R14+#REF!</f>
        <v>#REF!</v>
      </c>
      <c r="S609" s="68" t="e">
        <f>ставка!S14+#REF!</f>
        <v>#REF!</v>
      </c>
      <c r="T609" s="68" t="e">
        <f>ставка!T14+#REF!</f>
        <v>#REF!</v>
      </c>
      <c r="U609" s="68" t="e">
        <f>ставка!U14+#REF!</f>
        <v>#REF!</v>
      </c>
      <c r="V609" s="68" t="e">
        <f>ставка!V14+#REF!</f>
        <v>#REF!</v>
      </c>
      <c r="W609" s="68" t="e">
        <f>ставка!W14+#REF!</f>
        <v>#REF!</v>
      </c>
      <c r="X609" s="68" t="e">
        <f>ставка!X14+#REF!</f>
        <v>#REF!</v>
      </c>
      <c r="Y609" s="68" t="e">
        <f>ставка!Y14+#REF!</f>
        <v>#REF!</v>
      </c>
    </row>
    <row r="610" spans="1:25" ht="15.75" x14ac:dyDescent="0.25">
      <c r="A610" s="17">
        <v>11</v>
      </c>
      <c r="B610" s="68" t="e">
        <f>ставка!B15+#REF!</f>
        <v>#REF!</v>
      </c>
      <c r="C610" s="68" t="e">
        <f>ставка!C15+#REF!</f>
        <v>#REF!</v>
      </c>
      <c r="D610" s="68" t="e">
        <f>ставка!D15+#REF!</f>
        <v>#REF!</v>
      </c>
      <c r="E610" s="68" t="e">
        <f>ставка!E15+#REF!</f>
        <v>#REF!</v>
      </c>
      <c r="F610" s="68" t="e">
        <f>ставка!F15+#REF!</f>
        <v>#REF!</v>
      </c>
      <c r="G610" s="68" t="e">
        <f>ставка!G15+#REF!</f>
        <v>#REF!</v>
      </c>
      <c r="H610" s="68" t="e">
        <f>ставка!H15+#REF!</f>
        <v>#REF!</v>
      </c>
      <c r="I610" s="68" t="e">
        <f>ставка!I15+#REF!</f>
        <v>#REF!</v>
      </c>
      <c r="J610" s="68" t="e">
        <f>ставка!J15+#REF!</f>
        <v>#REF!</v>
      </c>
      <c r="K610" s="68" t="e">
        <f>ставка!K15+#REF!</f>
        <v>#REF!</v>
      </c>
      <c r="L610" s="68" t="e">
        <f>ставка!L15+#REF!</f>
        <v>#REF!</v>
      </c>
      <c r="M610" s="68" t="e">
        <f>ставка!M15+#REF!</f>
        <v>#REF!</v>
      </c>
      <c r="N610" s="68" t="e">
        <f>ставка!N15+#REF!</f>
        <v>#REF!</v>
      </c>
      <c r="O610" s="68" t="e">
        <f>ставка!O15+#REF!</f>
        <v>#REF!</v>
      </c>
      <c r="P610" s="68" t="e">
        <f>ставка!P15+#REF!</f>
        <v>#REF!</v>
      </c>
      <c r="Q610" s="68" t="e">
        <f>ставка!Q15+#REF!</f>
        <v>#REF!</v>
      </c>
      <c r="R610" s="68" t="e">
        <f>ставка!R15+#REF!</f>
        <v>#REF!</v>
      </c>
      <c r="S610" s="68" t="e">
        <f>ставка!S15+#REF!</f>
        <v>#REF!</v>
      </c>
      <c r="T610" s="68" t="e">
        <f>ставка!T15+#REF!</f>
        <v>#REF!</v>
      </c>
      <c r="U610" s="68" t="e">
        <f>ставка!U15+#REF!</f>
        <v>#REF!</v>
      </c>
      <c r="V610" s="68" t="e">
        <f>ставка!V15+#REF!</f>
        <v>#REF!</v>
      </c>
      <c r="W610" s="68" t="e">
        <f>ставка!W15+#REF!</f>
        <v>#REF!</v>
      </c>
      <c r="X610" s="68" t="e">
        <f>ставка!X15+#REF!</f>
        <v>#REF!</v>
      </c>
      <c r="Y610" s="68" t="e">
        <f>ставка!Y15+#REF!</f>
        <v>#REF!</v>
      </c>
    </row>
    <row r="611" spans="1:25" ht="15.75" x14ac:dyDescent="0.25">
      <c r="A611" s="17">
        <v>12</v>
      </c>
      <c r="B611" s="68" t="e">
        <f>ставка!B16+#REF!</f>
        <v>#REF!</v>
      </c>
      <c r="C611" s="68" t="e">
        <f>ставка!C16+#REF!</f>
        <v>#REF!</v>
      </c>
      <c r="D611" s="68" t="e">
        <f>ставка!D16+#REF!</f>
        <v>#REF!</v>
      </c>
      <c r="E611" s="68" t="e">
        <f>ставка!E16+#REF!</f>
        <v>#REF!</v>
      </c>
      <c r="F611" s="68" t="e">
        <f>ставка!F16+#REF!</f>
        <v>#REF!</v>
      </c>
      <c r="G611" s="68" t="e">
        <f>ставка!G16+#REF!</f>
        <v>#REF!</v>
      </c>
      <c r="H611" s="68" t="e">
        <f>ставка!H16+#REF!</f>
        <v>#REF!</v>
      </c>
      <c r="I611" s="68" t="e">
        <f>ставка!I16+#REF!</f>
        <v>#REF!</v>
      </c>
      <c r="J611" s="68" t="e">
        <f>ставка!J16+#REF!</f>
        <v>#REF!</v>
      </c>
      <c r="K611" s="68" t="e">
        <f>ставка!K16+#REF!</f>
        <v>#REF!</v>
      </c>
      <c r="L611" s="68" t="e">
        <f>ставка!L16+#REF!</f>
        <v>#REF!</v>
      </c>
      <c r="M611" s="68" t="e">
        <f>ставка!M16+#REF!</f>
        <v>#REF!</v>
      </c>
      <c r="N611" s="68" t="e">
        <f>ставка!N16+#REF!</f>
        <v>#REF!</v>
      </c>
      <c r="O611" s="68" t="e">
        <f>ставка!O16+#REF!</f>
        <v>#REF!</v>
      </c>
      <c r="P611" s="68" t="e">
        <f>ставка!P16+#REF!</f>
        <v>#REF!</v>
      </c>
      <c r="Q611" s="68" t="e">
        <f>ставка!Q16+#REF!</f>
        <v>#REF!</v>
      </c>
      <c r="R611" s="68" t="e">
        <f>ставка!R16+#REF!</f>
        <v>#REF!</v>
      </c>
      <c r="S611" s="68" t="e">
        <f>ставка!S16+#REF!</f>
        <v>#REF!</v>
      </c>
      <c r="T611" s="68" t="e">
        <f>ставка!T16+#REF!</f>
        <v>#REF!</v>
      </c>
      <c r="U611" s="68" t="e">
        <f>ставка!U16+#REF!</f>
        <v>#REF!</v>
      </c>
      <c r="V611" s="68" t="e">
        <f>ставка!V16+#REF!</f>
        <v>#REF!</v>
      </c>
      <c r="W611" s="68" t="e">
        <f>ставка!W16+#REF!</f>
        <v>#REF!</v>
      </c>
      <c r="X611" s="68" t="e">
        <f>ставка!X16+#REF!</f>
        <v>#REF!</v>
      </c>
      <c r="Y611" s="68" t="e">
        <f>ставка!Y16+#REF!</f>
        <v>#REF!</v>
      </c>
    </row>
    <row r="612" spans="1:25" ht="15.75" x14ac:dyDescent="0.25">
      <c r="A612" s="17">
        <v>13</v>
      </c>
      <c r="B612" s="68" t="e">
        <f>ставка!B17+#REF!</f>
        <v>#REF!</v>
      </c>
      <c r="C612" s="68" t="e">
        <f>ставка!C17+#REF!</f>
        <v>#REF!</v>
      </c>
      <c r="D612" s="68" t="e">
        <f>ставка!D17+#REF!</f>
        <v>#REF!</v>
      </c>
      <c r="E612" s="68" t="e">
        <f>ставка!E17+#REF!</f>
        <v>#REF!</v>
      </c>
      <c r="F612" s="68" t="e">
        <f>ставка!F17+#REF!</f>
        <v>#REF!</v>
      </c>
      <c r="G612" s="68" t="e">
        <f>ставка!G17+#REF!</f>
        <v>#REF!</v>
      </c>
      <c r="H612" s="68" t="e">
        <f>ставка!H17+#REF!</f>
        <v>#REF!</v>
      </c>
      <c r="I612" s="68" t="e">
        <f>ставка!I17+#REF!</f>
        <v>#REF!</v>
      </c>
      <c r="J612" s="68" t="e">
        <f>ставка!J17+#REF!</f>
        <v>#REF!</v>
      </c>
      <c r="K612" s="68" t="e">
        <f>ставка!K17+#REF!</f>
        <v>#REF!</v>
      </c>
      <c r="L612" s="68" t="e">
        <f>ставка!L17+#REF!</f>
        <v>#REF!</v>
      </c>
      <c r="M612" s="68" t="e">
        <f>ставка!M17+#REF!</f>
        <v>#REF!</v>
      </c>
      <c r="N612" s="68" t="e">
        <f>ставка!N17+#REF!</f>
        <v>#REF!</v>
      </c>
      <c r="O612" s="68" t="e">
        <f>ставка!O17+#REF!</f>
        <v>#REF!</v>
      </c>
      <c r="P612" s="68" t="e">
        <f>ставка!P17+#REF!</f>
        <v>#REF!</v>
      </c>
      <c r="Q612" s="68" t="e">
        <f>ставка!Q17+#REF!</f>
        <v>#REF!</v>
      </c>
      <c r="R612" s="68" t="e">
        <f>ставка!R17+#REF!</f>
        <v>#REF!</v>
      </c>
      <c r="S612" s="68" t="e">
        <f>ставка!S17+#REF!</f>
        <v>#REF!</v>
      </c>
      <c r="T612" s="68" t="e">
        <f>ставка!T17+#REF!</f>
        <v>#REF!</v>
      </c>
      <c r="U612" s="68" t="e">
        <f>ставка!U17+#REF!</f>
        <v>#REF!</v>
      </c>
      <c r="V612" s="68" t="e">
        <f>ставка!V17+#REF!</f>
        <v>#REF!</v>
      </c>
      <c r="W612" s="68" t="e">
        <f>ставка!W17+#REF!</f>
        <v>#REF!</v>
      </c>
      <c r="X612" s="68" t="e">
        <f>ставка!X17+#REF!</f>
        <v>#REF!</v>
      </c>
      <c r="Y612" s="68" t="e">
        <f>ставка!Y17+#REF!</f>
        <v>#REF!</v>
      </c>
    </row>
    <row r="613" spans="1:25" ht="15.75" x14ac:dyDescent="0.25">
      <c r="A613" s="17">
        <v>14</v>
      </c>
      <c r="B613" s="68" t="e">
        <f>ставка!B18+#REF!</f>
        <v>#REF!</v>
      </c>
      <c r="C613" s="68" t="e">
        <f>ставка!C18+#REF!</f>
        <v>#REF!</v>
      </c>
      <c r="D613" s="68" t="e">
        <f>ставка!D18+#REF!</f>
        <v>#REF!</v>
      </c>
      <c r="E613" s="68" t="e">
        <f>ставка!E18+#REF!</f>
        <v>#REF!</v>
      </c>
      <c r="F613" s="68" t="e">
        <f>ставка!F18+#REF!</f>
        <v>#REF!</v>
      </c>
      <c r="G613" s="68" t="e">
        <f>ставка!G18+#REF!</f>
        <v>#REF!</v>
      </c>
      <c r="H613" s="68" t="e">
        <f>ставка!H18+#REF!</f>
        <v>#REF!</v>
      </c>
      <c r="I613" s="68" t="e">
        <f>ставка!I18+#REF!</f>
        <v>#REF!</v>
      </c>
      <c r="J613" s="68" t="e">
        <f>ставка!J18+#REF!</f>
        <v>#REF!</v>
      </c>
      <c r="K613" s="68" t="e">
        <f>ставка!K18+#REF!</f>
        <v>#REF!</v>
      </c>
      <c r="L613" s="68" t="e">
        <f>ставка!L18+#REF!</f>
        <v>#REF!</v>
      </c>
      <c r="M613" s="68" t="e">
        <f>ставка!M18+#REF!</f>
        <v>#REF!</v>
      </c>
      <c r="N613" s="68" t="e">
        <f>ставка!N18+#REF!</f>
        <v>#REF!</v>
      </c>
      <c r="O613" s="68" t="e">
        <f>ставка!O18+#REF!</f>
        <v>#REF!</v>
      </c>
      <c r="P613" s="68" t="e">
        <f>ставка!P18+#REF!</f>
        <v>#REF!</v>
      </c>
      <c r="Q613" s="68" t="e">
        <f>ставка!Q18+#REF!</f>
        <v>#REF!</v>
      </c>
      <c r="R613" s="68" t="e">
        <f>ставка!R18+#REF!</f>
        <v>#REF!</v>
      </c>
      <c r="S613" s="68" t="e">
        <f>ставка!S18+#REF!</f>
        <v>#REF!</v>
      </c>
      <c r="T613" s="68" t="e">
        <f>ставка!T18+#REF!</f>
        <v>#REF!</v>
      </c>
      <c r="U613" s="68" t="e">
        <f>ставка!U18+#REF!</f>
        <v>#REF!</v>
      </c>
      <c r="V613" s="68" t="e">
        <f>ставка!V18+#REF!</f>
        <v>#REF!</v>
      </c>
      <c r="W613" s="68" t="e">
        <f>ставка!W18+#REF!</f>
        <v>#REF!</v>
      </c>
      <c r="X613" s="68" t="e">
        <f>ставка!X18+#REF!</f>
        <v>#REF!</v>
      </c>
      <c r="Y613" s="68" t="e">
        <f>ставка!Y18+#REF!</f>
        <v>#REF!</v>
      </c>
    </row>
    <row r="614" spans="1:25" ht="15.75" x14ac:dyDescent="0.25">
      <c r="A614" s="17">
        <v>15</v>
      </c>
      <c r="B614" s="68" t="e">
        <f>ставка!B19+#REF!</f>
        <v>#REF!</v>
      </c>
      <c r="C614" s="68" t="e">
        <f>ставка!C19+#REF!</f>
        <v>#REF!</v>
      </c>
      <c r="D614" s="68" t="e">
        <f>ставка!D19+#REF!</f>
        <v>#REF!</v>
      </c>
      <c r="E614" s="68" t="e">
        <f>ставка!E19+#REF!</f>
        <v>#REF!</v>
      </c>
      <c r="F614" s="68" t="e">
        <f>ставка!F19+#REF!</f>
        <v>#REF!</v>
      </c>
      <c r="G614" s="68" t="e">
        <f>ставка!G19+#REF!</f>
        <v>#REF!</v>
      </c>
      <c r="H614" s="68" t="e">
        <f>ставка!H19+#REF!</f>
        <v>#REF!</v>
      </c>
      <c r="I614" s="68" t="e">
        <f>ставка!I19+#REF!</f>
        <v>#REF!</v>
      </c>
      <c r="J614" s="68" t="e">
        <f>ставка!J19+#REF!</f>
        <v>#REF!</v>
      </c>
      <c r="K614" s="68" t="e">
        <f>ставка!K19+#REF!</f>
        <v>#REF!</v>
      </c>
      <c r="L614" s="68" t="e">
        <f>ставка!L19+#REF!</f>
        <v>#REF!</v>
      </c>
      <c r="M614" s="68" t="e">
        <f>ставка!M19+#REF!</f>
        <v>#REF!</v>
      </c>
      <c r="N614" s="68" t="e">
        <f>ставка!N19+#REF!</f>
        <v>#REF!</v>
      </c>
      <c r="O614" s="68" t="e">
        <f>ставка!O19+#REF!</f>
        <v>#REF!</v>
      </c>
      <c r="P614" s="68" t="e">
        <f>ставка!P19+#REF!</f>
        <v>#REF!</v>
      </c>
      <c r="Q614" s="68" t="e">
        <f>ставка!Q19+#REF!</f>
        <v>#REF!</v>
      </c>
      <c r="R614" s="68" t="e">
        <f>ставка!R19+#REF!</f>
        <v>#REF!</v>
      </c>
      <c r="S614" s="68" t="e">
        <f>ставка!S19+#REF!</f>
        <v>#REF!</v>
      </c>
      <c r="T614" s="68" t="e">
        <f>ставка!T19+#REF!</f>
        <v>#REF!</v>
      </c>
      <c r="U614" s="68" t="e">
        <f>ставка!U19+#REF!</f>
        <v>#REF!</v>
      </c>
      <c r="V614" s="68" t="e">
        <f>ставка!V19+#REF!</f>
        <v>#REF!</v>
      </c>
      <c r="W614" s="68" t="e">
        <f>ставка!W19+#REF!</f>
        <v>#REF!</v>
      </c>
      <c r="X614" s="68" t="e">
        <f>ставка!X19+#REF!</f>
        <v>#REF!</v>
      </c>
      <c r="Y614" s="68" t="e">
        <f>ставка!Y19+#REF!</f>
        <v>#REF!</v>
      </c>
    </row>
    <row r="615" spans="1:25" ht="15.75" x14ac:dyDescent="0.25">
      <c r="A615" s="17">
        <v>16</v>
      </c>
      <c r="B615" s="68" t="e">
        <f>ставка!B20+#REF!</f>
        <v>#REF!</v>
      </c>
      <c r="C615" s="68" t="e">
        <f>ставка!C20+#REF!</f>
        <v>#REF!</v>
      </c>
      <c r="D615" s="68" t="e">
        <f>ставка!D20+#REF!</f>
        <v>#REF!</v>
      </c>
      <c r="E615" s="68" t="e">
        <f>ставка!E20+#REF!</f>
        <v>#REF!</v>
      </c>
      <c r="F615" s="68" t="e">
        <f>ставка!F20+#REF!</f>
        <v>#REF!</v>
      </c>
      <c r="G615" s="68" t="e">
        <f>ставка!G20+#REF!</f>
        <v>#REF!</v>
      </c>
      <c r="H615" s="68" t="e">
        <f>ставка!H20+#REF!</f>
        <v>#REF!</v>
      </c>
      <c r="I615" s="68" t="e">
        <f>ставка!I20+#REF!</f>
        <v>#REF!</v>
      </c>
      <c r="J615" s="68" t="e">
        <f>ставка!J20+#REF!</f>
        <v>#REF!</v>
      </c>
      <c r="K615" s="68" t="e">
        <f>ставка!K20+#REF!</f>
        <v>#REF!</v>
      </c>
      <c r="L615" s="68" t="e">
        <f>ставка!L20+#REF!</f>
        <v>#REF!</v>
      </c>
      <c r="M615" s="68" t="e">
        <f>ставка!M20+#REF!</f>
        <v>#REF!</v>
      </c>
      <c r="N615" s="68" t="e">
        <f>ставка!N20+#REF!</f>
        <v>#REF!</v>
      </c>
      <c r="O615" s="68" t="e">
        <f>ставка!O20+#REF!</f>
        <v>#REF!</v>
      </c>
      <c r="P615" s="68" t="e">
        <f>ставка!P20+#REF!</f>
        <v>#REF!</v>
      </c>
      <c r="Q615" s="68" t="e">
        <f>ставка!Q20+#REF!</f>
        <v>#REF!</v>
      </c>
      <c r="R615" s="68" t="e">
        <f>ставка!R20+#REF!</f>
        <v>#REF!</v>
      </c>
      <c r="S615" s="68" t="e">
        <f>ставка!S20+#REF!</f>
        <v>#REF!</v>
      </c>
      <c r="T615" s="68" t="e">
        <f>ставка!T20+#REF!</f>
        <v>#REF!</v>
      </c>
      <c r="U615" s="68" t="e">
        <f>ставка!U20+#REF!</f>
        <v>#REF!</v>
      </c>
      <c r="V615" s="68" t="e">
        <f>ставка!V20+#REF!</f>
        <v>#REF!</v>
      </c>
      <c r="W615" s="68" t="e">
        <f>ставка!W20+#REF!</f>
        <v>#REF!</v>
      </c>
      <c r="X615" s="68" t="e">
        <f>ставка!X20+#REF!</f>
        <v>#REF!</v>
      </c>
      <c r="Y615" s="68" t="e">
        <f>ставка!Y20+#REF!</f>
        <v>#REF!</v>
      </c>
    </row>
    <row r="616" spans="1:25" ht="15.75" x14ac:dyDescent="0.25">
      <c r="A616" s="17">
        <v>17</v>
      </c>
      <c r="B616" s="68" t="e">
        <f>ставка!B21+#REF!</f>
        <v>#REF!</v>
      </c>
      <c r="C616" s="68" t="e">
        <f>ставка!C21+#REF!</f>
        <v>#REF!</v>
      </c>
      <c r="D616" s="68" t="e">
        <f>ставка!D21+#REF!</f>
        <v>#REF!</v>
      </c>
      <c r="E616" s="68" t="e">
        <f>ставка!E21+#REF!</f>
        <v>#REF!</v>
      </c>
      <c r="F616" s="68" t="e">
        <f>ставка!F21+#REF!</f>
        <v>#REF!</v>
      </c>
      <c r="G616" s="68" t="e">
        <f>ставка!G21+#REF!</f>
        <v>#REF!</v>
      </c>
      <c r="H616" s="68" t="e">
        <f>ставка!H21+#REF!</f>
        <v>#REF!</v>
      </c>
      <c r="I616" s="68" t="e">
        <f>ставка!I21+#REF!</f>
        <v>#REF!</v>
      </c>
      <c r="J616" s="68" t="e">
        <f>ставка!J21+#REF!</f>
        <v>#REF!</v>
      </c>
      <c r="K616" s="68" t="e">
        <f>ставка!K21+#REF!</f>
        <v>#REF!</v>
      </c>
      <c r="L616" s="68" t="e">
        <f>ставка!L21+#REF!</f>
        <v>#REF!</v>
      </c>
      <c r="M616" s="68" t="e">
        <f>ставка!M21+#REF!</f>
        <v>#REF!</v>
      </c>
      <c r="N616" s="68" t="e">
        <f>ставка!N21+#REF!</f>
        <v>#REF!</v>
      </c>
      <c r="O616" s="68" t="e">
        <f>ставка!O21+#REF!</f>
        <v>#REF!</v>
      </c>
      <c r="P616" s="68" t="e">
        <f>ставка!P21+#REF!</f>
        <v>#REF!</v>
      </c>
      <c r="Q616" s="68" t="e">
        <f>ставка!Q21+#REF!</f>
        <v>#REF!</v>
      </c>
      <c r="R616" s="68" t="e">
        <f>ставка!R21+#REF!</f>
        <v>#REF!</v>
      </c>
      <c r="S616" s="68" t="e">
        <f>ставка!S21+#REF!</f>
        <v>#REF!</v>
      </c>
      <c r="T616" s="68" t="e">
        <f>ставка!T21+#REF!</f>
        <v>#REF!</v>
      </c>
      <c r="U616" s="68" t="e">
        <f>ставка!U21+#REF!</f>
        <v>#REF!</v>
      </c>
      <c r="V616" s="68" t="e">
        <f>ставка!V21+#REF!</f>
        <v>#REF!</v>
      </c>
      <c r="W616" s="68" t="e">
        <f>ставка!W21+#REF!</f>
        <v>#REF!</v>
      </c>
      <c r="X616" s="68" t="e">
        <f>ставка!X21+#REF!</f>
        <v>#REF!</v>
      </c>
      <c r="Y616" s="68" t="e">
        <f>ставка!Y21+#REF!</f>
        <v>#REF!</v>
      </c>
    </row>
    <row r="617" spans="1:25" ht="15.75" x14ac:dyDescent="0.25">
      <c r="A617" s="17">
        <v>18</v>
      </c>
      <c r="B617" s="68" t="e">
        <f>ставка!B22+#REF!</f>
        <v>#REF!</v>
      </c>
      <c r="C617" s="68" t="e">
        <f>ставка!C22+#REF!</f>
        <v>#REF!</v>
      </c>
      <c r="D617" s="68" t="e">
        <f>ставка!D22+#REF!</f>
        <v>#REF!</v>
      </c>
      <c r="E617" s="68" t="e">
        <f>ставка!E22+#REF!</f>
        <v>#REF!</v>
      </c>
      <c r="F617" s="68" t="e">
        <f>ставка!F22+#REF!</f>
        <v>#REF!</v>
      </c>
      <c r="G617" s="68" t="e">
        <f>ставка!G22+#REF!</f>
        <v>#REF!</v>
      </c>
      <c r="H617" s="68" t="e">
        <f>ставка!H22+#REF!</f>
        <v>#REF!</v>
      </c>
      <c r="I617" s="68" t="e">
        <f>ставка!I22+#REF!</f>
        <v>#REF!</v>
      </c>
      <c r="J617" s="68" t="e">
        <f>ставка!J22+#REF!</f>
        <v>#REF!</v>
      </c>
      <c r="K617" s="68" t="e">
        <f>ставка!K22+#REF!</f>
        <v>#REF!</v>
      </c>
      <c r="L617" s="68" t="e">
        <f>ставка!L22+#REF!</f>
        <v>#REF!</v>
      </c>
      <c r="M617" s="68" t="e">
        <f>ставка!M22+#REF!</f>
        <v>#REF!</v>
      </c>
      <c r="N617" s="68" t="e">
        <f>ставка!N22+#REF!</f>
        <v>#REF!</v>
      </c>
      <c r="O617" s="68" t="e">
        <f>ставка!O22+#REF!</f>
        <v>#REF!</v>
      </c>
      <c r="P617" s="68" t="e">
        <f>ставка!P22+#REF!</f>
        <v>#REF!</v>
      </c>
      <c r="Q617" s="68" t="e">
        <f>ставка!Q22+#REF!</f>
        <v>#REF!</v>
      </c>
      <c r="R617" s="68" t="e">
        <f>ставка!R22+#REF!</f>
        <v>#REF!</v>
      </c>
      <c r="S617" s="68" t="e">
        <f>ставка!S22+#REF!</f>
        <v>#REF!</v>
      </c>
      <c r="T617" s="68" t="e">
        <f>ставка!T22+#REF!</f>
        <v>#REF!</v>
      </c>
      <c r="U617" s="68" t="e">
        <f>ставка!U22+#REF!</f>
        <v>#REF!</v>
      </c>
      <c r="V617" s="68" t="e">
        <f>ставка!V22+#REF!</f>
        <v>#REF!</v>
      </c>
      <c r="W617" s="68" t="e">
        <f>ставка!W22+#REF!</f>
        <v>#REF!</v>
      </c>
      <c r="X617" s="68" t="e">
        <f>ставка!X22+#REF!</f>
        <v>#REF!</v>
      </c>
      <c r="Y617" s="68" t="e">
        <f>ставка!Y22+#REF!</f>
        <v>#REF!</v>
      </c>
    </row>
    <row r="618" spans="1:25" ht="15.75" x14ac:dyDescent="0.25">
      <c r="A618" s="17">
        <v>19</v>
      </c>
      <c r="B618" s="68" t="e">
        <f>ставка!B23+#REF!</f>
        <v>#REF!</v>
      </c>
      <c r="C618" s="68" t="e">
        <f>ставка!C23+#REF!</f>
        <v>#REF!</v>
      </c>
      <c r="D618" s="68" t="e">
        <f>ставка!D23+#REF!</f>
        <v>#REF!</v>
      </c>
      <c r="E618" s="68" t="e">
        <f>ставка!E23+#REF!</f>
        <v>#REF!</v>
      </c>
      <c r="F618" s="68" t="e">
        <f>ставка!F23+#REF!</f>
        <v>#REF!</v>
      </c>
      <c r="G618" s="68" t="e">
        <f>ставка!G23+#REF!</f>
        <v>#REF!</v>
      </c>
      <c r="H618" s="68" t="e">
        <f>ставка!H23+#REF!</f>
        <v>#REF!</v>
      </c>
      <c r="I618" s="68" t="e">
        <f>ставка!I23+#REF!</f>
        <v>#REF!</v>
      </c>
      <c r="J618" s="68" t="e">
        <f>ставка!J23+#REF!</f>
        <v>#REF!</v>
      </c>
      <c r="K618" s="68" t="e">
        <f>ставка!K23+#REF!</f>
        <v>#REF!</v>
      </c>
      <c r="L618" s="68" t="e">
        <f>ставка!L23+#REF!</f>
        <v>#REF!</v>
      </c>
      <c r="M618" s="68" t="e">
        <f>ставка!M23+#REF!</f>
        <v>#REF!</v>
      </c>
      <c r="N618" s="68" t="e">
        <f>ставка!N23+#REF!</f>
        <v>#REF!</v>
      </c>
      <c r="O618" s="68" t="e">
        <f>ставка!O23+#REF!</f>
        <v>#REF!</v>
      </c>
      <c r="P618" s="68" t="e">
        <f>ставка!P23+#REF!</f>
        <v>#REF!</v>
      </c>
      <c r="Q618" s="68" t="e">
        <f>ставка!Q23+#REF!</f>
        <v>#REF!</v>
      </c>
      <c r="R618" s="68" t="e">
        <f>ставка!R23+#REF!</f>
        <v>#REF!</v>
      </c>
      <c r="S618" s="68" t="e">
        <f>ставка!S23+#REF!</f>
        <v>#REF!</v>
      </c>
      <c r="T618" s="68" t="e">
        <f>ставка!T23+#REF!</f>
        <v>#REF!</v>
      </c>
      <c r="U618" s="68" t="e">
        <f>ставка!U23+#REF!</f>
        <v>#REF!</v>
      </c>
      <c r="V618" s="68" t="e">
        <f>ставка!V23+#REF!</f>
        <v>#REF!</v>
      </c>
      <c r="W618" s="68" t="e">
        <f>ставка!W23+#REF!</f>
        <v>#REF!</v>
      </c>
      <c r="X618" s="68" t="e">
        <f>ставка!X23+#REF!</f>
        <v>#REF!</v>
      </c>
      <c r="Y618" s="68" t="e">
        <f>ставка!Y23+#REF!</f>
        <v>#REF!</v>
      </c>
    </row>
    <row r="619" spans="1:25" ht="15.75" x14ac:dyDescent="0.25">
      <c r="A619" s="17">
        <v>20</v>
      </c>
      <c r="B619" s="68" t="e">
        <f>ставка!B24+#REF!</f>
        <v>#REF!</v>
      </c>
      <c r="C619" s="68" t="e">
        <f>ставка!C24+#REF!</f>
        <v>#REF!</v>
      </c>
      <c r="D619" s="68" t="e">
        <f>ставка!D24+#REF!</f>
        <v>#REF!</v>
      </c>
      <c r="E619" s="68" t="e">
        <f>ставка!E24+#REF!</f>
        <v>#REF!</v>
      </c>
      <c r="F619" s="68" t="e">
        <f>ставка!F24+#REF!</f>
        <v>#REF!</v>
      </c>
      <c r="G619" s="68" t="e">
        <f>ставка!G24+#REF!</f>
        <v>#REF!</v>
      </c>
      <c r="H619" s="68" t="e">
        <f>ставка!H24+#REF!</f>
        <v>#REF!</v>
      </c>
      <c r="I619" s="68" t="e">
        <f>ставка!I24+#REF!</f>
        <v>#REF!</v>
      </c>
      <c r="J619" s="68" t="e">
        <f>ставка!J24+#REF!</f>
        <v>#REF!</v>
      </c>
      <c r="K619" s="68" t="e">
        <f>ставка!K24+#REF!</f>
        <v>#REF!</v>
      </c>
      <c r="L619" s="68" t="e">
        <f>ставка!L24+#REF!</f>
        <v>#REF!</v>
      </c>
      <c r="M619" s="68" t="e">
        <f>ставка!M24+#REF!</f>
        <v>#REF!</v>
      </c>
      <c r="N619" s="68" t="e">
        <f>ставка!N24+#REF!</f>
        <v>#REF!</v>
      </c>
      <c r="O619" s="68" t="e">
        <f>ставка!O24+#REF!</f>
        <v>#REF!</v>
      </c>
      <c r="P619" s="68" t="e">
        <f>ставка!P24+#REF!</f>
        <v>#REF!</v>
      </c>
      <c r="Q619" s="68" t="e">
        <f>ставка!Q24+#REF!</f>
        <v>#REF!</v>
      </c>
      <c r="R619" s="68" t="e">
        <f>ставка!R24+#REF!</f>
        <v>#REF!</v>
      </c>
      <c r="S619" s="68" t="e">
        <f>ставка!S24+#REF!</f>
        <v>#REF!</v>
      </c>
      <c r="T619" s="68" t="e">
        <f>ставка!T24+#REF!</f>
        <v>#REF!</v>
      </c>
      <c r="U619" s="68" t="e">
        <f>ставка!U24+#REF!</f>
        <v>#REF!</v>
      </c>
      <c r="V619" s="68" t="e">
        <f>ставка!V24+#REF!</f>
        <v>#REF!</v>
      </c>
      <c r="W619" s="68" t="e">
        <f>ставка!W24+#REF!</f>
        <v>#REF!</v>
      </c>
      <c r="X619" s="68" t="e">
        <f>ставка!X24+#REF!</f>
        <v>#REF!</v>
      </c>
      <c r="Y619" s="68" t="e">
        <f>ставка!Y24+#REF!</f>
        <v>#REF!</v>
      </c>
    </row>
    <row r="620" spans="1:25" ht="15.75" x14ac:dyDescent="0.25">
      <c r="A620" s="17">
        <v>21</v>
      </c>
      <c r="B620" s="68" t="e">
        <f>ставка!B25+#REF!</f>
        <v>#REF!</v>
      </c>
      <c r="C620" s="68" t="e">
        <f>ставка!C25+#REF!</f>
        <v>#REF!</v>
      </c>
      <c r="D620" s="68" t="e">
        <f>ставка!D25+#REF!</f>
        <v>#REF!</v>
      </c>
      <c r="E620" s="68" t="e">
        <f>ставка!E25+#REF!</f>
        <v>#REF!</v>
      </c>
      <c r="F620" s="68" t="e">
        <f>ставка!F25+#REF!</f>
        <v>#REF!</v>
      </c>
      <c r="G620" s="68" t="e">
        <f>ставка!G25+#REF!</f>
        <v>#REF!</v>
      </c>
      <c r="H620" s="68" t="e">
        <f>ставка!H25+#REF!</f>
        <v>#REF!</v>
      </c>
      <c r="I620" s="68" t="e">
        <f>ставка!I25+#REF!</f>
        <v>#REF!</v>
      </c>
      <c r="J620" s="68" t="e">
        <f>ставка!J25+#REF!</f>
        <v>#REF!</v>
      </c>
      <c r="K620" s="68" t="e">
        <f>ставка!K25+#REF!</f>
        <v>#REF!</v>
      </c>
      <c r="L620" s="68" t="e">
        <f>ставка!L25+#REF!</f>
        <v>#REF!</v>
      </c>
      <c r="M620" s="68" t="e">
        <f>ставка!M25+#REF!</f>
        <v>#REF!</v>
      </c>
      <c r="N620" s="68" t="e">
        <f>ставка!N25+#REF!</f>
        <v>#REF!</v>
      </c>
      <c r="O620" s="68" t="e">
        <f>ставка!O25+#REF!</f>
        <v>#REF!</v>
      </c>
      <c r="P620" s="68" t="e">
        <f>ставка!P25+#REF!</f>
        <v>#REF!</v>
      </c>
      <c r="Q620" s="68" t="e">
        <f>ставка!Q25+#REF!</f>
        <v>#REF!</v>
      </c>
      <c r="R620" s="68" t="e">
        <f>ставка!R25+#REF!</f>
        <v>#REF!</v>
      </c>
      <c r="S620" s="68" t="e">
        <f>ставка!S25+#REF!</f>
        <v>#REF!</v>
      </c>
      <c r="T620" s="68" t="e">
        <f>ставка!T25+#REF!</f>
        <v>#REF!</v>
      </c>
      <c r="U620" s="68" t="e">
        <f>ставка!U25+#REF!</f>
        <v>#REF!</v>
      </c>
      <c r="V620" s="68" t="e">
        <f>ставка!V25+#REF!</f>
        <v>#REF!</v>
      </c>
      <c r="W620" s="68" t="e">
        <f>ставка!W25+#REF!</f>
        <v>#REF!</v>
      </c>
      <c r="X620" s="68" t="e">
        <f>ставка!X25+#REF!</f>
        <v>#REF!</v>
      </c>
      <c r="Y620" s="68" t="e">
        <f>ставка!Y25+#REF!</f>
        <v>#REF!</v>
      </c>
    </row>
    <row r="621" spans="1:25" ht="15.75" x14ac:dyDescent="0.25">
      <c r="A621" s="17">
        <v>22</v>
      </c>
      <c r="B621" s="68" t="e">
        <f>ставка!B26+#REF!</f>
        <v>#REF!</v>
      </c>
      <c r="C621" s="68" t="e">
        <f>ставка!C26+#REF!</f>
        <v>#REF!</v>
      </c>
      <c r="D621" s="68" t="e">
        <f>ставка!D26+#REF!</f>
        <v>#REF!</v>
      </c>
      <c r="E621" s="68" t="e">
        <f>ставка!E26+#REF!</f>
        <v>#REF!</v>
      </c>
      <c r="F621" s="68" t="e">
        <f>ставка!F26+#REF!</f>
        <v>#REF!</v>
      </c>
      <c r="G621" s="68" t="e">
        <f>ставка!G26+#REF!</f>
        <v>#REF!</v>
      </c>
      <c r="H621" s="68" t="e">
        <f>ставка!H26+#REF!</f>
        <v>#REF!</v>
      </c>
      <c r="I621" s="68" t="e">
        <f>ставка!I26+#REF!</f>
        <v>#REF!</v>
      </c>
      <c r="J621" s="68" t="e">
        <f>ставка!J26+#REF!</f>
        <v>#REF!</v>
      </c>
      <c r="K621" s="68" t="e">
        <f>ставка!K26+#REF!</f>
        <v>#REF!</v>
      </c>
      <c r="L621" s="68" t="e">
        <f>ставка!L26+#REF!</f>
        <v>#REF!</v>
      </c>
      <c r="M621" s="68" t="e">
        <f>ставка!M26+#REF!</f>
        <v>#REF!</v>
      </c>
      <c r="N621" s="68" t="e">
        <f>ставка!N26+#REF!</f>
        <v>#REF!</v>
      </c>
      <c r="O621" s="68" t="e">
        <f>ставка!O26+#REF!</f>
        <v>#REF!</v>
      </c>
      <c r="P621" s="68" t="e">
        <f>ставка!P26+#REF!</f>
        <v>#REF!</v>
      </c>
      <c r="Q621" s="68" t="e">
        <f>ставка!Q26+#REF!</f>
        <v>#REF!</v>
      </c>
      <c r="R621" s="68" t="e">
        <f>ставка!R26+#REF!</f>
        <v>#REF!</v>
      </c>
      <c r="S621" s="68" t="e">
        <f>ставка!S26+#REF!</f>
        <v>#REF!</v>
      </c>
      <c r="T621" s="68" t="e">
        <f>ставка!T26+#REF!</f>
        <v>#REF!</v>
      </c>
      <c r="U621" s="68" t="e">
        <f>ставка!U26+#REF!</f>
        <v>#REF!</v>
      </c>
      <c r="V621" s="68" t="e">
        <f>ставка!V26+#REF!</f>
        <v>#REF!</v>
      </c>
      <c r="W621" s="68" t="e">
        <f>ставка!W26+#REF!</f>
        <v>#REF!</v>
      </c>
      <c r="X621" s="68" t="e">
        <f>ставка!X26+#REF!</f>
        <v>#REF!</v>
      </c>
      <c r="Y621" s="68" t="e">
        <f>ставка!Y26+#REF!</f>
        <v>#REF!</v>
      </c>
    </row>
    <row r="622" spans="1:25" ht="15.75" x14ac:dyDescent="0.25">
      <c r="A622" s="17">
        <v>23</v>
      </c>
      <c r="B622" s="68" t="e">
        <f>ставка!B27+#REF!</f>
        <v>#REF!</v>
      </c>
      <c r="C622" s="68" t="e">
        <f>ставка!C27+#REF!</f>
        <v>#REF!</v>
      </c>
      <c r="D622" s="68" t="e">
        <f>ставка!D27+#REF!</f>
        <v>#REF!</v>
      </c>
      <c r="E622" s="68" t="e">
        <f>ставка!E27+#REF!</f>
        <v>#REF!</v>
      </c>
      <c r="F622" s="68" t="e">
        <f>ставка!F27+#REF!</f>
        <v>#REF!</v>
      </c>
      <c r="G622" s="68" t="e">
        <f>ставка!G27+#REF!</f>
        <v>#REF!</v>
      </c>
      <c r="H622" s="68" t="e">
        <f>ставка!H27+#REF!</f>
        <v>#REF!</v>
      </c>
      <c r="I622" s="68" t="e">
        <f>ставка!I27+#REF!</f>
        <v>#REF!</v>
      </c>
      <c r="J622" s="68" t="e">
        <f>ставка!J27+#REF!</f>
        <v>#REF!</v>
      </c>
      <c r="K622" s="68" t="e">
        <f>ставка!K27+#REF!</f>
        <v>#REF!</v>
      </c>
      <c r="L622" s="68" t="e">
        <f>ставка!L27+#REF!</f>
        <v>#REF!</v>
      </c>
      <c r="M622" s="68" t="e">
        <f>ставка!M27+#REF!</f>
        <v>#REF!</v>
      </c>
      <c r="N622" s="68" t="e">
        <f>ставка!N27+#REF!</f>
        <v>#REF!</v>
      </c>
      <c r="O622" s="68" t="e">
        <f>ставка!O27+#REF!</f>
        <v>#REF!</v>
      </c>
      <c r="P622" s="68" t="e">
        <f>ставка!P27+#REF!</f>
        <v>#REF!</v>
      </c>
      <c r="Q622" s="68" t="e">
        <f>ставка!Q27+#REF!</f>
        <v>#REF!</v>
      </c>
      <c r="R622" s="68" t="e">
        <f>ставка!R27+#REF!</f>
        <v>#REF!</v>
      </c>
      <c r="S622" s="68" t="e">
        <f>ставка!S27+#REF!</f>
        <v>#REF!</v>
      </c>
      <c r="T622" s="68" t="e">
        <f>ставка!T27+#REF!</f>
        <v>#REF!</v>
      </c>
      <c r="U622" s="68" t="e">
        <f>ставка!U27+#REF!</f>
        <v>#REF!</v>
      </c>
      <c r="V622" s="68" t="e">
        <f>ставка!V27+#REF!</f>
        <v>#REF!</v>
      </c>
      <c r="W622" s="68" t="e">
        <f>ставка!W27+#REF!</f>
        <v>#REF!</v>
      </c>
      <c r="X622" s="68" t="e">
        <f>ставка!X27+#REF!</f>
        <v>#REF!</v>
      </c>
      <c r="Y622" s="68" t="e">
        <f>ставка!Y27+#REF!</f>
        <v>#REF!</v>
      </c>
    </row>
    <row r="623" spans="1:25" ht="15.75" x14ac:dyDescent="0.25">
      <c r="A623" s="17">
        <v>24</v>
      </c>
      <c r="B623" s="68" t="e">
        <f>ставка!B28+#REF!</f>
        <v>#REF!</v>
      </c>
      <c r="C623" s="68" t="e">
        <f>ставка!C28+#REF!</f>
        <v>#REF!</v>
      </c>
      <c r="D623" s="68" t="e">
        <f>ставка!D28+#REF!</f>
        <v>#REF!</v>
      </c>
      <c r="E623" s="68" t="e">
        <f>ставка!E28+#REF!</f>
        <v>#REF!</v>
      </c>
      <c r="F623" s="68" t="e">
        <f>ставка!F28+#REF!</f>
        <v>#REF!</v>
      </c>
      <c r="G623" s="68" t="e">
        <f>ставка!G28+#REF!</f>
        <v>#REF!</v>
      </c>
      <c r="H623" s="68" t="e">
        <f>ставка!H28+#REF!</f>
        <v>#REF!</v>
      </c>
      <c r="I623" s="68" t="e">
        <f>ставка!I28+#REF!</f>
        <v>#REF!</v>
      </c>
      <c r="J623" s="68" t="e">
        <f>ставка!J28+#REF!</f>
        <v>#REF!</v>
      </c>
      <c r="K623" s="68" t="e">
        <f>ставка!K28+#REF!</f>
        <v>#REF!</v>
      </c>
      <c r="L623" s="68" t="e">
        <f>ставка!L28+#REF!</f>
        <v>#REF!</v>
      </c>
      <c r="M623" s="68" t="e">
        <f>ставка!M28+#REF!</f>
        <v>#REF!</v>
      </c>
      <c r="N623" s="68" t="e">
        <f>ставка!N28+#REF!</f>
        <v>#REF!</v>
      </c>
      <c r="O623" s="68" t="e">
        <f>ставка!O28+#REF!</f>
        <v>#REF!</v>
      </c>
      <c r="P623" s="68" t="e">
        <f>ставка!P28+#REF!</f>
        <v>#REF!</v>
      </c>
      <c r="Q623" s="68" t="e">
        <f>ставка!Q28+#REF!</f>
        <v>#REF!</v>
      </c>
      <c r="R623" s="68" t="e">
        <f>ставка!R28+#REF!</f>
        <v>#REF!</v>
      </c>
      <c r="S623" s="68" t="e">
        <f>ставка!S28+#REF!</f>
        <v>#REF!</v>
      </c>
      <c r="T623" s="68" t="e">
        <f>ставка!T28+#REF!</f>
        <v>#REF!</v>
      </c>
      <c r="U623" s="68" t="e">
        <f>ставка!U28+#REF!</f>
        <v>#REF!</v>
      </c>
      <c r="V623" s="68" t="e">
        <f>ставка!V28+#REF!</f>
        <v>#REF!</v>
      </c>
      <c r="W623" s="68" t="e">
        <f>ставка!W28+#REF!</f>
        <v>#REF!</v>
      </c>
      <c r="X623" s="68" t="e">
        <f>ставка!X28+#REF!</f>
        <v>#REF!</v>
      </c>
      <c r="Y623" s="68" t="e">
        <f>ставка!Y28+#REF!</f>
        <v>#REF!</v>
      </c>
    </row>
    <row r="624" spans="1:25" ht="15.75" x14ac:dyDescent="0.25">
      <c r="A624" s="17">
        <v>25</v>
      </c>
      <c r="B624" s="68" t="e">
        <f>ставка!B29+#REF!</f>
        <v>#REF!</v>
      </c>
      <c r="C624" s="68" t="e">
        <f>ставка!C29+#REF!</f>
        <v>#REF!</v>
      </c>
      <c r="D624" s="68" t="e">
        <f>ставка!D29+#REF!</f>
        <v>#REF!</v>
      </c>
      <c r="E624" s="68" t="e">
        <f>ставка!E29+#REF!</f>
        <v>#REF!</v>
      </c>
      <c r="F624" s="68" t="e">
        <f>ставка!F29+#REF!</f>
        <v>#REF!</v>
      </c>
      <c r="G624" s="68" t="e">
        <f>ставка!G29+#REF!</f>
        <v>#REF!</v>
      </c>
      <c r="H624" s="68" t="e">
        <f>ставка!H29+#REF!</f>
        <v>#REF!</v>
      </c>
      <c r="I624" s="68" t="e">
        <f>ставка!I29+#REF!</f>
        <v>#REF!</v>
      </c>
      <c r="J624" s="68" t="e">
        <f>ставка!J29+#REF!</f>
        <v>#REF!</v>
      </c>
      <c r="K624" s="68" t="e">
        <f>ставка!K29+#REF!</f>
        <v>#REF!</v>
      </c>
      <c r="L624" s="68" t="e">
        <f>ставка!L29+#REF!</f>
        <v>#REF!</v>
      </c>
      <c r="M624" s="68" t="e">
        <f>ставка!M29+#REF!</f>
        <v>#REF!</v>
      </c>
      <c r="N624" s="68" t="e">
        <f>ставка!N29+#REF!</f>
        <v>#REF!</v>
      </c>
      <c r="O624" s="68" t="e">
        <f>ставка!O29+#REF!</f>
        <v>#REF!</v>
      </c>
      <c r="P624" s="68" t="e">
        <f>ставка!P29+#REF!</f>
        <v>#REF!</v>
      </c>
      <c r="Q624" s="68" t="e">
        <f>ставка!Q29+#REF!</f>
        <v>#REF!</v>
      </c>
      <c r="R624" s="68" t="e">
        <f>ставка!R29+#REF!</f>
        <v>#REF!</v>
      </c>
      <c r="S624" s="68" t="e">
        <f>ставка!S29+#REF!</f>
        <v>#REF!</v>
      </c>
      <c r="T624" s="68" t="e">
        <f>ставка!T29+#REF!</f>
        <v>#REF!</v>
      </c>
      <c r="U624" s="68" t="e">
        <f>ставка!U29+#REF!</f>
        <v>#REF!</v>
      </c>
      <c r="V624" s="68" t="e">
        <f>ставка!V29+#REF!</f>
        <v>#REF!</v>
      </c>
      <c r="W624" s="68" t="e">
        <f>ставка!W29+#REF!</f>
        <v>#REF!</v>
      </c>
      <c r="X624" s="68" t="e">
        <f>ставка!X29+#REF!</f>
        <v>#REF!</v>
      </c>
      <c r="Y624" s="68" t="e">
        <f>ставка!Y29+#REF!</f>
        <v>#REF!</v>
      </c>
    </row>
    <row r="625" spans="1:25" ht="15.75" x14ac:dyDescent="0.25">
      <c r="A625" s="17">
        <v>26</v>
      </c>
      <c r="B625" s="68" t="e">
        <f>ставка!B30+#REF!</f>
        <v>#REF!</v>
      </c>
      <c r="C625" s="68" t="e">
        <f>ставка!C30+#REF!</f>
        <v>#REF!</v>
      </c>
      <c r="D625" s="68" t="e">
        <f>ставка!D30+#REF!</f>
        <v>#REF!</v>
      </c>
      <c r="E625" s="68" t="e">
        <f>ставка!E30+#REF!</f>
        <v>#REF!</v>
      </c>
      <c r="F625" s="68" t="e">
        <f>ставка!F30+#REF!</f>
        <v>#REF!</v>
      </c>
      <c r="G625" s="68" t="e">
        <f>ставка!G30+#REF!</f>
        <v>#REF!</v>
      </c>
      <c r="H625" s="68" t="e">
        <f>ставка!H30+#REF!</f>
        <v>#REF!</v>
      </c>
      <c r="I625" s="68" t="e">
        <f>ставка!I30+#REF!</f>
        <v>#REF!</v>
      </c>
      <c r="J625" s="68" t="e">
        <f>ставка!J30+#REF!</f>
        <v>#REF!</v>
      </c>
      <c r="K625" s="68" t="e">
        <f>ставка!K30+#REF!</f>
        <v>#REF!</v>
      </c>
      <c r="L625" s="68" t="e">
        <f>ставка!L30+#REF!</f>
        <v>#REF!</v>
      </c>
      <c r="M625" s="68" t="e">
        <f>ставка!M30+#REF!</f>
        <v>#REF!</v>
      </c>
      <c r="N625" s="68" t="e">
        <f>ставка!N30+#REF!</f>
        <v>#REF!</v>
      </c>
      <c r="O625" s="68" t="e">
        <f>ставка!O30+#REF!</f>
        <v>#REF!</v>
      </c>
      <c r="P625" s="68" t="e">
        <f>ставка!P30+#REF!</f>
        <v>#REF!</v>
      </c>
      <c r="Q625" s="68" t="e">
        <f>ставка!Q30+#REF!</f>
        <v>#REF!</v>
      </c>
      <c r="R625" s="68" t="e">
        <f>ставка!R30+#REF!</f>
        <v>#REF!</v>
      </c>
      <c r="S625" s="68" t="e">
        <f>ставка!S30+#REF!</f>
        <v>#REF!</v>
      </c>
      <c r="T625" s="68" t="e">
        <f>ставка!T30+#REF!</f>
        <v>#REF!</v>
      </c>
      <c r="U625" s="68" t="e">
        <f>ставка!U30+#REF!</f>
        <v>#REF!</v>
      </c>
      <c r="V625" s="68" t="e">
        <f>ставка!V30+#REF!</f>
        <v>#REF!</v>
      </c>
      <c r="W625" s="68" t="e">
        <f>ставка!W30+#REF!</f>
        <v>#REF!</v>
      </c>
      <c r="X625" s="68" t="e">
        <f>ставка!X30+#REF!</f>
        <v>#REF!</v>
      </c>
      <c r="Y625" s="68" t="e">
        <f>ставка!Y30+#REF!</f>
        <v>#REF!</v>
      </c>
    </row>
    <row r="626" spans="1:25" ht="15.75" x14ac:dyDescent="0.25">
      <c r="A626" s="17">
        <v>27</v>
      </c>
      <c r="B626" s="68" t="e">
        <f>ставка!B31+#REF!</f>
        <v>#REF!</v>
      </c>
      <c r="C626" s="68" t="e">
        <f>ставка!C31+#REF!</f>
        <v>#REF!</v>
      </c>
      <c r="D626" s="68" t="e">
        <f>ставка!D31+#REF!</f>
        <v>#REF!</v>
      </c>
      <c r="E626" s="68" t="e">
        <f>ставка!E31+#REF!</f>
        <v>#REF!</v>
      </c>
      <c r="F626" s="68" t="e">
        <f>ставка!F31+#REF!</f>
        <v>#REF!</v>
      </c>
      <c r="G626" s="68" t="e">
        <f>ставка!G31+#REF!</f>
        <v>#REF!</v>
      </c>
      <c r="H626" s="68" t="e">
        <f>ставка!H31+#REF!</f>
        <v>#REF!</v>
      </c>
      <c r="I626" s="68" t="e">
        <f>ставка!I31+#REF!</f>
        <v>#REF!</v>
      </c>
      <c r="J626" s="68" t="e">
        <f>ставка!J31+#REF!</f>
        <v>#REF!</v>
      </c>
      <c r="K626" s="68" t="e">
        <f>ставка!K31+#REF!</f>
        <v>#REF!</v>
      </c>
      <c r="L626" s="68" t="e">
        <f>ставка!L31+#REF!</f>
        <v>#REF!</v>
      </c>
      <c r="M626" s="68" t="e">
        <f>ставка!M31+#REF!</f>
        <v>#REF!</v>
      </c>
      <c r="N626" s="68" t="e">
        <f>ставка!N31+#REF!</f>
        <v>#REF!</v>
      </c>
      <c r="O626" s="68" t="e">
        <f>ставка!O31+#REF!</f>
        <v>#REF!</v>
      </c>
      <c r="P626" s="68" t="e">
        <f>ставка!P31+#REF!</f>
        <v>#REF!</v>
      </c>
      <c r="Q626" s="68" t="e">
        <f>ставка!Q31+#REF!</f>
        <v>#REF!</v>
      </c>
      <c r="R626" s="68" t="e">
        <f>ставка!R31+#REF!</f>
        <v>#REF!</v>
      </c>
      <c r="S626" s="68" t="e">
        <f>ставка!S31+#REF!</f>
        <v>#REF!</v>
      </c>
      <c r="T626" s="68" t="e">
        <f>ставка!T31+#REF!</f>
        <v>#REF!</v>
      </c>
      <c r="U626" s="68" t="e">
        <f>ставка!U31+#REF!</f>
        <v>#REF!</v>
      </c>
      <c r="V626" s="68" t="e">
        <f>ставка!V31+#REF!</f>
        <v>#REF!</v>
      </c>
      <c r="W626" s="68" t="e">
        <f>ставка!W31+#REF!</f>
        <v>#REF!</v>
      </c>
      <c r="X626" s="68" t="e">
        <f>ставка!X31+#REF!</f>
        <v>#REF!</v>
      </c>
      <c r="Y626" s="68" t="e">
        <f>ставка!Y31+#REF!</f>
        <v>#REF!</v>
      </c>
    </row>
    <row r="627" spans="1:25" ht="15.75" x14ac:dyDescent="0.25">
      <c r="A627" s="17">
        <v>28</v>
      </c>
      <c r="B627" s="68" t="e">
        <f>ставка!B32+#REF!</f>
        <v>#REF!</v>
      </c>
      <c r="C627" s="68" t="e">
        <f>ставка!C32+#REF!</f>
        <v>#REF!</v>
      </c>
      <c r="D627" s="68" t="e">
        <f>ставка!D32+#REF!</f>
        <v>#REF!</v>
      </c>
      <c r="E627" s="68" t="e">
        <f>ставка!E32+#REF!</f>
        <v>#REF!</v>
      </c>
      <c r="F627" s="68" t="e">
        <f>ставка!F32+#REF!</f>
        <v>#REF!</v>
      </c>
      <c r="G627" s="68" t="e">
        <f>ставка!G32+#REF!</f>
        <v>#REF!</v>
      </c>
      <c r="H627" s="68" t="e">
        <f>ставка!H32+#REF!</f>
        <v>#REF!</v>
      </c>
      <c r="I627" s="68" t="e">
        <f>ставка!I32+#REF!</f>
        <v>#REF!</v>
      </c>
      <c r="J627" s="68" t="e">
        <f>ставка!J32+#REF!</f>
        <v>#REF!</v>
      </c>
      <c r="K627" s="68" t="e">
        <f>ставка!K32+#REF!</f>
        <v>#REF!</v>
      </c>
      <c r="L627" s="68" t="e">
        <f>ставка!L32+#REF!</f>
        <v>#REF!</v>
      </c>
      <c r="M627" s="68" t="e">
        <f>ставка!M32+#REF!</f>
        <v>#REF!</v>
      </c>
      <c r="N627" s="68" t="e">
        <f>ставка!N32+#REF!</f>
        <v>#REF!</v>
      </c>
      <c r="O627" s="68" t="e">
        <f>ставка!O32+#REF!</f>
        <v>#REF!</v>
      </c>
      <c r="P627" s="68" t="e">
        <f>ставка!P32+#REF!</f>
        <v>#REF!</v>
      </c>
      <c r="Q627" s="68" t="e">
        <f>ставка!Q32+#REF!</f>
        <v>#REF!</v>
      </c>
      <c r="R627" s="68" t="e">
        <f>ставка!R32+#REF!</f>
        <v>#REF!</v>
      </c>
      <c r="S627" s="68" t="e">
        <f>ставка!S32+#REF!</f>
        <v>#REF!</v>
      </c>
      <c r="T627" s="68" t="e">
        <f>ставка!T32+#REF!</f>
        <v>#REF!</v>
      </c>
      <c r="U627" s="68" t="e">
        <f>ставка!U32+#REF!</f>
        <v>#REF!</v>
      </c>
      <c r="V627" s="68" t="e">
        <f>ставка!V32+#REF!</f>
        <v>#REF!</v>
      </c>
      <c r="W627" s="68" t="e">
        <f>ставка!W32+#REF!</f>
        <v>#REF!</v>
      </c>
      <c r="X627" s="68" t="e">
        <f>ставка!X32+#REF!</f>
        <v>#REF!</v>
      </c>
      <c r="Y627" s="68" t="e">
        <f>ставка!Y32+#REF!</f>
        <v>#REF!</v>
      </c>
    </row>
    <row r="628" spans="1:25" ht="15.75" x14ac:dyDescent="0.25">
      <c r="A628" s="17">
        <v>29</v>
      </c>
      <c r="B628" s="68" t="e">
        <f>ставка!B33+#REF!</f>
        <v>#REF!</v>
      </c>
      <c r="C628" s="68" t="e">
        <f>ставка!C33+#REF!</f>
        <v>#REF!</v>
      </c>
      <c r="D628" s="68" t="e">
        <f>ставка!D33+#REF!</f>
        <v>#REF!</v>
      </c>
      <c r="E628" s="68" t="e">
        <f>ставка!E33+#REF!</f>
        <v>#REF!</v>
      </c>
      <c r="F628" s="68" t="e">
        <f>ставка!F33+#REF!</f>
        <v>#REF!</v>
      </c>
      <c r="G628" s="68" t="e">
        <f>ставка!G33+#REF!</f>
        <v>#REF!</v>
      </c>
      <c r="H628" s="68" t="e">
        <f>ставка!H33+#REF!</f>
        <v>#REF!</v>
      </c>
      <c r="I628" s="68" t="e">
        <f>ставка!I33+#REF!</f>
        <v>#REF!</v>
      </c>
      <c r="J628" s="68" t="e">
        <f>ставка!J33+#REF!</f>
        <v>#REF!</v>
      </c>
      <c r="K628" s="68" t="e">
        <f>ставка!K33+#REF!</f>
        <v>#REF!</v>
      </c>
      <c r="L628" s="68" t="e">
        <f>ставка!L33+#REF!</f>
        <v>#REF!</v>
      </c>
      <c r="M628" s="68" t="e">
        <f>ставка!M33+#REF!</f>
        <v>#REF!</v>
      </c>
      <c r="N628" s="68" t="e">
        <f>ставка!N33+#REF!</f>
        <v>#REF!</v>
      </c>
      <c r="O628" s="68" t="e">
        <f>ставка!O33+#REF!</f>
        <v>#REF!</v>
      </c>
      <c r="P628" s="68" t="e">
        <f>ставка!P33+#REF!</f>
        <v>#REF!</v>
      </c>
      <c r="Q628" s="68" t="e">
        <f>ставка!Q33+#REF!</f>
        <v>#REF!</v>
      </c>
      <c r="R628" s="68" t="e">
        <f>ставка!R33+#REF!</f>
        <v>#REF!</v>
      </c>
      <c r="S628" s="68" t="e">
        <f>ставка!S33+#REF!</f>
        <v>#REF!</v>
      </c>
      <c r="T628" s="68" t="e">
        <f>ставка!T33+#REF!</f>
        <v>#REF!</v>
      </c>
      <c r="U628" s="68" t="e">
        <f>ставка!U33+#REF!</f>
        <v>#REF!</v>
      </c>
      <c r="V628" s="68" t="e">
        <f>ставка!V33+#REF!</f>
        <v>#REF!</v>
      </c>
      <c r="W628" s="68" t="e">
        <f>ставка!W33+#REF!</f>
        <v>#REF!</v>
      </c>
      <c r="X628" s="68" t="e">
        <f>ставка!X33+#REF!</f>
        <v>#REF!</v>
      </c>
      <c r="Y628" s="68" t="e">
        <f>ставка!Y33+#REF!</f>
        <v>#REF!</v>
      </c>
    </row>
    <row r="629" spans="1:25" ht="15.75" x14ac:dyDescent="0.25">
      <c r="A629" s="17">
        <v>30</v>
      </c>
      <c r="B629" s="68" t="e">
        <f>ставка!B34+#REF!</f>
        <v>#REF!</v>
      </c>
      <c r="C629" s="68" t="e">
        <f>ставка!C34+#REF!</f>
        <v>#REF!</v>
      </c>
      <c r="D629" s="68" t="e">
        <f>ставка!D34+#REF!</f>
        <v>#REF!</v>
      </c>
      <c r="E629" s="68" t="e">
        <f>ставка!E34+#REF!</f>
        <v>#REF!</v>
      </c>
      <c r="F629" s="68" t="e">
        <f>ставка!F34+#REF!</f>
        <v>#REF!</v>
      </c>
      <c r="G629" s="68" t="e">
        <f>ставка!G34+#REF!</f>
        <v>#REF!</v>
      </c>
      <c r="H629" s="68" t="e">
        <f>ставка!H34+#REF!</f>
        <v>#REF!</v>
      </c>
      <c r="I629" s="68" t="e">
        <f>ставка!I34+#REF!</f>
        <v>#REF!</v>
      </c>
      <c r="J629" s="68" t="e">
        <f>ставка!J34+#REF!</f>
        <v>#REF!</v>
      </c>
      <c r="K629" s="68" t="e">
        <f>ставка!K34+#REF!</f>
        <v>#REF!</v>
      </c>
      <c r="L629" s="68" t="e">
        <f>ставка!L34+#REF!</f>
        <v>#REF!</v>
      </c>
      <c r="M629" s="68" t="e">
        <f>ставка!M34+#REF!</f>
        <v>#REF!</v>
      </c>
      <c r="N629" s="68" t="e">
        <f>ставка!N34+#REF!</f>
        <v>#REF!</v>
      </c>
      <c r="O629" s="68" t="e">
        <f>ставка!O34+#REF!</f>
        <v>#REF!</v>
      </c>
      <c r="P629" s="68" t="e">
        <f>ставка!P34+#REF!</f>
        <v>#REF!</v>
      </c>
      <c r="Q629" s="68" t="e">
        <f>ставка!Q34+#REF!</f>
        <v>#REF!</v>
      </c>
      <c r="R629" s="68" t="e">
        <f>ставка!R34+#REF!</f>
        <v>#REF!</v>
      </c>
      <c r="S629" s="68" t="e">
        <f>ставка!S34+#REF!</f>
        <v>#REF!</v>
      </c>
      <c r="T629" s="68" t="e">
        <f>ставка!T34+#REF!</f>
        <v>#REF!</v>
      </c>
      <c r="U629" s="68" t="e">
        <f>ставка!U34+#REF!</f>
        <v>#REF!</v>
      </c>
      <c r="V629" s="68" t="e">
        <f>ставка!V34+#REF!</f>
        <v>#REF!</v>
      </c>
      <c r="W629" s="68" t="e">
        <f>ставка!W34+#REF!</f>
        <v>#REF!</v>
      </c>
      <c r="X629" s="68" t="e">
        <f>ставка!X34+#REF!</f>
        <v>#REF!</v>
      </c>
      <c r="Y629" s="68" t="e">
        <f>ставка!Y34+#REF!</f>
        <v>#REF!</v>
      </c>
    </row>
    <row r="630" spans="1:25" ht="15.75" hidden="1" x14ac:dyDescent="0.25">
      <c r="A630" s="17">
        <v>31</v>
      </c>
      <c r="B630" s="68" t="e">
        <f>ставка!B35+#REF!</f>
        <v>#REF!</v>
      </c>
      <c r="C630" s="68" t="e">
        <f>ставка!C35+#REF!</f>
        <v>#REF!</v>
      </c>
      <c r="D630" s="68" t="e">
        <f>ставка!D35+#REF!</f>
        <v>#REF!</v>
      </c>
      <c r="E630" s="68" t="e">
        <f>ставка!E35+#REF!</f>
        <v>#REF!</v>
      </c>
      <c r="F630" s="68" t="e">
        <f>ставка!F35+#REF!</f>
        <v>#REF!</v>
      </c>
      <c r="G630" s="68" t="e">
        <f>ставка!G35+#REF!</f>
        <v>#REF!</v>
      </c>
      <c r="H630" s="68" t="e">
        <f>ставка!H35+#REF!</f>
        <v>#REF!</v>
      </c>
      <c r="I630" s="68" t="e">
        <f>ставка!I35+#REF!</f>
        <v>#REF!</v>
      </c>
      <c r="J630" s="68" t="e">
        <f>ставка!J35+#REF!</f>
        <v>#REF!</v>
      </c>
      <c r="K630" s="68" t="e">
        <f>ставка!K35+#REF!</f>
        <v>#REF!</v>
      </c>
      <c r="L630" s="68" t="e">
        <f>ставка!L35+#REF!</f>
        <v>#REF!</v>
      </c>
      <c r="M630" s="68" t="e">
        <f>ставка!M35+#REF!</f>
        <v>#REF!</v>
      </c>
      <c r="N630" s="68" t="e">
        <f>ставка!N35+#REF!</f>
        <v>#REF!</v>
      </c>
      <c r="O630" s="68" t="e">
        <f>ставка!O35+#REF!</f>
        <v>#REF!</v>
      </c>
      <c r="P630" s="68" t="e">
        <f>ставка!P35+#REF!</f>
        <v>#REF!</v>
      </c>
      <c r="Q630" s="68" t="e">
        <f>ставка!Q35+#REF!</f>
        <v>#REF!</v>
      </c>
      <c r="R630" s="68" t="e">
        <f>ставка!R35+#REF!</f>
        <v>#REF!</v>
      </c>
      <c r="S630" s="68" t="e">
        <f>ставка!S35+#REF!</f>
        <v>#REF!</v>
      </c>
      <c r="T630" s="68" t="e">
        <f>ставка!T35+#REF!</f>
        <v>#REF!</v>
      </c>
      <c r="U630" s="68" t="e">
        <f>ставка!U35+#REF!</f>
        <v>#REF!</v>
      </c>
      <c r="V630" s="68" t="e">
        <f>ставка!V35+#REF!</f>
        <v>#REF!</v>
      </c>
      <c r="W630" s="68" t="e">
        <f>ставка!W35+#REF!</f>
        <v>#REF!</v>
      </c>
      <c r="X630" s="68" t="e">
        <f>ставка!X35+#REF!</f>
        <v>#REF!</v>
      </c>
      <c r="Y630" s="68" t="e">
        <f>ставка!Y35+#REF!</f>
        <v>#REF!</v>
      </c>
    </row>
    <row r="631" spans="1:25" ht="15.75" x14ac:dyDescent="0.25">
      <c r="A631" s="2"/>
    </row>
    <row r="632" spans="1:25" ht="15.75" x14ac:dyDescent="0.25">
      <c r="A632" s="278" t="s">
        <v>32</v>
      </c>
      <c r="B632" s="278" t="s">
        <v>82</v>
      </c>
      <c r="C632" s="278"/>
      <c r="D632" s="278"/>
      <c r="E632" s="278"/>
      <c r="F632" s="278"/>
      <c r="G632" s="278"/>
      <c r="H632" s="278"/>
      <c r="I632" s="278"/>
      <c r="J632" s="278"/>
      <c r="K632" s="278"/>
      <c r="L632" s="278"/>
      <c r="M632" s="278"/>
      <c r="N632" s="278"/>
      <c r="O632" s="278"/>
      <c r="P632" s="278"/>
      <c r="Q632" s="278"/>
      <c r="R632" s="278"/>
      <c r="S632" s="278"/>
      <c r="T632" s="278"/>
      <c r="U632" s="278"/>
      <c r="V632" s="278"/>
      <c r="W632" s="278"/>
      <c r="X632" s="278"/>
      <c r="Y632" s="278"/>
    </row>
    <row r="633" spans="1:25" s="25" customFormat="1" ht="25.5" x14ac:dyDescent="0.2">
      <c r="A633" s="278"/>
      <c r="B633" s="26" t="s">
        <v>33</v>
      </c>
      <c r="C633" s="26" t="s">
        <v>34</v>
      </c>
      <c r="D633" s="26" t="s">
        <v>35</v>
      </c>
      <c r="E633" s="26" t="s">
        <v>36</v>
      </c>
      <c r="F633" s="26" t="s">
        <v>37</v>
      </c>
      <c r="G633" s="26" t="s">
        <v>38</v>
      </c>
      <c r="H633" s="26" t="s">
        <v>39</v>
      </c>
      <c r="I633" s="26" t="s">
        <v>40</v>
      </c>
      <c r="J633" s="26" t="s">
        <v>41</v>
      </c>
      <c r="K633" s="26" t="s">
        <v>42</v>
      </c>
      <c r="L633" s="26" t="s">
        <v>43</v>
      </c>
      <c r="M633" s="26" t="s">
        <v>44</v>
      </c>
      <c r="N633" s="26" t="s">
        <v>45</v>
      </c>
      <c r="O633" s="26" t="s">
        <v>46</v>
      </c>
      <c r="P633" s="26" t="s">
        <v>47</v>
      </c>
      <c r="Q633" s="26" t="s">
        <v>48</v>
      </c>
      <c r="R633" s="26" t="s">
        <v>49</v>
      </c>
      <c r="S633" s="26" t="s">
        <v>50</v>
      </c>
      <c r="T633" s="26" t="s">
        <v>51</v>
      </c>
      <c r="U633" s="26" t="s">
        <v>52</v>
      </c>
      <c r="V633" s="26" t="s">
        <v>53</v>
      </c>
      <c r="W633" s="26" t="s">
        <v>54</v>
      </c>
      <c r="X633" s="26" t="s">
        <v>55</v>
      </c>
      <c r="Y633" s="26" t="s">
        <v>56</v>
      </c>
    </row>
    <row r="634" spans="1:25" ht="15.75" x14ac:dyDescent="0.25">
      <c r="A634" s="17">
        <v>1</v>
      </c>
      <c r="B634" s="17" t="e">
        <f>#REF!+ставка!B5</f>
        <v>#REF!</v>
      </c>
      <c r="C634" s="68" t="e">
        <f>#REF!+ставка!C5</f>
        <v>#REF!</v>
      </c>
      <c r="D634" s="68" t="e">
        <f>#REF!+ставка!D5</f>
        <v>#REF!</v>
      </c>
      <c r="E634" s="68" t="e">
        <f>#REF!+ставка!E5</f>
        <v>#REF!</v>
      </c>
      <c r="F634" s="68" t="e">
        <f>#REF!+ставка!F5</f>
        <v>#REF!</v>
      </c>
      <c r="G634" s="68" t="e">
        <f>#REF!+ставка!G5</f>
        <v>#REF!</v>
      </c>
      <c r="H634" s="68" t="e">
        <f>#REF!+ставка!H5</f>
        <v>#REF!</v>
      </c>
      <c r="I634" s="68" t="e">
        <f>#REF!+ставка!I5</f>
        <v>#REF!</v>
      </c>
      <c r="J634" s="68" t="e">
        <f>#REF!+ставка!J5</f>
        <v>#REF!</v>
      </c>
      <c r="K634" s="68" t="e">
        <f>#REF!+ставка!K5</f>
        <v>#REF!</v>
      </c>
      <c r="L634" s="68" t="e">
        <f>#REF!+ставка!L5</f>
        <v>#REF!</v>
      </c>
      <c r="M634" s="68" t="e">
        <f>#REF!+ставка!M5</f>
        <v>#REF!</v>
      </c>
      <c r="N634" s="68" t="e">
        <f>#REF!+ставка!N5</f>
        <v>#REF!</v>
      </c>
      <c r="O634" s="68" t="e">
        <f>#REF!+ставка!O5</f>
        <v>#REF!</v>
      </c>
      <c r="P634" s="68" t="e">
        <f>#REF!+ставка!P5</f>
        <v>#REF!</v>
      </c>
      <c r="Q634" s="68" t="e">
        <f>#REF!+ставка!Q5</f>
        <v>#REF!</v>
      </c>
      <c r="R634" s="68" t="e">
        <f>#REF!+ставка!R5</f>
        <v>#REF!</v>
      </c>
      <c r="S634" s="68" t="e">
        <f>#REF!+ставка!S5</f>
        <v>#REF!</v>
      </c>
      <c r="T634" s="68" t="e">
        <f>#REF!+ставка!T5</f>
        <v>#REF!</v>
      </c>
      <c r="U634" s="68" t="e">
        <f>#REF!+ставка!U5</f>
        <v>#REF!</v>
      </c>
      <c r="V634" s="68" t="e">
        <f>#REF!+ставка!V5</f>
        <v>#REF!</v>
      </c>
      <c r="W634" s="68" t="e">
        <f>#REF!+ставка!W5</f>
        <v>#REF!</v>
      </c>
      <c r="X634" s="68" t="e">
        <f>#REF!+ставка!X5</f>
        <v>#REF!</v>
      </c>
      <c r="Y634" s="68" t="e">
        <f>#REF!+ставка!Y5</f>
        <v>#REF!</v>
      </c>
    </row>
    <row r="635" spans="1:25" ht="15.75" x14ac:dyDescent="0.25">
      <c r="A635" s="17">
        <v>2</v>
      </c>
      <c r="B635" s="68" t="e">
        <f>#REF!+ставка!B6</f>
        <v>#REF!</v>
      </c>
      <c r="C635" s="68" t="e">
        <f>#REF!+ставка!C6</f>
        <v>#REF!</v>
      </c>
      <c r="D635" s="68" t="e">
        <f>#REF!+ставка!D6</f>
        <v>#REF!</v>
      </c>
      <c r="E635" s="68" t="e">
        <f>#REF!+ставка!E6</f>
        <v>#REF!</v>
      </c>
      <c r="F635" s="68" t="e">
        <f>#REF!+ставка!F6</f>
        <v>#REF!</v>
      </c>
      <c r="G635" s="68" t="e">
        <f>#REF!+ставка!G6</f>
        <v>#REF!</v>
      </c>
      <c r="H635" s="68" t="e">
        <f>#REF!+ставка!H6</f>
        <v>#REF!</v>
      </c>
      <c r="I635" s="68" t="e">
        <f>#REF!+ставка!I6</f>
        <v>#REF!</v>
      </c>
      <c r="J635" s="68" t="e">
        <f>#REF!+ставка!J6</f>
        <v>#REF!</v>
      </c>
      <c r="K635" s="68" t="e">
        <f>#REF!+ставка!K6</f>
        <v>#REF!</v>
      </c>
      <c r="L635" s="68" t="e">
        <f>#REF!+ставка!L6</f>
        <v>#REF!</v>
      </c>
      <c r="M635" s="68" t="e">
        <f>#REF!+ставка!M6</f>
        <v>#REF!</v>
      </c>
      <c r="N635" s="68" t="e">
        <f>#REF!+ставка!N6</f>
        <v>#REF!</v>
      </c>
      <c r="O635" s="68" t="e">
        <f>#REF!+ставка!O6</f>
        <v>#REF!</v>
      </c>
      <c r="P635" s="68" t="e">
        <f>#REF!+ставка!P6</f>
        <v>#REF!</v>
      </c>
      <c r="Q635" s="68" t="e">
        <f>#REF!+ставка!Q6</f>
        <v>#REF!</v>
      </c>
      <c r="R635" s="68" t="e">
        <f>#REF!+ставка!R6</f>
        <v>#REF!</v>
      </c>
      <c r="S635" s="68" t="e">
        <f>#REF!+ставка!S6</f>
        <v>#REF!</v>
      </c>
      <c r="T635" s="68" t="e">
        <f>#REF!+ставка!T6</f>
        <v>#REF!</v>
      </c>
      <c r="U635" s="68" t="e">
        <f>#REF!+ставка!U6</f>
        <v>#REF!</v>
      </c>
      <c r="V635" s="68" t="e">
        <f>#REF!+ставка!V6</f>
        <v>#REF!</v>
      </c>
      <c r="W635" s="68" t="e">
        <f>#REF!+ставка!W6</f>
        <v>#REF!</v>
      </c>
      <c r="X635" s="68" t="e">
        <f>#REF!+ставка!X6</f>
        <v>#REF!</v>
      </c>
      <c r="Y635" s="68" t="e">
        <f>#REF!+ставка!Y6</f>
        <v>#REF!</v>
      </c>
    </row>
    <row r="636" spans="1:25" ht="15.75" x14ac:dyDescent="0.25">
      <c r="A636" s="17">
        <v>3</v>
      </c>
      <c r="B636" s="68" t="e">
        <f>#REF!+ставка!B7</f>
        <v>#REF!</v>
      </c>
      <c r="C636" s="68" t="e">
        <f>#REF!+ставка!C7</f>
        <v>#REF!</v>
      </c>
      <c r="D636" s="68" t="e">
        <f>#REF!+ставка!D7</f>
        <v>#REF!</v>
      </c>
      <c r="E636" s="68" t="e">
        <f>#REF!+ставка!E7</f>
        <v>#REF!</v>
      </c>
      <c r="F636" s="68" t="e">
        <f>#REF!+ставка!F7</f>
        <v>#REF!</v>
      </c>
      <c r="G636" s="68" t="e">
        <f>#REF!+ставка!G7</f>
        <v>#REF!</v>
      </c>
      <c r="H636" s="68" t="e">
        <f>#REF!+ставка!H7</f>
        <v>#REF!</v>
      </c>
      <c r="I636" s="68" t="e">
        <f>#REF!+ставка!I7</f>
        <v>#REF!</v>
      </c>
      <c r="J636" s="68" t="e">
        <f>#REF!+ставка!J7</f>
        <v>#REF!</v>
      </c>
      <c r="K636" s="68" t="e">
        <f>#REF!+ставка!K7</f>
        <v>#REF!</v>
      </c>
      <c r="L636" s="68" t="e">
        <f>#REF!+ставка!L7</f>
        <v>#REF!</v>
      </c>
      <c r="M636" s="68" t="e">
        <f>#REF!+ставка!M7</f>
        <v>#REF!</v>
      </c>
      <c r="N636" s="68" t="e">
        <f>#REF!+ставка!N7</f>
        <v>#REF!</v>
      </c>
      <c r="O636" s="68" t="e">
        <f>#REF!+ставка!O7</f>
        <v>#REF!</v>
      </c>
      <c r="P636" s="68" t="e">
        <f>#REF!+ставка!P7</f>
        <v>#REF!</v>
      </c>
      <c r="Q636" s="68" t="e">
        <f>#REF!+ставка!Q7</f>
        <v>#REF!</v>
      </c>
      <c r="R636" s="68" t="e">
        <f>#REF!+ставка!R7</f>
        <v>#REF!</v>
      </c>
      <c r="S636" s="68" t="e">
        <f>#REF!+ставка!S7</f>
        <v>#REF!</v>
      </c>
      <c r="T636" s="68" t="e">
        <f>#REF!+ставка!T7</f>
        <v>#REF!</v>
      </c>
      <c r="U636" s="68" t="e">
        <f>#REF!+ставка!U7</f>
        <v>#REF!</v>
      </c>
      <c r="V636" s="68" t="e">
        <f>#REF!+ставка!V7</f>
        <v>#REF!</v>
      </c>
      <c r="W636" s="68" t="e">
        <f>#REF!+ставка!W7</f>
        <v>#REF!</v>
      </c>
      <c r="X636" s="68" t="e">
        <f>#REF!+ставка!X7</f>
        <v>#REF!</v>
      </c>
      <c r="Y636" s="68" t="e">
        <f>#REF!+ставка!Y7</f>
        <v>#REF!</v>
      </c>
    </row>
    <row r="637" spans="1:25" ht="15.75" x14ac:dyDescent="0.25">
      <c r="A637" s="17">
        <v>4</v>
      </c>
      <c r="B637" s="68" t="e">
        <f>#REF!+ставка!B8</f>
        <v>#REF!</v>
      </c>
      <c r="C637" s="68" t="e">
        <f>#REF!+ставка!C8</f>
        <v>#REF!</v>
      </c>
      <c r="D637" s="68" t="e">
        <f>#REF!+ставка!D8</f>
        <v>#REF!</v>
      </c>
      <c r="E637" s="68" t="e">
        <f>#REF!+ставка!E8</f>
        <v>#REF!</v>
      </c>
      <c r="F637" s="68" t="e">
        <f>#REF!+ставка!F8</f>
        <v>#REF!</v>
      </c>
      <c r="G637" s="68" t="e">
        <f>#REF!+ставка!G8</f>
        <v>#REF!</v>
      </c>
      <c r="H637" s="68" t="e">
        <f>#REF!+ставка!H8</f>
        <v>#REF!</v>
      </c>
      <c r="I637" s="68" t="e">
        <f>#REF!+ставка!I8</f>
        <v>#REF!</v>
      </c>
      <c r="J637" s="68" t="e">
        <f>#REF!+ставка!J8</f>
        <v>#REF!</v>
      </c>
      <c r="K637" s="68" t="e">
        <f>#REF!+ставка!K8</f>
        <v>#REF!</v>
      </c>
      <c r="L637" s="68" t="e">
        <f>#REF!+ставка!L8</f>
        <v>#REF!</v>
      </c>
      <c r="M637" s="68" t="e">
        <f>#REF!+ставка!M8</f>
        <v>#REF!</v>
      </c>
      <c r="N637" s="68" t="e">
        <f>#REF!+ставка!N8</f>
        <v>#REF!</v>
      </c>
      <c r="O637" s="68" t="e">
        <f>#REF!+ставка!O8</f>
        <v>#REF!</v>
      </c>
      <c r="P637" s="68" t="e">
        <f>#REF!+ставка!P8</f>
        <v>#REF!</v>
      </c>
      <c r="Q637" s="68" t="e">
        <f>#REF!+ставка!Q8</f>
        <v>#REF!</v>
      </c>
      <c r="R637" s="68" t="e">
        <f>#REF!+ставка!R8</f>
        <v>#REF!</v>
      </c>
      <c r="S637" s="68" t="e">
        <f>#REF!+ставка!S8</f>
        <v>#REF!</v>
      </c>
      <c r="T637" s="68" t="e">
        <f>#REF!+ставка!T8</f>
        <v>#REF!</v>
      </c>
      <c r="U637" s="68" t="e">
        <f>#REF!+ставка!U8</f>
        <v>#REF!</v>
      </c>
      <c r="V637" s="68" t="e">
        <f>#REF!+ставка!V8</f>
        <v>#REF!</v>
      </c>
      <c r="W637" s="68" t="e">
        <f>#REF!+ставка!W8</f>
        <v>#REF!</v>
      </c>
      <c r="X637" s="68" t="e">
        <f>#REF!+ставка!X8</f>
        <v>#REF!</v>
      </c>
      <c r="Y637" s="68" t="e">
        <f>#REF!+ставка!Y8</f>
        <v>#REF!</v>
      </c>
    </row>
    <row r="638" spans="1:25" ht="15.75" x14ac:dyDescent="0.25">
      <c r="A638" s="17">
        <v>5</v>
      </c>
      <c r="B638" s="68" t="e">
        <f>#REF!+ставка!B9</f>
        <v>#REF!</v>
      </c>
      <c r="C638" s="68" t="e">
        <f>#REF!+ставка!C9</f>
        <v>#REF!</v>
      </c>
      <c r="D638" s="68" t="e">
        <f>#REF!+ставка!D9</f>
        <v>#REF!</v>
      </c>
      <c r="E638" s="68" t="e">
        <f>#REF!+ставка!E9</f>
        <v>#REF!</v>
      </c>
      <c r="F638" s="68" t="e">
        <f>#REF!+ставка!F9</f>
        <v>#REF!</v>
      </c>
      <c r="G638" s="68" t="e">
        <f>#REF!+ставка!G9</f>
        <v>#REF!</v>
      </c>
      <c r="H638" s="68" t="e">
        <f>#REF!+ставка!H9</f>
        <v>#REF!</v>
      </c>
      <c r="I638" s="68" t="e">
        <f>#REF!+ставка!I9</f>
        <v>#REF!</v>
      </c>
      <c r="J638" s="68" t="e">
        <f>#REF!+ставка!J9</f>
        <v>#REF!</v>
      </c>
      <c r="K638" s="68" t="e">
        <f>#REF!+ставка!K9</f>
        <v>#REF!</v>
      </c>
      <c r="L638" s="68" t="e">
        <f>#REF!+ставка!L9</f>
        <v>#REF!</v>
      </c>
      <c r="M638" s="68" t="e">
        <f>#REF!+ставка!M9</f>
        <v>#REF!</v>
      </c>
      <c r="N638" s="68" t="e">
        <f>#REF!+ставка!N9</f>
        <v>#REF!</v>
      </c>
      <c r="O638" s="68" t="e">
        <f>#REF!+ставка!O9</f>
        <v>#REF!</v>
      </c>
      <c r="P638" s="68" t="e">
        <f>#REF!+ставка!P9</f>
        <v>#REF!</v>
      </c>
      <c r="Q638" s="68" t="e">
        <f>#REF!+ставка!Q9</f>
        <v>#REF!</v>
      </c>
      <c r="R638" s="68" t="e">
        <f>#REF!+ставка!R9</f>
        <v>#REF!</v>
      </c>
      <c r="S638" s="68" t="e">
        <f>#REF!+ставка!S9</f>
        <v>#REF!</v>
      </c>
      <c r="T638" s="68" t="e">
        <f>#REF!+ставка!T9</f>
        <v>#REF!</v>
      </c>
      <c r="U638" s="68" t="e">
        <f>#REF!+ставка!U9</f>
        <v>#REF!</v>
      </c>
      <c r="V638" s="68" t="e">
        <f>#REF!+ставка!V9</f>
        <v>#REF!</v>
      </c>
      <c r="W638" s="68" t="e">
        <f>#REF!+ставка!W9</f>
        <v>#REF!</v>
      </c>
      <c r="X638" s="68" t="e">
        <f>#REF!+ставка!X9</f>
        <v>#REF!</v>
      </c>
      <c r="Y638" s="68" t="e">
        <f>#REF!+ставка!Y9</f>
        <v>#REF!</v>
      </c>
    </row>
    <row r="639" spans="1:25" ht="15.75" x14ac:dyDescent="0.25">
      <c r="A639" s="17">
        <v>6</v>
      </c>
      <c r="B639" s="68" t="e">
        <f>#REF!+ставка!B10</f>
        <v>#REF!</v>
      </c>
      <c r="C639" s="68" t="e">
        <f>#REF!+ставка!C10</f>
        <v>#REF!</v>
      </c>
      <c r="D639" s="68" t="e">
        <f>#REF!+ставка!D10</f>
        <v>#REF!</v>
      </c>
      <c r="E639" s="68" t="e">
        <f>#REF!+ставка!E10</f>
        <v>#REF!</v>
      </c>
      <c r="F639" s="68" t="e">
        <f>#REF!+ставка!F10</f>
        <v>#REF!</v>
      </c>
      <c r="G639" s="68" t="e">
        <f>#REF!+ставка!G10</f>
        <v>#REF!</v>
      </c>
      <c r="H639" s="68" t="e">
        <f>#REF!+ставка!H10</f>
        <v>#REF!</v>
      </c>
      <c r="I639" s="68" t="e">
        <f>#REF!+ставка!I10</f>
        <v>#REF!</v>
      </c>
      <c r="J639" s="68" t="e">
        <f>#REF!+ставка!J10</f>
        <v>#REF!</v>
      </c>
      <c r="K639" s="68" t="e">
        <f>#REF!+ставка!K10</f>
        <v>#REF!</v>
      </c>
      <c r="L639" s="68" t="e">
        <f>#REF!+ставка!L10</f>
        <v>#REF!</v>
      </c>
      <c r="M639" s="68" t="e">
        <f>#REF!+ставка!M10</f>
        <v>#REF!</v>
      </c>
      <c r="N639" s="68" t="e">
        <f>#REF!+ставка!N10</f>
        <v>#REF!</v>
      </c>
      <c r="O639" s="68" t="e">
        <f>#REF!+ставка!O10</f>
        <v>#REF!</v>
      </c>
      <c r="P639" s="68" t="e">
        <f>#REF!+ставка!P10</f>
        <v>#REF!</v>
      </c>
      <c r="Q639" s="68" t="e">
        <f>#REF!+ставка!Q10</f>
        <v>#REF!</v>
      </c>
      <c r="R639" s="68" t="e">
        <f>#REF!+ставка!R10</f>
        <v>#REF!</v>
      </c>
      <c r="S639" s="68" t="e">
        <f>#REF!+ставка!S10</f>
        <v>#REF!</v>
      </c>
      <c r="T639" s="68" t="e">
        <f>#REF!+ставка!T10</f>
        <v>#REF!</v>
      </c>
      <c r="U639" s="68" t="e">
        <f>#REF!+ставка!U10</f>
        <v>#REF!</v>
      </c>
      <c r="V639" s="68" t="e">
        <f>#REF!+ставка!V10</f>
        <v>#REF!</v>
      </c>
      <c r="W639" s="68" t="e">
        <f>#REF!+ставка!W10</f>
        <v>#REF!</v>
      </c>
      <c r="X639" s="68" t="e">
        <f>#REF!+ставка!X10</f>
        <v>#REF!</v>
      </c>
      <c r="Y639" s="68" t="e">
        <f>#REF!+ставка!Y10</f>
        <v>#REF!</v>
      </c>
    </row>
    <row r="640" spans="1:25" ht="15.75" x14ac:dyDescent="0.25">
      <c r="A640" s="17">
        <v>7</v>
      </c>
      <c r="B640" s="68" t="e">
        <f>#REF!+ставка!B11</f>
        <v>#REF!</v>
      </c>
      <c r="C640" s="68" t="e">
        <f>#REF!+ставка!C11</f>
        <v>#REF!</v>
      </c>
      <c r="D640" s="68" t="e">
        <f>#REF!+ставка!D11</f>
        <v>#REF!</v>
      </c>
      <c r="E640" s="68" t="e">
        <f>#REF!+ставка!E11</f>
        <v>#REF!</v>
      </c>
      <c r="F640" s="68" t="e">
        <f>#REF!+ставка!F11</f>
        <v>#REF!</v>
      </c>
      <c r="G640" s="68" t="e">
        <f>#REF!+ставка!G11</f>
        <v>#REF!</v>
      </c>
      <c r="H640" s="68" t="e">
        <f>#REF!+ставка!H11</f>
        <v>#REF!</v>
      </c>
      <c r="I640" s="68" t="e">
        <f>#REF!+ставка!I11</f>
        <v>#REF!</v>
      </c>
      <c r="J640" s="68" t="e">
        <f>#REF!+ставка!J11</f>
        <v>#REF!</v>
      </c>
      <c r="K640" s="68" t="e">
        <f>#REF!+ставка!K11</f>
        <v>#REF!</v>
      </c>
      <c r="L640" s="68" t="e">
        <f>#REF!+ставка!L11</f>
        <v>#REF!</v>
      </c>
      <c r="M640" s="68" t="e">
        <f>#REF!+ставка!M11</f>
        <v>#REF!</v>
      </c>
      <c r="N640" s="68" t="e">
        <f>#REF!+ставка!N11</f>
        <v>#REF!</v>
      </c>
      <c r="O640" s="68" t="e">
        <f>#REF!+ставка!O11</f>
        <v>#REF!</v>
      </c>
      <c r="P640" s="68" t="e">
        <f>#REF!+ставка!P11</f>
        <v>#REF!</v>
      </c>
      <c r="Q640" s="68" t="e">
        <f>#REF!+ставка!Q11</f>
        <v>#REF!</v>
      </c>
      <c r="R640" s="68" t="e">
        <f>#REF!+ставка!R11</f>
        <v>#REF!</v>
      </c>
      <c r="S640" s="68" t="e">
        <f>#REF!+ставка!S11</f>
        <v>#REF!</v>
      </c>
      <c r="T640" s="68" t="e">
        <f>#REF!+ставка!T11</f>
        <v>#REF!</v>
      </c>
      <c r="U640" s="68" t="e">
        <f>#REF!+ставка!U11</f>
        <v>#REF!</v>
      </c>
      <c r="V640" s="68" t="e">
        <f>#REF!+ставка!V11</f>
        <v>#REF!</v>
      </c>
      <c r="W640" s="68" t="e">
        <f>#REF!+ставка!W11</f>
        <v>#REF!</v>
      </c>
      <c r="X640" s="68" t="e">
        <f>#REF!+ставка!X11</f>
        <v>#REF!</v>
      </c>
      <c r="Y640" s="68" t="e">
        <f>#REF!+ставка!Y11</f>
        <v>#REF!</v>
      </c>
    </row>
    <row r="641" spans="1:25" ht="15.75" x14ac:dyDescent="0.25">
      <c r="A641" s="17">
        <v>8</v>
      </c>
      <c r="B641" s="68" t="e">
        <f>#REF!+ставка!B12</f>
        <v>#REF!</v>
      </c>
      <c r="C641" s="68" t="e">
        <f>#REF!+ставка!C12</f>
        <v>#REF!</v>
      </c>
      <c r="D641" s="68" t="e">
        <f>#REF!+ставка!D12</f>
        <v>#REF!</v>
      </c>
      <c r="E641" s="68" t="e">
        <f>#REF!+ставка!E12</f>
        <v>#REF!</v>
      </c>
      <c r="F641" s="68" t="e">
        <f>#REF!+ставка!F12</f>
        <v>#REF!</v>
      </c>
      <c r="G641" s="68" t="e">
        <f>#REF!+ставка!G12</f>
        <v>#REF!</v>
      </c>
      <c r="H641" s="68" t="e">
        <f>#REF!+ставка!H12</f>
        <v>#REF!</v>
      </c>
      <c r="I641" s="68" t="e">
        <f>#REF!+ставка!I12</f>
        <v>#REF!</v>
      </c>
      <c r="J641" s="68" t="e">
        <f>#REF!+ставка!J12</f>
        <v>#REF!</v>
      </c>
      <c r="K641" s="68" t="e">
        <f>#REF!+ставка!K12</f>
        <v>#REF!</v>
      </c>
      <c r="L641" s="68" t="e">
        <f>#REF!+ставка!L12</f>
        <v>#REF!</v>
      </c>
      <c r="M641" s="68" t="e">
        <f>#REF!+ставка!M12</f>
        <v>#REF!</v>
      </c>
      <c r="N641" s="68" t="e">
        <f>#REF!+ставка!N12</f>
        <v>#REF!</v>
      </c>
      <c r="O641" s="68" t="e">
        <f>#REF!+ставка!O12</f>
        <v>#REF!</v>
      </c>
      <c r="P641" s="68" t="e">
        <f>#REF!+ставка!P12</f>
        <v>#REF!</v>
      </c>
      <c r="Q641" s="68" t="e">
        <f>#REF!+ставка!Q12</f>
        <v>#REF!</v>
      </c>
      <c r="R641" s="68" t="e">
        <f>#REF!+ставка!R12</f>
        <v>#REF!</v>
      </c>
      <c r="S641" s="68" t="e">
        <f>#REF!+ставка!S12</f>
        <v>#REF!</v>
      </c>
      <c r="T641" s="68" t="e">
        <f>#REF!+ставка!T12</f>
        <v>#REF!</v>
      </c>
      <c r="U641" s="68" t="e">
        <f>#REF!+ставка!U12</f>
        <v>#REF!</v>
      </c>
      <c r="V641" s="68" t="e">
        <f>#REF!+ставка!V12</f>
        <v>#REF!</v>
      </c>
      <c r="W641" s="68" t="e">
        <f>#REF!+ставка!W12</f>
        <v>#REF!</v>
      </c>
      <c r="X641" s="68" t="e">
        <f>#REF!+ставка!X12</f>
        <v>#REF!</v>
      </c>
      <c r="Y641" s="68" t="e">
        <f>#REF!+ставка!Y12</f>
        <v>#REF!</v>
      </c>
    </row>
    <row r="642" spans="1:25" ht="15.75" x14ac:dyDescent="0.25">
      <c r="A642" s="17">
        <v>9</v>
      </c>
      <c r="B642" s="68" t="e">
        <f>#REF!+ставка!B13</f>
        <v>#REF!</v>
      </c>
      <c r="C642" s="68" t="e">
        <f>#REF!+ставка!C13</f>
        <v>#REF!</v>
      </c>
      <c r="D642" s="68" t="e">
        <f>#REF!+ставка!D13</f>
        <v>#REF!</v>
      </c>
      <c r="E642" s="68" t="e">
        <f>#REF!+ставка!E13</f>
        <v>#REF!</v>
      </c>
      <c r="F642" s="68" t="e">
        <f>#REF!+ставка!F13</f>
        <v>#REF!</v>
      </c>
      <c r="G642" s="68" t="e">
        <f>#REF!+ставка!G13</f>
        <v>#REF!</v>
      </c>
      <c r="H642" s="68" t="e">
        <f>#REF!+ставка!H13</f>
        <v>#REF!</v>
      </c>
      <c r="I642" s="68" t="e">
        <f>#REF!+ставка!I13</f>
        <v>#REF!</v>
      </c>
      <c r="J642" s="68" t="e">
        <f>#REF!+ставка!J13</f>
        <v>#REF!</v>
      </c>
      <c r="K642" s="68" t="e">
        <f>#REF!+ставка!K13</f>
        <v>#REF!</v>
      </c>
      <c r="L642" s="68" t="e">
        <f>#REF!+ставка!L13</f>
        <v>#REF!</v>
      </c>
      <c r="M642" s="68" t="e">
        <f>#REF!+ставка!M13</f>
        <v>#REF!</v>
      </c>
      <c r="N642" s="68" t="e">
        <f>#REF!+ставка!N13</f>
        <v>#REF!</v>
      </c>
      <c r="O642" s="68" t="e">
        <f>#REF!+ставка!O13</f>
        <v>#REF!</v>
      </c>
      <c r="P642" s="68" t="e">
        <f>#REF!+ставка!P13</f>
        <v>#REF!</v>
      </c>
      <c r="Q642" s="68" t="e">
        <f>#REF!+ставка!Q13</f>
        <v>#REF!</v>
      </c>
      <c r="R642" s="68" t="e">
        <f>#REF!+ставка!R13</f>
        <v>#REF!</v>
      </c>
      <c r="S642" s="68" t="e">
        <f>#REF!+ставка!S13</f>
        <v>#REF!</v>
      </c>
      <c r="T642" s="68" t="e">
        <f>#REF!+ставка!T13</f>
        <v>#REF!</v>
      </c>
      <c r="U642" s="68" t="e">
        <f>#REF!+ставка!U13</f>
        <v>#REF!</v>
      </c>
      <c r="V642" s="68" t="e">
        <f>#REF!+ставка!V13</f>
        <v>#REF!</v>
      </c>
      <c r="W642" s="68" t="e">
        <f>#REF!+ставка!W13</f>
        <v>#REF!</v>
      </c>
      <c r="X642" s="68" t="e">
        <f>#REF!+ставка!X13</f>
        <v>#REF!</v>
      </c>
      <c r="Y642" s="68" t="e">
        <f>#REF!+ставка!Y13</f>
        <v>#REF!</v>
      </c>
    </row>
    <row r="643" spans="1:25" ht="15.75" x14ac:dyDescent="0.25">
      <c r="A643" s="17">
        <v>10</v>
      </c>
      <c r="B643" s="68" t="e">
        <f>#REF!+ставка!B14</f>
        <v>#REF!</v>
      </c>
      <c r="C643" s="68" t="e">
        <f>#REF!+ставка!C14</f>
        <v>#REF!</v>
      </c>
      <c r="D643" s="68" t="e">
        <f>#REF!+ставка!D14</f>
        <v>#REF!</v>
      </c>
      <c r="E643" s="68" t="e">
        <f>#REF!+ставка!E14</f>
        <v>#REF!</v>
      </c>
      <c r="F643" s="68" t="e">
        <f>#REF!+ставка!F14</f>
        <v>#REF!</v>
      </c>
      <c r="G643" s="68" t="e">
        <f>#REF!+ставка!G14</f>
        <v>#REF!</v>
      </c>
      <c r="H643" s="68" t="e">
        <f>#REF!+ставка!H14</f>
        <v>#REF!</v>
      </c>
      <c r="I643" s="68" t="e">
        <f>#REF!+ставка!I14</f>
        <v>#REF!</v>
      </c>
      <c r="J643" s="68" t="e">
        <f>#REF!+ставка!J14</f>
        <v>#REF!</v>
      </c>
      <c r="K643" s="68" t="e">
        <f>#REF!+ставка!K14</f>
        <v>#REF!</v>
      </c>
      <c r="L643" s="68" t="e">
        <f>#REF!+ставка!L14</f>
        <v>#REF!</v>
      </c>
      <c r="M643" s="68" t="e">
        <f>#REF!+ставка!M14</f>
        <v>#REF!</v>
      </c>
      <c r="N643" s="68" t="e">
        <f>#REF!+ставка!N14</f>
        <v>#REF!</v>
      </c>
      <c r="O643" s="68" t="e">
        <f>#REF!+ставка!O14</f>
        <v>#REF!</v>
      </c>
      <c r="P643" s="68" t="e">
        <f>#REF!+ставка!P14</f>
        <v>#REF!</v>
      </c>
      <c r="Q643" s="68" t="e">
        <f>#REF!+ставка!Q14</f>
        <v>#REF!</v>
      </c>
      <c r="R643" s="68" t="e">
        <f>#REF!+ставка!R14</f>
        <v>#REF!</v>
      </c>
      <c r="S643" s="68" t="e">
        <f>#REF!+ставка!S14</f>
        <v>#REF!</v>
      </c>
      <c r="T643" s="68" t="e">
        <f>#REF!+ставка!T14</f>
        <v>#REF!</v>
      </c>
      <c r="U643" s="68" t="e">
        <f>#REF!+ставка!U14</f>
        <v>#REF!</v>
      </c>
      <c r="V643" s="68" t="e">
        <f>#REF!+ставка!V14</f>
        <v>#REF!</v>
      </c>
      <c r="W643" s="68" t="e">
        <f>#REF!+ставка!W14</f>
        <v>#REF!</v>
      </c>
      <c r="X643" s="68" t="e">
        <f>#REF!+ставка!X14</f>
        <v>#REF!</v>
      </c>
      <c r="Y643" s="68" t="e">
        <f>#REF!+ставка!Y14</f>
        <v>#REF!</v>
      </c>
    </row>
    <row r="644" spans="1:25" ht="15.75" x14ac:dyDescent="0.25">
      <c r="A644" s="17">
        <v>11</v>
      </c>
      <c r="B644" s="68" t="e">
        <f>#REF!+ставка!B15</f>
        <v>#REF!</v>
      </c>
      <c r="C644" s="68" t="e">
        <f>#REF!+ставка!C15</f>
        <v>#REF!</v>
      </c>
      <c r="D644" s="68" t="e">
        <f>#REF!+ставка!D15</f>
        <v>#REF!</v>
      </c>
      <c r="E644" s="68" t="e">
        <f>#REF!+ставка!E15</f>
        <v>#REF!</v>
      </c>
      <c r="F644" s="68" t="e">
        <f>#REF!+ставка!F15</f>
        <v>#REF!</v>
      </c>
      <c r="G644" s="68" t="e">
        <f>#REF!+ставка!G15</f>
        <v>#REF!</v>
      </c>
      <c r="H644" s="68" t="e">
        <f>#REF!+ставка!H15</f>
        <v>#REF!</v>
      </c>
      <c r="I644" s="68" t="e">
        <f>#REF!+ставка!I15</f>
        <v>#REF!</v>
      </c>
      <c r="J644" s="68" t="e">
        <f>#REF!+ставка!J15</f>
        <v>#REF!</v>
      </c>
      <c r="K644" s="68" t="e">
        <f>#REF!+ставка!K15</f>
        <v>#REF!</v>
      </c>
      <c r="L644" s="68" t="e">
        <f>#REF!+ставка!L15</f>
        <v>#REF!</v>
      </c>
      <c r="M644" s="68" t="e">
        <f>#REF!+ставка!M15</f>
        <v>#REF!</v>
      </c>
      <c r="N644" s="68" t="e">
        <f>#REF!+ставка!N15</f>
        <v>#REF!</v>
      </c>
      <c r="O644" s="68" t="e">
        <f>#REF!+ставка!O15</f>
        <v>#REF!</v>
      </c>
      <c r="P644" s="68" t="e">
        <f>#REF!+ставка!P15</f>
        <v>#REF!</v>
      </c>
      <c r="Q644" s="68" t="e">
        <f>#REF!+ставка!Q15</f>
        <v>#REF!</v>
      </c>
      <c r="R644" s="68" t="e">
        <f>#REF!+ставка!R15</f>
        <v>#REF!</v>
      </c>
      <c r="S644" s="68" t="e">
        <f>#REF!+ставка!S15</f>
        <v>#REF!</v>
      </c>
      <c r="T644" s="68" t="e">
        <f>#REF!+ставка!T15</f>
        <v>#REF!</v>
      </c>
      <c r="U644" s="68" t="e">
        <f>#REF!+ставка!U15</f>
        <v>#REF!</v>
      </c>
      <c r="V644" s="68" t="e">
        <f>#REF!+ставка!V15</f>
        <v>#REF!</v>
      </c>
      <c r="W644" s="68" t="e">
        <f>#REF!+ставка!W15</f>
        <v>#REF!</v>
      </c>
      <c r="X644" s="68" t="e">
        <f>#REF!+ставка!X15</f>
        <v>#REF!</v>
      </c>
      <c r="Y644" s="68" t="e">
        <f>#REF!+ставка!Y15</f>
        <v>#REF!</v>
      </c>
    </row>
    <row r="645" spans="1:25" ht="15.75" x14ac:dyDescent="0.25">
      <c r="A645" s="17">
        <v>12</v>
      </c>
      <c r="B645" s="68" t="e">
        <f>#REF!+ставка!B16</f>
        <v>#REF!</v>
      </c>
      <c r="C645" s="68" t="e">
        <f>#REF!+ставка!C16</f>
        <v>#REF!</v>
      </c>
      <c r="D645" s="68" t="e">
        <f>#REF!+ставка!D16</f>
        <v>#REF!</v>
      </c>
      <c r="E645" s="68" t="e">
        <f>#REF!+ставка!E16</f>
        <v>#REF!</v>
      </c>
      <c r="F645" s="68" t="e">
        <f>#REF!+ставка!F16</f>
        <v>#REF!</v>
      </c>
      <c r="G645" s="68" t="e">
        <f>#REF!+ставка!G16</f>
        <v>#REF!</v>
      </c>
      <c r="H645" s="68" t="e">
        <f>#REF!+ставка!H16</f>
        <v>#REF!</v>
      </c>
      <c r="I645" s="68" t="e">
        <f>#REF!+ставка!I16</f>
        <v>#REF!</v>
      </c>
      <c r="J645" s="68" t="e">
        <f>#REF!+ставка!J16</f>
        <v>#REF!</v>
      </c>
      <c r="K645" s="68" t="e">
        <f>#REF!+ставка!K16</f>
        <v>#REF!</v>
      </c>
      <c r="L645" s="68" t="e">
        <f>#REF!+ставка!L16</f>
        <v>#REF!</v>
      </c>
      <c r="M645" s="68" t="e">
        <f>#REF!+ставка!M16</f>
        <v>#REF!</v>
      </c>
      <c r="N645" s="68" t="e">
        <f>#REF!+ставка!N16</f>
        <v>#REF!</v>
      </c>
      <c r="O645" s="68" t="e">
        <f>#REF!+ставка!O16</f>
        <v>#REF!</v>
      </c>
      <c r="P645" s="68" t="e">
        <f>#REF!+ставка!P16</f>
        <v>#REF!</v>
      </c>
      <c r="Q645" s="68" t="e">
        <f>#REF!+ставка!Q16</f>
        <v>#REF!</v>
      </c>
      <c r="R645" s="68" t="e">
        <f>#REF!+ставка!R16</f>
        <v>#REF!</v>
      </c>
      <c r="S645" s="68" t="e">
        <f>#REF!+ставка!S16</f>
        <v>#REF!</v>
      </c>
      <c r="T645" s="68" t="e">
        <f>#REF!+ставка!T16</f>
        <v>#REF!</v>
      </c>
      <c r="U645" s="68" t="e">
        <f>#REF!+ставка!U16</f>
        <v>#REF!</v>
      </c>
      <c r="V645" s="68" t="e">
        <f>#REF!+ставка!V16</f>
        <v>#REF!</v>
      </c>
      <c r="W645" s="68" t="e">
        <f>#REF!+ставка!W16</f>
        <v>#REF!</v>
      </c>
      <c r="X645" s="68" t="e">
        <f>#REF!+ставка!X16</f>
        <v>#REF!</v>
      </c>
      <c r="Y645" s="68" t="e">
        <f>#REF!+ставка!Y16</f>
        <v>#REF!</v>
      </c>
    </row>
    <row r="646" spans="1:25" ht="15.75" x14ac:dyDescent="0.25">
      <c r="A646" s="17">
        <v>13</v>
      </c>
      <c r="B646" s="68" t="e">
        <f>#REF!+ставка!B17</f>
        <v>#REF!</v>
      </c>
      <c r="C646" s="68" t="e">
        <f>#REF!+ставка!C17</f>
        <v>#REF!</v>
      </c>
      <c r="D646" s="68" t="e">
        <f>#REF!+ставка!D17</f>
        <v>#REF!</v>
      </c>
      <c r="E646" s="68" t="e">
        <f>#REF!+ставка!E17</f>
        <v>#REF!</v>
      </c>
      <c r="F646" s="68" t="e">
        <f>#REF!+ставка!F17</f>
        <v>#REF!</v>
      </c>
      <c r="G646" s="68" t="e">
        <f>#REF!+ставка!G17</f>
        <v>#REF!</v>
      </c>
      <c r="H646" s="68" t="e">
        <f>#REF!+ставка!H17</f>
        <v>#REF!</v>
      </c>
      <c r="I646" s="68" t="e">
        <f>#REF!+ставка!I17</f>
        <v>#REF!</v>
      </c>
      <c r="J646" s="68" t="e">
        <f>#REF!+ставка!J17</f>
        <v>#REF!</v>
      </c>
      <c r="K646" s="68" t="e">
        <f>#REF!+ставка!K17</f>
        <v>#REF!</v>
      </c>
      <c r="L646" s="68" t="e">
        <f>#REF!+ставка!L17</f>
        <v>#REF!</v>
      </c>
      <c r="M646" s="68" t="e">
        <f>#REF!+ставка!M17</f>
        <v>#REF!</v>
      </c>
      <c r="N646" s="68" t="e">
        <f>#REF!+ставка!N17</f>
        <v>#REF!</v>
      </c>
      <c r="O646" s="68" t="e">
        <f>#REF!+ставка!O17</f>
        <v>#REF!</v>
      </c>
      <c r="P646" s="68" t="e">
        <f>#REF!+ставка!P17</f>
        <v>#REF!</v>
      </c>
      <c r="Q646" s="68" t="e">
        <f>#REF!+ставка!Q17</f>
        <v>#REF!</v>
      </c>
      <c r="R646" s="68" t="e">
        <f>#REF!+ставка!R17</f>
        <v>#REF!</v>
      </c>
      <c r="S646" s="68" t="e">
        <f>#REF!+ставка!S17</f>
        <v>#REF!</v>
      </c>
      <c r="T646" s="68" t="e">
        <f>#REF!+ставка!T17</f>
        <v>#REF!</v>
      </c>
      <c r="U646" s="68" t="e">
        <f>#REF!+ставка!U17</f>
        <v>#REF!</v>
      </c>
      <c r="V646" s="68" t="e">
        <f>#REF!+ставка!V17</f>
        <v>#REF!</v>
      </c>
      <c r="W646" s="68" t="e">
        <f>#REF!+ставка!W17</f>
        <v>#REF!</v>
      </c>
      <c r="X646" s="68" t="e">
        <f>#REF!+ставка!X17</f>
        <v>#REF!</v>
      </c>
      <c r="Y646" s="68" t="e">
        <f>#REF!+ставка!Y17</f>
        <v>#REF!</v>
      </c>
    </row>
    <row r="647" spans="1:25" ht="15.75" x14ac:dyDescent="0.25">
      <c r="A647" s="17">
        <v>14</v>
      </c>
      <c r="B647" s="68" t="e">
        <f>#REF!+ставка!B18</f>
        <v>#REF!</v>
      </c>
      <c r="C647" s="68" t="e">
        <f>#REF!+ставка!C18</f>
        <v>#REF!</v>
      </c>
      <c r="D647" s="68" t="e">
        <f>#REF!+ставка!D18</f>
        <v>#REF!</v>
      </c>
      <c r="E647" s="68" t="e">
        <f>#REF!+ставка!E18</f>
        <v>#REF!</v>
      </c>
      <c r="F647" s="68" t="e">
        <f>#REF!+ставка!F18</f>
        <v>#REF!</v>
      </c>
      <c r="G647" s="68" t="e">
        <f>#REF!+ставка!G18</f>
        <v>#REF!</v>
      </c>
      <c r="H647" s="68" t="e">
        <f>#REF!+ставка!H18</f>
        <v>#REF!</v>
      </c>
      <c r="I647" s="68" t="e">
        <f>#REF!+ставка!I18</f>
        <v>#REF!</v>
      </c>
      <c r="J647" s="68" t="e">
        <f>#REF!+ставка!J18</f>
        <v>#REF!</v>
      </c>
      <c r="K647" s="68" t="e">
        <f>#REF!+ставка!K18</f>
        <v>#REF!</v>
      </c>
      <c r="L647" s="68" t="e">
        <f>#REF!+ставка!L18</f>
        <v>#REF!</v>
      </c>
      <c r="M647" s="68" t="e">
        <f>#REF!+ставка!M18</f>
        <v>#REF!</v>
      </c>
      <c r="N647" s="68" t="e">
        <f>#REF!+ставка!N18</f>
        <v>#REF!</v>
      </c>
      <c r="O647" s="68" t="e">
        <f>#REF!+ставка!O18</f>
        <v>#REF!</v>
      </c>
      <c r="P647" s="68" t="e">
        <f>#REF!+ставка!P18</f>
        <v>#REF!</v>
      </c>
      <c r="Q647" s="68" t="e">
        <f>#REF!+ставка!Q18</f>
        <v>#REF!</v>
      </c>
      <c r="R647" s="68" t="e">
        <f>#REF!+ставка!R18</f>
        <v>#REF!</v>
      </c>
      <c r="S647" s="68" t="e">
        <f>#REF!+ставка!S18</f>
        <v>#REF!</v>
      </c>
      <c r="T647" s="68" t="e">
        <f>#REF!+ставка!T18</f>
        <v>#REF!</v>
      </c>
      <c r="U647" s="68" t="e">
        <f>#REF!+ставка!U18</f>
        <v>#REF!</v>
      </c>
      <c r="V647" s="68" t="e">
        <f>#REF!+ставка!V18</f>
        <v>#REF!</v>
      </c>
      <c r="W647" s="68" t="e">
        <f>#REF!+ставка!W18</f>
        <v>#REF!</v>
      </c>
      <c r="X647" s="68" t="e">
        <f>#REF!+ставка!X18</f>
        <v>#REF!</v>
      </c>
      <c r="Y647" s="68" t="e">
        <f>#REF!+ставка!Y18</f>
        <v>#REF!</v>
      </c>
    </row>
    <row r="648" spans="1:25" ht="15.75" x14ac:dyDescent="0.25">
      <c r="A648" s="17">
        <v>15</v>
      </c>
      <c r="B648" s="68" t="e">
        <f>#REF!+ставка!B19</f>
        <v>#REF!</v>
      </c>
      <c r="C648" s="68" t="e">
        <f>#REF!+ставка!C19</f>
        <v>#REF!</v>
      </c>
      <c r="D648" s="68" t="e">
        <f>#REF!+ставка!D19</f>
        <v>#REF!</v>
      </c>
      <c r="E648" s="68" t="e">
        <f>#REF!+ставка!E19</f>
        <v>#REF!</v>
      </c>
      <c r="F648" s="68" t="e">
        <f>#REF!+ставка!F19</f>
        <v>#REF!</v>
      </c>
      <c r="G648" s="68" t="e">
        <f>#REF!+ставка!G19</f>
        <v>#REF!</v>
      </c>
      <c r="H648" s="68" t="e">
        <f>#REF!+ставка!H19</f>
        <v>#REF!</v>
      </c>
      <c r="I648" s="68" t="e">
        <f>#REF!+ставка!I19</f>
        <v>#REF!</v>
      </c>
      <c r="J648" s="68" t="e">
        <f>#REF!+ставка!J19</f>
        <v>#REF!</v>
      </c>
      <c r="K648" s="68" t="e">
        <f>#REF!+ставка!K19</f>
        <v>#REF!</v>
      </c>
      <c r="L648" s="68" t="e">
        <f>#REF!+ставка!L19</f>
        <v>#REF!</v>
      </c>
      <c r="M648" s="68" t="e">
        <f>#REF!+ставка!M19</f>
        <v>#REF!</v>
      </c>
      <c r="N648" s="68" t="e">
        <f>#REF!+ставка!N19</f>
        <v>#REF!</v>
      </c>
      <c r="O648" s="68" t="e">
        <f>#REF!+ставка!O19</f>
        <v>#REF!</v>
      </c>
      <c r="P648" s="68" t="e">
        <f>#REF!+ставка!P19</f>
        <v>#REF!</v>
      </c>
      <c r="Q648" s="68" t="e">
        <f>#REF!+ставка!Q19</f>
        <v>#REF!</v>
      </c>
      <c r="R648" s="68" t="e">
        <f>#REF!+ставка!R19</f>
        <v>#REF!</v>
      </c>
      <c r="S648" s="68" t="e">
        <f>#REF!+ставка!S19</f>
        <v>#REF!</v>
      </c>
      <c r="T648" s="68" t="e">
        <f>#REF!+ставка!T19</f>
        <v>#REF!</v>
      </c>
      <c r="U648" s="68" t="e">
        <f>#REF!+ставка!U19</f>
        <v>#REF!</v>
      </c>
      <c r="V648" s="68" t="e">
        <f>#REF!+ставка!V19</f>
        <v>#REF!</v>
      </c>
      <c r="W648" s="68" t="e">
        <f>#REF!+ставка!W19</f>
        <v>#REF!</v>
      </c>
      <c r="X648" s="68" t="e">
        <f>#REF!+ставка!X19</f>
        <v>#REF!</v>
      </c>
      <c r="Y648" s="68" t="e">
        <f>#REF!+ставка!Y19</f>
        <v>#REF!</v>
      </c>
    </row>
    <row r="649" spans="1:25" ht="15.75" x14ac:dyDescent="0.25">
      <c r="A649" s="17">
        <v>16</v>
      </c>
      <c r="B649" s="68" t="e">
        <f>#REF!+ставка!B20</f>
        <v>#REF!</v>
      </c>
      <c r="C649" s="68" t="e">
        <f>#REF!+ставка!C20</f>
        <v>#REF!</v>
      </c>
      <c r="D649" s="68" t="e">
        <f>#REF!+ставка!D20</f>
        <v>#REF!</v>
      </c>
      <c r="E649" s="68" t="e">
        <f>#REF!+ставка!E20</f>
        <v>#REF!</v>
      </c>
      <c r="F649" s="68" t="e">
        <f>#REF!+ставка!F20</f>
        <v>#REF!</v>
      </c>
      <c r="G649" s="68" t="e">
        <f>#REF!+ставка!G20</f>
        <v>#REF!</v>
      </c>
      <c r="H649" s="68" t="e">
        <f>#REF!+ставка!H20</f>
        <v>#REF!</v>
      </c>
      <c r="I649" s="68" t="e">
        <f>#REF!+ставка!I20</f>
        <v>#REF!</v>
      </c>
      <c r="J649" s="68" t="e">
        <f>#REF!+ставка!J20</f>
        <v>#REF!</v>
      </c>
      <c r="K649" s="68" t="e">
        <f>#REF!+ставка!K20</f>
        <v>#REF!</v>
      </c>
      <c r="L649" s="68" t="e">
        <f>#REF!+ставка!L20</f>
        <v>#REF!</v>
      </c>
      <c r="M649" s="68" t="e">
        <f>#REF!+ставка!M20</f>
        <v>#REF!</v>
      </c>
      <c r="N649" s="68" t="e">
        <f>#REF!+ставка!N20</f>
        <v>#REF!</v>
      </c>
      <c r="O649" s="68" t="e">
        <f>#REF!+ставка!O20</f>
        <v>#REF!</v>
      </c>
      <c r="P649" s="68" t="e">
        <f>#REF!+ставка!P20</f>
        <v>#REF!</v>
      </c>
      <c r="Q649" s="68" t="e">
        <f>#REF!+ставка!Q20</f>
        <v>#REF!</v>
      </c>
      <c r="R649" s="68" t="e">
        <f>#REF!+ставка!R20</f>
        <v>#REF!</v>
      </c>
      <c r="S649" s="68" t="e">
        <f>#REF!+ставка!S20</f>
        <v>#REF!</v>
      </c>
      <c r="T649" s="68" t="e">
        <f>#REF!+ставка!T20</f>
        <v>#REF!</v>
      </c>
      <c r="U649" s="68" t="e">
        <f>#REF!+ставка!U20</f>
        <v>#REF!</v>
      </c>
      <c r="V649" s="68" t="e">
        <f>#REF!+ставка!V20</f>
        <v>#REF!</v>
      </c>
      <c r="W649" s="68" t="e">
        <f>#REF!+ставка!W20</f>
        <v>#REF!</v>
      </c>
      <c r="X649" s="68" t="e">
        <f>#REF!+ставка!X20</f>
        <v>#REF!</v>
      </c>
      <c r="Y649" s="68" t="e">
        <f>#REF!+ставка!Y20</f>
        <v>#REF!</v>
      </c>
    </row>
    <row r="650" spans="1:25" ht="15.75" x14ac:dyDescent="0.25">
      <c r="A650" s="17">
        <v>17</v>
      </c>
      <c r="B650" s="68" t="e">
        <f>#REF!+ставка!B21</f>
        <v>#REF!</v>
      </c>
      <c r="C650" s="68" t="e">
        <f>#REF!+ставка!C21</f>
        <v>#REF!</v>
      </c>
      <c r="D650" s="68" t="e">
        <f>#REF!+ставка!D21</f>
        <v>#REF!</v>
      </c>
      <c r="E650" s="68" t="e">
        <f>#REF!+ставка!E21</f>
        <v>#REF!</v>
      </c>
      <c r="F650" s="68" t="e">
        <f>#REF!+ставка!F21</f>
        <v>#REF!</v>
      </c>
      <c r="G650" s="68" t="e">
        <f>#REF!+ставка!G21</f>
        <v>#REF!</v>
      </c>
      <c r="H650" s="68" t="e">
        <f>#REF!+ставка!H21</f>
        <v>#REF!</v>
      </c>
      <c r="I650" s="68" t="e">
        <f>#REF!+ставка!I21</f>
        <v>#REF!</v>
      </c>
      <c r="J650" s="68" t="e">
        <f>#REF!+ставка!J21</f>
        <v>#REF!</v>
      </c>
      <c r="K650" s="68" t="e">
        <f>#REF!+ставка!K21</f>
        <v>#REF!</v>
      </c>
      <c r="L650" s="68" t="e">
        <f>#REF!+ставка!L21</f>
        <v>#REF!</v>
      </c>
      <c r="M650" s="68" t="e">
        <f>#REF!+ставка!M21</f>
        <v>#REF!</v>
      </c>
      <c r="N650" s="68" t="e">
        <f>#REF!+ставка!N21</f>
        <v>#REF!</v>
      </c>
      <c r="O650" s="68" t="e">
        <f>#REF!+ставка!O21</f>
        <v>#REF!</v>
      </c>
      <c r="P650" s="68" t="e">
        <f>#REF!+ставка!P21</f>
        <v>#REF!</v>
      </c>
      <c r="Q650" s="68" t="e">
        <f>#REF!+ставка!Q21</f>
        <v>#REF!</v>
      </c>
      <c r="R650" s="68" t="e">
        <f>#REF!+ставка!R21</f>
        <v>#REF!</v>
      </c>
      <c r="S650" s="68" t="e">
        <f>#REF!+ставка!S21</f>
        <v>#REF!</v>
      </c>
      <c r="T650" s="68" t="e">
        <f>#REF!+ставка!T21</f>
        <v>#REF!</v>
      </c>
      <c r="U650" s="68" t="e">
        <f>#REF!+ставка!U21</f>
        <v>#REF!</v>
      </c>
      <c r="V650" s="68" t="e">
        <f>#REF!+ставка!V21</f>
        <v>#REF!</v>
      </c>
      <c r="W650" s="68" t="e">
        <f>#REF!+ставка!W21</f>
        <v>#REF!</v>
      </c>
      <c r="X650" s="68" t="e">
        <f>#REF!+ставка!X21</f>
        <v>#REF!</v>
      </c>
      <c r="Y650" s="68" t="e">
        <f>#REF!+ставка!Y21</f>
        <v>#REF!</v>
      </c>
    </row>
    <row r="651" spans="1:25" ht="15.75" x14ac:dyDescent="0.25">
      <c r="A651" s="17">
        <v>18</v>
      </c>
      <c r="B651" s="68" t="e">
        <f>#REF!+ставка!B22</f>
        <v>#REF!</v>
      </c>
      <c r="C651" s="68" t="e">
        <f>#REF!+ставка!C22</f>
        <v>#REF!</v>
      </c>
      <c r="D651" s="68" t="e">
        <f>#REF!+ставка!D22</f>
        <v>#REF!</v>
      </c>
      <c r="E651" s="68" t="e">
        <f>#REF!+ставка!E22</f>
        <v>#REF!</v>
      </c>
      <c r="F651" s="68" t="e">
        <f>#REF!+ставка!F22</f>
        <v>#REF!</v>
      </c>
      <c r="G651" s="68" t="e">
        <f>#REF!+ставка!G22</f>
        <v>#REF!</v>
      </c>
      <c r="H651" s="68" t="e">
        <f>#REF!+ставка!H22</f>
        <v>#REF!</v>
      </c>
      <c r="I651" s="68" t="e">
        <f>#REF!+ставка!I22</f>
        <v>#REF!</v>
      </c>
      <c r="J651" s="68" t="e">
        <f>#REF!+ставка!J22</f>
        <v>#REF!</v>
      </c>
      <c r="K651" s="68" t="e">
        <f>#REF!+ставка!K22</f>
        <v>#REF!</v>
      </c>
      <c r="L651" s="68" t="e">
        <f>#REF!+ставка!L22</f>
        <v>#REF!</v>
      </c>
      <c r="M651" s="68" t="e">
        <f>#REF!+ставка!M22</f>
        <v>#REF!</v>
      </c>
      <c r="N651" s="68" t="e">
        <f>#REF!+ставка!N22</f>
        <v>#REF!</v>
      </c>
      <c r="O651" s="68" t="e">
        <f>#REF!+ставка!O22</f>
        <v>#REF!</v>
      </c>
      <c r="P651" s="68" t="e">
        <f>#REF!+ставка!P22</f>
        <v>#REF!</v>
      </c>
      <c r="Q651" s="68" t="e">
        <f>#REF!+ставка!Q22</f>
        <v>#REF!</v>
      </c>
      <c r="R651" s="68" t="e">
        <f>#REF!+ставка!R22</f>
        <v>#REF!</v>
      </c>
      <c r="S651" s="68" t="e">
        <f>#REF!+ставка!S22</f>
        <v>#REF!</v>
      </c>
      <c r="T651" s="68" t="e">
        <f>#REF!+ставка!T22</f>
        <v>#REF!</v>
      </c>
      <c r="U651" s="68" t="e">
        <f>#REF!+ставка!U22</f>
        <v>#REF!</v>
      </c>
      <c r="V651" s="68" t="e">
        <f>#REF!+ставка!V22</f>
        <v>#REF!</v>
      </c>
      <c r="W651" s="68" t="e">
        <f>#REF!+ставка!W22</f>
        <v>#REF!</v>
      </c>
      <c r="X651" s="68" t="e">
        <f>#REF!+ставка!X22</f>
        <v>#REF!</v>
      </c>
      <c r="Y651" s="68" t="e">
        <f>#REF!+ставка!Y22</f>
        <v>#REF!</v>
      </c>
    </row>
    <row r="652" spans="1:25" ht="15.75" x14ac:dyDescent="0.25">
      <c r="A652" s="17">
        <v>19</v>
      </c>
      <c r="B652" s="68" t="e">
        <f>#REF!+ставка!B23</f>
        <v>#REF!</v>
      </c>
      <c r="C652" s="68" t="e">
        <f>#REF!+ставка!C23</f>
        <v>#REF!</v>
      </c>
      <c r="D652" s="68" t="e">
        <f>#REF!+ставка!D23</f>
        <v>#REF!</v>
      </c>
      <c r="E652" s="68" t="e">
        <f>#REF!+ставка!E23</f>
        <v>#REF!</v>
      </c>
      <c r="F652" s="68" t="e">
        <f>#REF!+ставка!F23</f>
        <v>#REF!</v>
      </c>
      <c r="G652" s="68" t="e">
        <f>#REF!+ставка!G23</f>
        <v>#REF!</v>
      </c>
      <c r="H652" s="68" t="e">
        <f>#REF!+ставка!H23</f>
        <v>#REF!</v>
      </c>
      <c r="I652" s="68" t="e">
        <f>#REF!+ставка!I23</f>
        <v>#REF!</v>
      </c>
      <c r="J652" s="68" t="e">
        <f>#REF!+ставка!J23</f>
        <v>#REF!</v>
      </c>
      <c r="K652" s="68" t="e">
        <f>#REF!+ставка!K23</f>
        <v>#REF!</v>
      </c>
      <c r="L652" s="68" t="e">
        <f>#REF!+ставка!L23</f>
        <v>#REF!</v>
      </c>
      <c r="M652" s="68" t="e">
        <f>#REF!+ставка!M23</f>
        <v>#REF!</v>
      </c>
      <c r="N652" s="68" t="e">
        <f>#REF!+ставка!N23</f>
        <v>#REF!</v>
      </c>
      <c r="O652" s="68" t="e">
        <f>#REF!+ставка!O23</f>
        <v>#REF!</v>
      </c>
      <c r="P652" s="68" t="e">
        <f>#REF!+ставка!P23</f>
        <v>#REF!</v>
      </c>
      <c r="Q652" s="68" t="e">
        <f>#REF!+ставка!Q23</f>
        <v>#REF!</v>
      </c>
      <c r="R652" s="68" t="e">
        <f>#REF!+ставка!R23</f>
        <v>#REF!</v>
      </c>
      <c r="S652" s="68" t="e">
        <f>#REF!+ставка!S23</f>
        <v>#REF!</v>
      </c>
      <c r="T652" s="68" t="e">
        <f>#REF!+ставка!T23</f>
        <v>#REF!</v>
      </c>
      <c r="U652" s="68" t="e">
        <f>#REF!+ставка!U23</f>
        <v>#REF!</v>
      </c>
      <c r="V652" s="68" t="e">
        <f>#REF!+ставка!V23</f>
        <v>#REF!</v>
      </c>
      <c r="W652" s="68" t="e">
        <f>#REF!+ставка!W23</f>
        <v>#REF!</v>
      </c>
      <c r="X652" s="68" t="e">
        <f>#REF!+ставка!X23</f>
        <v>#REF!</v>
      </c>
      <c r="Y652" s="68" t="e">
        <f>#REF!+ставка!Y23</f>
        <v>#REF!</v>
      </c>
    </row>
    <row r="653" spans="1:25" ht="15.75" x14ac:dyDescent="0.25">
      <c r="A653" s="17">
        <v>20</v>
      </c>
      <c r="B653" s="68" t="e">
        <f>#REF!+ставка!B24</f>
        <v>#REF!</v>
      </c>
      <c r="C653" s="68" t="e">
        <f>#REF!+ставка!C24</f>
        <v>#REF!</v>
      </c>
      <c r="D653" s="68" t="e">
        <f>#REF!+ставка!D24</f>
        <v>#REF!</v>
      </c>
      <c r="E653" s="68" t="e">
        <f>#REF!+ставка!E24</f>
        <v>#REF!</v>
      </c>
      <c r="F653" s="68" t="e">
        <f>#REF!+ставка!F24</f>
        <v>#REF!</v>
      </c>
      <c r="G653" s="68" t="e">
        <f>#REF!+ставка!G24</f>
        <v>#REF!</v>
      </c>
      <c r="H653" s="68" t="e">
        <f>#REF!+ставка!H24</f>
        <v>#REF!</v>
      </c>
      <c r="I653" s="68" t="e">
        <f>#REF!+ставка!I24</f>
        <v>#REF!</v>
      </c>
      <c r="J653" s="68" t="e">
        <f>#REF!+ставка!J24</f>
        <v>#REF!</v>
      </c>
      <c r="K653" s="68" t="e">
        <f>#REF!+ставка!K24</f>
        <v>#REF!</v>
      </c>
      <c r="L653" s="68" t="e">
        <f>#REF!+ставка!L24</f>
        <v>#REF!</v>
      </c>
      <c r="M653" s="68" t="e">
        <f>#REF!+ставка!M24</f>
        <v>#REF!</v>
      </c>
      <c r="N653" s="68" t="e">
        <f>#REF!+ставка!N24</f>
        <v>#REF!</v>
      </c>
      <c r="O653" s="68" t="e">
        <f>#REF!+ставка!O24</f>
        <v>#REF!</v>
      </c>
      <c r="P653" s="68" t="e">
        <f>#REF!+ставка!P24</f>
        <v>#REF!</v>
      </c>
      <c r="Q653" s="68" t="e">
        <f>#REF!+ставка!Q24</f>
        <v>#REF!</v>
      </c>
      <c r="R653" s="68" t="e">
        <f>#REF!+ставка!R24</f>
        <v>#REF!</v>
      </c>
      <c r="S653" s="68" t="e">
        <f>#REF!+ставка!S24</f>
        <v>#REF!</v>
      </c>
      <c r="T653" s="68" t="e">
        <f>#REF!+ставка!T24</f>
        <v>#REF!</v>
      </c>
      <c r="U653" s="68" t="e">
        <f>#REF!+ставка!U24</f>
        <v>#REF!</v>
      </c>
      <c r="V653" s="68" t="e">
        <f>#REF!+ставка!V24</f>
        <v>#REF!</v>
      </c>
      <c r="W653" s="68" t="e">
        <f>#REF!+ставка!W24</f>
        <v>#REF!</v>
      </c>
      <c r="X653" s="68" t="e">
        <f>#REF!+ставка!X24</f>
        <v>#REF!</v>
      </c>
      <c r="Y653" s="68" t="e">
        <f>#REF!+ставка!Y24</f>
        <v>#REF!</v>
      </c>
    </row>
    <row r="654" spans="1:25" ht="15.75" x14ac:dyDescent="0.25">
      <c r="A654" s="17">
        <v>21</v>
      </c>
      <c r="B654" s="68" t="e">
        <f>#REF!+ставка!B25</f>
        <v>#REF!</v>
      </c>
      <c r="C654" s="68" t="e">
        <f>#REF!+ставка!C25</f>
        <v>#REF!</v>
      </c>
      <c r="D654" s="68" t="e">
        <f>#REF!+ставка!D25</f>
        <v>#REF!</v>
      </c>
      <c r="E654" s="68" t="e">
        <f>#REF!+ставка!E25</f>
        <v>#REF!</v>
      </c>
      <c r="F654" s="68" t="e">
        <f>#REF!+ставка!F25</f>
        <v>#REF!</v>
      </c>
      <c r="G654" s="68" t="e">
        <f>#REF!+ставка!G25</f>
        <v>#REF!</v>
      </c>
      <c r="H654" s="68" t="e">
        <f>#REF!+ставка!H25</f>
        <v>#REF!</v>
      </c>
      <c r="I654" s="68" t="e">
        <f>#REF!+ставка!I25</f>
        <v>#REF!</v>
      </c>
      <c r="J654" s="68" t="e">
        <f>#REF!+ставка!J25</f>
        <v>#REF!</v>
      </c>
      <c r="K654" s="68" t="e">
        <f>#REF!+ставка!K25</f>
        <v>#REF!</v>
      </c>
      <c r="L654" s="68" t="e">
        <f>#REF!+ставка!L25</f>
        <v>#REF!</v>
      </c>
      <c r="M654" s="68" t="e">
        <f>#REF!+ставка!M25</f>
        <v>#REF!</v>
      </c>
      <c r="N654" s="68" t="e">
        <f>#REF!+ставка!N25</f>
        <v>#REF!</v>
      </c>
      <c r="O654" s="68" t="e">
        <f>#REF!+ставка!O25</f>
        <v>#REF!</v>
      </c>
      <c r="P654" s="68" t="e">
        <f>#REF!+ставка!P25</f>
        <v>#REF!</v>
      </c>
      <c r="Q654" s="68" t="e">
        <f>#REF!+ставка!Q25</f>
        <v>#REF!</v>
      </c>
      <c r="R654" s="68" t="e">
        <f>#REF!+ставка!R25</f>
        <v>#REF!</v>
      </c>
      <c r="S654" s="68" t="e">
        <f>#REF!+ставка!S25</f>
        <v>#REF!</v>
      </c>
      <c r="T654" s="68" t="e">
        <f>#REF!+ставка!T25</f>
        <v>#REF!</v>
      </c>
      <c r="U654" s="68" t="e">
        <f>#REF!+ставка!U25</f>
        <v>#REF!</v>
      </c>
      <c r="V654" s="68" t="e">
        <f>#REF!+ставка!V25</f>
        <v>#REF!</v>
      </c>
      <c r="W654" s="68" t="e">
        <f>#REF!+ставка!W25</f>
        <v>#REF!</v>
      </c>
      <c r="X654" s="68" t="e">
        <f>#REF!+ставка!X25</f>
        <v>#REF!</v>
      </c>
      <c r="Y654" s="68" t="e">
        <f>#REF!+ставка!Y25</f>
        <v>#REF!</v>
      </c>
    </row>
    <row r="655" spans="1:25" ht="15.75" x14ac:dyDescent="0.25">
      <c r="A655" s="17">
        <v>22</v>
      </c>
      <c r="B655" s="68" t="e">
        <f>#REF!+ставка!B26</f>
        <v>#REF!</v>
      </c>
      <c r="C655" s="68" t="e">
        <f>#REF!+ставка!C26</f>
        <v>#REF!</v>
      </c>
      <c r="D655" s="68" t="e">
        <f>#REF!+ставка!D26</f>
        <v>#REF!</v>
      </c>
      <c r="E655" s="68" t="e">
        <f>#REF!+ставка!E26</f>
        <v>#REF!</v>
      </c>
      <c r="F655" s="68" t="e">
        <f>#REF!+ставка!F26</f>
        <v>#REF!</v>
      </c>
      <c r="G655" s="68" t="e">
        <f>#REF!+ставка!G26</f>
        <v>#REF!</v>
      </c>
      <c r="H655" s="68" t="e">
        <f>#REF!+ставка!H26</f>
        <v>#REF!</v>
      </c>
      <c r="I655" s="68" t="e">
        <f>#REF!+ставка!I26</f>
        <v>#REF!</v>
      </c>
      <c r="J655" s="68" t="e">
        <f>#REF!+ставка!J26</f>
        <v>#REF!</v>
      </c>
      <c r="K655" s="68" t="e">
        <f>#REF!+ставка!K26</f>
        <v>#REF!</v>
      </c>
      <c r="L655" s="68" t="e">
        <f>#REF!+ставка!L26</f>
        <v>#REF!</v>
      </c>
      <c r="M655" s="68" t="e">
        <f>#REF!+ставка!M26</f>
        <v>#REF!</v>
      </c>
      <c r="N655" s="68" t="e">
        <f>#REF!+ставка!N26</f>
        <v>#REF!</v>
      </c>
      <c r="O655" s="68" t="e">
        <f>#REF!+ставка!O26</f>
        <v>#REF!</v>
      </c>
      <c r="P655" s="68" t="e">
        <f>#REF!+ставка!P26</f>
        <v>#REF!</v>
      </c>
      <c r="Q655" s="68" t="e">
        <f>#REF!+ставка!Q26</f>
        <v>#REF!</v>
      </c>
      <c r="R655" s="68" t="e">
        <f>#REF!+ставка!R26</f>
        <v>#REF!</v>
      </c>
      <c r="S655" s="68" t="e">
        <f>#REF!+ставка!S26</f>
        <v>#REF!</v>
      </c>
      <c r="T655" s="68" t="e">
        <f>#REF!+ставка!T26</f>
        <v>#REF!</v>
      </c>
      <c r="U655" s="68" t="e">
        <f>#REF!+ставка!U26</f>
        <v>#REF!</v>
      </c>
      <c r="V655" s="68" t="e">
        <f>#REF!+ставка!V26</f>
        <v>#REF!</v>
      </c>
      <c r="W655" s="68" t="e">
        <f>#REF!+ставка!W26</f>
        <v>#REF!</v>
      </c>
      <c r="X655" s="68" t="e">
        <f>#REF!+ставка!X26</f>
        <v>#REF!</v>
      </c>
      <c r="Y655" s="68" t="e">
        <f>#REF!+ставка!Y26</f>
        <v>#REF!</v>
      </c>
    </row>
    <row r="656" spans="1:25" ht="15.75" x14ac:dyDescent="0.25">
      <c r="A656" s="17">
        <v>23</v>
      </c>
      <c r="B656" s="68" t="e">
        <f>#REF!+ставка!B27</f>
        <v>#REF!</v>
      </c>
      <c r="C656" s="68" t="e">
        <f>#REF!+ставка!C27</f>
        <v>#REF!</v>
      </c>
      <c r="D656" s="68" t="e">
        <f>#REF!+ставка!D27</f>
        <v>#REF!</v>
      </c>
      <c r="E656" s="68" t="e">
        <f>#REF!+ставка!E27</f>
        <v>#REF!</v>
      </c>
      <c r="F656" s="68" t="e">
        <f>#REF!+ставка!F27</f>
        <v>#REF!</v>
      </c>
      <c r="G656" s="68" t="e">
        <f>#REF!+ставка!G27</f>
        <v>#REF!</v>
      </c>
      <c r="H656" s="68" t="e">
        <f>#REF!+ставка!H27</f>
        <v>#REF!</v>
      </c>
      <c r="I656" s="68" t="e">
        <f>#REF!+ставка!I27</f>
        <v>#REF!</v>
      </c>
      <c r="J656" s="68" t="e">
        <f>#REF!+ставка!J27</f>
        <v>#REF!</v>
      </c>
      <c r="K656" s="68" t="e">
        <f>#REF!+ставка!K27</f>
        <v>#REF!</v>
      </c>
      <c r="L656" s="68" t="e">
        <f>#REF!+ставка!L27</f>
        <v>#REF!</v>
      </c>
      <c r="M656" s="68" t="e">
        <f>#REF!+ставка!M27</f>
        <v>#REF!</v>
      </c>
      <c r="N656" s="68" t="e">
        <f>#REF!+ставка!N27</f>
        <v>#REF!</v>
      </c>
      <c r="O656" s="68" t="e">
        <f>#REF!+ставка!O27</f>
        <v>#REF!</v>
      </c>
      <c r="P656" s="68" t="e">
        <f>#REF!+ставка!P27</f>
        <v>#REF!</v>
      </c>
      <c r="Q656" s="68" t="e">
        <f>#REF!+ставка!Q27</f>
        <v>#REF!</v>
      </c>
      <c r="R656" s="68" t="e">
        <f>#REF!+ставка!R27</f>
        <v>#REF!</v>
      </c>
      <c r="S656" s="68" t="e">
        <f>#REF!+ставка!S27</f>
        <v>#REF!</v>
      </c>
      <c r="T656" s="68" t="e">
        <f>#REF!+ставка!T27</f>
        <v>#REF!</v>
      </c>
      <c r="U656" s="68" t="e">
        <f>#REF!+ставка!U27</f>
        <v>#REF!</v>
      </c>
      <c r="V656" s="68" t="e">
        <f>#REF!+ставка!V27</f>
        <v>#REF!</v>
      </c>
      <c r="W656" s="68" t="e">
        <f>#REF!+ставка!W27</f>
        <v>#REF!</v>
      </c>
      <c r="X656" s="68" t="e">
        <f>#REF!+ставка!X27</f>
        <v>#REF!</v>
      </c>
      <c r="Y656" s="68" t="e">
        <f>#REF!+ставка!Y27</f>
        <v>#REF!</v>
      </c>
    </row>
    <row r="657" spans="1:25" ht="15.75" x14ac:dyDescent="0.25">
      <c r="A657" s="17">
        <v>24</v>
      </c>
      <c r="B657" s="68" t="e">
        <f>#REF!+ставка!B28</f>
        <v>#REF!</v>
      </c>
      <c r="C657" s="68" t="e">
        <f>#REF!+ставка!C28</f>
        <v>#REF!</v>
      </c>
      <c r="D657" s="68" t="e">
        <f>#REF!+ставка!D28</f>
        <v>#REF!</v>
      </c>
      <c r="E657" s="68" t="e">
        <f>#REF!+ставка!E28</f>
        <v>#REF!</v>
      </c>
      <c r="F657" s="68" t="e">
        <f>#REF!+ставка!F28</f>
        <v>#REF!</v>
      </c>
      <c r="G657" s="68" t="e">
        <f>#REF!+ставка!G28</f>
        <v>#REF!</v>
      </c>
      <c r="H657" s="68" t="e">
        <f>#REF!+ставка!H28</f>
        <v>#REF!</v>
      </c>
      <c r="I657" s="68" t="e">
        <f>#REF!+ставка!I28</f>
        <v>#REF!</v>
      </c>
      <c r="J657" s="68" t="e">
        <f>#REF!+ставка!J28</f>
        <v>#REF!</v>
      </c>
      <c r="K657" s="68" t="e">
        <f>#REF!+ставка!K28</f>
        <v>#REF!</v>
      </c>
      <c r="L657" s="68" t="e">
        <f>#REF!+ставка!L28</f>
        <v>#REF!</v>
      </c>
      <c r="M657" s="68" t="e">
        <f>#REF!+ставка!M28</f>
        <v>#REF!</v>
      </c>
      <c r="N657" s="68" t="e">
        <f>#REF!+ставка!N28</f>
        <v>#REF!</v>
      </c>
      <c r="O657" s="68" t="e">
        <f>#REF!+ставка!O28</f>
        <v>#REF!</v>
      </c>
      <c r="P657" s="68" t="e">
        <f>#REF!+ставка!P28</f>
        <v>#REF!</v>
      </c>
      <c r="Q657" s="68" t="e">
        <f>#REF!+ставка!Q28</f>
        <v>#REF!</v>
      </c>
      <c r="R657" s="68" t="e">
        <f>#REF!+ставка!R28</f>
        <v>#REF!</v>
      </c>
      <c r="S657" s="68" t="e">
        <f>#REF!+ставка!S28</f>
        <v>#REF!</v>
      </c>
      <c r="T657" s="68" t="e">
        <f>#REF!+ставка!T28</f>
        <v>#REF!</v>
      </c>
      <c r="U657" s="68" t="e">
        <f>#REF!+ставка!U28</f>
        <v>#REF!</v>
      </c>
      <c r="V657" s="68" t="e">
        <f>#REF!+ставка!V28</f>
        <v>#REF!</v>
      </c>
      <c r="W657" s="68" t="e">
        <f>#REF!+ставка!W28</f>
        <v>#REF!</v>
      </c>
      <c r="X657" s="68" t="e">
        <f>#REF!+ставка!X28</f>
        <v>#REF!</v>
      </c>
      <c r="Y657" s="68" t="e">
        <f>#REF!+ставка!Y28</f>
        <v>#REF!</v>
      </c>
    </row>
    <row r="658" spans="1:25" ht="15.75" x14ac:dyDescent="0.25">
      <c r="A658" s="17">
        <v>25</v>
      </c>
      <c r="B658" s="68" t="e">
        <f>#REF!+ставка!B29</f>
        <v>#REF!</v>
      </c>
      <c r="C658" s="68" t="e">
        <f>#REF!+ставка!C29</f>
        <v>#REF!</v>
      </c>
      <c r="D658" s="68" t="e">
        <f>#REF!+ставка!D29</f>
        <v>#REF!</v>
      </c>
      <c r="E658" s="68" t="e">
        <f>#REF!+ставка!E29</f>
        <v>#REF!</v>
      </c>
      <c r="F658" s="68" t="e">
        <f>#REF!+ставка!F29</f>
        <v>#REF!</v>
      </c>
      <c r="G658" s="68" t="e">
        <f>#REF!+ставка!G29</f>
        <v>#REF!</v>
      </c>
      <c r="H658" s="68" t="e">
        <f>#REF!+ставка!H29</f>
        <v>#REF!</v>
      </c>
      <c r="I658" s="68" t="e">
        <f>#REF!+ставка!I29</f>
        <v>#REF!</v>
      </c>
      <c r="J658" s="68" t="e">
        <f>#REF!+ставка!J29</f>
        <v>#REF!</v>
      </c>
      <c r="K658" s="68" t="e">
        <f>#REF!+ставка!K29</f>
        <v>#REF!</v>
      </c>
      <c r="L658" s="68" t="e">
        <f>#REF!+ставка!L29</f>
        <v>#REF!</v>
      </c>
      <c r="M658" s="68" t="e">
        <f>#REF!+ставка!M29</f>
        <v>#REF!</v>
      </c>
      <c r="N658" s="68" t="e">
        <f>#REF!+ставка!N29</f>
        <v>#REF!</v>
      </c>
      <c r="O658" s="68" t="e">
        <f>#REF!+ставка!O29</f>
        <v>#REF!</v>
      </c>
      <c r="P658" s="68" t="e">
        <f>#REF!+ставка!P29</f>
        <v>#REF!</v>
      </c>
      <c r="Q658" s="68" t="e">
        <f>#REF!+ставка!Q29</f>
        <v>#REF!</v>
      </c>
      <c r="R658" s="68" t="e">
        <f>#REF!+ставка!R29</f>
        <v>#REF!</v>
      </c>
      <c r="S658" s="68" t="e">
        <f>#REF!+ставка!S29</f>
        <v>#REF!</v>
      </c>
      <c r="T658" s="68" t="e">
        <f>#REF!+ставка!T29</f>
        <v>#REF!</v>
      </c>
      <c r="U658" s="68" t="e">
        <f>#REF!+ставка!U29</f>
        <v>#REF!</v>
      </c>
      <c r="V658" s="68" t="e">
        <f>#REF!+ставка!V29</f>
        <v>#REF!</v>
      </c>
      <c r="W658" s="68" t="e">
        <f>#REF!+ставка!W29</f>
        <v>#REF!</v>
      </c>
      <c r="X658" s="68" t="e">
        <f>#REF!+ставка!X29</f>
        <v>#REF!</v>
      </c>
      <c r="Y658" s="68" t="e">
        <f>#REF!+ставка!Y29</f>
        <v>#REF!</v>
      </c>
    </row>
    <row r="659" spans="1:25" ht="15.75" x14ac:dyDescent="0.25">
      <c r="A659" s="17">
        <v>26</v>
      </c>
      <c r="B659" s="68" t="e">
        <f>#REF!+ставка!B30</f>
        <v>#REF!</v>
      </c>
      <c r="C659" s="68" t="e">
        <f>#REF!+ставка!C30</f>
        <v>#REF!</v>
      </c>
      <c r="D659" s="68" t="e">
        <f>#REF!+ставка!D30</f>
        <v>#REF!</v>
      </c>
      <c r="E659" s="68" t="e">
        <f>#REF!+ставка!E30</f>
        <v>#REF!</v>
      </c>
      <c r="F659" s="68" t="e">
        <f>#REF!+ставка!F30</f>
        <v>#REF!</v>
      </c>
      <c r="G659" s="68" t="e">
        <f>#REF!+ставка!G30</f>
        <v>#REF!</v>
      </c>
      <c r="H659" s="68" t="e">
        <f>#REF!+ставка!H30</f>
        <v>#REF!</v>
      </c>
      <c r="I659" s="68" t="e">
        <f>#REF!+ставка!I30</f>
        <v>#REF!</v>
      </c>
      <c r="J659" s="68" t="e">
        <f>#REF!+ставка!J30</f>
        <v>#REF!</v>
      </c>
      <c r="K659" s="68" t="e">
        <f>#REF!+ставка!K30</f>
        <v>#REF!</v>
      </c>
      <c r="L659" s="68" t="e">
        <f>#REF!+ставка!L30</f>
        <v>#REF!</v>
      </c>
      <c r="M659" s="68" t="e">
        <f>#REF!+ставка!M30</f>
        <v>#REF!</v>
      </c>
      <c r="N659" s="68" t="e">
        <f>#REF!+ставка!N30</f>
        <v>#REF!</v>
      </c>
      <c r="O659" s="68" t="e">
        <f>#REF!+ставка!O30</f>
        <v>#REF!</v>
      </c>
      <c r="P659" s="68" t="e">
        <f>#REF!+ставка!P30</f>
        <v>#REF!</v>
      </c>
      <c r="Q659" s="68" t="e">
        <f>#REF!+ставка!Q30</f>
        <v>#REF!</v>
      </c>
      <c r="R659" s="68" t="e">
        <f>#REF!+ставка!R30</f>
        <v>#REF!</v>
      </c>
      <c r="S659" s="68" t="e">
        <f>#REF!+ставка!S30</f>
        <v>#REF!</v>
      </c>
      <c r="T659" s="68" t="e">
        <f>#REF!+ставка!T30</f>
        <v>#REF!</v>
      </c>
      <c r="U659" s="68" t="e">
        <f>#REF!+ставка!U30</f>
        <v>#REF!</v>
      </c>
      <c r="V659" s="68" t="e">
        <f>#REF!+ставка!V30</f>
        <v>#REF!</v>
      </c>
      <c r="W659" s="68" t="e">
        <f>#REF!+ставка!W30</f>
        <v>#REF!</v>
      </c>
      <c r="X659" s="68" t="e">
        <f>#REF!+ставка!X30</f>
        <v>#REF!</v>
      </c>
      <c r="Y659" s="68" t="e">
        <f>#REF!+ставка!Y30</f>
        <v>#REF!</v>
      </c>
    </row>
    <row r="660" spans="1:25" ht="15.75" x14ac:dyDescent="0.25">
      <c r="A660" s="17">
        <v>27</v>
      </c>
      <c r="B660" s="68" t="e">
        <f>#REF!+ставка!B31</f>
        <v>#REF!</v>
      </c>
      <c r="C660" s="68" t="e">
        <f>#REF!+ставка!C31</f>
        <v>#REF!</v>
      </c>
      <c r="D660" s="68" t="e">
        <f>#REF!+ставка!D31</f>
        <v>#REF!</v>
      </c>
      <c r="E660" s="68" t="e">
        <f>#REF!+ставка!E31</f>
        <v>#REF!</v>
      </c>
      <c r="F660" s="68" t="e">
        <f>#REF!+ставка!F31</f>
        <v>#REF!</v>
      </c>
      <c r="G660" s="68" t="e">
        <f>#REF!+ставка!G31</f>
        <v>#REF!</v>
      </c>
      <c r="H660" s="68" t="e">
        <f>#REF!+ставка!H31</f>
        <v>#REF!</v>
      </c>
      <c r="I660" s="68" t="e">
        <f>#REF!+ставка!I31</f>
        <v>#REF!</v>
      </c>
      <c r="J660" s="68" t="e">
        <f>#REF!+ставка!J31</f>
        <v>#REF!</v>
      </c>
      <c r="K660" s="68" t="e">
        <f>#REF!+ставка!K31</f>
        <v>#REF!</v>
      </c>
      <c r="L660" s="68" t="e">
        <f>#REF!+ставка!L31</f>
        <v>#REF!</v>
      </c>
      <c r="M660" s="68" t="e">
        <f>#REF!+ставка!M31</f>
        <v>#REF!</v>
      </c>
      <c r="N660" s="68" t="e">
        <f>#REF!+ставка!N31</f>
        <v>#REF!</v>
      </c>
      <c r="O660" s="68" t="e">
        <f>#REF!+ставка!O31</f>
        <v>#REF!</v>
      </c>
      <c r="P660" s="68" t="e">
        <f>#REF!+ставка!P31</f>
        <v>#REF!</v>
      </c>
      <c r="Q660" s="68" t="e">
        <f>#REF!+ставка!Q31</f>
        <v>#REF!</v>
      </c>
      <c r="R660" s="68" t="e">
        <f>#REF!+ставка!R31</f>
        <v>#REF!</v>
      </c>
      <c r="S660" s="68" t="e">
        <f>#REF!+ставка!S31</f>
        <v>#REF!</v>
      </c>
      <c r="T660" s="68" t="e">
        <f>#REF!+ставка!T31</f>
        <v>#REF!</v>
      </c>
      <c r="U660" s="68" t="e">
        <f>#REF!+ставка!U31</f>
        <v>#REF!</v>
      </c>
      <c r="V660" s="68" t="e">
        <f>#REF!+ставка!V31</f>
        <v>#REF!</v>
      </c>
      <c r="W660" s="68" t="e">
        <f>#REF!+ставка!W31</f>
        <v>#REF!</v>
      </c>
      <c r="X660" s="68" t="e">
        <f>#REF!+ставка!X31</f>
        <v>#REF!</v>
      </c>
      <c r="Y660" s="68" t="e">
        <f>#REF!+ставка!Y31</f>
        <v>#REF!</v>
      </c>
    </row>
    <row r="661" spans="1:25" ht="15.75" x14ac:dyDescent="0.25">
      <c r="A661" s="17">
        <v>28</v>
      </c>
      <c r="B661" s="68" t="e">
        <f>#REF!+ставка!B32</f>
        <v>#REF!</v>
      </c>
      <c r="C661" s="68" t="e">
        <f>#REF!+ставка!C32</f>
        <v>#REF!</v>
      </c>
      <c r="D661" s="68" t="e">
        <f>#REF!+ставка!D32</f>
        <v>#REF!</v>
      </c>
      <c r="E661" s="68" t="e">
        <f>#REF!+ставка!E32</f>
        <v>#REF!</v>
      </c>
      <c r="F661" s="68" t="e">
        <f>#REF!+ставка!F32</f>
        <v>#REF!</v>
      </c>
      <c r="G661" s="68" t="e">
        <f>#REF!+ставка!G32</f>
        <v>#REF!</v>
      </c>
      <c r="H661" s="68" t="e">
        <f>#REF!+ставка!H32</f>
        <v>#REF!</v>
      </c>
      <c r="I661" s="68" t="e">
        <f>#REF!+ставка!I32</f>
        <v>#REF!</v>
      </c>
      <c r="J661" s="68" t="e">
        <f>#REF!+ставка!J32</f>
        <v>#REF!</v>
      </c>
      <c r="K661" s="68" t="e">
        <f>#REF!+ставка!K32</f>
        <v>#REF!</v>
      </c>
      <c r="L661" s="68" t="e">
        <f>#REF!+ставка!L32</f>
        <v>#REF!</v>
      </c>
      <c r="M661" s="68" t="e">
        <f>#REF!+ставка!M32</f>
        <v>#REF!</v>
      </c>
      <c r="N661" s="68" t="e">
        <f>#REF!+ставка!N32</f>
        <v>#REF!</v>
      </c>
      <c r="O661" s="68" t="e">
        <f>#REF!+ставка!O32</f>
        <v>#REF!</v>
      </c>
      <c r="P661" s="68" t="e">
        <f>#REF!+ставка!P32</f>
        <v>#REF!</v>
      </c>
      <c r="Q661" s="68" t="e">
        <f>#REF!+ставка!Q32</f>
        <v>#REF!</v>
      </c>
      <c r="R661" s="68" t="e">
        <f>#REF!+ставка!R32</f>
        <v>#REF!</v>
      </c>
      <c r="S661" s="68" t="e">
        <f>#REF!+ставка!S32</f>
        <v>#REF!</v>
      </c>
      <c r="T661" s="68" t="e">
        <f>#REF!+ставка!T32</f>
        <v>#REF!</v>
      </c>
      <c r="U661" s="68" t="e">
        <f>#REF!+ставка!U32</f>
        <v>#REF!</v>
      </c>
      <c r="V661" s="68" t="e">
        <f>#REF!+ставка!V32</f>
        <v>#REF!</v>
      </c>
      <c r="W661" s="68" t="e">
        <f>#REF!+ставка!W32</f>
        <v>#REF!</v>
      </c>
      <c r="X661" s="68" t="e">
        <f>#REF!+ставка!X32</f>
        <v>#REF!</v>
      </c>
      <c r="Y661" s="68" t="e">
        <f>#REF!+ставка!Y32</f>
        <v>#REF!</v>
      </c>
    </row>
    <row r="662" spans="1:25" ht="15.75" x14ac:dyDescent="0.25">
      <c r="A662" s="17">
        <v>29</v>
      </c>
      <c r="B662" s="68" t="e">
        <f>#REF!+ставка!B33</f>
        <v>#REF!</v>
      </c>
      <c r="C662" s="68" t="e">
        <f>#REF!+ставка!C33</f>
        <v>#REF!</v>
      </c>
      <c r="D662" s="68" t="e">
        <f>#REF!+ставка!D33</f>
        <v>#REF!</v>
      </c>
      <c r="E662" s="68" t="e">
        <f>#REF!+ставка!E33</f>
        <v>#REF!</v>
      </c>
      <c r="F662" s="68" t="e">
        <f>#REF!+ставка!F33</f>
        <v>#REF!</v>
      </c>
      <c r="G662" s="68" t="e">
        <f>#REF!+ставка!G33</f>
        <v>#REF!</v>
      </c>
      <c r="H662" s="68" t="e">
        <f>#REF!+ставка!H33</f>
        <v>#REF!</v>
      </c>
      <c r="I662" s="68" t="e">
        <f>#REF!+ставка!I33</f>
        <v>#REF!</v>
      </c>
      <c r="J662" s="68" t="e">
        <f>#REF!+ставка!J33</f>
        <v>#REF!</v>
      </c>
      <c r="K662" s="68" t="e">
        <f>#REF!+ставка!K33</f>
        <v>#REF!</v>
      </c>
      <c r="L662" s="68" t="e">
        <f>#REF!+ставка!L33</f>
        <v>#REF!</v>
      </c>
      <c r="M662" s="68" t="e">
        <f>#REF!+ставка!M33</f>
        <v>#REF!</v>
      </c>
      <c r="N662" s="68" t="e">
        <f>#REF!+ставка!N33</f>
        <v>#REF!</v>
      </c>
      <c r="O662" s="68" t="e">
        <f>#REF!+ставка!O33</f>
        <v>#REF!</v>
      </c>
      <c r="P662" s="68" t="e">
        <f>#REF!+ставка!P33</f>
        <v>#REF!</v>
      </c>
      <c r="Q662" s="68" t="e">
        <f>#REF!+ставка!Q33</f>
        <v>#REF!</v>
      </c>
      <c r="R662" s="68" t="e">
        <f>#REF!+ставка!R33</f>
        <v>#REF!</v>
      </c>
      <c r="S662" s="68" t="e">
        <f>#REF!+ставка!S33</f>
        <v>#REF!</v>
      </c>
      <c r="T662" s="68" t="e">
        <f>#REF!+ставка!T33</f>
        <v>#REF!</v>
      </c>
      <c r="U662" s="68" t="e">
        <f>#REF!+ставка!U33</f>
        <v>#REF!</v>
      </c>
      <c r="V662" s="68" t="e">
        <f>#REF!+ставка!V33</f>
        <v>#REF!</v>
      </c>
      <c r="W662" s="68" t="e">
        <f>#REF!+ставка!W33</f>
        <v>#REF!</v>
      </c>
      <c r="X662" s="68" t="e">
        <f>#REF!+ставка!X33</f>
        <v>#REF!</v>
      </c>
      <c r="Y662" s="68" t="e">
        <f>#REF!+ставка!Y33</f>
        <v>#REF!</v>
      </c>
    </row>
    <row r="663" spans="1:25" ht="15.75" x14ac:dyDescent="0.25">
      <c r="A663" s="17">
        <v>30</v>
      </c>
      <c r="B663" s="68" t="e">
        <f>#REF!+ставка!B34</f>
        <v>#REF!</v>
      </c>
      <c r="C663" s="68" t="e">
        <f>#REF!+ставка!C34</f>
        <v>#REF!</v>
      </c>
      <c r="D663" s="68" t="e">
        <f>#REF!+ставка!D34</f>
        <v>#REF!</v>
      </c>
      <c r="E663" s="68" t="e">
        <f>#REF!+ставка!E34</f>
        <v>#REF!</v>
      </c>
      <c r="F663" s="68" t="e">
        <f>#REF!+ставка!F34</f>
        <v>#REF!</v>
      </c>
      <c r="G663" s="68" t="e">
        <f>#REF!+ставка!G34</f>
        <v>#REF!</v>
      </c>
      <c r="H663" s="68" t="e">
        <f>#REF!+ставка!H34</f>
        <v>#REF!</v>
      </c>
      <c r="I663" s="68" t="e">
        <f>#REF!+ставка!I34</f>
        <v>#REF!</v>
      </c>
      <c r="J663" s="68" t="e">
        <f>#REF!+ставка!J34</f>
        <v>#REF!</v>
      </c>
      <c r="K663" s="68" t="e">
        <f>#REF!+ставка!K34</f>
        <v>#REF!</v>
      </c>
      <c r="L663" s="68" t="e">
        <f>#REF!+ставка!L34</f>
        <v>#REF!</v>
      </c>
      <c r="M663" s="68" t="e">
        <f>#REF!+ставка!M34</f>
        <v>#REF!</v>
      </c>
      <c r="N663" s="68" t="e">
        <f>#REF!+ставка!N34</f>
        <v>#REF!</v>
      </c>
      <c r="O663" s="68" t="e">
        <f>#REF!+ставка!O34</f>
        <v>#REF!</v>
      </c>
      <c r="P663" s="68" t="e">
        <f>#REF!+ставка!P34</f>
        <v>#REF!</v>
      </c>
      <c r="Q663" s="68" t="e">
        <f>#REF!+ставка!Q34</f>
        <v>#REF!</v>
      </c>
      <c r="R663" s="68" t="e">
        <f>#REF!+ставка!R34</f>
        <v>#REF!</v>
      </c>
      <c r="S663" s="68" t="e">
        <f>#REF!+ставка!S34</f>
        <v>#REF!</v>
      </c>
      <c r="T663" s="68" t="e">
        <f>#REF!+ставка!T34</f>
        <v>#REF!</v>
      </c>
      <c r="U663" s="68" t="e">
        <f>#REF!+ставка!U34</f>
        <v>#REF!</v>
      </c>
      <c r="V663" s="68" t="e">
        <f>#REF!+ставка!V34</f>
        <v>#REF!</v>
      </c>
      <c r="W663" s="68" t="e">
        <f>#REF!+ставка!W34</f>
        <v>#REF!</v>
      </c>
      <c r="X663" s="68" t="e">
        <f>#REF!+ставка!X34</f>
        <v>#REF!</v>
      </c>
      <c r="Y663" s="68" t="e">
        <f>#REF!+ставка!Y34</f>
        <v>#REF!</v>
      </c>
    </row>
    <row r="664" spans="1:25" ht="15.75" hidden="1" x14ac:dyDescent="0.25">
      <c r="A664" s="17">
        <v>31</v>
      </c>
      <c r="B664" s="68" t="e">
        <f>#REF!+ставка!B35</f>
        <v>#REF!</v>
      </c>
      <c r="C664" s="68" t="e">
        <f>#REF!+ставка!C35</f>
        <v>#REF!</v>
      </c>
      <c r="D664" s="68" t="e">
        <f>#REF!+ставка!D35</f>
        <v>#REF!</v>
      </c>
      <c r="E664" s="68" t="e">
        <f>#REF!+ставка!E35</f>
        <v>#REF!</v>
      </c>
      <c r="F664" s="68" t="e">
        <f>#REF!+ставка!F35</f>
        <v>#REF!</v>
      </c>
      <c r="G664" s="68" t="e">
        <f>#REF!+ставка!G35</f>
        <v>#REF!</v>
      </c>
      <c r="H664" s="68" t="e">
        <f>#REF!+ставка!H35</f>
        <v>#REF!</v>
      </c>
      <c r="I664" s="68" t="e">
        <f>#REF!+ставка!I35</f>
        <v>#REF!</v>
      </c>
      <c r="J664" s="68" t="e">
        <f>#REF!+ставка!J35</f>
        <v>#REF!</v>
      </c>
      <c r="K664" s="68" t="e">
        <f>#REF!+ставка!K35</f>
        <v>#REF!</v>
      </c>
      <c r="L664" s="68" t="e">
        <f>#REF!+ставка!L35</f>
        <v>#REF!</v>
      </c>
      <c r="M664" s="68" t="e">
        <f>#REF!+ставка!M35</f>
        <v>#REF!</v>
      </c>
      <c r="N664" s="68" t="e">
        <f>#REF!+ставка!N35</f>
        <v>#REF!</v>
      </c>
      <c r="O664" s="68" t="e">
        <f>#REF!+ставка!O35</f>
        <v>#REF!</v>
      </c>
      <c r="P664" s="68" t="e">
        <f>#REF!+ставка!P35</f>
        <v>#REF!</v>
      </c>
      <c r="Q664" s="68" t="e">
        <f>#REF!+ставка!Q35</f>
        <v>#REF!</v>
      </c>
      <c r="R664" s="68" t="e">
        <f>#REF!+ставка!R35</f>
        <v>#REF!</v>
      </c>
      <c r="S664" s="68" t="e">
        <f>#REF!+ставка!S35</f>
        <v>#REF!</v>
      </c>
      <c r="T664" s="68" t="e">
        <f>#REF!+ставка!T35</f>
        <v>#REF!</v>
      </c>
      <c r="U664" s="68" t="e">
        <f>#REF!+ставка!U35</f>
        <v>#REF!</v>
      </c>
      <c r="V664" s="68" t="e">
        <f>#REF!+ставка!V35</f>
        <v>#REF!</v>
      </c>
      <c r="W664" s="68" t="e">
        <f>#REF!+ставка!W35</f>
        <v>#REF!</v>
      </c>
      <c r="X664" s="68" t="e">
        <f>#REF!+ставка!X35</f>
        <v>#REF!</v>
      </c>
      <c r="Y664" s="68" t="e">
        <f>#REF!+ставка!Y35</f>
        <v>#REF!</v>
      </c>
    </row>
    <row r="665" spans="1:25" ht="15.75" x14ac:dyDescent="0.25">
      <c r="A665" s="2"/>
    </row>
    <row r="666" spans="1:25" ht="15.75" x14ac:dyDescent="0.25">
      <c r="A666" s="278" t="s">
        <v>32</v>
      </c>
      <c r="B666" s="278" t="s">
        <v>83</v>
      </c>
      <c r="C666" s="278"/>
      <c r="D666" s="278"/>
      <c r="E666" s="278"/>
      <c r="F666" s="278"/>
      <c r="G666" s="278"/>
      <c r="H666" s="278"/>
      <c r="I666" s="278"/>
      <c r="J666" s="278"/>
      <c r="K666" s="278"/>
      <c r="L666" s="278"/>
      <c r="M666" s="278"/>
      <c r="N666" s="278"/>
      <c r="O666" s="278"/>
      <c r="P666" s="278"/>
      <c r="Q666" s="278"/>
      <c r="R666" s="278"/>
      <c r="S666" s="278"/>
      <c r="T666" s="278"/>
      <c r="U666" s="278"/>
      <c r="V666" s="278"/>
      <c r="W666" s="278"/>
      <c r="X666" s="278"/>
      <c r="Y666" s="278"/>
    </row>
    <row r="667" spans="1:25" s="25" customFormat="1" ht="25.5" x14ac:dyDescent="0.2">
      <c r="A667" s="278"/>
      <c r="B667" s="26" t="s">
        <v>33</v>
      </c>
      <c r="C667" s="26" t="s">
        <v>34</v>
      </c>
      <c r="D667" s="26" t="s">
        <v>35</v>
      </c>
      <c r="E667" s="26" t="s">
        <v>36</v>
      </c>
      <c r="F667" s="26" t="s">
        <v>37</v>
      </c>
      <c r="G667" s="26" t="s">
        <v>38</v>
      </c>
      <c r="H667" s="26" t="s">
        <v>39</v>
      </c>
      <c r="I667" s="26" t="s">
        <v>40</v>
      </c>
      <c r="J667" s="26" t="s">
        <v>41</v>
      </c>
      <c r="K667" s="26" t="s">
        <v>42</v>
      </c>
      <c r="L667" s="26" t="s">
        <v>43</v>
      </c>
      <c r="M667" s="26" t="s">
        <v>44</v>
      </c>
      <c r="N667" s="26" t="s">
        <v>45</v>
      </c>
      <c r="O667" s="26" t="s">
        <v>46</v>
      </c>
      <c r="P667" s="26" t="s">
        <v>47</v>
      </c>
      <c r="Q667" s="26" t="s">
        <v>48</v>
      </c>
      <c r="R667" s="26" t="s">
        <v>49</v>
      </c>
      <c r="S667" s="26" t="s">
        <v>50</v>
      </c>
      <c r="T667" s="26" t="s">
        <v>51</v>
      </c>
      <c r="U667" s="26" t="s">
        <v>52</v>
      </c>
      <c r="V667" s="26" t="s">
        <v>53</v>
      </c>
      <c r="W667" s="26" t="s">
        <v>54</v>
      </c>
      <c r="X667" s="26" t="s">
        <v>55</v>
      </c>
      <c r="Y667" s="26" t="s">
        <v>56</v>
      </c>
    </row>
    <row r="668" spans="1:25" ht="15.75" x14ac:dyDescent="0.25">
      <c r="A668" s="17">
        <v>1</v>
      </c>
      <c r="B668" s="17" t="e">
        <f>#REF!+ставка!B5</f>
        <v>#REF!</v>
      </c>
      <c r="C668" s="68" t="e">
        <f>#REF!+ставка!C5</f>
        <v>#REF!</v>
      </c>
      <c r="D668" s="68" t="e">
        <f>#REF!+ставка!D5</f>
        <v>#REF!</v>
      </c>
      <c r="E668" s="68" t="e">
        <f>#REF!+ставка!E5</f>
        <v>#REF!</v>
      </c>
      <c r="F668" s="68" t="e">
        <f>#REF!+ставка!F5</f>
        <v>#REF!</v>
      </c>
      <c r="G668" s="68" t="e">
        <f>#REF!+ставка!G5</f>
        <v>#REF!</v>
      </c>
      <c r="H668" s="68" t="e">
        <f>#REF!+ставка!H5</f>
        <v>#REF!</v>
      </c>
      <c r="I668" s="68" t="e">
        <f>#REF!+ставка!I5</f>
        <v>#REF!</v>
      </c>
      <c r="J668" s="68" t="e">
        <f>#REF!+ставка!J5</f>
        <v>#REF!</v>
      </c>
      <c r="K668" s="68" t="e">
        <f>#REF!+ставка!K5</f>
        <v>#REF!</v>
      </c>
      <c r="L668" s="68" t="e">
        <f>#REF!+ставка!L5</f>
        <v>#REF!</v>
      </c>
      <c r="M668" s="68" t="e">
        <f>#REF!+ставка!M5</f>
        <v>#REF!</v>
      </c>
      <c r="N668" s="68" t="e">
        <f>#REF!+ставка!N5</f>
        <v>#REF!</v>
      </c>
      <c r="O668" s="68" t="e">
        <f>#REF!+ставка!O5</f>
        <v>#REF!</v>
      </c>
      <c r="P668" s="68" t="e">
        <f>#REF!+ставка!P5</f>
        <v>#REF!</v>
      </c>
      <c r="Q668" s="68" t="e">
        <f>#REF!+ставка!Q5</f>
        <v>#REF!</v>
      </c>
      <c r="R668" s="68" t="e">
        <f>#REF!+ставка!R5</f>
        <v>#REF!</v>
      </c>
      <c r="S668" s="68" t="e">
        <f>#REF!+ставка!S5</f>
        <v>#REF!</v>
      </c>
      <c r="T668" s="68" t="e">
        <f>#REF!+ставка!T5</f>
        <v>#REF!</v>
      </c>
      <c r="U668" s="68" t="e">
        <f>#REF!+ставка!U5</f>
        <v>#REF!</v>
      </c>
      <c r="V668" s="68" t="e">
        <f>#REF!+ставка!V5</f>
        <v>#REF!</v>
      </c>
      <c r="W668" s="68" t="e">
        <f>#REF!+ставка!W5</f>
        <v>#REF!</v>
      </c>
      <c r="X668" s="68" t="e">
        <f>#REF!+ставка!X5</f>
        <v>#REF!</v>
      </c>
      <c r="Y668" s="68" t="e">
        <f>#REF!+ставка!Y5</f>
        <v>#REF!</v>
      </c>
    </row>
    <row r="669" spans="1:25" ht="15.75" x14ac:dyDescent="0.25">
      <c r="A669" s="17">
        <v>2</v>
      </c>
      <c r="B669" s="68" t="e">
        <f>#REF!+ставка!B6</f>
        <v>#REF!</v>
      </c>
      <c r="C669" s="68" t="e">
        <f>#REF!+ставка!C6</f>
        <v>#REF!</v>
      </c>
      <c r="D669" s="68" t="e">
        <f>#REF!+ставка!D6</f>
        <v>#REF!</v>
      </c>
      <c r="E669" s="68" t="e">
        <f>#REF!+ставка!E6</f>
        <v>#REF!</v>
      </c>
      <c r="F669" s="68" t="e">
        <f>#REF!+ставка!F6</f>
        <v>#REF!</v>
      </c>
      <c r="G669" s="68" t="e">
        <f>#REF!+ставка!G6</f>
        <v>#REF!</v>
      </c>
      <c r="H669" s="68" t="e">
        <f>#REF!+ставка!H6</f>
        <v>#REF!</v>
      </c>
      <c r="I669" s="68" t="e">
        <f>#REF!+ставка!I6</f>
        <v>#REF!</v>
      </c>
      <c r="J669" s="68" t="e">
        <f>#REF!+ставка!J6</f>
        <v>#REF!</v>
      </c>
      <c r="K669" s="68" t="e">
        <f>#REF!+ставка!K6</f>
        <v>#REF!</v>
      </c>
      <c r="L669" s="68" t="e">
        <f>#REF!+ставка!L6</f>
        <v>#REF!</v>
      </c>
      <c r="M669" s="68" t="e">
        <f>#REF!+ставка!M6</f>
        <v>#REF!</v>
      </c>
      <c r="N669" s="68" t="e">
        <f>#REF!+ставка!N6</f>
        <v>#REF!</v>
      </c>
      <c r="O669" s="68" t="e">
        <f>#REF!+ставка!O6</f>
        <v>#REF!</v>
      </c>
      <c r="P669" s="68" t="e">
        <f>#REF!+ставка!P6</f>
        <v>#REF!</v>
      </c>
      <c r="Q669" s="68" t="e">
        <f>#REF!+ставка!Q6</f>
        <v>#REF!</v>
      </c>
      <c r="R669" s="68" t="e">
        <f>#REF!+ставка!R6</f>
        <v>#REF!</v>
      </c>
      <c r="S669" s="68" t="e">
        <f>#REF!+ставка!S6</f>
        <v>#REF!</v>
      </c>
      <c r="T669" s="68" t="e">
        <f>#REF!+ставка!T6</f>
        <v>#REF!</v>
      </c>
      <c r="U669" s="68" t="e">
        <f>#REF!+ставка!U6</f>
        <v>#REF!</v>
      </c>
      <c r="V669" s="68" t="e">
        <f>#REF!+ставка!V6</f>
        <v>#REF!</v>
      </c>
      <c r="W669" s="68" t="e">
        <f>#REF!+ставка!W6</f>
        <v>#REF!</v>
      </c>
      <c r="X669" s="68" t="e">
        <f>#REF!+ставка!X6</f>
        <v>#REF!</v>
      </c>
      <c r="Y669" s="68" t="e">
        <f>#REF!+ставка!Y6</f>
        <v>#REF!</v>
      </c>
    </row>
    <row r="670" spans="1:25" ht="15.75" x14ac:dyDescent="0.25">
      <c r="A670" s="17">
        <v>3</v>
      </c>
      <c r="B670" s="68" t="e">
        <f>#REF!+ставка!B7</f>
        <v>#REF!</v>
      </c>
      <c r="C670" s="68" t="e">
        <f>#REF!+ставка!C7</f>
        <v>#REF!</v>
      </c>
      <c r="D670" s="68" t="e">
        <f>#REF!+ставка!D7</f>
        <v>#REF!</v>
      </c>
      <c r="E670" s="68" t="e">
        <f>#REF!+ставка!E7</f>
        <v>#REF!</v>
      </c>
      <c r="F670" s="68" t="e">
        <f>#REF!+ставка!F7</f>
        <v>#REF!</v>
      </c>
      <c r="G670" s="68" t="e">
        <f>#REF!+ставка!G7</f>
        <v>#REF!</v>
      </c>
      <c r="H670" s="68" t="e">
        <f>#REF!+ставка!H7</f>
        <v>#REF!</v>
      </c>
      <c r="I670" s="68" t="e">
        <f>#REF!+ставка!I7</f>
        <v>#REF!</v>
      </c>
      <c r="J670" s="68" t="e">
        <f>#REF!+ставка!J7</f>
        <v>#REF!</v>
      </c>
      <c r="K670" s="68" t="e">
        <f>#REF!+ставка!K7</f>
        <v>#REF!</v>
      </c>
      <c r="L670" s="68" t="e">
        <f>#REF!+ставка!L7</f>
        <v>#REF!</v>
      </c>
      <c r="M670" s="68" t="e">
        <f>#REF!+ставка!M7</f>
        <v>#REF!</v>
      </c>
      <c r="N670" s="68" t="e">
        <f>#REF!+ставка!N7</f>
        <v>#REF!</v>
      </c>
      <c r="O670" s="68" t="e">
        <f>#REF!+ставка!O7</f>
        <v>#REF!</v>
      </c>
      <c r="P670" s="68" t="e">
        <f>#REF!+ставка!P7</f>
        <v>#REF!</v>
      </c>
      <c r="Q670" s="68" t="e">
        <f>#REF!+ставка!Q7</f>
        <v>#REF!</v>
      </c>
      <c r="R670" s="68" t="e">
        <f>#REF!+ставка!R7</f>
        <v>#REF!</v>
      </c>
      <c r="S670" s="68" t="e">
        <f>#REF!+ставка!S7</f>
        <v>#REF!</v>
      </c>
      <c r="T670" s="68" t="e">
        <f>#REF!+ставка!T7</f>
        <v>#REF!</v>
      </c>
      <c r="U670" s="68" t="e">
        <f>#REF!+ставка!U7</f>
        <v>#REF!</v>
      </c>
      <c r="V670" s="68" t="e">
        <f>#REF!+ставка!V7</f>
        <v>#REF!</v>
      </c>
      <c r="W670" s="68" t="e">
        <f>#REF!+ставка!W7</f>
        <v>#REF!</v>
      </c>
      <c r="X670" s="68" t="e">
        <f>#REF!+ставка!X7</f>
        <v>#REF!</v>
      </c>
      <c r="Y670" s="68" t="e">
        <f>#REF!+ставка!Y7</f>
        <v>#REF!</v>
      </c>
    </row>
    <row r="671" spans="1:25" ht="15.75" x14ac:dyDescent="0.25">
      <c r="A671" s="17">
        <v>4</v>
      </c>
      <c r="B671" s="68" t="e">
        <f>#REF!+ставка!B8</f>
        <v>#REF!</v>
      </c>
      <c r="C671" s="68" t="e">
        <f>#REF!+ставка!C8</f>
        <v>#REF!</v>
      </c>
      <c r="D671" s="68" t="e">
        <f>#REF!+ставка!D8</f>
        <v>#REF!</v>
      </c>
      <c r="E671" s="68" t="e">
        <f>#REF!+ставка!E8</f>
        <v>#REF!</v>
      </c>
      <c r="F671" s="68" t="e">
        <f>#REF!+ставка!F8</f>
        <v>#REF!</v>
      </c>
      <c r="G671" s="68" t="e">
        <f>#REF!+ставка!G8</f>
        <v>#REF!</v>
      </c>
      <c r="H671" s="68" t="e">
        <f>#REF!+ставка!H8</f>
        <v>#REF!</v>
      </c>
      <c r="I671" s="68" t="e">
        <f>#REF!+ставка!I8</f>
        <v>#REF!</v>
      </c>
      <c r="J671" s="68" t="e">
        <f>#REF!+ставка!J8</f>
        <v>#REF!</v>
      </c>
      <c r="K671" s="68" t="e">
        <f>#REF!+ставка!K8</f>
        <v>#REF!</v>
      </c>
      <c r="L671" s="68" t="e">
        <f>#REF!+ставка!L8</f>
        <v>#REF!</v>
      </c>
      <c r="M671" s="68" t="e">
        <f>#REF!+ставка!M8</f>
        <v>#REF!</v>
      </c>
      <c r="N671" s="68" t="e">
        <f>#REF!+ставка!N8</f>
        <v>#REF!</v>
      </c>
      <c r="O671" s="68" t="e">
        <f>#REF!+ставка!O8</f>
        <v>#REF!</v>
      </c>
      <c r="P671" s="68" t="e">
        <f>#REF!+ставка!P8</f>
        <v>#REF!</v>
      </c>
      <c r="Q671" s="68" t="e">
        <f>#REF!+ставка!Q8</f>
        <v>#REF!</v>
      </c>
      <c r="R671" s="68" t="e">
        <f>#REF!+ставка!R8</f>
        <v>#REF!</v>
      </c>
      <c r="S671" s="68" t="e">
        <f>#REF!+ставка!S8</f>
        <v>#REF!</v>
      </c>
      <c r="T671" s="68" t="e">
        <f>#REF!+ставка!T8</f>
        <v>#REF!</v>
      </c>
      <c r="U671" s="68" t="e">
        <f>#REF!+ставка!U8</f>
        <v>#REF!</v>
      </c>
      <c r="V671" s="68" t="e">
        <f>#REF!+ставка!V8</f>
        <v>#REF!</v>
      </c>
      <c r="W671" s="68" t="e">
        <f>#REF!+ставка!W8</f>
        <v>#REF!</v>
      </c>
      <c r="X671" s="68" t="e">
        <f>#REF!+ставка!X8</f>
        <v>#REF!</v>
      </c>
      <c r="Y671" s="68" t="e">
        <f>#REF!+ставка!Y8</f>
        <v>#REF!</v>
      </c>
    </row>
    <row r="672" spans="1:25" ht="15.75" x14ac:dyDescent="0.25">
      <c r="A672" s="17">
        <v>5</v>
      </c>
      <c r="B672" s="68" t="e">
        <f>#REF!+ставка!B9</f>
        <v>#REF!</v>
      </c>
      <c r="C672" s="68" t="e">
        <f>#REF!+ставка!C9</f>
        <v>#REF!</v>
      </c>
      <c r="D672" s="68" t="e">
        <f>#REF!+ставка!D9</f>
        <v>#REF!</v>
      </c>
      <c r="E672" s="68" t="e">
        <f>#REF!+ставка!E9</f>
        <v>#REF!</v>
      </c>
      <c r="F672" s="68" t="e">
        <f>#REF!+ставка!F9</f>
        <v>#REF!</v>
      </c>
      <c r="G672" s="68" t="e">
        <f>#REF!+ставка!G9</f>
        <v>#REF!</v>
      </c>
      <c r="H672" s="68" t="e">
        <f>#REF!+ставка!H9</f>
        <v>#REF!</v>
      </c>
      <c r="I672" s="68" t="e">
        <f>#REF!+ставка!I9</f>
        <v>#REF!</v>
      </c>
      <c r="J672" s="68" t="e">
        <f>#REF!+ставка!J9</f>
        <v>#REF!</v>
      </c>
      <c r="K672" s="68" t="e">
        <f>#REF!+ставка!K9</f>
        <v>#REF!</v>
      </c>
      <c r="L672" s="68" t="e">
        <f>#REF!+ставка!L9</f>
        <v>#REF!</v>
      </c>
      <c r="M672" s="68" t="e">
        <f>#REF!+ставка!M9</f>
        <v>#REF!</v>
      </c>
      <c r="N672" s="68" t="e">
        <f>#REF!+ставка!N9</f>
        <v>#REF!</v>
      </c>
      <c r="O672" s="68" t="e">
        <f>#REF!+ставка!O9</f>
        <v>#REF!</v>
      </c>
      <c r="P672" s="68" t="e">
        <f>#REF!+ставка!P9</f>
        <v>#REF!</v>
      </c>
      <c r="Q672" s="68" t="e">
        <f>#REF!+ставка!Q9</f>
        <v>#REF!</v>
      </c>
      <c r="R672" s="68" t="e">
        <f>#REF!+ставка!R9</f>
        <v>#REF!</v>
      </c>
      <c r="S672" s="68" t="e">
        <f>#REF!+ставка!S9</f>
        <v>#REF!</v>
      </c>
      <c r="T672" s="68" t="e">
        <f>#REF!+ставка!T9</f>
        <v>#REF!</v>
      </c>
      <c r="U672" s="68" t="e">
        <f>#REF!+ставка!U9</f>
        <v>#REF!</v>
      </c>
      <c r="V672" s="68" t="e">
        <f>#REF!+ставка!V9</f>
        <v>#REF!</v>
      </c>
      <c r="W672" s="68" t="e">
        <f>#REF!+ставка!W9</f>
        <v>#REF!</v>
      </c>
      <c r="X672" s="68" t="e">
        <f>#REF!+ставка!X9</f>
        <v>#REF!</v>
      </c>
      <c r="Y672" s="68" t="e">
        <f>#REF!+ставка!Y9</f>
        <v>#REF!</v>
      </c>
    </row>
    <row r="673" spans="1:25" ht="15.75" x14ac:dyDescent="0.25">
      <c r="A673" s="17">
        <v>6</v>
      </c>
      <c r="B673" s="68" t="e">
        <f>#REF!+ставка!B10</f>
        <v>#REF!</v>
      </c>
      <c r="C673" s="68" t="e">
        <f>#REF!+ставка!C10</f>
        <v>#REF!</v>
      </c>
      <c r="D673" s="68" t="e">
        <f>#REF!+ставка!D10</f>
        <v>#REF!</v>
      </c>
      <c r="E673" s="68" t="e">
        <f>#REF!+ставка!E10</f>
        <v>#REF!</v>
      </c>
      <c r="F673" s="68" t="e">
        <f>#REF!+ставка!F10</f>
        <v>#REF!</v>
      </c>
      <c r="G673" s="68" t="e">
        <f>#REF!+ставка!G10</f>
        <v>#REF!</v>
      </c>
      <c r="H673" s="68" t="e">
        <f>#REF!+ставка!H10</f>
        <v>#REF!</v>
      </c>
      <c r="I673" s="68" t="e">
        <f>#REF!+ставка!I10</f>
        <v>#REF!</v>
      </c>
      <c r="J673" s="68" t="e">
        <f>#REF!+ставка!J10</f>
        <v>#REF!</v>
      </c>
      <c r="K673" s="68" t="e">
        <f>#REF!+ставка!K10</f>
        <v>#REF!</v>
      </c>
      <c r="L673" s="68" t="e">
        <f>#REF!+ставка!L10</f>
        <v>#REF!</v>
      </c>
      <c r="M673" s="68" t="e">
        <f>#REF!+ставка!M10</f>
        <v>#REF!</v>
      </c>
      <c r="N673" s="68" t="e">
        <f>#REF!+ставка!N10</f>
        <v>#REF!</v>
      </c>
      <c r="O673" s="68" t="e">
        <f>#REF!+ставка!O10</f>
        <v>#REF!</v>
      </c>
      <c r="P673" s="68" t="e">
        <f>#REF!+ставка!P10</f>
        <v>#REF!</v>
      </c>
      <c r="Q673" s="68" t="e">
        <f>#REF!+ставка!Q10</f>
        <v>#REF!</v>
      </c>
      <c r="R673" s="68" t="e">
        <f>#REF!+ставка!R10</f>
        <v>#REF!</v>
      </c>
      <c r="S673" s="68" t="e">
        <f>#REF!+ставка!S10</f>
        <v>#REF!</v>
      </c>
      <c r="T673" s="68" t="e">
        <f>#REF!+ставка!T10</f>
        <v>#REF!</v>
      </c>
      <c r="U673" s="68" t="e">
        <f>#REF!+ставка!U10</f>
        <v>#REF!</v>
      </c>
      <c r="V673" s="68" t="e">
        <f>#REF!+ставка!V10</f>
        <v>#REF!</v>
      </c>
      <c r="W673" s="68" t="e">
        <f>#REF!+ставка!W10</f>
        <v>#REF!</v>
      </c>
      <c r="X673" s="68" t="e">
        <f>#REF!+ставка!X10</f>
        <v>#REF!</v>
      </c>
      <c r="Y673" s="68" t="e">
        <f>#REF!+ставка!Y10</f>
        <v>#REF!</v>
      </c>
    </row>
    <row r="674" spans="1:25" ht="15.75" x14ac:dyDescent="0.25">
      <c r="A674" s="17">
        <v>7</v>
      </c>
      <c r="B674" s="68" t="e">
        <f>#REF!+ставка!B11</f>
        <v>#REF!</v>
      </c>
      <c r="C674" s="68" t="e">
        <f>#REF!+ставка!C11</f>
        <v>#REF!</v>
      </c>
      <c r="D674" s="68" t="e">
        <f>#REF!+ставка!D11</f>
        <v>#REF!</v>
      </c>
      <c r="E674" s="68" t="e">
        <f>#REF!+ставка!E11</f>
        <v>#REF!</v>
      </c>
      <c r="F674" s="68" t="e">
        <f>#REF!+ставка!F11</f>
        <v>#REF!</v>
      </c>
      <c r="G674" s="68" t="e">
        <f>#REF!+ставка!G11</f>
        <v>#REF!</v>
      </c>
      <c r="H674" s="68" t="e">
        <f>#REF!+ставка!H11</f>
        <v>#REF!</v>
      </c>
      <c r="I674" s="68" t="e">
        <f>#REF!+ставка!I11</f>
        <v>#REF!</v>
      </c>
      <c r="J674" s="68" t="e">
        <f>#REF!+ставка!J11</f>
        <v>#REF!</v>
      </c>
      <c r="K674" s="68" t="e">
        <f>#REF!+ставка!K11</f>
        <v>#REF!</v>
      </c>
      <c r="L674" s="68" t="e">
        <f>#REF!+ставка!L11</f>
        <v>#REF!</v>
      </c>
      <c r="M674" s="68" t="e">
        <f>#REF!+ставка!M11</f>
        <v>#REF!</v>
      </c>
      <c r="N674" s="68" t="e">
        <f>#REF!+ставка!N11</f>
        <v>#REF!</v>
      </c>
      <c r="O674" s="68" t="e">
        <f>#REF!+ставка!O11</f>
        <v>#REF!</v>
      </c>
      <c r="P674" s="68" t="e">
        <f>#REF!+ставка!P11</f>
        <v>#REF!</v>
      </c>
      <c r="Q674" s="68" t="e">
        <f>#REF!+ставка!Q11</f>
        <v>#REF!</v>
      </c>
      <c r="R674" s="68" t="e">
        <f>#REF!+ставка!R11</f>
        <v>#REF!</v>
      </c>
      <c r="S674" s="68" t="e">
        <f>#REF!+ставка!S11</f>
        <v>#REF!</v>
      </c>
      <c r="T674" s="68" t="e">
        <f>#REF!+ставка!T11</f>
        <v>#REF!</v>
      </c>
      <c r="U674" s="68" t="e">
        <f>#REF!+ставка!U11</f>
        <v>#REF!</v>
      </c>
      <c r="V674" s="68" t="e">
        <f>#REF!+ставка!V11</f>
        <v>#REF!</v>
      </c>
      <c r="W674" s="68" t="e">
        <f>#REF!+ставка!W11</f>
        <v>#REF!</v>
      </c>
      <c r="X674" s="68" t="e">
        <f>#REF!+ставка!X11</f>
        <v>#REF!</v>
      </c>
      <c r="Y674" s="68" t="e">
        <f>#REF!+ставка!Y11</f>
        <v>#REF!</v>
      </c>
    </row>
    <row r="675" spans="1:25" ht="15.75" x14ac:dyDescent="0.25">
      <c r="A675" s="17">
        <v>8</v>
      </c>
      <c r="B675" s="68" t="e">
        <f>#REF!+ставка!B12</f>
        <v>#REF!</v>
      </c>
      <c r="C675" s="68" t="e">
        <f>#REF!+ставка!C12</f>
        <v>#REF!</v>
      </c>
      <c r="D675" s="68" t="e">
        <f>#REF!+ставка!D12</f>
        <v>#REF!</v>
      </c>
      <c r="E675" s="68" t="e">
        <f>#REF!+ставка!E12</f>
        <v>#REF!</v>
      </c>
      <c r="F675" s="68" t="e">
        <f>#REF!+ставка!F12</f>
        <v>#REF!</v>
      </c>
      <c r="G675" s="68" t="e">
        <f>#REF!+ставка!G12</f>
        <v>#REF!</v>
      </c>
      <c r="H675" s="68" t="e">
        <f>#REF!+ставка!H12</f>
        <v>#REF!</v>
      </c>
      <c r="I675" s="68" t="e">
        <f>#REF!+ставка!I12</f>
        <v>#REF!</v>
      </c>
      <c r="J675" s="68" t="e">
        <f>#REF!+ставка!J12</f>
        <v>#REF!</v>
      </c>
      <c r="K675" s="68" t="e">
        <f>#REF!+ставка!K12</f>
        <v>#REF!</v>
      </c>
      <c r="L675" s="68" t="e">
        <f>#REF!+ставка!L12</f>
        <v>#REF!</v>
      </c>
      <c r="M675" s="68" t="e">
        <f>#REF!+ставка!M12</f>
        <v>#REF!</v>
      </c>
      <c r="N675" s="68" t="e">
        <f>#REF!+ставка!N12</f>
        <v>#REF!</v>
      </c>
      <c r="O675" s="68" t="e">
        <f>#REF!+ставка!O12</f>
        <v>#REF!</v>
      </c>
      <c r="P675" s="68" t="e">
        <f>#REF!+ставка!P12</f>
        <v>#REF!</v>
      </c>
      <c r="Q675" s="68" t="e">
        <f>#REF!+ставка!Q12</f>
        <v>#REF!</v>
      </c>
      <c r="R675" s="68" t="e">
        <f>#REF!+ставка!R12</f>
        <v>#REF!</v>
      </c>
      <c r="S675" s="68" t="e">
        <f>#REF!+ставка!S12</f>
        <v>#REF!</v>
      </c>
      <c r="T675" s="68" t="e">
        <f>#REF!+ставка!T12</f>
        <v>#REF!</v>
      </c>
      <c r="U675" s="68" t="e">
        <f>#REF!+ставка!U12</f>
        <v>#REF!</v>
      </c>
      <c r="V675" s="68" t="e">
        <f>#REF!+ставка!V12</f>
        <v>#REF!</v>
      </c>
      <c r="W675" s="68" t="e">
        <f>#REF!+ставка!W12</f>
        <v>#REF!</v>
      </c>
      <c r="X675" s="68" t="e">
        <f>#REF!+ставка!X12</f>
        <v>#REF!</v>
      </c>
      <c r="Y675" s="68" t="e">
        <f>#REF!+ставка!Y12</f>
        <v>#REF!</v>
      </c>
    </row>
    <row r="676" spans="1:25" ht="15.75" x14ac:dyDescent="0.25">
      <c r="A676" s="17">
        <v>9</v>
      </c>
      <c r="B676" s="68" t="e">
        <f>#REF!+ставка!B13</f>
        <v>#REF!</v>
      </c>
      <c r="C676" s="68" t="e">
        <f>#REF!+ставка!C13</f>
        <v>#REF!</v>
      </c>
      <c r="D676" s="68" t="e">
        <f>#REF!+ставка!D13</f>
        <v>#REF!</v>
      </c>
      <c r="E676" s="68" t="e">
        <f>#REF!+ставка!E13</f>
        <v>#REF!</v>
      </c>
      <c r="F676" s="68" t="e">
        <f>#REF!+ставка!F13</f>
        <v>#REF!</v>
      </c>
      <c r="G676" s="68" t="e">
        <f>#REF!+ставка!G13</f>
        <v>#REF!</v>
      </c>
      <c r="H676" s="68" t="e">
        <f>#REF!+ставка!H13</f>
        <v>#REF!</v>
      </c>
      <c r="I676" s="68" t="e">
        <f>#REF!+ставка!I13</f>
        <v>#REF!</v>
      </c>
      <c r="J676" s="68" t="e">
        <f>#REF!+ставка!J13</f>
        <v>#REF!</v>
      </c>
      <c r="K676" s="68" t="e">
        <f>#REF!+ставка!K13</f>
        <v>#REF!</v>
      </c>
      <c r="L676" s="68" t="e">
        <f>#REF!+ставка!L13</f>
        <v>#REF!</v>
      </c>
      <c r="M676" s="68" t="e">
        <f>#REF!+ставка!M13</f>
        <v>#REF!</v>
      </c>
      <c r="N676" s="68" t="e">
        <f>#REF!+ставка!N13</f>
        <v>#REF!</v>
      </c>
      <c r="O676" s="68" t="e">
        <f>#REF!+ставка!O13</f>
        <v>#REF!</v>
      </c>
      <c r="P676" s="68" t="e">
        <f>#REF!+ставка!P13</f>
        <v>#REF!</v>
      </c>
      <c r="Q676" s="68" t="e">
        <f>#REF!+ставка!Q13</f>
        <v>#REF!</v>
      </c>
      <c r="R676" s="68" t="e">
        <f>#REF!+ставка!R13</f>
        <v>#REF!</v>
      </c>
      <c r="S676" s="68" t="e">
        <f>#REF!+ставка!S13</f>
        <v>#REF!</v>
      </c>
      <c r="T676" s="68" t="e">
        <f>#REF!+ставка!T13</f>
        <v>#REF!</v>
      </c>
      <c r="U676" s="68" t="e">
        <f>#REF!+ставка!U13</f>
        <v>#REF!</v>
      </c>
      <c r="V676" s="68" t="e">
        <f>#REF!+ставка!V13</f>
        <v>#REF!</v>
      </c>
      <c r="W676" s="68" t="e">
        <f>#REF!+ставка!W13</f>
        <v>#REF!</v>
      </c>
      <c r="X676" s="68" t="e">
        <f>#REF!+ставка!X13</f>
        <v>#REF!</v>
      </c>
      <c r="Y676" s="68" t="e">
        <f>#REF!+ставка!Y13</f>
        <v>#REF!</v>
      </c>
    </row>
    <row r="677" spans="1:25" ht="15.75" x14ac:dyDescent="0.25">
      <c r="A677" s="17">
        <v>10</v>
      </c>
      <c r="B677" s="68" t="e">
        <f>#REF!+ставка!B14</f>
        <v>#REF!</v>
      </c>
      <c r="C677" s="68" t="e">
        <f>#REF!+ставка!C14</f>
        <v>#REF!</v>
      </c>
      <c r="D677" s="68" t="e">
        <f>#REF!+ставка!D14</f>
        <v>#REF!</v>
      </c>
      <c r="E677" s="68" t="e">
        <f>#REF!+ставка!E14</f>
        <v>#REF!</v>
      </c>
      <c r="F677" s="68" t="e">
        <f>#REF!+ставка!F14</f>
        <v>#REF!</v>
      </c>
      <c r="G677" s="68" t="e">
        <f>#REF!+ставка!G14</f>
        <v>#REF!</v>
      </c>
      <c r="H677" s="68" t="e">
        <f>#REF!+ставка!H14</f>
        <v>#REF!</v>
      </c>
      <c r="I677" s="68" t="e">
        <f>#REF!+ставка!I14</f>
        <v>#REF!</v>
      </c>
      <c r="J677" s="68" t="e">
        <f>#REF!+ставка!J14</f>
        <v>#REF!</v>
      </c>
      <c r="K677" s="68" t="e">
        <f>#REF!+ставка!K14</f>
        <v>#REF!</v>
      </c>
      <c r="L677" s="68" t="e">
        <f>#REF!+ставка!L14</f>
        <v>#REF!</v>
      </c>
      <c r="M677" s="68" t="e">
        <f>#REF!+ставка!M14</f>
        <v>#REF!</v>
      </c>
      <c r="N677" s="68" t="e">
        <f>#REF!+ставка!N14</f>
        <v>#REF!</v>
      </c>
      <c r="O677" s="68" t="e">
        <f>#REF!+ставка!O14</f>
        <v>#REF!</v>
      </c>
      <c r="P677" s="68" t="e">
        <f>#REF!+ставка!P14</f>
        <v>#REF!</v>
      </c>
      <c r="Q677" s="68" t="e">
        <f>#REF!+ставка!Q14</f>
        <v>#REF!</v>
      </c>
      <c r="R677" s="68" t="e">
        <f>#REF!+ставка!R14</f>
        <v>#REF!</v>
      </c>
      <c r="S677" s="68" t="e">
        <f>#REF!+ставка!S14</f>
        <v>#REF!</v>
      </c>
      <c r="T677" s="68" t="e">
        <f>#REF!+ставка!T14</f>
        <v>#REF!</v>
      </c>
      <c r="U677" s="68" t="e">
        <f>#REF!+ставка!U14</f>
        <v>#REF!</v>
      </c>
      <c r="V677" s="68" t="e">
        <f>#REF!+ставка!V14</f>
        <v>#REF!</v>
      </c>
      <c r="W677" s="68" t="e">
        <f>#REF!+ставка!W14</f>
        <v>#REF!</v>
      </c>
      <c r="X677" s="68" t="e">
        <f>#REF!+ставка!X14</f>
        <v>#REF!</v>
      </c>
      <c r="Y677" s="68" t="e">
        <f>#REF!+ставка!Y14</f>
        <v>#REF!</v>
      </c>
    </row>
    <row r="678" spans="1:25" ht="15.75" x14ac:dyDescent="0.25">
      <c r="A678" s="17">
        <v>11</v>
      </c>
      <c r="B678" s="68" t="e">
        <f>#REF!+ставка!B15</f>
        <v>#REF!</v>
      </c>
      <c r="C678" s="68" t="e">
        <f>#REF!+ставка!C15</f>
        <v>#REF!</v>
      </c>
      <c r="D678" s="68" t="e">
        <f>#REF!+ставка!D15</f>
        <v>#REF!</v>
      </c>
      <c r="E678" s="68" t="e">
        <f>#REF!+ставка!E15</f>
        <v>#REF!</v>
      </c>
      <c r="F678" s="68" t="e">
        <f>#REF!+ставка!F15</f>
        <v>#REF!</v>
      </c>
      <c r="G678" s="68" t="e">
        <f>#REF!+ставка!G15</f>
        <v>#REF!</v>
      </c>
      <c r="H678" s="68" t="e">
        <f>#REF!+ставка!H15</f>
        <v>#REF!</v>
      </c>
      <c r="I678" s="68" t="e">
        <f>#REF!+ставка!I15</f>
        <v>#REF!</v>
      </c>
      <c r="J678" s="68" t="e">
        <f>#REF!+ставка!J15</f>
        <v>#REF!</v>
      </c>
      <c r="K678" s="68" t="e">
        <f>#REF!+ставка!K15</f>
        <v>#REF!</v>
      </c>
      <c r="L678" s="68" t="e">
        <f>#REF!+ставка!L15</f>
        <v>#REF!</v>
      </c>
      <c r="M678" s="68" t="e">
        <f>#REF!+ставка!M15</f>
        <v>#REF!</v>
      </c>
      <c r="N678" s="68" t="e">
        <f>#REF!+ставка!N15</f>
        <v>#REF!</v>
      </c>
      <c r="O678" s="68" t="e">
        <f>#REF!+ставка!O15</f>
        <v>#REF!</v>
      </c>
      <c r="P678" s="68" t="e">
        <f>#REF!+ставка!P15</f>
        <v>#REF!</v>
      </c>
      <c r="Q678" s="68" t="e">
        <f>#REF!+ставка!Q15</f>
        <v>#REF!</v>
      </c>
      <c r="R678" s="68" t="e">
        <f>#REF!+ставка!R15</f>
        <v>#REF!</v>
      </c>
      <c r="S678" s="68" t="e">
        <f>#REF!+ставка!S15</f>
        <v>#REF!</v>
      </c>
      <c r="T678" s="68" t="e">
        <f>#REF!+ставка!T15</f>
        <v>#REF!</v>
      </c>
      <c r="U678" s="68" t="e">
        <f>#REF!+ставка!U15</f>
        <v>#REF!</v>
      </c>
      <c r="V678" s="68" t="e">
        <f>#REF!+ставка!V15</f>
        <v>#REF!</v>
      </c>
      <c r="W678" s="68" t="e">
        <f>#REF!+ставка!W15</f>
        <v>#REF!</v>
      </c>
      <c r="X678" s="68" t="e">
        <f>#REF!+ставка!X15</f>
        <v>#REF!</v>
      </c>
      <c r="Y678" s="68" t="e">
        <f>#REF!+ставка!Y15</f>
        <v>#REF!</v>
      </c>
    </row>
    <row r="679" spans="1:25" ht="15.75" x14ac:dyDescent="0.25">
      <c r="A679" s="17">
        <v>12</v>
      </c>
      <c r="B679" s="68" t="e">
        <f>#REF!+ставка!B16</f>
        <v>#REF!</v>
      </c>
      <c r="C679" s="68" t="e">
        <f>#REF!+ставка!C16</f>
        <v>#REF!</v>
      </c>
      <c r="D679" s="68" t="e">
        <f>#REF!+ставка!D16</f>
        <v>#REF!</v>
      </c>
      <c r="E679" s="68" t="e">
        <f>#REF!+ставка!E16</f>
        <v>#REF!</v>
      </c>
      <c r="F679" s="68" t="e">
        <f>#REF!+ставка!F16</f>
        <v>#REF!</v>
      </c>
      <c r="G679" s="68" t="e">
        <f>#REF!+ставка!G16</f>
        <v>#REF!</v>
      </c>
      <c r="H679" s="68" t="e">
        <f>#REF!+ставка!H16</f>
        <v>#REF!</v>
      </c>
      <c r="I679" s="68" t="e">
        <f>#REF!+ставка!I16</f>
        <v>#REF!</v>
      </c>
      <c r="J679" s="68" t="e">
        <f>#REF!+ставка!J16</f>
        <v>#REF!</v>
      </c>
      <c r="K679" s="68" t="e">
        <f>#REF!+ставка!K16</f>
        <v>#REF!</v>
      </c>
      <c r="L679" s="68" t="e">
        <f>#REF!+ставка!L16</f>
        <v>#REF!</v>
      </c>
      <c r="M679" s="68" t="e">
        <f>#REF!+ставка!M16</f>
        <v>#REF!</v>
      </c>
      <c r="N679" s="68" t="e">
        <f>#REF!+ставка!N16</f>
        <v>#REF!</v>
      </c>
      <c r="O679" s="68" t="e">
        <f>#REF!+ставка!O16</f>
        <v>#REF!</v>
      </c>
      <c r="P679" s="68" t="e">
        <f>#REF!+ставка!P16</f>
        <v>#REF!</v>
      </c>
      <c r="Q679" s="68" t="e">
        <f>#REF!+ставка!Q16</f>
        <v>#REF!</v>
      </c>
      <c r="R679" s="68" t="e">
        <f>#REF!+ставка!R16</f>
        <v>#REF!</v>
      </c>
      <c r="S679" s="68" t="e">
        <f>#REF!+ставка!S16</f>
        <v>#REF!</v>
      </c>
      <c r="T679" s="68" t="e">
        <f>#REF!+ставка!T16</f>
        <v>#REF!</v>
      </c>
      <c r="U679" s="68" t="e">
        <f>#REF!+ставка!U16</f>
        <v>#REF!</v>
      </c>
      <c r="V679" s="68" t="e">
        <f>#REF!+ставка!V16</f>
        <v>#REF!</v>
      </c>
      <c r="W679" s="68" t="e">
        <f>#REF!+ставка!W16</f>
        <v>#REF!</v>
      </c>
      <c r="X679" s="68" t="e">
        <f>#REF!+ставка!X16</f>
        <v>#REF!</v>
      </c>
      <c r="Y679" s="68" t="e">
        <f>#REF!+ставка!Y16</f>
        <v>#REF!</v>
      </c>
    </row>
    <row r="680" spans="1:25" ht="15.75" x14ac:dyDescent="0.25">
      <c r="A680" s="17">
        <v>13</v>
      </c>
      <c r="B680" s="68" t="e">
        <f>#REF!+ставка!B17</f>
        <v>#REF!</v>
      </c>
      <c r="C680" s="68" t="e">
        <f>#REF!+ставка!C17</f>
        <v>#REF!</v>
      </c>
      <c r="D680" s="68" t="e">
        <f>#REF!+ставка!D17</f>
        <v>#REF!</v>
      </c>
      <c r="E680" s="68" t="e">
        <f>#REF!+ставка!E17</f>
        <v>#REF!</v>
      </c>
      <c r="F680" s="68" t="e">
        <f>#REF!+ставка!F17</f>
        <v>#REF!</v>
      </c>
      <c r="G680" s="68" t="e">
        <f>#REF!+ставка!G17</f>
        <v>#REF!</v>
      </c>
      <c r="H680" s="68" t="e">
        <f>#REF!+ставка!H17</f>
        <v>#REF!</v>
      </c>
      <c r="I680" s="68" t="e">
        <f>#REF!+ставка!I17</f>
        <v>#REF!</v>
      </c>
      <c r="J680" s="68" t="e">
        <f>#REF!+ставка!J17</f>
        <v>#REF!</v>
      </c>
      <c r="K680" s="68" t="e">
        <f>#REF!+ставка!K17</f>
        <v>#REF!</v>
      </c>
      <c r="L680" s="68" t="e">
        <f>#REF!+ставка!L17</f>
        <v>#REF!</v>
      </c>
      <c r="M680" s="68" t="e">
        <f>#REF!+ставка!M17</f>
        <v>#REF!</v>
      </c>
      <c r="N680" s="68" t="e">
        <f>#REF!+ставка!N17</f>
        <v>#REF!</v>
      </c>
      <c r="O680" s="68" t="e">
        <f>#REF!+ставка!O17</f>
        <v>#REF!</v>
      </c>
      <c r="P680" s="68" t="e">
        <f>#REF!+ставка!P17</f>
        <v>#REF!</v>
      </c>
      <c r="Q680" s="68" t="e">
        <f>#REF!+ставка!Q17</f>
        <v>#REF!</v>
      </c>
      <c r="R680" s="68" t="e">
        <f>#REF!+ставка!R17</f>
        <v>#REF!</v>
      </c>
      <c r="S680" s="68" t="e">
        <f>#REF!+ставка!S17</f>
        <v>#REF!</v>
      </c>
      <c r="T680" s="68" t="e">
        <f>#REF!+ставка!T17</f>
        <v>#REF!</v>
      </c>
      <c r="U680" s="68" t="e">
        <f>#REF!+ставка!U17</f>
        <v>#REF!</v>
      </c>
      <c r="V680" s="68" t="e">
        <f>#REF!+ставка!V17</f>
        <v>#REF!</v>
      </c>
      <c r="W680" s="68" t="e">
        <f>#REF!+ставка!W17</f>
        <v>#REF!</v>
      </c>
      <c r="X680" s="68" t="e">
        <f>#REF!+ставка!X17</f>
        <v>#REF!</v>
      </c>
      <c r="Y680" s="68" t="e">
        <f>#REF!+ставка!Y17</f>
        <v>#REF!</v>
      </c>
    </row>
    <row r="681" spans="1:25" ht="15.75" x14ac:dyDescent="0.25">
      <c r="A681" s="17">
        <v>14</v>
      </c>
      <c r="B681" s="68" t="e">
        <f>#REF!+ставка!B18</f>
        <v>#REF!</v>
      </c>
      <c r="C681" s="68" t="e">
        <f>#REF!+ставка!C18</f>
        <v>#REF!</v>
      </c>
      <c r="D681" s="68" t="e">
        <f>#REF!+ставка!D18</f>
        <v>#REF!</v>
      </c>
      <c r="E681" s="68" t="e">
        <f>#REF!+ставка!E18</f>
        <v>#REF!</v>
      </c>
      <c r="F681" s="68" t="e">
        <f>#REF!+ставка!F18</f>
        <v>#REF!</v>
      </c>
      <c r="G681" s="68" t="e">
        <f>#REF!+ставка!G18</f>
        <v>#REF!</v>
      </c>
      <c r="H681" s="68" t="e">
        <f>#REF!+ставка!H18</f>
        <v>#REF!</v>
      </c>
      <c r="I681" s="68" t="e">
        <f>#REF!+ставка!I18</f>
        <v>#REF!</v>
      </c>
      <c r="J681" s="68" t="e">
        <f>#REF!+ставка!J18</f>
        <v>#REF!</v>
      </c>
      <c r="K681" s="68" t="e">
        <f>#REF!+ставка!K18</f>
        <v>#REF!</v>
      </c>
      <c r="L681" s="68" t="e">
        <f>#REF!+ставка!L18</f>
        <v>#REF!</v>
      </c>
      <c r="M681" s="68" t="e">
        <f>#REF!+ставка!M18</f>
        <v>#REF!</v>
      </c>
      <c r="N681" s="68" t="e">
        <f>#REF!+ставка!N18</f>
        <v>#REF!</v>
      </c>
      <c r="O681" s="68" t="e">
        <f>#REF!+ставка!O18</f>
        <v>#REF!</v>
      </c>
      <c r="P681" s="68" t="e">
        <f>#REF!+ставка!P18</f>
        <v>#REF!</v>
      </c>
      <c r="Q681" s="68" t="e">
        <f>#REF!+ставка!Q18</f>
        <v>#REF!</v>
      </c>
      <c r="R681" s="68" t="e">
        <f>#REF!+ставка!R18</f>
        <v>#REF!</v>
      </c>
      <c r="S681" s="68" t="e">
        <f>#REF!+ставка!S18</f>
        <v>#REF!</v>
      </c>
      <c r="T681" s="68" t="e">
        <f>#REF!+ставка!T18</f>
        <v>#REF!</v>
      </c>
      <c r="U681" s="68" t="e">
        <f>#REF!+ставка!U18</f>
        <v>#REF!</v>
      </c>
      <c r="V681" s="68" t="e">
        <f>#REF!+ставка!V18</f>
        <v>#REF!</v>
      </c>
      <c r="W681" s="68" t="e">
        <f>#REF!+ставка!W18</f>
        <v>#REF!</v>
      </c>
      <c r="X681" s="68" t="e">
        <f>#REF!+ставка!X18</f>
        <v>#REF!</v>
      </c>
      <c r="Y681" s="68" t="e">
        <f>#REF!+ставка!Y18</f>
        <v>#REF!</v>
      </c>
    </row>
    <row r="682" spans="1:25" ht="15.75" x14ac:dyDescent="0.25">
      <c r="A682" s="17">
        <v>15</v>
      </c>
      <c r="B682" s="68" t="e">
        <f>#REF!+ставка!B19</f>
        <v>#REF!</v>
      </c>
      <c r="C682" s="68" t="e">
        <f>#REF!+ставка!C19</f>
        <v>#REF!</v>
      </c>
      <c r="D682" s="68" t="e">
        <f>#REF!+ставка!D19</f>
        <v>#REF!</v>
      </c>
      <c r="E682" s="68" t="e">
        <f>#REF!+ставка!E19</f>
        <v>#REF!</v>
      </c>
      <c r="F682" s="68" t="e">
        <f>#REF!+ставка!F19</f>
        <v>#REF!</v>
      </c>
      <c r="G682" s="68" t="e">
        <f>#REF!+ставка!G19</f>
        <v>#REF!</v>
      </c>
      <c r="H682" s="68" t="e">
        <f>#REF!+ставка!H19</f>
        <v>#REF!</v>
      </c>
      <c r="I682" s="68" t="e">
        <f>#REF!+ставка!I19</f>
        <v>#REF!</v>
      </c>
      <c r="J682" s="68" t="e">
        <f>#REF!+ставка!J19</f>
        <v>#REF!</v>
      </c>
      <c r="K682" s="68" t="e">
        <f>#REF!+ставка!K19</f>
        <v>#REF!</v>
      </c>
      <c r="L682" s="68" t="e">
        <f>#REF!+ставка!L19</f>
        <v>#REF!</v>
      </c>
      <c r="M682" s="68" t="e">
        <f>#REF!+ставка!M19</f>
        <v>#REF!</v>
      </c>
      <c r="N682" s="68" t="e">
        <f>#REF!+ставка!N19</f>
        <v>#REF!</v>
      </c>
      <c r="O682" s="68" t="e">
        <f>#REF!+ставка!O19</f>
        <v>#REF!</v>
      </c>
      <c r="P682" s="68" t="e">
        <f>#REF!+ставка!P19</f>
        <v>#REF!</v>
      </c>
      <c r="Q682" s="68" t="e">
        <f>#REF!+ставка!Q19</f>
        <v>#REF!</v>
      </c>
      <c r="R682" s="68" t="e">
        <f>#REF!+ставка!R19</f>
        <v>#REF!</v>
      </c>
      <c r="S682" s="68" t="e">
        <f>#REF!+ставка!S19</f>
        <v>#REF!</v>
      </c>
      <c r="T682" s="68" t="e">
        <f>#REF!+ставка!T19</f>
        <v>#REF!</v>
      </c>
      <c r="U682" s="68" t="e">
        <f>#REF!+ставка!U19</f>
        <v>#REF!</v>
      </c>
      <c r="V682" s="68" t="e">
        <f>#REF!+ставка!V19</f>
        <v>#REF!</v>
      </c>
      <c r="W682" s="68" t="e">
        <f>#REF!+ставка!W19</f>
        <v>#REF!</v>
      </c>
      <c r="X682" s="68" t="e">
        <f>#REF!+ставка!X19</f>
        <v>#REF!</v>
      </c>
      <c r="Y682" s="68" t="e">
        <f>#REF!+ставка!Y19</f>
        <v>#REF!</v>
      </c>
    </row>
    <row r="683" spans="1:25" ht="15.75" x14ac:dyDescent="0.25">
      <c r="A683" s="17">
        <v>16</v>
      </c>
      <c r="B683" s="68" t="e">
        <f>#REF!+ставка!B20</f>
        <v>#REF!</v>
      </c>
      <c r="C683" s="68" t="e">
        <f>#REF!+ставка!C20</f>
        <v>#REF!</v>
      </c>
      <c r="D683" s="68" t="e">
        <f>#REF!+ставка!D20</f>
        <v>#REF!</v>
      </c>
      <c r="E683" s="68" t="e">
        <f>#REF!+ставка!E20</f>
        <v>#REF!</v>
      </c>
      <c r="F683" s="68" t="e">
        <f>#REF!+ставка!F20</f>
        <v>#REF!</v>
      </c>
      <c r="G683" s="68" t="e">
        <f>#REF!+ставка!G20</f>
        <v>#REF!</v>
      </c>
      <c r="H683" s="68" t="e">
        <f>#REF!+ставка!H20</f>
        <v>#REF!</v>
      </c>
      <c r="I683" s="68" t="e">
        <f>#REF!+ставка!I20</f>
        <v>#REF!</v>
      </c>
      <c r="J683" s="68" t="e">
        <f>#REF!+ставка!J20</f>
        <v>#REF!</v>
      </c>
      <c r="K683" s="68" t="e">
        <f>#REF!+ставка!K20</f>
        <v>#REF!</v>
      </c>
      <c r="L683" s="68" t="e">
        <f>#REF!+ставка!L20</f>
        <v>#REF!</v>
      </c>
      <c r="M683" s="68" t="e">
        <f>#REF!+ставка!M20</f>
        <v>#REF!</v>
      </c>
      <c r="N683" s="68" t="e">
        <f>#REF!+ставка!N20</f>
        <v>#REF!</v>
      </c>
      <c r="O683" s="68" t="e">
        <f>#REF!+ставка!O20</f>
        <v>#REF!</v>
      </c>
      <c r="P683" s="68" t="e">
        <f>#REF!+ставка!P20</f>
        <v>#REF!</v>
      </c>
      <c r="Q683" s="68" t="e">
        <f>#REF!+ставка!Q20</f>
        <v>#REF!</v>
      </c>
      <c r="R683" s="68" t="e">
        <f>#REF!+ставка!R20</f>
        <v>#REF!</v>
      </c>
      <c r="S683" s="68" t="e">
        <f>#REF!+ставка!S20</f>
        <v>#REF!</v>
      </c>
      <c r="T683" s="68" t="e">
        <f>#REF!+ставка!T20</f>
        <v>#REF!</v>
      </c>
      <c r="U683" s="68" t="e">
        <f>#REF!+ставка!U20</f>
        <v>#REF!</v>
      </c>
      <c r="V683" s="68" t="e">
        <f>#REF!+ставка!V20</f>
        <v>#REF!</v>
      </c>
      <c r="W683" s="68" t="e">
        <f>#REF!+ставка!W20</f>
        <v>#REF!</v>
      </c>
      <c r="X683" s="68" t="e">
        <f>#REF!+ставка!X20</f>
        <v>#REF!</v>
      </c>
      <c r="Y683" s="68" t="e">
        <f>#REF!+ставка!Y20</f>
        <v>#REF!</v>
      </c>
    </row>
    <row r="684" spans="1:25" ht="15.75" x14ac:dyDescent="0.25">
      <c r="A684" s="17">
        <v>17</v>
      </c>
      <c r="B684" s="68" t="e">
        <f>#REF!+ставка!B21</f>
        <v>#REF!</v>
      </c>
      <c r="C684" s="68" t="e">
        <f>#REF!+ставка!C21</f>
        <v>#REF!</v>
      </c>
      <c r="D684" s="68" t="e">
        <f>#REF!+ставка!D21</f>
        <v>#REF!</v>
      </c>
      <c r="E684" s="68" t="e">
        <f>#REF!+ставка!E21</f>
        <v>#REF!</v>
      </c>
      <c r="F684" s="68" t="e">
        <f>#REF!+ставка!F21</f>
        <v>#REF!</v>
      </c>
      <c r="G684" s="68" t="e">
        <f>#REF!+ставка!G21</f>
        <v>#REF!</v>
      </c>
      <c r="H684" s="68" t="e">
        <f>#REF!+ставка!H21</f>
        <v>#REF!</v>
      </c>
      <c r="I684" s="68" t="e">
        <f>#REF!+ставка!I21</f>
        <v>#REF!</v>
      </c>
      <c r="J684" s="68" t="e">
        <f>#REF!+ставка!J21</f>
        <v>#REF!</v>
      </c>
      <c r="K684" s="68" t="e">
        <f>#REF!+ставка!K21</f>
        <v>#REF!</v>
      </c>
      <c r="L684" s="68" t="e">
        <f>#REF!+ставка!L21</f>
        <v>#REF!</v>
      </c>
      <c r="M684" s="68" t="e">
        <f>#REF!+ставка!M21</f>
        <v>#REF!</v>
      </c>
      <c r="N684" s="68" t="e">
        <f>#REF!+ставка!N21</f>
        <v>#REF!</v>
      </c>
      <c r="O684" s="68" t="e">
        <f>#REF!+ставка!O21</f>
        <v>#REF!</v>
      </c>
      <c r="P684" s="68" t="e">
        <f>#REF!+ставка!P21</f>
        <v>#REF!</v>
      </c>
      <c r="Q684" s="68" t="e">
        <f>#REF!+ставка!Q21</f>
        <v>#REF!</v>
      </c>
      <c r="R684" s="68" t="e">
        <f>#REF!+ставка!R21</f>
        <v>#REF!</v>
      </c>
      <c r="S684" s="68" t="e">
        <f>#REF!+ставка!S21</f>
        <v>#REF!</v>
      </c>
      <c r="T684" s="68" t="e">
        <f>#REF!+ставка!T21</f>
        <v>#REF!</v>
      </c>
      <c r="U684" s="68" t="e">
        <f>#REF!+ставка!U21</f>
        <v>#REF!</v>
      </c>
      <c r="V684" s="68" t="e">
        <f>#REF!+ставка!V21</f>
        <v>#REF!</v>
      </c>
      <c r="W684" s="68" t="e">
        <f>#REF!+ставка!W21</f>
        <v>#REF!</v>
      </c>
      <c r="X684" s="68" t="e">
        <f>#REF!+ставка!X21</f>
        <v>#REF!</v>
      </c>
      <c r="Y684" s="68" t="e">
        <f>#REF!+ставка!Y21</f>
        <v>#REF!</v>
      </c>
    </row>
    <row r="685" spans="1:25" ht="15.75" x14ac:dyDescent="0.25">
      <c r="A685" s="17">
        <v>18</v>
      </c>
      <c r="B685" s="68" t="e">
        <f>#REF!+ставка!B22</f>
        <v>#REF!</v>
      </c>
      <c r="C685" s="68" t="e">
        <f>#REF!+ставка!C22</f>
        <v>#REF!</v>
      </c>
      <c r="D685" s="68" t="e">
        <f>#REF!+ставка!D22</f>
        <v>#REF!</v>
      </c>
      <c r="E685" s="68" t="e">
        <f>#REF!+ставка!E22</f>
        <v>#REF!</v>
      </c>
      <c r="F685" s="68" t="e">
        <f>#REF!+ставка!F22</f>
        <v>#REF!</v>
      </c>
      <c r="G685" s="68" t="e">
        <f>#REF!+ставка!G22</f>
        <v>#REF!</v>
      </c>
      <c r="H685" s="68" t="e">
        <f>#REF!+ставка!H22</f>
        <v>#REF!</v>
      </c>
      <c r="I685" s="68" t="e">
        <f>#REF!+ставка!I22</f>
        <v>#REF!</v>
      </c>
      <c r="J685" s="68" t="e">
        <f>#REF!+ставка!J22</f>
        <v>#REF!</v>
      </c>
      <c r="K685" s="68" t="e">
        <f>#REF!+ставка!K22</f>
        <v>#REF!</v>
      </c>
      <c r="L685" s="68" t="e">
        <f>#REF!+ставка!L22</f>
        <v>#REF!</v>
      </c>
      <c r="M685" s="68" t="e">
        <f>#REF!+ставка!M22</f>
        <v>#REF!</v>
      </c>
      <c r="N685" s="68" t="e">
        <f>#REF!+ставка!N22</f>
        <v>#REF!</v>
      </c>
      <c r="O685" s="68" t="e">
        <f>#REF!+ставка!O22</f>
        <v>#REF!</v>
      </c>
      <c r="P685" s="68" t="e">
        <f>#REF!+ставка!P22</f>
        <v>#REF!</v>
      </c>
      <c r="Q685" s="68" t="e">
        <f>#REF!+ставка!Q22</f>
        <v>#REF!</v>
      </c>
      <c r="R685" s="68" t="e">
        <f>#REF!+ставка!R22</f>
        <v>#REF!</v>
      </c>
      <c r="S685" s="68" t="e">
        <f>#REF!+ставка!S22</f>
        <v>#REF!</v>
      </c>
      <c r="T685" s="68" t="e">
        <f>#REF!+ставка!T22</f>
        <v>#REF!</v>
      </c>
      <c r="U685" s="68" t="e">
        <f>#REF!+ставка!U22</f>
        <v>#REF!</v>
      </c>
      <c r="V685" s="68" t="e">
        <f>#REF!+ставка!V22</f>
        <v>#REF!</v>
      </c>
      <c r="W685" s="68" t="e">
        <f>#REF!+ставка!W22</f>
        <v>#REF!</v>
      </c>
      <c r="X685" s="68" t="e">
        <f>#REF!+ставка!X22</f>
        <v>#REF!</v>
      </c>
      <c r="Y685" s="68" t="e">
        <f>#REF!+ставка!Y22</f>
        <v>#REF!</v>
      </c>
    </row>
    <row r="686" spans="1:25" ht="15.75" x14ac:dyDescent="0.25">
      <c r="A686" s="17">
        <v>19</v>
      </c>
      <c r="B686" s="68" t="e">
        <f>#REF!+ставка!B23</f>
        <v>#REF!</v>
      </c>
      <c r="C686" s="68" t="e">
        <f>#REF!+ставка!C23</f>
        <v>#REF!</v>
      </c>
      <c r="D686" s="68" t="e">
        <f>#REF!+ставка!D23</f>
        <v>#REF!</v>
      </c>
      <c r="E686" s="68" t="e">
        <f>#REF!+ставка!E23</f>
        <v>#REF!</v>
      </c>
      <c r="F686" s="68" t="e">
        <f>#REF!+ставка!F23</f>
        <v>#REF!</v>
      </c>
      <c r="G686" s="68" t="e">
        <f>#REF!+ставка!G23</f>
        <v>#REF!</v>
      </c>
      <c r="H686" s="68" t="e">
        <f>#REF!+ставка!H23</f>
        <v>#REF!</v>
      </c>
      <c r="I686" s="68" t="e">
        <f>#REF!+ставка!I23</f>
        <v>#REF!</v>
      </c>
      <c r="J686" s="68" t="e">
        <f>#REF!+ставка!J23</f>
        <v>#REF!</v>
      </c>
      <c r="K686" s="68" t="e">
        <f>#REF!+ставка!K23</f>
        <v>#REF!</v>
      </c>
      <c r="L686" s="68" t="e">
        <f>#REF!+ставка!L23</f>
        <v>#REF!</v>
      </c>
      <c r="M686" s="68" t="e">
        <f>#REF!+ставка!M23</f>
        <v>#REF!</v>
      </c>
      <c r="N686" s="68" t="e">
        <f>#REF!+ставка!N23</f>
        <v>#REF!</v>
      </c>
      <c r="O686" s="68" t="e">
        <f>#REF!+ставка!O23</f>
        <v>#REF!</v>
      </c>
      <c r="P686" s="68" t="e">
        <f>#REF!+ставка!P23</f>
        <v>#REF!</v>
      </c>
      <c r="Q686" s="68" t="e">
        <f>#REF!+ставка!Q23</f>
        <v>#REF!</v>
      </c>
      <c r="R686" s="68" t="e">
        <f>#REF!+ставка!R23</f>
        <v>#REF!</v>
      </c>
      <c r="S686" s="68" t="e">
        <f>#REF!+ставка!S23</f>
        <v>#REF!</v>
      </c>
      <c r="T686" s="68" t="e">
        <f>#REF!+ставка!T23</f>
        <v>#REF!</v>
      </c>
      <c r="U686" s="68" t="e">
        <f>#REF!+ставка!U23</f>
        <v>#REF!</v>
      </c>
      <c r="V686" s="68" t="e">
        <f>#REF!+ставка!V23</f>
        <v>#REF!</v>
      </c>
      <c r="W686" s="68" t="e">
        <f>#REF!+ставка!W23</f>
        <v>#REF!</v>
      </c>
      <c r="X686" s="68" t="e">
        <f>#REF!+ставка!X23</f>
        <v>#REF!</v>
      </c>
      <c r="Y686" s="68" t="e">
        <f>#REF!+ставка!Y23</f>
        <v>#REF!</v>
      </c>
    </row>
    <row r="687" spans="1:25" ht="15.75" x14ac:dyDescent="0.25">
      <c r="A687" s="17">
        <v>20</v>
      </c>
      <c r="B687" s="68" t="e">
        <f>#REF!+ставка!B24</f>
        <v>#REF!</v>
      </c>
      <c r="C687" s="68" t="e">
        <f>#REF!+ставка!C24</f>
        <v>#REF!</v>
      </c>
      <c r="D687" s="68" t="e">
        <f>#REF!+ставка!D24</f>
        <v>#REF!</v>
      </c>
      <c r="E687" s="68" t="e">
        <f>#REF!+ставка!E24</f>
        <v>#REF!</v>
      </c>
      <c r="F687" s="68" t="e">
        <f>#REF!+ставка!F24</f>
        <v>#REF!</v>
      </c>
      <c r="G687" s="68" t="e">
        <f>#REF!+ставка!G24</f>
        <v>#REF!</v>
      </c>
      <c r="H687" s="68" t="e">
        <f>#REF!+ставка!H24</f>
        <v>#REF!</v>
      </c>
      <c r="I687" s="68" t="e">
        <f>#REF!+ставка!I24</f>
        <v>#REF!</v>
      </c>
      <c r="J687" s="68" t="e">
        <f>#REF!+ставка!J24</f>
        <v>#REF!</v>
      </c>
      <c r="K687" s="68" t="e">
        <f>#REF!+ставка!K24</f>
        <v>#REF!</v>
      </c>
      <c r="L687" s="68" t="e">
        <f>#REF!+ставка!L24</f>
        <v>#REF!</v>
      </c>
      <c r="M687" s="68" t="e">
        <f>#REF!+ставка!M24</f>
        <v>#REF!</v>
      </c>
      <c r="N687" s="68" t="e">
        <f>#REF!+ставка!N24</f>
        <v>#REF!</v>
      </c>
      <c r="O687" s="68" t="e">
        <f>#REF!+ставка!O24</f>
        <v>#REF!</v>
      </c>
      <c r="P687" s="68" t="e">
        <f>#REF!+ставка!P24</f>
        <v>#REF!</v>
      </c>
      <c r="Q687" s="68" t="e">
        <f>#REF!+ставка!Q24</f>
        <v>#REF!</v>
      </c>
      <c r="R687" s="68" t="e">
        <f>#REF!+ставка!R24</f>
        <v>#REF!</v>
      </c>
      <c r="S687" s="68" t="e">
        <f>#REF!+ставка!S24</f>
        <v>#REF!</v>
      </c>
      <c r="T687" s="68" t="e">
        <f>#REF!+ставка!T24</f>
        <v>#REF!</v>
      </c>
      <c r="U687" s="68" t="e">
        <f>#REF!+ставка!U24</f>
        <v>#REF!</v>
      </c>
      <c r="V687" s="68" t="e">
        <f>#REF!+ставка!V24</f>
        <v>#REF!</v>
      </c>
      <c r="W687" s="68" t="e">
        <f>#REF!+ставка!W24</f>
        <v>#REF!</v>
      </c>
      <c r="X687" s="68" t="e">
        <f>#REF!+ставка!X24</f>
        <v>#REF!</v>
      </c>
      <c r="Y687" s="68" t="e">
        <f>#REF!+ставка!Y24</f>
        <v>#REF!</v>
      </c>
    </row>
    <row r="688" spans="1:25" ht="15.75" x14ac:dyDescent="0.25">
      <c r="A688" s="17">
        <v>21</v>
      </c>
      <c r="B688" s="68" t="e">
        <f>#REF!+ставка!B25</f>
        <v>#REF!</v>
      </c>
      <c r="C688" s="68" t="e">
        <f>#REF!+ставка!C25</f>
        <v>#REF!</v>
      </c>
      <c r="D688" s="68" t="e">
        <f>#REF!+ставка!D25</f>
        <v>#REF!</v>
      </c>
      <c r="E688" s="68" t="e">
        <f>#REF!+ставка!E25</f>
        <v>#REF!</v>
      </c>
      <c r="F688" s="68" t="e">
        <f>#REF!+ставка!F25</f>
        <v>#REF!</v>
      </c>
      <c r="G688" s="68" t="e">
        <f>#REF!+ставка!G25</f>
        <v>#REF!</v>
      </c>
      <c r="H688" s="68" t="e">
        <f>#REF!+ставка!H25</f>
        <v>#REF!</v>
      </c>
      <c r="I688" s="68" t="e">
        <f>#REF!+ставка!I25</f>
        <v>#REF!</v>
      </c>
      <c r="J688" s="68" t="e">
        <f>#REF!+ставка!J25</f>
        <v>#REF!</v>
      </c>
      <c r="K688" s="68" t="e">
        <f>#REF!+ставка!K25</f>
        <v>#REF!</v>
      </c>
      <c r="L688" s="68" t="e">
        <f>#REF!+ставка!L25</f>
        <v>#REF!</v>
      </c>
      <c r="M688" s="68" t="e">
        <f>#REF!+ставка!M25</f>
        <v>#REF!</v>
      </c>
      <c r="N688" s="68" t="e">
        <f>#REF!+ставка!N25</f>
        <v>#REF!</v>
      </c>
      <c r="O688" s="68" t="e">
        <f>#REF!+ставка!O25</f>
        <v>#REF!</v>
      </c>
      <c r="P688" s="68" t="e">
        <f>#REF!+ставка!P25</f>
        <v>#REF!</v>
      </c>
      <c r="Q688" s="68" t="e">
        <f>#REF!+ставка!Q25</f>
        <v>#REF!</v>
      </c>
      <c r="R688" s="68" t="e">
        <f>#REF!+ставка!R25</f>
        <v>#REF!</v>
      </c>
      <c r="S688" s="68" t="e">
        <f>#REF!+ставка!S25</f>
        <v>#REF!</v>
      </c>
      <c r="T688" s="68" t="e">
        <f>#REF!+ставка!T25</f>
        <v>#REF!</v>
      </c>
      <c r="U688" s="68" t="e">
        <f>#REF!+ставка!U25</f>
        <v>#REF!</v>
      </c>
      <c r="V688" s="68" t="e">
        <f>#REF!+ставка!V25</f>
        <v>#REF!</v>
      </c>
      <c r="W688" s="68" t="e">
        <f>#REF!+ставка!W25</f>
        <v>#REF!</v>
      </c>
      <c r="X688" s="68" t="e">
        <f>#REF!+ставка!X25</f>
        <v>#REF!</v>
      </c>
      <c r="Y688" s="68" t="e">
        <f>#REF!+ставка!Y25</f>
        <v>#REF!</v>
      </c>
    </row>
    <row r="689" spans="1:25" ht="15.75" x14ac:dyDescent="0.25">
      <c r="A689" s="17">
        <v>22</v>
      </c>
      <c r="B689" s="68" t="e">
        <f>#REF!+ставка!B26</f>
        <v>#REF!</v>
      </c>
      <c r="C689" s="68" t="e">
        <f>#REF!+ставка!C26</f>
        <v>#REF!</v>
      </c>
      <c r="D689" s="68" t="e">
        <f>#REF!+ставка!D26</f>
        <v>#REF!</v>
      </c>
      <c r="E689" s="68" t="e">
        <f>#REF!+ставка!E26</f>
        <v>#REF!</v>
      </c>
      <c r="F689" s="68" t="e">
        <f>#REF!+ставка!F26</f>
        <v>#REF!</v>
      </c>
      <c r="G689" s="68" t="e">
        <f>#REF!+ставка!G26</f>
        <v>#REF!</v>
      </c>
      <c r="H689" s="68" t="e">
        <f>#REF!+ставка!H26</f>
        <v>#REF!</v>
      </c>
      <c r="I689" s="68" t="e">
        <f>#REF!+ставка!I26</f>
        <v>#REF!</v>
      </c>
      <c r="J689" s="68" t="e">
        <f>#REF!+ставка!J26</f>
        <v>#REF!</v>
      </c>
      <c r="K689" s="68" t="e">
        <f>#REF!+ставка!K26</f>
        <v>#REF!</v>
      </c>
      <c r="L689" s="68" t="e">
        <f>#REF!+ставка!L26</f>
        <v>#REF!</v>
      </c>
      <c r="M689" s="68" t="e">
        <f>#REF!+ставка!M26</f>
        <v>#REF!</v>
      </c>
      <c r="N689" s="68" t="e">
        <f>#REF!+ставка!N26</f>
        <v>#REF!</v>
      </c>
      <c r="O689" s="68" t="e">
        <f>#REF!+ставка!O26</f>
        <v>#REF!</v>
      </c>
      <c r="P689" s="68" t="e">
        <f>#REF!+ставка!P26</f>
        <v>#REF!</v>
      </c>
      <c r="Q689" s="68" t="e">
        <f>#REF!+ставка!Q26</f>
        <v>#REF!</v>
      </c>
      <c r="R689" s="68" t="e">
        <f>#REF!+ставка!R26</f>
        <v>#REF!</v>
      </c>
      <c r="S689" s="68" t="e">
        <f>#REF!+ставка!S26</f>
        <v>#REF!</v>
      </c>
      <c r="T689" s="68" t="e">
        <f>#REF!+ставка!T26</f>
        <v>#REF!</v>
      </c>
      <c r="U689" s="68" t="e">
        <f>#REF!+ставка!U26</f>
        <v>#REF!</v>
      </c>
      <c r="V689" s="68" t="e">
        <f>#REF!+ставка!V26</f>
        <v>#REF!</v>
      </c>
      <c r="W689" s="68" t="e">
        <f>#REF!+ставка!W26</f>
        <v>#REF!</v>
      </c>
      <c r="X689" s="68" t="e">
        <f>#REF!+ставка!X26</f>
        <v>#REF!</v>
      </c>
      <c r="Y689" s="68" t="e">
        <f>#REF!+ставка!Y26</f>
        <v>#REF!</v>
      </c>
    </row>
    <row r="690" spans="1:25" ht="15.75" x14ac:dyDescent="0.25">
      <c r="A690" s="17">
        <v>23</v>
      </c>
      <c r="B690" s="68" t="e">
        <f>#REF!+ставка!B27</f>
        <v>#REF!</v>
      </c>
      <c r="C690" s="68" t="e">
        <f>#REF!+ставка!C27</f>
        <v>#REF!</v>
      </c>
      <c r="D690" s="68" t="e">
        <f>#REF!+ставка!D27</f>
        <v>#REF!</v>
      </c>
      <c r="E690" s="68" t="e">
        <f>#REF!+ставка!E27</f>
        <v>#REF!</v>
      </c>
      <c r="F690" s="68" t="e">
        <f>#REF!+ставка!F27</f>
        <v>#REF!</v>
      </c>
      <c r="G690" s="68" t="e">
        <f>#REF!+ставка!G27</f>
        <v>#REF!</v>
      </c>
      <c r="H690" s="68" t="e">
        <f>#REF!+ставка!H27</f>
        <v>#REF!</v>
      </c>
      <c r="I690" s="68" t="e">
        <f>#REF!+ставка!I27</f>
        <v>#REF!</v>
      </c>
      <c r="J690" s="68" t="e">
        <f>#REF!+ставка!J27</f>
        <v>#REF!</v>
      </c>
      <c r="K690" s="68" t="e">
        <f>#REF!+ставка!K27</f>
        <v>#REF!</v>
      </c>
      <c r="L690" s="68" t="e">
        <f>#REF!+ставка!L27</f>
        <v>#REF!</v>
      </c>
      <c r="M690" s="68" t="e">
        <f>#REF!+ставка!M27</f>
        <v>#REF!</v>
      </c>
      <c r="N690" s="68" t="e">
        <f>#REF!+ставка!N27</f>
        <v>#REF!</v>
      </c>
      <c r="O690" s="68" t="e">
        <f>#REF!+ставка!O27</f>
        <v>#REF!</v>
      </c>
      <c r="P690" s="68" t="e">
        <f>#REF!+ставка!P27</f>
        <v>#REF!</v>
      </c>
      <c r="Q690" s="68" t="e">
        <f>#REF!+ставка!Q27</f>
        <v>#REF!</v>
      </c>
      <c r="R690" s="68" t="e">
        <f>#REF!+ставка!R27</f>
        <v>#REF!</v>
      </c>
      <c r="S690" s="68" t="e">
        <f>#REF!+ставка!S27</f>
        <v>#REF!</v>
      </c>
      <c r="T690" s="68" t="e">
        <f>#REF!+ставка!T27</f>
        <v>#REF!</v>
      </c>
      <c r="U690" s="68" t="e">
        <f>#REF!+ставка!U27</f>
        <v>#REF!</v>
      </c>
      <c r="V690" s="68" t="e">
        <f>#REF!+ставка!V27</f>
        <v>#REF!</v>
      </c>
      <c r="W690" s="68" t="e">
        <f>#REF!+ставка!W27</f>
        <v>#REF!</v>
      </c>
      <c r="X690" s="68" t="e">
        <f>#REF!+ставка!X27</f>
        <v>#REF!</v>
      </c>
      <c r="Y690" s="68" t="e">
        <f>#REF!+ставка!Y27</f>
        <v>#REF!</v>
      </c>
    </row>
    <row r="691" spans="1:25" ht="15.75" x14ac:dyDescent="0.25">
      <c r="A691" s="17">
        <v>24</v>
      </c>
      <c r="B691" s="68" t="e">
        <f>#REF!+ставка!B28</f>
        <v>#REF!</v>
      </c>
      <c r="C691" s="68" t="e">
        <f>#REF!+ставка!C28</f>
        <v>#REF!</v>
      </c>
      <c r="D691" s="68" t="e">
        <f>#REF!+ставка!D28</f>
        <v>#REF!</v>
      </c>
      <c r="E691" s="68" t="e">
        <f>#REF!+ставка!E28</f>
        <v>#REF!</v>
      </c>
      <c r="F691" s="68" t="e">
        <f>#REF!+ставка!F28</f>
        <v>#REF!</v>
      </c>
      <c r="G691" s="68" t="e">
        <f>#REF!+ставка!G28</f>
        <v>#REF!</v>
      </c>
      <c r="H691" s="68" t="e">
        <f>#REF!+ставка!H28</f>
        <v>#REF!</v>
      </c>
      <c r="I691" s="68" t="e">
        <f>#REF!+ставка!I28</f>
        <v>#REF!</v>
      </c>
      <c r="J691" s="68" t="e">
        <f>#REF!+ставка!J28</f>
        <v>#REF!</v>
      </c>
      <c r="K691" s="68" t="e">
        <f>#REF!+ставка!K28</f>
        <v>#REF!</v>
      </c>
      <c r="L691" s="68" t="e">
        <f>#REF!+ставка!L28</f>
        <v>#REF!</v>
      </c>
      <c r="M691" s="68" t="e">
        <f>#REF!+ставка!M28</f>
        <v>#REF!</v>
      </c>
      <c r="N691" s="68" t="e">
        <f>#REF!+ставка!N28</f>
        <v>#REF!</v>
      </c>
      <c r="O691" s="68" t="e">
        <f>#REF!+ставка!O28</f>
        <v>#REF!</v>
      </c>
      <c r="P691" s="68" t="e">
        <f>#REF!+ставка!P28</f>
        <v>#REF!</v>
      </c>
      <c r="Q691" s="68" t="e">
        <f>#REF!+ставка!Q28</f>
        <v>#REF!</v>
      </c>
      <c r="R691" s="68" t="e">
        <f>#REF!+ставка!R28</f>
        <v>#REF!</v>
      </c>
      <c r="S691" s="68" t="e">
        <f>#REF!+ставка!S28</f>
        <v>#REF!</v>
      </c>
      <c r="T691" s="68" t="e">
        <f>#REF!+ставка!T28</f>
        <v>#REF!</v>
      </c>
      <c r="U691" s="68" t="e">
        <f>#REF!+ставка!U28</f>
        <v>#REF!</v>
      </c>
      <c r="V691" s="68" t="e">
        <f>#REF!+ставка!V28</f>
        <v>#REF!</v>
      </c>
      <c r="W691" s="68" t="e">
        <f>#REF!+ставка!W28</f>
        <v>#REF!</v>
      </c>
      <c r="X691" s="68" t="e">
        <f>#REF!+ставка!X28</f>
        <v>#REF!</v>
      </c>
      <c r="Y691" s="68" t="e">
        <f>#REF!+ставка!Y28</f>
        <v>#REF!</v>
      </c>
    </row>
    <row r="692" spans="1:25" ht="15.75" x14ac:dyDescent="0.25">
      <c r="A692" s="17">
        <v>25</v>
      </c>
      <c r="B692" s="68" t="e">
        <f>#REF!+ставка!B29</f>
        <v>#REF!</v>
      </c>
      <c r="C692" s="68" t="e">
        <f>#REF!+ставка!C29</f>
        <v>#REF!</v>
      </c>
      <c r="D692" s="68" t="e">
        <f>#REF!+ставка!D29</f>
        <v>#REF!</v>
      </c>
      <c r="E692" s="68" t="e">
        <f>#REF!+ставка!E29</f>
        <v>#REF!</v>
      </c>
      <c r="F692" s="68" t="e">
        <f>#REF!+ставка!F29</f>
        <v>#REF!</v>
      </c>
      <c r="G692" s="68" t="e">
        <f>#REF!+ставка!G29</f>
        <v>#REF!</v>
      </c>
      <c r="H692" s="68" t="e">
        <f>#REF!+ставка!H29</f>
        <v>#REF!</v>
      </c>
      <c r="I692" s="68" t="e">
        <f>#REF!+ставка!I29</f>
        <v>#REF!</v>
      </c>
      <c r="J692" s="68" t="e">
        <f>#REF!+ставка!J29</f>
        <v>#REF!</v>
      </c>
      <c r="K692" s="68" t="e">
        <f>#REF!+ставка!K29</f>
        <v>#REF!</v>
      </c>
      <c r="L692" s="68" t="e">
        <f>#REF!+ставка!L29</f>
        <v>#REF!</v>
      </c>
      <c r="M692" s="68" t="e">
        <f>#REF!+ставка!M29</f>
        <v>#REF!</v>
      </c>
      <c r="N692" s="68" t="e">
        <f>#REF!+ставка!N29</f>
        <v>#REF!</v>
      </c>
      <c r="O692" s="68" t="e">
        <f>#REF!+ставка!O29</f>
        <v>#REF!</v>
      </c>
      <c r="P692" s="68" t="e">
        <f>#REF!+ставка!P29</f>
        <v>#REF!</v>
      </c>
      <c r="Q692" s="68" t="e">
        <f>#REF!+ставка!Q29</f>
        <v>#REF!</v>
      </c>
      <c r="R692" s="68" t="e">
        <f>#REF!+ставка!R29</f>
        <v>#REF!</v>
      </c>
      <c r="S692" s="68" t="e">
        <f>#REF!+ставка!S29</f>
        <v>#REF!</v>
      </c>
      <c r="T692" s="68" t="e">
        <f>#REF!+ставка!T29</f>
        <v>#REF!</v>
      </c>
      <c r="U692" s="68" t="e">
        <f>#REF!+ставка!U29</f>
        <v>#REF!</v>
      </c>
      <c r="V692" s="68" t="e">
        <f>#REF!+ставка!V29</f>
        <v>#REF!</v>
      </c>
      <c r="W692" s="68" t="e">
        <f>#REF!+ставка!W29</f>
        <v>#REF!</v>
      </c>
      <c r="X692" s="68" t="e">
        <f>#REF!+ставка!X29</f>
        <v>#REF!</v>
      </c>
      <c r="Y692" s="68" t="e">
        <f>#REF!+ставка!Y29</f>
        <v>#REF!</v>
      </c>
    </row>
    <row r="693" spans="1:25" ht="15.75" x14ac:dyDescent="0.25">
      <c r="A693" s="17">
        <v>26</v>
      </c>
      <c r="B693" s="68" t="e">
        <f>#REF!+ставка!B30</f>
        <v>#REF!</v>
      </c>
      <c r="C693" s="68" t="e">
        <f>#REF!+ставка!C30</f>
        <v>#REF!</v>
      </c>
      <c r="D693" s="68" t="e">
        <f>#REF!+ставка!D30</f>
        <v>#REF!</v>
      </c>
      <c r="E693" s="68" t="e">
        <f>#REF!+ставка!E30</f>
        <v>#REF!</v>
      </c>
      <c r="F693" s="68" t="e">
        <f>#REF!+ставка!F30</f>
        <v>#REF!</v>
      </c>
      <c r="G693" s="68" t="e">
        <f>#REF!+ставка!G30</f>
        <v>#REF!</v>
      </c>
      <c r="H693" s="68" t="e">
        <f>#REF!+ставка!H30</f>
        <v>#REF!</v>
      </c>
      <c r="I693" s="68" t="e">
        <f>#REF!+ставка!I30</f>
        <v>#REF!</v>
      </c>
      <c r="J693" s="68" t="e">
        <f>#REF!+ставка!J30</f>
        <v>#REF!</v>
      </c>
      <c r="K693" s="68" t="e">
        <f>#REF!+ставка!K30</f>
        <v>#REF!</v>
      </c>
      <c r="L693" s="68" t="e">
        <f>#REF!+ставка!L30</f>
        <v>#REF!</v>
      </c>
      <c r="M693" s="68" t="e">
        <f>#REF!+ставка!M30</f>
        <v>#REF!</v>
      </c>
      <c r="N693" s="68" t="e">
        <f>#REF!+ставка!N30</f>
        <v>#REF!</v>
      </c>
      <c r="O693" s="68" t="e">
        <f>#REF!+ставка!O30</f>
        <v>#REF!</v>
      </c>
      <c r="P693" s="68" t="e">
        <f>#REF!+ставка!P30</f>
        <v>#REF!</v>
      </c>
      <c r="Q693" s="68" t="e">
        <f>#REF!+ставка!Q30</f>
        <v>#REF!</v>
      </c>
      <c r="R693" s="68" t="e">
        <f>#REF!+ставка!R30</f>
        <v>#REF!</v>
      </c>
      <c r="S693" s="68" t="e">
        <f>#REF!+ставка!S30</f>
        <v>#REF!</v>
      </c>
      <c r="T693" s="68" t="e">
        <f>#REF!+ставка!T30</f>
        <v>#REF!</v>
      </c>
      <c r="U693" s="68" t="e">
        <f>#REF!+ставка!U30</f>
        <v>#REF!</v>
      </c>
      <c r="V693" s="68" t="e">
        <f>#REF!+ставка!V30</f>
        <v>#REF!</v>
      </c>
      <c r="W693" s="68" t="e">
        <f>#REF!+ставка!W30</f>
        <v>#REF!</v>
      </c>
      <c r="X693" s="68" t="e">
        <f>#REF!+ставка!X30</f>
        <v>#REF!</v>
      </c>
      <c r="Y693" s="68" t="e">
        <f>#REF!+ставка!Y30</f>
        <v>#REF!</v>
      </c>
    </row>
    <row r="694" spans="1:25" ht="15.75" x14ac:dyDescent="0.25">
      <c r="A694" s="17">
        <v>27</v>
      </c>
      <c r="B694" s="68" t="e">
        <f>#REF!+ставка!B31</f>
        <v>#REF!</v>
      </c>
      <c r="C694" s="68" t="e">
        <f>#REF!+ставка!C31</f>
        <v>#REF!</v>
      </c>
      <c r="D694" s="68" t="e">
        <f>#REF!+ставка!D31</f>
        <v>#REF!</v>
      </c>
      <c r="E694" s="68" t="e">
        <f>#REF!+ставка!E31</f>
        <v>#REF!</v>
      </c>
      <c r="F694" s="68" t="e">
        <f>#REF!+ставка!F31</f>
        <v>#REF!</v>
      </c>
      <c r="G694" s="68" t="e">
        <f>#REF!+ставка!G31</f>
        <v>#REF!</v>
      </c>
      <c r="H694" s="68" t="e">
        <f>#REF!+ставка!H31</f>
        <v>#REF!</v>
      </c>
      <c r="I694" s="68" t="e">
        <f>#REF!+ставка!I31</f>
        <v>#REF!</v>
      </c>
      <c r="J694" s="68" t="e">
        <f>#REF!+ставка!J31</f>
        <v>#REF!</v>
      </c>
      <c r="K694" s="68" t="e">
        <f>#REF!+ставка!K31</f>
        <v>#REF!</v>
      </c>
      <c r="L694" s="68" t="e">
        <f>#REF!+ставка!L31</f>
        <v>#REF!</v>
      </c>
      <c r="M694" s="68" t="e">
        <f>#REF!+ставка!M31</f>
        <v>#REF!</v>
      </c>
      <c r="N694" s="68" t="e">
        <f>#REF!+ставка!N31</f>
        <v>#REF!</v>
      </c>
      <c r="O694" s="68" t="e">
        <f>#REF!+ставка!O31</f>
        <v>#REF!</v>
      </c>
      <c r="P694" s="68" t="e">
        <f>#REF!+ставка!P31</f>
        <v>#REF!</v>
      </c>
      <c r="Q694" s="68" t="e">
        <f>#REF!+ставка!Q31</f>
        <v>#REF!</v>
      </c>
      <c r="R694" s="68" t="e">
        <f>#REF!+ставка!R31</f>
        <v>#REF!</v>
      </c>
      <c r="S694" s="68" t="e">
        <f>#REF!+ставка!S31</f>
        <v>#REF!</v>
      </c>
      <c r="T694" s="68" t="e">
        <f>#REF!+ставка!T31</f>
        <v>#REF!</v>
      </c>
      <c r="U694" s="68" t="e">
        <f>#REF!+ставка!U31</f>
        <v>#REF!</v>
      </c>
      <c r="V694" s="68" t="e">
        <f>#REF!+ставка!V31</f>
        <v>#REF!</v>
      </c>
      <c r="W694" s="68" t="e">
        <f>#REF!+ставка!W31</f>
        <v>#REF!</v>
      </c>
      <c r="X694" s="68" t="e">
        <f>#REF!+ставка!X31</f>
        <v>#REF!</v>
      </c>
      <c r="Y694" s="68" t="e">
        <f>#REF!+ставка!Y31</f>
        <v>#REF!</v>
      </c>
    </row>
    <row r="695" spans="1:25" ht="15.75" x14ac:dyDescent="0.25">
      <c r="A695" s="17">
        <v>28</v>
      </c>
      <c r="B695" s="68" t="e">
        <f>#REF!+ставка!B32</f>
        <v>#REF!</v>
      </c>
      <c r="C695" s="68" t="e">
        <f>#REF!+ставка!C32</f>
        <v>#REF!</v>
      </c>
      <c r="D695" s="68" t="e">
        <f>#REF!+ставка!D32</f>
        <v>#REF!</v>
      </c>
      <c r="E695" s="68" t="e">
        <f>#REF!+ставка!E32</f>
        <v>#REF!</v>
      </c>
      <c r="F695" s="68" t="e">
        <f>#REF!+ставка!F32</f>
        <v>#REF!</v>
      </c>
      <c r="G695" s="68" t="e">
        <f>#REF!+ставка!G32</f>
        <v>#REF!</v>
      </c>
      <c r="H695" s="68" t="e">
        <f>#REF!+ставка!H32</f>
        <v>#REF!</v>
      </c>
      <c r="I695" s="68" t="e">
        <f>#REF!+ставка!I32</f>
        <v>#REF!</v>
      </c>
      <c r="J695" s="68" t="e">
        <f>#REF!+ставка!J32</f>
        <v>#REF!</v>
      </c>
      <c r="K695" s="68" t="e">
        <f>#REF!+ставка!K32</f>
        <v>#REF!</v>
      </c>
      <c r="L695" s="68" t="e">
        <f>#REF!+ставка!L32</f>
        <v>#REF!</v>
      </c>
      <c r="M695" s="68" t="e">
        <f>#REF!+ставка!M32</f>
        <v>#REF!</v>
      </c>
      <c r="N695" s="68" t="e">
        <f>#REF!+ставка!N32</f>
        <v>#REF!</v>
      </c>
      <c r="O695" s="68" t="e">
        <f>#REF!+ставка!O32</f>
        <v>#REF!</v>
      </c>
      <c r="P695" s="68" t="e">
        <f>#REF!+ставка!P32</f>
        <v>#REF!</v>
      </c>
      <c r="Q695" s="68" t="e">
        <f>#REF!+ставка!Q32</f>
        <v>#REF!</v>
      </c>
      <c r="R695" s="68" t="e">
        <f>#REF!+ставка!R32</f>
        <v>#REF!</v>
      </c>
      <c r="S695" s="68" t="e">
        <f>#REF!+ставка!S32</f>
        <v>#REF!</v>
      </c>
      <c r="T695" s="68" t="e">
        <f>#REF!+ставка!T32</f>
        <v>#REF!</v>
      </c>
      <c r="U695" s="68" t="e">
        <f>#REF!+ставка!U32</f>
        <v>#REF!</v>
      </c>
      <c r="V695" s="68" t="e">
        <f>#REF!+ставка!V32</f>
        <v>#REF!</v>
      </c>
      <c r="W695" s="68" t="e">
        <f>#REF!+ставка!W32</f>
        <v>#REF!</v>
      </c>
      <c r="X695" s="68" t="e">
        <f>#REF!+ставка!X32</f>
        <v>#REF!</v>
      </c>
      <c r="Y695" s="68" t="e">
        <f>#REF!+ставка!Y32</f>
        <v>#REF!</v>
      </c>
    </row>
    <row r="696" spans="1:25" ht="15.75" x14ac:dyDescent="0.25">
      <c r="A696" s="17">
        <v>29</v>
      </c>
      <c r="B696" s="68" t="e">
        <f>#REF!+ставка!B33</f>
        <v>#REF!</v>
      </c>
      <c r="C696" s="68" t="e">
        <f>#REF!+ставка!C33</f>
        <v>#REF!</v>
      </c>
      <c r="D696" s="68" t="e">
        <f>#REF!+ставка!D33</f>
        <v>#REF!</v>
      </c>
      <c r="E696" s="68" t="e">
        <f>#REF!+ставка!E33</f>
        <v>#REF!</v>
      </c>
      <c r="F696" s="68" t="e">
        <f>#REF!+ставка!F33</f>
        <v>#REF!</v>
      </c>
      <c r="G696" s="68" t="e">
        <f>#REF!+ставка!G33</f>
        <v>#REF!</v>
      </c>
      <c r="H696" s="68" t="e">
        <f>#REF!+ставка!H33</f>
        <v>#REF!</v>
      </c>
      <c r="I696" s="68" t="e">
        <f>#REF!+ставка!I33</f>
        <v>#REF!</v>
      </c>
      <c r="J696" s="68" t="e">
        <f>#REF!+ставка!J33</f>
        <v>#REF!</v>
      </c>
      <c r="K696" s="68" t="e">
        <f>#REF!+ставка!K33</f>
        <v>#REF!</v>
      </c>
      <c r="L696" s="68" t="e">
        <f>#REF!+ставка!L33</f>
        <v>#REF!</v>
      </c>
      <c r="M696" s="68" t="e">
        <f>#REF!+ставка!M33</f>
        <v>#REF!</v>
      </c>
      <c r="N696" s="68" t="e">
        <f>#REF!+ставка!N33</f>
        <v>#REF!</v>
      </c>
      <c r="O696" s="68" t="e">
        <f>#REF!+ставка!O33</f>
        <v>#REF!</v>
      </c>
      <c r="P696" s="68" t="e">
        <f>#REF!+ставка!P33</f>
        <v>#REF!</v>
      </c>
      <c r="Q696" s="68" t="e">
        <f>#REF!+ставка!Q33</f>
        <v>#REF!</v>
      </c>
      <c r="R696" s="68" t="e">
        <f>#REF!+ставка!R33</f>
        <v>#REF!</v>
      </c>
      <c r="S696" s="68" t="e">
        <f>#REF!+ставка!S33</f>
        <v>#REF!</v>
      </c>
      <c r="T696" s="68" t="e">
        <f>#REF!+ставка!T33</f>
        <v>#REF!</v>
      </c>
      <c r="U696" s="68" t="e">
        <f>#REF!+ставка!U33</f>
        <v>#REF!</v>
      </c>
      <c r="V696" s="68" t="e">
        <f>#REF!+ставка!V33</f>
        <v>#REF!</v>
      </c>
      <c r="W696" s="68" t="e">
        <f>#REF!+ставка!W33</f>
        <v>#REF!</v>
      </c>
      <c r="X696" s="68" t="e">
        <f>#REF!+ставка!X33</f>
        <v>#REF!</v>
      </c>
      <c r="Y696" s="68" t="e">
        <f>#REF!+ставка!Y33</f>
        <v>#REF!</v>
      </c>
    </row>
    <row r="697" spans="1:25" ht="15.75" x14ac:dyDescent="0.25">
      <c r="A697" s="17">
        <v>30</v>
      </c>
      <c r="B697" s="68" t="e">
        <f>#REF!+ставка!B34</f>
        <v>#REF!</v>
      </c>
      <c r="C697" s="68" t="e">
        <f>#REF!+ставка!C34</f>
        <v>#REF!</v>
      </c>
      <c r="D697" s="68" t="e">
        <f>#REF!+ставка!D34</f>
        <v>#REF!</v>
      </c>
      <c r="E697" s="68" t="e">
        <f>#REF!+ставка!E34</f>
        <v>#REF!</v>
      </c>
      <c r="F697" s="68" t="e">
        <f>#REF!+ставка!F34</f>
        <v>#REF!</v>
      </c>
      <c r="G697" s="68" t="e">
        <f>#REF!+ставка!G34</f>
        <v>#REF!</v>
      </c>
      <c r="H697" s="68" t="e">
        <f>#REF!+ставка!H34</f>
        <v>#REF!</v>
      </c>
      <c r="I697" s="68" t="e">
        <f>#REF!+ставка!I34</f>
        <v>#REF!</v>
      </c>
      <c r="J697" s="68" t="e">
        <f>#REF!+ставка!J34</f>
        <v>#REF!</v>
      </c>
      <c r="K697" s="68" t="e">
        <f>#REF!+ставка!K34</f>
        <v>#REF!</v>
      </c>
      <c r="L697" s="68" t="e">
        <f>#REF!+ставка!L34</f>
        <v>#REF!</v>
      </c>
      <c r="M697" s="68" t="e">
        <f>#REF!+ставка!M34</f>
        <v>#REF!</v>
      </c>
      <c r="N697" s="68" t="e">
        <f>#REF!+ставка!N34</f>
        <v>#REF!</v>
      </c>
      <c r="O697" s="68" t="e">
        <f>#REF!+ставка!O34</f>
        <v>#REF!</v>
      </c>
      <c r="P697" s="68" t="e">
        <f>#REF!+ставка!P34</f>
        <v>#REF!</v>
      </c>
      <c r="Q697" s="68" t="e">
        <f>#REF!+ставка!Q34</f>
        <v>#REF!</v>
      </c>
      <c r="R697" s="68" t="e">
        <f>#REF!+ставка!R34</f>
        <v>#REF!</v>
      </c>
      <c r="S697" s="68" t="e">
        <f>#REF!+ставка!S34</f>
        <v>#REF!</v>
      </c>
      <c r="T697" s="68" t="e">
        <f>#REF!+ставка!T34</f>
        <v>#REF!</v>
      </c>
      <c r="U697" s="68" t="e">
        <f>#REF!+ставка!U34</f>
        <v>#REF!</v>
      </c>
      <c r="V697" s="68" t="e">
        <f>#REF!+ставка!V34</f>
        <v>#REF!</v>
      </c>
      <c r="W697" s="68" t="e">
        <f>#REF!+ставка!W34</f>
        <v>#REF!</v>
      </c>
      <c r="X697" s="68" t="e">
        <f>#REF!+ставка!X34</f>
        <v>#REF!</v>
      </c>
      <c r="Y697" s="68" t="e">
        <f>#REF!+ставка!Y34</f>
        <v>#REF!</v>
      </c>
    </row>
    <row r="698" spans="1:25" ht="15.75" hidden="1" x14ac:dyDescent="0.25">
      <c r="A698" s="17">
        <v>31</v>
      </c>
      <c r="B698" s="68" t="e">
        <f>#REF!+ставка!B35</f>
        <v>#REF!</v>
      </c>
      <c r="C698" s="68" t="e">
        <f>#REF!+ставка!C35</f>
        <v>#REF!</v>
      </c>
      <c r="D698" s="68" t="e">
        <f>#REF!+ставка!D35</f>
        <v>#REF!</v>
      </c>
      <c r="E698" s="68" t="e">
        <f>#REF!+ставка!E35</f>
        <v>#REF!</v>
      </c>
      <c r="F698" s="68" t="e">
        <f>#REF!+ставка!F35</f>
        <v>#REF!</v>
      </c>
      <c r="G698" s="68" t="e">
        <f>#REF!+ставка!G35</f>
        <v>#REF!</v>
      </c>
      <c r="H698" s="68" t="e">
        <f>#REF!+ставка!H35</f>
        <v>#REF!</v>
      </c>
      <c r="I698" s="68" t="e">
        <f>#REF!+ставка!I35</f>
        <v>#REF!</v>
      </c>
      <c r="J698" s="68" t="e">
        <f>#REF!+ставка!J35</f>
        <v>#REF!</v>
      </c>
      <c r="K698" s="68" t="e">
        <f>#REF!+ставка!K35</f>
        <v>#REF!</v>
      </c>
      <c r="L698" s="68" t="e">
        <f>#REF!+ставка!L35</f>
        <v>#REF!</v>
      </c>
      <c r="M698" s="68" t="e">
        <f>#REF!+ставка!M35</f>
        <v>#REF!</v>
      </c>
      <c r="N698" s="68" t="e">
        <f>#REF!+ставка!N35</f>
        <v>#REF!</v>
      </c>
      <c r="O698" s="68" t="e">
        <f>#REF!+ставка!O35</f>
        <v>#REF!</v>
      </c>
      <c r="P698" s="68" t="e">
        <f>#REF!+ставка!P35</f>
        <v>#REF!</v>
      </c>
      <c r="Q698" s="68" t="e">
        <f>#REF!+ставка!Q35</f>
        <v>#REF!</v>
      </c>
      <c r="R698" s="68" t="e">
        <f>#REF!+ставка!R35</f>
        <v>#REF!</v>
      </c>
      <c r="S698" s="68" t="e">
        <f>#REF!+ставка!S35</f>
        <v>#REF!</v>
      </c>
      <c r="T698" s="68" t="e">
        <f>#REF!+ставка!T35</f>
        <v>#REF!</v>
      </c>
      <c r="U698" s="68" t="e">
        <f>#REF!+ставка!U35</f>
        <v>#REF!</v>
      </c>
      <c r="V698" s="68" t="e">
        <f>#REF!+ставка!V35</f>
        <v>#REF!</v>
      </c>
      <c r="W698" s="68" t="e">
        <f>#REF!+ставка!W35</f>
        <v>#REF!</v>
      </c>
      <c r="X698" s="68" t="e">
        <f>#REF!+ставка!X35</f>
        <v>#REF!</v>
      </c>
      <c r="Y698" s="68" t="e">
        <f>#REF!+ставка!Y35</f>
        <v>#REF!</v>
      </c>
    </row>
    <row r="699" spans="1:25" ht="15.75" x14ac:dyDescent="0.25">
      <c r="A699" s="2"/>
    </row>
    <row r="700" spans="1:25" ht="15.75" x14ac:dyDescent="0.25">
      <c r="A700" s="278" t="s">
        <v>32</v>
      </c>
      <c r="B700" s="278" t="s">
        <v>84</v>
      </c>
      <c r="C700" s="278"/>
      <c r="D700" s="278"/>
      <c r="E700" s="278"/>
      <c r="F700" s="278"/>
      <c r="G700" s="278"/>
      <c r="H700" s="278"/>
      <c r="I700" s="278"/>
      <c r="J700" s="278"/>
      <c r="K700" s="278"/>
      <c r="L700" s="278"/>
      <c r="M700" s="278"/>
      <c r="N700" s="278"/>
      <c r="O700" s="278"/>
      <c r="P700" s="278"/>
      <c r="Q700" s="278"/>
      <c r="R700" s="278"/>
      <c r="S700" s="278"/>
      <c r="T700" s="278"/>
      <c r="U700" s="278"/>
      <c r="V700" s="278"/>
      <c r="W700" s="278"/>
      <c r="X700" s="278"/>
      <c r="Y700" s="278"/>
    </row>
    <row r="701" spans="1:25" s="25" customFormat="1" ht="25.5" x14ac:dyDescent="0.2">
      <c r="A701" s="278"/>
      <c r="B701" s="26" t="s">
        <v>33</v>
      </c>
      <c r="C701" s="26" t="s">
        <v>34</v>
      </c>
      <c r="D701" s="26" t="s">
        <v>35</v>
      </c>
      <c r="E701" s="26" t="s">
        <v>36</v>
      </c>
      <c r="F701" s="26" t="s">
        <v>37</v>
      </c>
      <c r="G701" s="26" t="s">
        <v>38</v>
      </c>
      <c r="H701" s="26" t="s">
        <v>39</v>
      </c>
      <c r="I701" s="26" t="s">
        <v>40</v>
      </c>
      <c r="J701" s="26" t="s">
        <v>41</v>
      </c>
      <c r="K701" s="26" t="s">
        <v>42</v>
      </c>
      <c r="L701" s="26" t="s">
        <v>43</v>
      </c>
      <c r="M701" s="26" t="s">
        <v>44</v>
      </c>
      <c r="N701" s="26" t="s">
        <v>45</v>
      </c>
      <c r="O701" s="26" t="s">
        <v>46</v>
      </c>
      <c r="P701" s="26" t="s">
        <v>47</v>
      </c>
      <c r="Q701" s="26" t="s">
        <v>48</v>
      </c>
      <c r="R701" s="26" t="s">
        <v>49</v>
      </c>
      <c r="S701" s="26" t="s">
        <v>50</v>
      </c>
      <c r="T701" s="26" t="s">
        <v>51</v>
      </c>
      <c r="U701" s="26" t="s">
        <v>52</v>
      </c>
      <c r="V701" s="26" t="s">
        <v>53</v>
      </c>
      <c r="W701" s="26" t="s">
        <v>54</v>
      </c>
      <c r="X701" s="26" t="s">
        <v>55</v>
      </c>
      <c r="Y701" s="26" t="s">
        <v>56</v>
      </c>
    </row>
    <row r="702" spans="1:25" ht="15.75" x14ac:dyDescent="0.25">
      <c r="A702" s="17">
        <v>1</v>
      </c>
      <c r="B702" s="17" t="e">
        <f>#REF!+ставка!B5</f>
        <v>#REF!</v>
      </c>
      <c r="C702" s="68" t="e">
        <f>#REF!+ставка!C5</f>
        <v>#REF!</v>
      </c>
      <c r="D702" s="68" t="e">
        <f>#REF!+ставка!D5</f>
        <v>#REF!</v>
      </c>
      <c r="E702" s="68" t="e">
        <f>#REF!+ставка!E5</f>
        <v>#REF!</v>
      </c>
      <c r="F702" s="68" t="e">
        <f>#REF!+ставка!F5</f>
        <v>#REF!</v>
      </c>
      <c r="G702" s="68" t="e">
        <f>#REF!+ставка!G5</f>
        <v>#REF!</v>
      </c>
      <c r="H702" s="68" t="e">
        <f>#REF!+ставка!H5</f>
        <v>#REF!</v>
      </c>
      <c r="I702" s="68" t="e">
        <f>#REF!+ставка!I5</f>
        <v>#REF!</v>
      </c>
      <c r="J702" s="68" t="e">
        <f>#REF!+ставка!J5</f>
        <v>#REF!</v>
      </c>
      <c r="K702" s="68" t="e">
        <f>#REF!+ставка!K5</f>
        <v>#REF!</v>
      </c>
      <c r="L702" s="68" t="e">
        <f>#REF!+ставка!L5</f>
        <v>#REF!</v>
      </c>
      <c r="M702" s="68" t="e">
        <f>#REF!+ставка!M5</f>
        <v>#REF!</v>
      </c>
      <c r="N702" s="68" t="e">
        <f>#REF!+ставка!N5</f>
        <v>#REF!</v>
      </c>
      <c r="O702" s="68" t="e">
        <f>#REF!+ставка!O5</f>
        <v>#REF!</v>
      </c>
      <c r="P702" s="68" t="e">
        <f>#REF!+ставка!P5</f>
        <v>#REF!</v>
      </c>
      <c r="Q702" s="68" t="e">
        <f>#REF!+ставка!Q5</f>
        <v>#REF!</v>
      </c>
      <c r="R702" s="68" t="e">
        <f>#REF!+ставка!R5</f>
        <v>#REF!</v>
      </c>
      <c r="S702" s="68" t="e">
        <f>#REF!+ставка!S5</f>
        <v>#REF!</v>
      </c>
      <c r="T702" s="68" t="e">
        <f>#REF!+ставка!T5</f>
        <v>#REF!</v>
      </c>
      <c r="U702" s="68" t="e">
        <f>#REF!+ставка!U5</f>
        <v>#REF!</v>
      </c>
      <c r="V702" s="68" t="e">
        <f>#REF!+ставка!V5</f>
        <v>#REF!</v>
      </c>
      <c r="W702" s="68" t="e">
        <f>#REF!+ставка!W5</f>
        <v>#REF!</v>
      </c>
      <c r="X702" s="68" t="e">
        <f>#REF!+ставка!X5</f>
        <v>#REF!</v>
      </c>
      <c r="Y702" s="68" t="e">
        <f>#REF!+ставка!Y5</f>
        <v>#REF!</v>
      </c>
    </row>
    <row r="703" spans="1:25" ht="15.75" x14ac:dyDescent="0.25">
      <c r="A703" s="17">
        <v>2</v>
      </c>
      <c r="B703" s="68" t="e">
        <f>#REF!+ставка!B6</f>
        <v>#REF!</v>
      </c>
      <c r="C703" s="68" t="e">
        <f>#REF!+ставка!C6</f>
        <v>#REF!</v>
      </c>
      <c r="D703" s="68" t="e">
        <f>#REF!+ставка!D6</f>
        <v>#REF!</v>
      </c>
      <c r="E703" s="68" t="e">
        <f>#REF!+ставка!E6</f>
        <v>#REF!</v>
      </c>
      <c r="F703" s="68" t="e">
        <f>#REF!+ставка!F6</f>
        <v>#REF!</v>
      </c>
      <c r="G703" s="68" t="e">
        <f>#REF!+ставка!G6</f>
        <v>#REF!</v>
      </c>
      <c r="H703" s="68" t="e">
        <f>#REF!+ставка!H6</f>
        <v>#REF!</v>
      </c>
      <c r="I703" s="68" t="e">
        <f>#REF!+ставка!I6</f>
        <v>#REF!</v>
      </c>
      <c r="J703" s="68" t="e">
        <f>#REF!+ставка!J6</f>
        <v>#REF!</v>
      </c>
      <c r="K703" s="68" t="e">
        <f>#REF!+ставка!K6</f>
        <v>#REF!</v>
      </c>
      <c r="L703" s="68" t="e">
        <f>#REF!+ставка!L6</f>
        <v>#REF!</v>
      </c>
      <c r="M703" s="68" t="e">
        <f>#REF!+ставка!M6</f>
        <v>#REF!</v>
      </c>
      <c r="N703" s="68" t="e">
        <f>#REF!+ставка!N6</f>
        <v>#REF!</v>
      </c>
      <c r="O703" s="68" t="e">
        <f>#REF!+ставка!O6</f>
        <v>#REF!</v>
      </c>
      <c r="P703" s="68" t="e">
        <f>#REF!+ставка!P6</f>
        <v>#REF!</v>
      </c>
      <c r="Q703" s="68" t="e">
        <f>#REF!+ставка!Q6</f>
        <v>#REF!</v>
      </c>
      <c r="R703" s="68" t="e">
        <f>#REF!+ставка!R6</f>
        <v>#REF!</v>
      </c>
      <c r="S703" s="68" t="e">
        <f>#REF!+ставка!S6</f>
        <v>#REF!</v>
      </c>
      <c r="T703" s="68" t="e">
        <f>#REF!+ставка!T6</f>
        <v>#REF!</v>
      </c>
      <c r="U703" s="68" t="e">
        <f>#REF!+ставка!U6</f>
        <v>#REF!</v>
      </c>
      <c r="V703" s="68" t="e">
        <f>#REF!+ставка!V6</f>
        <v>#REF!</v>
      </c>
      <c r="W703" s="68" t="e">
        <f>#REF!+ставка!W6</f>
        <v>#REF!</v>
      </c>
      <c r="X703" s="68" t="e">
        <f>#REF!+ставка!X6</f>
        <v>#REF!</v>
      </c>
      <c r="Y703" s="68" t="e">
        <f>#REF!+ставка!Y6</f>
        <v>#REF!</v>
      </c>
    </row>
    <row r="704" spans="1:25" ht="15.75" x14ac:dyDescent="0.25">
      <c r="A704" s="17">
        <v>3</v>
      </c>
      <c r="B704" s="68" t="e">
        <f>#REF!+ставка!B7</f>
        <v>#REF!</v>
      </c>
      <c r="C704" s="68" t="e">
        <f>#REF!+ставка!C7</f>
        <v>#REF!</v>
      </c>
      <c r="D704" s="68" t="e">
        <f>#REF!+ставка!D7</f>
        <v>#REF!</v>
      </c>
      <c r="E704" s="68" t="e">
        <f>#REF!+ставка!E7</f>
        <v>#REF!</v>
      </c>
      <c r="F704" s="68" t="e">
        <f>#REF!+ставка!F7</f>
        <v>#REF!</v>
      </c>
      <c r="G704" s="68" t="e">
        <f>#REF!+ставка!G7</f>
        <v>#REF!</v>
      </c>
      <c r="H704" s="68" t="e">
        <f>#REF!+ставка!H7</f>
        <v>#REF!</v>
      </c>
      <c r="I704" s="68" t="e">
        <f>#REF!+ставка!I7</f>
        <v>#REF!</v>
      </c>
      <c r="J704" s="68" t="e">
        <f>#REF!+ставка!J7</f>
        <v>#REF!</v>
      </c>
      <c r="K704" s="68" t="e">
        <f>#REF!+ставка!K7</f>
        <v>#REF!</v>
      </c>
      <c r="L704" s="68" t="e">
        <f>#REF!+ставка!L7</f>
        <v>#REF!</v>
      </c>
      <c r="M704" s="68" t="e">
        <f>#REF!+ставка!M7</f>
        <v>#REF!</v>
      </c>
      <c r="N704" s="68" t="e">
        <f>#REF!+ставка!N7</f>
        <v>#REF!</v>
      </c>
      <c r="O704" s="68" t="e">
        <f>#REF!+ставка!O7</f>
        <v>#REF!</v>
      </c>
      <c r="P704" s="68" t="e">
        <f>#REF!+ставка!P7</f>
        <v>#REF!</v>
      </c>
      <c r="Q704" s="68" t="e">
        <f>#REF!+ставка!Q7</f>
        <v>#REF!</v>
      </c>
      <c r="R704" s="68" t="e">
        <f>#REF!+ставка!R7</f>
        <v>#REF!</v>
      </c>
      <c r="S704" s="68" t="e">
        <f>#REF!+ставка!S7</f>
        <v>#REF!</v>
      </c>
      <c r="T704" s="68" t="e">
        <f>#REF!+ставка!T7</f>
        <v>#REF!</v>
      </c>
      <c r="U704" s="68" t="e">
        <f>#REF!+ставка!U7</f>
        <v>#REF!</v>
      </c>
      <c r="V704" s="68" t="e">
        <f>#REF!+ставка!V7</f>
        <v>#REF!</v>
      </c>
      <c r="W704" s="68" t="e">
        <f>#REF!+ставка!W7</f>
        <v>#REF!</v>
      </c>
      <c r="X704" s="68" t="e">
        <f>#REF!+ставка!X7</f>
        <v>#REF!</v>
      </c>
      <c r="Y704" s="68" t="e">
        <f>#REF!+ставка!Y7</f>
        <v>#REF!</v>
      </c>
    </row>
    <row r="705" spans="1:25" ht="15.75" x14ac:dyDescent="0.25">
      <c r="A705" s="17">
        <v>4</v>
      </c>
      <c r="B705" s="68" t="e">
        <f>#REF!+ставка!B8</f>
        <v>#REF!</v>
      </c>
      <c r="C705" s="68" t="e">
        <f>#REF!+ставка!C8</f>
        <v>#REF!</v>
      </c>
      <c r="D705" s="68" t="e">
        <f>#REF!+ставка!D8</f>
        <v>#REF!</v>
      </c>
      <c r="E705" s="68" t="e">
        <f>#REF!+ставка!E8</f>
        <v>#REF!</v>
      </c>
      <c r="F705" s="68" t="e">
        <f>#REF!+ставка!F8</f>
        <v>#REF!</v>
      </c>
      <c r="G705" s="68" t="e">
        <f>#REF!+ставка!G8</f>
        <v>#REF!</v>
      </c>
      <c r="H705" s="68" t="e">
        <f>#REF!+ставка!H8</f>
        <v>#REF!</v>
      </c>
      <c r="I705" s="68" t="e">
        <f>#REF!+ставка!I8</f>
        <v>#REF!</v>
      </c>
      <c r="J705" s="68" t="e">
        <f>#REF!+ставка!J8</f>
        <v>#REF!</v>
      </c>
      <c r="K705" s="68" t="e">
        <f>#REF!+ставка!K8</f>
        <v>#REF!</v>
      </c>
      <c r="L705" s="68" t="e">
        <f>#REF!+ставка!L8</f>
        <v>#REF!</v>
      </c>
      <c r="M705" s="68" t="e">
        <f>#REF!+ставка!M8</f>
        <v>#REF!</v>
      </c>
      <c r="N705" s="68" t="e">
        <f>#REF!+ставка!N8</f>
        <v>#REF!</v>
      </c>
      <c r="O705" s="68" t="e">
        <f>#REF!+ставка!O8</f>
        <v>#REF!</v>
      </c>
      <c r="P705" s="68" t="e">
        <f>#REF!+ставка!P8</f>
        <v>#REF!</v>
      </c>
      <c r="Q705" s="68" t="e">
        <f>#REF!+ставка!Q8</f>
        <v>#REF!</v>
      </c>
      <c r="R705" s="68" t="e">
        <f>#REF!+ставка!R8</f>
        <v>#REF!</v>
      </c>
      <c r="S705" s="68" t="e">
        <f>#REF!+ставка!S8</f>
        <v>#REF!</v>
      </c>
      <c r="T705" s="68" t="e">
        <f>#REF!+ставка!T8</f>
        <v>#REF!</v>
      </c>
      <c r="U705" s="68" t="e">
        <f>#REF!+ставка!U8</f>
        <v>#REF!</v>
      </c>
      <c r="V705" s="68" t="e">
        <f>#REF!+ставка!V8</f>
        <v>#REF!</v>
      </c>
      <c r="W705" s="68" t="e">
        <f>#REF!+ставка!W8</f>
        <v>#REF!</v>
      </c>
      <c r="X705" s="68" t="e">
        <f>#REF!+ставка!X8</f>
        <v>#REF!</v>
      </c>
      <c r="Y705" s="68" t="e">
        <f>#REF!+ставка!Y8</f>
        <v>#REF!</v>
      </c>
    </row>
    <row r="706" spans="1:25" ht="15.75" x14ac:dyDescent="0.25">
      <c r="A706" s="17">
        <v>5</v>
      </c>
      <c r="B706" s="68" t="e">
        <f>#REF!+ставка!B9</f>
        <v>#REF!</v>
      </c>
      <c r="C706" s="68" t="e">
        <f>#REF!+ставка!C9</f>
        <v>#REF!</v>
      </c>
      <c r="D706" s="68" t="e">
        <f>#REF!+ставка!D9</f>
        <v>#REF!</v>
      </c>
      <c r="E706" s="68" t="e">
        <f>#REF!+ставка!E9</f>
        <v>#REF!</v>
      </c>
      <c r="F706" s="68" t="e">
        <f>#REF!+ставка!F9</f>
        <v>#REF!</v>
      </c>
      <c r="G706" s="68" t="e">
        <f>#REF!+ставка!G9</f>
        <v>#REF!</v>
      </c>
      <c r="H706" s="68" t="e">
        <f>#REF!+ставка!H9</f>
        <v>#REF!</v>
      </c>
      <c r="I706" s="68" t="e">
        <f>#REF!+ставка!I9</f>
        <v>#REF!</v>
      </c>
      <c r="J706" s="68" t="e">
        <f>#REF!+ставка!J9</f>
        <v>#REF!</v>
      </c>
      <c r="K706" s="68" t="e">
        <f>#REF!+ставка!K9</f>
        <v>#REF!</v>
      </c>
      <c r="L706" s="68" t="e">
        <f>#REF!+ставка!L9</f>
        <v>#REF!</v>
      </c>
      <c r="M706" s="68" t="e">
        <f>#REF!+ставка!M9</f>
        <v>#REF!</v>
      </c>
      <c r="N706" s="68" t="e">
        <f>#REF!+ставка!N9</f>
        <v>#REF!</v>
      </c>
      <c r="O706" s="68" t="e">
        <f>#REF!+ставка!O9</f>
        <v>#REF!</v>
      </c>
      <c r="P706" s="68" t="e">
        <f>#REF!+ставка!P9</f>
        <v>#REF!</v>
      </c>
      <c r="Q706" s="68" t="e">
        <f>#REF!+ставка!Q9</f>
        <v>#REF!</v>
      </c>
      <c r="R706" s="68" t="e">
        <f>#REF!+ставка!R9</f>
        <v>#REF!</v>
      </c>
      <c r="S706" s="68" t="e">
        <f>#REF!+ставка!S9</f>
        <v>#REF!</v>
      </c>
      <c r="T706" s="68" t="e">
        <f>#REF!+ставка!T9</f>
        <v>#REF!</v>
      </c>
      <c r="U706" s="68" t="e">
        <f>#REF!+ставка!U9</f>
        <v>#REF!</v>
      </c>
      <c r="V706" s="68" t="e">
        <f>#REF!+ставка!V9</f>
        <v>#REF!</v>
      </c>
      <c r="W706" s="68" t="e">
        <f>#REF!+ставка!W9</f>
        <v>#REF!</v>
      </c>
      <c r="X706" s="68" t="e">
        <f>#REF!+ставка!X9</f>
        <v>#REF!</v>
      </c>
      <c r="Y706" s="68" t="e">
        <f>#REF!+ставка!Y9</f>
        <v>#REF!</v>
      </c>
    </row>
    <row r="707" spans="1:25" ht="15.75" x14ac:dyDescent="0.25">
      <c r="A707" s="17">
        <v>6</v>
      </c>
      <c r="B707" s="68" t="e">
        <f>#REF!+ставка!B10</f>
        <v>#REF!</v>
      </c>
      <c r="C707" s="68" t="e">
        <f>#REF!+ставка!C10</f>
        <v>#REF!</v>
      </c>
      <c r="D707" s="68" t="e">
        <f>#REF!+ставка!D10</f>
        <v>#REF!</v>
      </c>
      <c r="E707" s="68" t="e">
        <f>#REF!+ставка!E10</f>
        <v>#REF!</v>
      </c>
      <c r="F707" s="68" t="e">
        <f>#REF!+ставка!F10</f>
        <v>#REF!</v>
      </c>
      <c r="G707" s="68" t="e">
        <f>#REF!+ставка!G10</f>
        <v>#REF!</v>
      </c>
      <c r="H707" s="68" t="e">
        <f>#REF!+ставка!H10</f>
        <v>#REF!</v>
      </c>
      <c r="I707" s="68" t="e">
        <f>#REF!+ставка!I10</f>
        <v>#REF!</v>
      </c>
      <c r="J707" s="68" t="e">
        <f>#REF!+ставка!J10</f>
        <v>#REF!</v>
      </c>
      <c r="K707" s="68" t="e">
        <f>#REF!+ставка!K10</f>
        <v>#REF!</v>
      </c>
      <c r="L707" s="68" t="e">
        <f>#REF!+ставка!L10</f>
        <v>#REF!</v>
      </c>
      <c r="M707" s="68" t="e">
        <f>#REF!+ставка!M10</f>
        <v>#REF!</v>
      </c>
      <c r="N707" s="68" t="e">
        <f>#REF!+ставка!N10</f>
        <v>#REF!</v>
      </c>
      <c r="O707" s="68" t="e">
        <f>#REF!+ставка!O10</f>
        <v>#REF!</v>
      </c>
      <c r="P707" s="68" t="e">
        <f>#REF!+ставка!P10</f>
        <v>#REF!</v>
      </c>
      <c r="Q707" s="68" t="e">
        <f>#REF!+ставка!Q10</f>
        <v>#REF!</v>
      </c>
      <c r="R707" s="68" t="e">
        <f>#REF!+ставка!R10</f>
        <v>#REF!</v>
      </c>
      <c r="S707" s="68" t="e">
        <f>#REF!+ставка!S10</f>
        <v>#REF!</v>
      </c>
      <c r="T707" s="68" t="e">
        <f>#REF!+ставка!T10</f>
        <v>#REF!</v>
      </c>
      <c r="U707" s="68" t="e">
        <f>#REF!+ставка!U10</f>
        <v>#REF!</v>
      </c>
      <c r="V707" s="68" t="e">
        <f>#REF!+ставка!V10</f>
        <v>#REF!</v>
      </c>
      <c r="W707" s="68" t="e">
        <f>#REF!+ставка!W10</f>
        <v>#REF!</v>
      </c>
      <c r="X707" s="68" t="e">
        <f>#REF!+ставка!X10</f>
        <v>#REF!</v>
      </c>
      <c r="Y707" s="68" t="e">
        <f>#REF!+ставка!Y10</f>
        <v>#REF!</v>
      </c>
    </row>
    <row r="708" spans="1:25" ht="15.75" x14ac:dyDescent="0.25">
      <c r="A708" s="17">
        <v>7</v>
      </c>
      <c r="B708" s="68" t="e">
        <f>#REF!+ставка!B11</f>
        <v>#REF!</v>
      </c>
      <c r="C708" s="68" t="e">
        <f>#REF!+ставка!C11</f>
        <v>#REF!</v>
      </c>
      <c r="D708" s="68" t="e">
        <f>#REF!+ставка!D11</f>
        <v>#REF!</v>
      </c>
      <c r="E708" s="68" t="e">
        <f>#REF!+ставка!E11</f>
        <v>#REF!</v>
      </c>
      <c r="F708" s="68" t="e">
        <f>#REF!+ставка!F11</f>
        <v>#REF!</v>
      </c>
      <c r="G708" s="68" t="e">
        <f>#REF!+ставка!G11</f>
        <v>#REF!</v>
      </c>
      <c r="H708" s="68" t="e">
        <f>#REF!+ставка!H11</f>
        <v>#REF!</v>
      </c>
      <c r="I708" s="68" t="e">
        <f>#REF!+ставка!I11</f>
        <v>#REF!</v>
      </c>
      <c r="J708" s="68" t="e">
        <f>#REF!+ставка!J11</f>
        <v>#REF!</v>
      </c>
      <c r="K708" s="68" t="e">
        <f>#REF!+ставка!K11</f>
        <v>#REF!</v>
      </c>
      <c r="L708" s="68" t="e">
        <f>#REF!+ставка!L11</f>
        <v>#REF!</v>
      </c>
      <c r="M708" s="68" t="e">
        <f>#REF!+ставка!M11</f>
        <v>#REF!</v>
      </c>
      <c r="N708" s="68" t="e">
        <f>#REF!+ставка!N11</f>
        <v>#REF!</v>
      </c>
      <c r="O708" s="68" t="e">
        <f>#REF!+ставка!O11</f>
        <v>#REF!</v>
      </c>
      <c r="P708" s="68" t="e">
        <f>#REF!+ставка!P11</f>
        <v>#REF!</v>
      </c>
      <c r="Q708" s="68" t="e">
        <f>#REF!+ставка!Q11</f>
        <v>#REF!</v>
      </c>
      <c r="R708" s="68" t="e">
        <f>#REF!+ставка!R11</f>
        <v>#REF!</v>
      </c>
      <c r="S708" s="68" t="e">
        <f>#REF!+ставка!S11</f>
        <v>#REF!</v>
      </c>
      <c r="T708" s="68" t="e">
        <f>#REF!+ставка!T11</f>
        <v>#REF!</v>
      </c>
      <c r="U708" s="68" t="e">
        <f>#REF!+ставка!U11</f>
        <v>#REF!</v>
      </c>
      <c r="V708" s="68" t="e">
        <f>#REF!+ставка!V11</f>
        <v>#REF!</v>
      </c>
      <c r="W708" s="68" t="e">
        <f>#REF!+ставка!W11</f>
        <v>#REF!</v>
      </c>
      <c r="X708" s="68" t="e">
        <f>#REF!+ставка!X11</f>
        <v>#REF!</v>
      </c>
      <c r="Y708" s="68" t="e">
        <f>#REF!+ставка!Y11</f>
        <v>#REF!</v>
      </c>
    </row>
    <row r="709" spans="1:25" ht="15.75" x14ac:dyDescent="0.25">
      <c r="A709" s="17">
        <v>8</v>
      </c>
      <c r="B709" s="68" t="e">
        <f>#REF!+ставка!B12</f>
        <v>#REF!</v>
      </c>
      <c r="C709" s="68" t="e">
        <f>#REF!+ставка!C12</f>
        <v>#REF!</v>
      </c>
      <c r="D709" s="68" t="e">
        <f>#REF!+ставка!D12</f>
        <v>#REF!</v>
      </c>
      <c r="E709" s="68" t="e">
        <f>#REF!+ставка!E12</f>
        <v>#REF!</v>
      </c>
      <c r="F709" s="68" t="e">
        <f>#REF!+ставка!F12</f>
        <v>#REF!</v>
      </c>
      <c r="G709" s="68" t="e">
        <f>#REF!+ставка!G12</f>
        <v>#REF!</v>
      </c>
      <c r="H709" s="68" t="e">
        <f>#REF!+ставка!H12</f>
        <v>#REF!</v>
      </c>
      <c r="I709" s="68" t="e">
        <f>#REF!+ставка!I12</f>
        <v>#REF!</v>
      </c>
      <c r="J709" s="68" t="e">
        <f>#REF!+ставка!J12</f>
        <v>#REF!</v>
      </c>
      <c r="K709" s="68" t="e">
        <f>#REF!+ставка!K12</f>
        <v>#REF!</v>
      </c>
      <c r="L709" s="68" t="e">
        <f>#REF!+ставка!L12</f>
        <v>#REF!</v>
      </c>
      <c r="M709" s="68" t="e">
        <f>#REF!+ставка!M12</f>
        <v>#REF!</v>
      </c>
      <c r="N709" s="68" t="e">
        <f>#REF!+ставка!N12</f>
        <v>#REF!</v>
      </c>
      <c r="O709" s="68" t="e">
        <f>#REF!+ставка!O12</f>
        <v>#REF!</v>
      </c>
      <c r="P709" s="68" t="e">
        <f>#REF!+ставка!P12</f>
        <v>#REF!</v>
      </c>
      <c r="Q709" s="68" t="e">
        <f>#REF!+ставка!Q12</f>
        <v>#REF!</v>
      </c>
      <c r="R709" s="68" t="e">
        <f>#REF!+ставка!R12</f>
        <v>#REF!</v>
      </c>
      <c r="S709" s="68" t="e">
        <f>#REF!+ставка!S12</f>
        <v>#REF!</v>
      </c>
      <c r="T709" s="68" t="e">
        <f>#REF!+ставка!T12</f>
        <v>#REF!</v>
      </c>
      <c r="U709" s="68" t="e">
        <f>#REF!+ставка!U12</f>
        <v>#REF!</v>
      </c>
      <c r="V709" s="68" t="e">
        <f>#REF!+ставка!V12</f>
        <v>#REF!</v>
      </c>
      <c r="W709" s="68" t="e">
        <f>#REF!+ставка!W12</f>
        <v>#REF!</v>
      </c>
      <c r="X709" s="68" t="e">
        <f>#REF!+ставка!X12</f>
        <v>#REF!</v>
      </c>
      <c r="Y709" s="68" t="e">
        <f>#REF!+ставка!Y12</f>
        <v>#REF!</v>
      </c>
    </row>
    <row r="710" spans="1:25" ht="15.75" x14ac:dyDescent="0.25">
      <c r="A710" s="17">
        <v>9</v>
      </c>
      <c r="B710" s="68" t="e">
        <f>#REF!+ставка!B13</f>
        <v>#REF!</v>
      </c>
      <c r="C710" s="68" t="e">
        <f>#REF!+ставка!C13</f>
        <v>#REF!</v>
      </c>
      <c r="D710" s="68" t="e">
        <f>#REF!+ставка!D13</f>
        <v>#REF!</v>
      </c>
      <c r="E710" s="68" t="e">
        <f>#REF!+ставка!E13</f>
        <v>#REF!</v>
      </c>
      <c r="F710" s="68" t="e">
        <f>#REF!+ставка!F13</f>
        <v>#REF!</v>
      </c>
      <c r="G710" s="68" t="e">
        <f>#REF!+ставка!G13</f>
        <v>#REF!</v>
      </c>
      <c r="H710" s="68" t="e">
        <f>#REF!+ставка!H13</f>
        <v>#REF!</v>
      </c>
      <c r="I710" s="68" t="e">
        <f>#REF!+ставка!I13</f>
        <v>#REF!</v>
      </c>
      <c r="J710" s="68" t="e">
        <f>#REF!+ставка!J13</f>
        <v>#REF!</v>
      </c>
      <c r="K710" s="68" t="e">
        <f>#REF!+ставка!K13</f>
        <v>#REF!</v>
      </c>
      <c r="L710" s="68" t="e">
        <f>#REF!+ставка!L13</f>
        <v>#REF!</v>
      </c>
      <c r="M710" s="68" t="e">
        <f>#REF!+ставка!M13</f>
        <v>#REF!</v>
      </c>
      <c r="N710" s="68" t="e">
        <f>#REF!+ставка!N13</f>
        <v>#REF!</v>
      </c>
      <c r="O710" s="68" t="e">
        <f>#REF!+ставка!O13</f>
        <v>#REF!</v>
      </c>
      <c r="P710" s="68" t="e">
        <f>#REF!+ставка!P13</f>
        <v>#REF!</v>
      </c>
      <c r="Q710" s="68" t="e">
        <f>#REF!+ставка!Q13</f>
        <v>#REF!</v>
      </c>
      <c r="R710" s="68" t="e">
        <f>#REF!+ставка!R13</f>
        <v>#REF!</v>
      </c>
      <c r="S710" s="68" t="e">
        <f>#REF!+ставка!S13</f>
        <v>#REF!</v>
      </c>
      <c r="T710" s="68" t="e">
        <f>#REF!+ставка!T13</f>
        <v>#REF!</v>
      </c>
      <c r="U710" s="68" t="e">
        <f>#REF!+ставка!U13</f>
        <v>#REF!</v>
      </c>
      <c r="V710" s="68" t="e">
        <f>#REF!+ставка!V13</f>
        <v>#REF!</v>
      </c>
      <c r="W710" s="68" t="e">
        <f>#REF!+ставка!W13</f>
        <v>#REF!</v>
      </c>
      <c r="X710" s="68" t="e">
        <f>#REF!+ставка!X13</f>
        <v>#REF!</v>
      </c>
      <c r="Y710" s="68" t="e">
        <f>#REF!+ставка!Y13</f>
        <v>#REF!</v>
      </c>
    </row>
    <row r="711" spans="1:25" ht="15.75" x14ac:dyDescent="0.25">
      <c r="A711" s="17">
        <v>10</v>
      </c>
      <c r="B711" s="68" t="e">
        <f>#REF!+ставка!B14</f>
        <v>#REF!</v>
      </c>
      <c r="C711" s="68" t="e">
        <f>#REF!+ставка!C14</f>
        <v>#REF!</v>
      </c>
      <c r="D711" s="68" t="e">
        <f>#REF!+ставка!D14</f>
        <v>#REF!</v>
      </c>
      <c r="E711" s="68" t="e">
        <f>#REF!+ставка!E14</f>
        <v>#REF!</v>
      </c>
      <c r="F711" s="68" t="e">
        <f>#REF!+ставка!F14</f>
        <v>#REF!</v>
      </c>
      <c r="G711" s="68" t="e">
        <f>#REF!+ставка!G14</f>
        <v>#REF!</v>
      </c>
      <c r="H711" s="68" t="e">
        <f>#REF!+ставка!H14</f>
        <v>#REF!</v>
      </c>
      <c r="I711" s="68" t="e">
        <f>#REF!+ставка!I14</f>
        <v>#REF!</v>
      </c>
      <c r="J711" s="68" t="e">
        <f>#REF!+ставка!J14</f>
        <v>#REF!</v>
      </c>
      <c r="K711" s="68" t="e">
        <f>#REF!+ставка!K14</f>
        <v>#REF!</v>
      </c>
      <c r="L711" s="68" t="e">
        <f>#REF!+ставка!L14</f>
        <v>#REF!</v>
      </c>
      <c r="M711" s="68" t="e">
        <f>#REF!+ставка!M14</f>
        <v>#REF!</v>
      </c>
      <c r="N711" s="68" t="e">
        <f>#REF!+ставка!N14</f>
        <v>#REF!</v>
      </c>
      <c r="O711" s="68" t="e">
        <f>#REF!+ставка!O14</f>
        <v>#REF!</v>
      </c>
      <c r="P711" s="68" t="e">
        <f>#REF!+ставка!P14</f>
        <v>#REF!</v>
      </c>
      <c r="Q711" s="68" t="e">
        <f>#REF!+ставка!Q14</f>
        <v>#REF!</v>
      </c>
      <c r="R711" s="68" t="e">
        <f>#REF!+ставка!R14</f>
        <v>#REF!</v>
      </c>
      <c r="S711" s="68" t="e">
        <f>#REF!+ставка!S14</f>
        <v>#REF!</v>
      </c>
      <c r="T711" s="68" t="e">
        <f>#REF!+ставка!T14</f>
        <v>#REF!</v>
      </c>
      <c r="U711" s="68" t="e">
        <f>#REF!+ставка!U14</f>
        <v>#REF!</v>
      </c>
      <c r="V711" s="68" t="e">
        <f>#REF!+ставка!V14</f>
        <v>#REF!</v>
      </c>
      <c r="W711" s="68" t="e">
        <f>#REF!+ставка!W14</f>
        <v>#REF!</v>
      </c>
      <c r="X711" s="68" t="e">
        <f>#REF!+ставка!X14</f>
        <v>#REF!</v>
      </c>
      <c r="Y711" s="68" t="e">
        <f>#REF!+ставка!Y14</f>
        <v>#REF!</v>
      </c>
    </row>
    <row r="712" spans="1:25" ht="15.75" x14ac:dyDescent="0.25">
      <c r="A712" s="17">
        <v>11</v>
      </c>
      <c r="B712" s="68" t="e">
        <f>#REF!+ставка!B15</f>
        <v>#REF!</v>
      </c>
      <c r="C712" s="68" t="e">
        <f>#REF!+ставка!C15</f>
        <v>#REF!</v>
      </c>
      <c r="D712" s="68" t="e">
        <f>#REF!+ставка!D15</f>
        <v>#REF!</v>
      </c>
      <c r="E712" s="68" t="e">
        <f>#REF!+ставка!E15</f>
        <v>#REF!</v>
      </c>
      <c r="F712" s="68" t="e">
        <f>#REF!+ставка!F15</f>
        <v>#REF!</v>
      </c>
      <c r="G712" s="68" t="e">
        <f>#REF!+ставка!G15</f>
        <v>#REF!</v>
      </c>
      <c r="H712" s="68" t="e">
        <f>#REF!+ставка!H15</f>
        <v>#REF!</v>
      </c>
      <c r="I712" s="68" t="e">
        <f>#REF!+ставка!I15</f>
        <v>#REF!</v>
      </c>
      <c r="J712" s="68" t="e">
        <f>#REF!+ставка!J15</f>
        <v>#REF!</v>
      </c>
      <c r="K712" s="68" t="e">
        <f>#REF!+ставка!K15</f>
        <v>#REF!</v>
      </c>
      <c r="L712" s="68" t="e">
        <f>#REF!+ставка!L15</f>
        <v>#REF!</v>
      </c>
      <c r="M712" s="68" t="e">
        <f>#REF!+ставка!M15</f>
        <v>#REF!</v>
      </c>
      <c r="N712" s="68" t="e">
        <f>#REF!+ставка!N15</f>
        <v>#REF!</v>
      </c>
      <c r="O712" s="68" t="e">
        <f>#REF!+ставка!O15</f>
        <v>#REF!</v>
      </c>
      <c r="P712" s="68" t="e">
        <f>#REF!+ставка!P15</f>
        <v>#REF!</v>
      </c>
      <c r="Q712" s="68" t="e">
        <f>#REF!+ставка!Q15</f>
        <v>#REF!</v>
      </c>
      <c r="R712" s="68" t="e">
        <f>#REF!+ставка!R15</f>
        <v>#REF!</v>
      </c>
      <c r="S712" s="68" t="e">
        <f>#REF!+ставка!S15</f>
        <v>#REF!</v>
      </c>
      <c r="T712" s="68" t="e">
        <f>#REF!+ставка!T15</f>
        <v>#REF!</v>
      </c>
      <c r="U712" s="68" t="e">
        <f>#REF!+ставка!U15</f>
        <v>#REF!</v>
      </c>
      <c r="V712" s="68" t="e">
        <f>#REF!+ставка!V15</f>
        <v>#REF!</v>
      </c>
      <c r="W712" s="68" t="e">
        <f>#REF!+ставка!W15</f>
        <v>#REF!</v>
      </c>
      <c r="X712" s="68" t="e">
        <f>#REF!+ставка!X15</f>
        <v>#REF!</v>
      </c>
      <c r="Y712" s="68" t="e">
        <f>#REF!+ставка!Y15</f>
        <v>#REF!</v>
      </c>
    </row>
    <row r="713" spans="1:25" ht="15.75" x14ac:dyDescent="0.25">
      <c r="A713" s="17">
        <v>12</v>
      </c>
      <c r="B713" s="68" t="e">
        <f>#REF!+ставка!B16</f>
        <v>#REF!</v>
      </c>
      <c r="C713" s="68" t="e">
        <f>#REF!+ставка!C16</f>
        <v>#REF!</v>
      </c>
      <c r="D713" s="68" t="e">
        <f>#REF!+ставка!D16</f>
        <v>#REF!</v>
      </c>
      <c r="E713" s="68" t="e">
        <f>#REF!+ставка!E16</f>
        <v>#REF!</v>
      </c>
      <c r="F713" s="68" t="e">
        <f>#REF!+ставка!F16</f>
        <v>#REF!</v>
      </c>
      <c r="G713" s="68" t="e">
        <f>#REF!+ставка!G16</f>
        <v>#REF!</v>
      </c>
      <c r="H713" s="68" t="e">
        <f>#REF!+ставка!H16</f>
        <v>#REF!</v>
      </c>
      <c r="I713" s="68" t="e">
        <f>#REF!+ставка!I16</f>
        <v>#REF!</v>
      </c>
      <c r="J713" s="68" t="e">
        <f>#REF!+ставка!J16</f>
        <v>#REF!</v>
      </c>
      <c r="K713" s="68" t="e">
        <f>#REF!+ставка!K16</f>
        <v>#REF!</v>
      </c>
      <c r="L713" s="68" t="e">
        <f>#REF!+ставка!L16</f>
        <v>#REF!</v>
      </c>
      <c r="M713" s="68" t="e">
        <f>#REF!+ставка!M16</f>
        <v>#REF!</v>
      </c>
      <c r="N713" s="68" t="e">
        <f>#REF!+ставка!N16</f>
        <v>#REF!</v>
      </c>
      <c r="O713" s="68" t="e">
        <f>#REF!+ставка!O16</f>
        <v>#REF!</v>
      </c>
      <c r="P713" s="68" t="e">
        <f>#REF!+ставка!P16</f>
        <v>#REF!</v>
      </c>
      <c r="Q713" s="68" t="e">
        <f>#REF!+ставка!Q16</f>
        <v>#REF!</v>
      </c>
      <c r="R713" s="68" t="e">
        <f>#REF!+ставка!R16</f>
        <v>#REF!</v>
      </c>
      <c r="S713" s="68" t="e">
        <f>#REF!+ставка!S16</f>
        <v>#REF!</v>
      </c>
      <c r="T713" s="68" t="e">
        <f>#REF!+ставка!T16</f>
        <v>#REF!</v>
      </c>
      <c r="U713" s="68" t="e">
        <f>#REF!+ставка!U16</f>
        <v>#REF!</v>
      </c>
      <c r="V713" s="68" t="e">
        <f>#REF!+ставка!V16</f>
        <v>#REF!</v>
      </c>
      <c r="W713" s="68" t="e">
        <f>#REF!+ставка!W16</f>
        <v>#REF!</v>
      </c>
      <c r="X713" s="68" t="e">
        <f>#REF!+ставка!X16</f>
        <v>#REF!</v>
      </c>
      <c r="Y713" s="68" t="e">
        <f>#REF!+ставка!Y16</f>
        <v>#REF!</v>
      </c>
    </row>
    <row r="714" spans="1:25" ht="15.75" x14ac:dyDescent="0.25">
      <c r="A714" s="17">
        <v>13</v>
      </c>
      <c r="B714" s="68" t="e">
        <f>#REF!+ставка!B17</f>
        <v>#REF!</v>
      </c>
      <c r="C714" s="68" t="e">
        <f>#REF!+ставка!C17</f>
        <v>#REF!</v>
      </c>
      <c r="D714" s="68" t="e">
        <f>#REF!+ставка!D17</f>
        <v>#REF!</v>
      </c>
      <c r="E714" s="68" t="e">
        <f>#REF!+ставка!E17</f>
        <v>#REF!</v>
      </c>
      <c r="F714" s="68" t="e">
        <f>#REF!+ставка!F17</f>
        <v>#REF!</v>
      </c>
      <c r="G714" s="68" t="e">
        <f>#REF!+ставка!G17</f>
        <v>#REF!</v>
      </c>
      <c r="H714" s="68" t="e">
        <f>#REF!+ставка!H17</f>
        <v>#REF!</v>
      </c>
      <c r="I714" s="68" t="e">
        <f>#REF!+ставка!I17</f>
        <v>#REF!</v>
      </c>
      <c r="J714" s="68" t="e">
        <f>#REF!+ставка!J17</f>
        <v>#REF!</v>
      </c>
      <c r="K714" s="68" t="e">
        <f>#REF!+ставка!K17</f>
        <v>#REF!</v>
      </c>
      <c r="L714" s="68" t="e">
        <f>#REF!+ставка!L17</f>
        <v>#REF!</v>
      </c>
      <c r="M714" s="68" t="e">
        <f>#REF!+ставка!M17</f>
        <v>#REF!</v>
      </c>
      <c r="N714" s="68" t="e">
        <f>#REF!+ставка!N17</f>
        <v>#REF!</v>
      </c>
      <c r="O714" s="68" t="e">
        <f>#REF!+ставка!O17</f>
        <v>#REF!</v>
      </c>
      <c r="P714" s="68" t="e">
        <f>#REF!+ставка!P17</f>
        <v>#REF!</v>
      </c>
      <c r="Q714" s="68" t="e">
        <f>#REF!+ставка!Q17</f>
        <v>#REF!</v>
      </c>
      <c r="R714" s="68" t="e">
        <f>#REF!+ставка!R17</f>
        <v>#REF!</v>
      </c>
      <c r="S714" s="68" t="e">
        <f>#REF!+ставка!S17</f>
        <v>#REF!</v>
      </c>
      <c r="T714" s="68" t="e">
        <f>#REF!+ставка!T17</f>
        <v>#REF!</v>
      </c>
      <c r="U714" s="68" t="e">
        <f>#REF!+ставка!U17</f>
        <v>#REF!</v>
      </c>
      <c r="V714" s="68" t="e">
        <f>#REF!+ставка!V17</f>
        <v>#REF!</v>
      </c>
      <c r="W714" s="68" t="e">
        <f>#REF!+ставка!W17</f>
        <v>#REF!</v>
      </c>
      <c r="X714" s="68" t="e">
        <f>#REF!+ставка!X17</f>
        <v>#REF!</v>
      </c>
      <c r="Y714" s="68" t="e">
        <f>#REF!+ставка!Y17</f>
        <v>#REF!</v>
      </c>
    </row>
    <row r="715" spans="1:25" ht="15.75" x14ac:dyDescent="0.25">
      <c r="A715" s="17">
        <v>14</v>
      </c>
      <c r="B715" s="68" t="e">
        <f>#REF!+ставка!B18</f>
        <v>#REF!</v>
      </c>
      <c r="C715" s="68" t="e">
        <f>#REF!+ставка!C18</f>
        <v>#REF!</v>
      </c>
      <c r="D715" s="68" t="e">
        <f>#REF!+ставка!D18</f>
        <v>#REF!</v>
      </c>
      <c r="E715" s="68" t="e">
        <f>#REF!+ставка!E18</f>
        <v>#REF!</v>
      </c>
      <c r="F715" s="68" t="e">
        <f>#REF!+ставка!F18</f>
        <v>#REF!</v>
      </c>
      <c r="G715" s="68" t="e">
        <f>#REF!+ставка!G18</f>
        <v>#REF!</v>
      </c>
      <c r="H715" s="68" t="e">
        <f>#REF!+ставка!H18</f>
        <v>#REF!</v>
      </c>
      <c r="I715" s="68" t="e">
        <f>#REF!+ставка!I18</f>
        <v>#REF!</v>
      </c>
      <c r="J715" s="68" t="e">
        <f>#REF!+ставка!J18</f>
        <v>#REF!</v>
      </c>
      <c r="K715" s="68" t="e">
        <f>#REF!+ставка!K18</f>
        <v>#REF!</v>
      </c>
      <c r="L715" s="68" t="e">
        <f>#REF!+ставка!L18</f>
        <v>#REF!</v>
      </c>
      <c r="M715" s="68" t="e">
        <f>#REF!+ставка!M18</f>
        <v>#REF!</v>
      </c>
      <c r="N715" s="68" t="e">
        <f>#REF!+ставка!N18</f>
        <v>#REF!</v>
      </c>
      <c r="O715" s="68" t="e">
        <f>#REF!+ставка!O18</f>
        <v>#REF!</v>
      </c>
      <c r="P715" s="68" t="e">
        <f>#REF!+ставка!P18</f>
        <v>#REF!</v>
      </c>
      <c r="Q715" s="68" t="e">
        <f>#REF!+ставка!Q18</f>
        <v>#REF!</v>
      </c>
      <c r="R715" s="68" t="e">
        <f>#REF!+ставка!R18</f>
        <v>#REF!</v>
      </c>
      <c r="S715" s="68" t="e">
        <f>#REF!+ставка!S18</f>
        <v>#REF!</v>
      </c>
      <c r="T715" s="68" t="e">
        <f>#REF!+ставка!T18</f>
        <v>#REF!</v>
      </c>
      <c r="U715" s="68" t="e">
        <f>#REF!+ставка!U18</f>
        <v>#REF!</v>
      </c>
      <c r="V715" s="68" t="e">
        <f>#REF!+ставка!V18</f>
        <v>#REF!</v>
      </c>
      <c r="W715" s="68" t="e">
        <f>#REF!+ставка!W18</f>
        <v>#REF!</v>
      </c>
      <c r="X715" s="68" t="e">
        <f>#REF!+ставка!X18</f>
        <v>#REF!</v>
      </c>
      <c r="Y715" s="68" t="e">
        <f>#REF!+ставка!Y18</f>
        <v>#REF!</v>
      </c>
    </row>
    <row r="716" spans="1:25" ht="15.75" x14ac:dyDescent="0.25">
      <c r="A716" s="17">
        <v>15</v>
      </c>
      <c r="B716" s="68" t="e">
        <f>#REF!+ставка!B19</f>
        <v>#REF!</v>
      </c>
      <c r="C716" s="68" t="e">
        <f>#REF!+ставка!C19</f>
        <v>#REF!</v>
      </c>
      <c r="D716" s="68" t="e">
        <f>#REF!+ставка!D19</f>
        <v>#REF!</v>
      </c>
      <c r="E716" s="68" t="e">
        <f>#REF!+ставка!E19</f>
        <v>#REF!</v>
      </c>
      <c r="F716" s="68" t="e">
        <f>#REF!+ставка!F19</f>
        <v>#REF!</v>
      </c>
      <c r="G716" s="68" t="e">
        <f>#REF!+ставка!G19</f>
        <v>#REF!</v>
      </c>
      <c r="H716" s="68" t="e">
        <f>#REF!+ставка!H19</f>
        <v>#REF!</v>
      </c>
      <c r="I716" s="68" t="e">
        <f>#REF!+ставка!I19</f>
        <v>#REF!</v>
      </c>
      <c r="J716" s="68" t="e">
        <f>#REF!+ставка!J19</f>
        <v>#REF!</v>
      </c>
      <c r="K716" s="68" t="e">
        <f>#REF!+ставка!K19</f>
        <v>#REF!</v>
      </c>
      <c r="L716" s="68" t="e">
        <f>#REF!+ставка!L19</f>
        <v>#REF!</v>
      </c>
      <c r="M716" s="68" t="e">
        <f>#REF!+ставка!M19</f>
        <v>#REF!</v>
      </c>
      <c r="N716" s="68" t="e">
        <f>#REF!+ставка!N19</f>
        <v>#REF!</v>
      </c>
      <c r="O716" s="68" t="e">
        <f>#REF!+ставка!O19</f>
        <v>#REF!</v>
      </c>
      <c r="P716" s="68" t="e">
        <f>#REF!+ставка!P19</f>
        <v>#REF!</v>
      </c>
      <c r="Q716" s="68" t="e">
        <f>#REF!+ставка!Q19</f>
        <v>#REF!</v>
      </c>
      <c r="R716" s="68" t="e">
        <f>#REF!+ставка!R19</f>
        <v>#REF!</v>
      </c>
      <c r="S716" s="68" t="e">
        <f>#REF!+ставка!S19</f>
        <v>#REF!</v>
      </c>
      <c r="T716" s="68" t="e">
        <f>#REF!+ставка!T19</f>
        <v>#REF!</v>
      </c>
      <c r="U716" s="68" t="e">
        <f>#REF!+ставка!U19</f>
        <v>#REF!</v>
      </c>
      <c r="V716" s="68" t="e">
        <f>#REF!+ставка!V19</f>
        <v>#REF!</v>
      </c>
      <c r="W716" s="68" t="e">
        <f>#REF!+ставка!W19</f>
        <v>#REF!</v>
      </c>
      <c r="X716" s="68" t="e">
        <f>#REF!+ставка!X19</f>
        <v>#REF!</v>
      </c>
      <c r="Y716" s="68" t="e">
        <f>#REF!+ставка!Y19</f>
        <v>#REF!</v>
      </c>
    </row>
    <row r="717" spans="1:25" ht="15.75" x14ac:dyDescent="0.25">
      <c r="A717" s="17">
        <v>16</v>
      </c>
      <c r="B717" s="68" t="e">
        <f>#REF!+ставка!B20</f>
        <v>#REF!</v>
      </c>
      <c r="C717" s="68" t="e">
        <f>#REF!+ставка!C20</f>
        <v>#REF!</v>
      </c>
      <c r="D717" s="68" t="e">
        <f>#REF!+ставка!D20</f>
        <v>#REF!</v>
      </c>
      <c r="E717" s="68" t="e">
        <f>#REF!+ставка!E20</f>
        <v>#REF!</v>
      </c>
      <c r="F717" s="68" t="e">
        <f>#REF!+ставка!F20</f>
        <v>#REF!</v>
      </c>
      <c r="G717" s="68" t="e">
        <f>#REF!+ставка!G20</f>
        <v>#REF!</v>
      </c>
      <c r="H717" s="68" t="e">
        <f>#REF!+ставка!H20</f>
        <v>#REF!</v>
      </c>
      <c r="I717" s="68" t="e">
        <f>#REF!+ставка!I20</f>
        <v>#REF!</v>
      </c>
      <c r="J717" s="68" t="e">
        <f>#REF!+ставка!J20</f>
        <v>#REF!</v>
      </c>
      <c r="K717" s="68" t="e">
        <f>#REF!+ставка!K20</f>
        <v>#REF!</v>
      </c>
      <c r="L717" s="68" t="e">
        <f>#REF!+ставка!L20</f>
        <v>#REF!</v>
      </c>
      <c r="M717" s="68" t="e">
        <f>#REF!+ставка!M20</f>
        <v>#REF!</v>
      </c>
      <c r="N717" s="68" t="e">
        <f>#REF!+ставка!N20</f>
        <v>#REF!</v>
      </c>
      <c r="O717" s="68" t="e">
        <f>#REF!+ставка!O20</f>
        <v>#REF!</v>
      </c>
      <c r="P717" s="68" t="e">
        <f>#REF!+ставка!P20</f>
        <v>#REF!</v>
      </c>
      <c r="Q717" s="68" t="e">
        <f>#REF!+ставка!Q20</f>
        <v>#REF!</v>
      </c>
      <c r="R717" s="68" t="e">
        <f>#REF!+ставка!R20</f>
        <v>#REF!</v>
      </c>
      <c r="S717" s="68" t="e">
        <f>#REF!+ставка!S20</f>
        <v>#REF!</v>
      </c>
      <c r="T717" s="68" t="e">
        <f>#REF!+ставка!T20</f>
        <v>#REF!</v>
      </c>
      <c r="U717" s="68" t="e">
        <f>#REF!+ставка!U20</f>
        <v>#REF!</v>
      </c>
      <c r="V717" s="68" t="e">
        <f>#REF!+ставка!V20</f>
        <v>#REF!</v>
      </c>
      <c r="W717" s="68" t="e">
        <f>#REF!+ставка!W20</f>
        <v>#REF!</v>
      </c>
      <c r="X717" s="68" t="e">
        <f>#REF!+ставка!X20</f>
        <v>#REF!</v>
      </c>
      <c r="Y717" s="68" t="e">
        <f>#REF!+ставка!Y20</f>
        <v>#REF!</v>
      </c>
    </row>
    <row r="718" spans="1:25" ht="15.75" x14ac:dyDescent="0.25">
      <c r="A718" s="17">
        <v>17</v>
      </c>
      <c r="B718" s="68" t="e">
        <f>#REF!+ставка!B21</f>
        <v>#REF!</v>
      </c>
      <c r="C718" s="68" t="e">
        <f>#REF!+ставка!C21</f>
        <v>#REF!</v>
      </c>
      <c r="D718" s="68" t="e">
        <f>#REF!+ставка!D21</f>
        <v>#REF!</v>
      </c>
      <c r="E718" s="68" t="e">
        <f>#REF!+ставка!E21</f>
        <v>#REF!</v>
      </c>
      <c r="F718" s="68" t="e">
        <f>#REF!+ставка!F21</f>
        <v>#REF!</v>
      </c>
      <c r="G718" s="68" t="e">
        <f>#REF!+ставка!G21</f>
        <v>#REF!</v>
      </c>
      <c r="H718" s="68" t="e">
        <f>#REF!+ставка!H21</f>
        <v>#REF!</v>
      </c>
      <c r="I718" s="68" t="e">
        <f>#REF!+ставка!I21</f>
        <v>#REF!</v>
      </c>
      <c r="J718" s="68" t="e">
        <f>#REF!+ставка!J21</f>
        <v>#REF!</v>
      </c>
      <c r="K718" s="68" t="e">
        <f>#REF!+ставка!K21</f>
        <v>#REF!</v>
      </c>
      <c r="L718" s="68" t="e">
        <f>#REF!+ставка!L21</f>
        <v>#REF!</v>
      </c>
      <c r="M718" s="68" t="e">
        <f>#REF!+ставка!M21</f>
        <v>#REF!</v>
      </c>
      <c r="N718" s="68" t="e">
        <f>#REF!+ставка!N21</f>
        <v>#REF!</v>
      </c>
      <c r="O718" s="68" t="e">
        <f>#REF!+ставка!O21</f>
        <v>#REF!</v>
      </c>
      <c r="P718" s="68" t="e">
        <f>#REF!+ставка!P21</f>
        <v>#REF!</v>
      </c>
      <c r="Q718" s="68" t="e">
        <f>#REF!+ставка!Q21</f>
        <v>#REF!</v>
      </c>
      <c r="R718" s="68" t="e">
        <f>#REF!+ставка!R21</f>
        <v>#REF!</v>
      </c>
      <c r="S718" s="68" t="e">
        <f>#REF!+ставка!S21</f>
        <v>#REF!</v>
      </c>
      <c r="T718" s="68" t="e">
        <f>#REF!+ставка!T21</f>
        <v>#REF!</v>
      </c>
      <c r="U718" s="68" t="e">
        <f>#REF!+ставка!U21</f>
        <v>#REF!</v>
      </c>
      <c r="V718" s="68" t="e">
        <f>#REF!+ставка!V21</f>
        <v>#REF!</v>
      </c>
      <c r="W718" s="68" t="e">
        <f>#REF!+ставка!W21</f>
        <v>#REF!</v>
      </c>
      <c r="X718" s="68" t="e">
        <f>#REF!+ставка!X21</f>
        <v>#REF!</v>
      </c>
      <c r="Y718" s="68" t="e">
        <f>#REF!+ставка!Y21</f>
        <v>#REF!</v>
      </c>
    </row>
    <row r="719" spans="1:25" ht="15.75" x14ac:dyDescent="0.25">
      <c r="A719" s="17">
        <v>18</v>
      </c>
      <c r="B719" s="68" t="e">
        <f>#REF!+ставка!B22</f>
        <v>#REF!</v>
      </c>
      <c r="C719" s="68" t="e">
        <f>#REF!+ставка!C22</f>
        <v>#REF!</v>
      </c>
      <c r="D719" s="68" t="e">
        <f>#REF!+ставка!D22</f>
        <v>#REF!</v>
      </c>
      <c r="E719" s="68" t="e">
        <f>#REF!+ставка!E22</f>
        <v>#REF!</v>
      </c>
      <c r="F719" s="68" t="e">
        <f>#REF!+ставка!F22</f>
        <v>#REF!</v>
      </c>
      <c r="G719" s="68" t="e">
        <f>#REF!+ставка!G22</f>
        <v>#REF!</v>
      </c>
      <c r="H719" s="68" t="e">
        <f>#REF!+ставка!H22</f>
        <v>#REF!</v>
      </c>
      <c r="I719" s="68" t="e">
        <f>#REF!+ставка!I22</f>
        <v>#REF!</v>
      </c>
      <c r="J719" s="68" t="e">
        <f>#REF!+ставка!J22</f>
        <v>#REF!</v>
      </c>
      <c r="K719" s="68" t="e">
        <f>#REF!+ставка!K22</f>
        <v>#REF!</v>
      </c>
      <c r="L719" s="68" t="e">
        <f>#REF!+ставка!L22</f>
        <v>#REF!</v>
      </c>
      <c r="M719" s="68" t="e">
        <f>#REF!+ставка!M22</f>
        <v>#REF!</v>
      </c>
      <c r="N719" s="68" t="e">
        <f>#REF!+ставка!N22</f>
        <v>#REF!</v>
      </c>
      <c r="O719" s="68" t="e">
        <f>#REF!+ставка!O22</f>
        <v>#REF!</v>
      </c>
      <c r="P719" s="68" t="e">
        <f>#REF!+ставка!P22</f>
        <v>#REF!</v>
      </c>
      <c r="Q719" s="68" t="e">
        <f>#REF!+ставка!Q22</f>
        <v>#REF!</v>
      </c>
      <c r="R719" s="68" t="e">
        <f>#REF!+ставка!R22</f>
        <v>#REF!</v>
      </c>
      <c r="S719" s="68" t="e">
        <f>#REF!+ставка!S22</f>
        <v>#REF!</v>
      </c>
      <c r="T719" s="68" t="e">
        <f>#REF!+ставка!T22</f>
        <v>#REF!</v>
      </c>
      <c r="U719" s="68" t="e">
        <f>#REF!+ставка!U22</f>
        <v>#REF!</v>
      </c>
      <c r="V719" s="68" t="e">
        <f>#REF!+ставка!V22</f>
        <v>#REF!</v>
      </c>
      <c r="W719" s="68" t="e">
        <f>#REF!+ставка!W22</f>
        <v>#REF!</v>
      </c>
      <c r="X719" s="68" t="e">
        <f>#REF!+ставка!X22</f>
        <v>#REF!</v>
      </c>
      <c r="Y719" s="68" t="e">
        <f>#REF!+ставка!Y22</f>
        <v>#REF!</v>
      </c>
    </row>
    <row r="720" spans="1:25" ht="15.75" x14ac:dyDescent="0.25">
      <c r="A720" s="17">
        <v>19</v>
      </c>
      <c r="B720" s="68" t="e">
        <f>#REF!+ставка!B23</f>
        <v>#REF!</v>
      </c>
      <c r="C720" s="68" t="e">
        <f>#REF!+ставка!C23</f>
        <v>#REF!</v>
      </c>
      <c r="D720" s="68" t="e">
        <f>#REF!+ставка!D23</f>
        <v>#REF!</v>
      </c>
      <c r="E720" s="68" t="e">
        <f>#REF!+ставка!E23</f>
        <v>#REF!</v>
      </c>
      <c r="F720" s="68" t="e">
        <f>#REF!+ставка!F23</f>
        <v>#REF!</v>
      </c>
      <c r="G720" s="68" t="e">
        <f>#REF!+ставка!G23</f>
        <v>#REF!</v>
      </c>
      <c r="H720" s="68" t="e">
        <f>#REF!+ставка!H23</f>
        <v>#REF!</v>
      </c>
      <c r="I720" s="68" t="e">
        <f>#REF!+ставка!I23</f>
        <v>#REF!</v>
      </c>
      <c r="J720" s="68" t="e">
        <f>#REF!+ставка!J23</f>
        <v>#REF!</v>
      </c>
      <c r="K720" s="68" t="e">
        <f>#REF!+ставка!K23</f>
        <v>#REF!</v>
      </c>
      <c r="L720" s="68" t="e">
        <f>#REF!+ставка!L23</f>
        <v>#REF!</v>
      </c>
      <c r="M720" s="68" t="e">
        <f>#REF!+ставка!M23</f>
        <v>#REF!</v>
      </c>
      <c r="N720" s="68" t="e">
        <f>#REF!+ставка!N23</f>
        <v>#REF!</v>
      </c>
      <c r="O720" s="68" t="e">
        <f>#REF!+ставка!O23</f>
        <v>#REF!</v>
      </c>
      <c r="P720" s="68" t="e">
        <f>#REF!+ставка!P23</f>
        <v>#REF!</v>
      </c>
      <c r="Q720" s="68" t="e">
        <f>#REF!+ставка!Q23</f>
        <v>#REF!</v>
      </c>
      <c r="R720" s="68" t="e">
        <f>#REF!+ставка!R23</f>
        <v>#REF!</v>
      </c>
      <c r="S720" s="68" t="e">
        <f>#REF!+ставка!S23</f>
        <v>#REF!</v>
      </c>
      <c r="T720" s="68" t="e">
        <f>#REF!+ставка!T23</f>
        <v>#REF!</v>
      </c>
      <c r="U720" s="68" t="e">
        <f>#REF!+ставка!U23</f>
        <v>#REF!</v>
      </c>
      <c r="V720" s="68" t="e">
        <f>#REF!+ставка!V23</f>
        <v>#REF!</v>
      </c>
      <c r="W720" s="68" t="e">
        <f>#REF!+ставка!W23</f>
        <v>#REF!</v>
      </c>
      <c r="X720" s="68" t="e">
        <f>#REF!+ставка!X23</f>
        <v>#REF!</v>
      </c>
      <c r="Y720" s="68" t="e">
        <f>#REF!+ставка!Y23</f>
        <v>#REF!</v>
      </c>
    </row>
    <row r="721" spans="1:25" ht="15.75" x14ac:dyDescent="0.25">
      <c r="A721" s="17">
        <v>20</v>
      </c>
      <c r="B721" s="68" t="e">
        <f>#REF!+ставка!B24</f>
        <v>#REF!</v>
      </c>
      <c r="C721" s="68" t="e">
        <f>#REF!+ставка!C24</f>
        <v>#REF!</v>
      </c>
      <c r="D721" s="68" t="e">
        <f>#REF!+ставка!D24</f>
        <v>#REF!</v>
      </c>
      <c r="E721" s="68" t="e">
        <f>#REF!+ставка!E24</f>
        <v>#REF!</v>
      </c>
      <c r="F721" s="68" t="e">
        <f>#REF!+ставка!F24</f>
        <v>#REF!</v>
      </c>
      <c r="G721" s="68" t="e">
        <f>#REF!+ставка!G24</f>
        <v>#REF!</v>
      </c>
      <c r="H721" s="68" t="e">
        <f>#REF!+ставка!H24</f>
        <v>#REF!</v>
      </c>
      <c r="I721" s="68" t="e">
        <f>#REF!+ставка!I24</f>
        <v>#REF!</v>
      </c>
      <c r="J721" s="68" t="e">
        <f>#REF!+ставка!J24</f>
        <v>#REF!</v>
      </c>
      <c r="K721" s="68" t="e">
        <f>#REF!+ставка!K24</f>
        <v>#REF!</v>
      </c>
      <c r="L721" s="68" t="e">
        <f>#REF!+ставка!L24</f>
        <v>#REF!</v>
      </c>
      <c r="M721" s="68" t="e">
        <f>#REF!+ставка!M24</f>
        <v>#REF!</v>
      </c>
      <c r="N721" s="68" t="e">
        <f>#REF!+ставка!N24</f>
        <v>#REF!</v>
      </c>
      <c r="O721" s="68" t="e">
        <f>#REF!+ставка!O24</f>
        <v>#REF!</v>
      </c>
      <c r="P721" s="68" t="e">
        <f>#REF!+ставка!P24</f>
        <v>#REF!</v>
      </c>
      <c r="Q721" s="68" t="e">
        <f>#REF!+ставка!Q24</f>
        <v>#REF!</v>
      </c>
      <c r="R721" s="68" t="e">
        <f>#REF!+ставка!R24</f>
        <v>#REF!</v>
      </c>
      <c r="S721" s="68" t="e">
        <f>#REF!+ставка!S24</f>
        <v>#REF!</v>
      </c>
      <c r="T721" s="68" t="e">
        <f>#REF!+ставка!T24</f>
        <v>#REF!</v>
      </c>
      <c r="U721" s="68" t="e">
        <f>#REF!+ставка!U24</f>
        <v>#REF!</v>
      </c>
      <c r="V721" s="68" t="e">
        <f>#REF!+ставка!V24</f>
        <v>#REF!</v>
      </c>
      <c r="W721" s="68" t="e">
        <f>#REF!+ставка!W24</f>
        <v>#REF!</v>
      </c>
      <c r="X721" s="68" t="e">
        <f>#REF!+ставка!X24</f>
        <v>#REF!</v>
      </c>
      <c r="Y721" s="68" t="e">
        <f>#REF!+ставка!Y24</f>
        <v>#REF!</v>
      </c>
    </row>
    <row r="722" spans="1:25" ht="15.75" x14ac:dyDescent="0.25">
      <c r="A722" s="17">
        <v>21</v>
      </c>
      <c r="B722" s="68" t="e">
        <f>#REF!+ставка!B25</f>
        <v>#REF!</v>
      </c>
      <c r="C722" s="68" t="e">
        <f>#REF!+ставка!C25</f>
        <v>#REF!</v>
      </c>
      <c r="D722" s="68" t="e">
        <f>#REF!+ставка!D25</f>
        <v>#REF!</v>
      </c>
      <c r="E722" s="68" t="e">
        <f>#REF!+ставка!E25</f>
        <v>#REF!</v>
      </c>
      <c r="F722" s="68" t="e">
        <f>#REF!+ставка!F25</f>
        <v>#REF!</v>
      </c>
      <c r="G722" s="68" t="e">
        <f>#REF!+ставка!G25</f>
        <v>#REF!</v>
      </c>
      <c r="H722" s="68" t="e">
        <f>#REF!+ставка!H25</f>
        <v>#REF!</v>
      </c>
      <c r="I722" s="68" t="e">
        <f>#REF!+ставка!I25</f>
        <v>#REF!</v>
      </c>
      <c r="J722" s="68" t="e">
        <f>#REF!+ставка!J25</f>
        <v>#REF!</v>
      </c>
      <c r="K722" s="68" t="e">
        <f>#REF!+ставка!K25</f>
        <v>#REF!</v>
      </c>
      <c r="L722" s="68" t="e">
        <f>#REF!+ставка!L25</f>
        <v>#REF!</v>
      </c>
      <c r="M722" s="68" t="e">
        <f>#REF!+ставка!M25</f>
        <v>#REF!</v>
      </c>
      <c r="N722" s="68" t="e">
        <f>#REF!+ставка!N25</f>
        <v>#REF!</v>
      </c>
      <c r="O722" s="68" t="e">
        <f>#REF!+ставка!O25</f>
        <v>#REF!</v>
      </c>
      <c r="P722" s="68" t="e">
        <f>#REF!+ставка!P25</f>
        <v>#REF!</v>
      </c>
      <c r="Q722" s="68" t="e">
        <f>#REF!+ставка!Q25</f>
        <v>#REF!</v>
      </c>
      <c r="R722" s="68" t="e">
        <f>#REF!+ставка!R25</f>
        <v>#REF!</v>
      </c>
      <c r="S722" s="68" t="e">
        <f>#REF!+ставка!S25</f>
        <v>#REF!</v>
      </c>
      <c r="T722" s="68" t="e">
        <f>#REF!+ставка!T25</f>
        <v>#REF!</v>
      </c>
      <c r="U722" s="68" t="e">
        <f>#REF!+ставка!U25</f>
        <v>#REF!</v>
      </c>
      <c r="V722" s="68" t="e">
        <f>#REF!+ставка!V25</f>
        <v>#REF!</v>
      </c>
      <c r="W722" s="68" t="e">
        <f>#REF!+ставка!W25</f>
        <v>#REF!</v>
      </c>
      <c r="X722" s="68" t="e">
        <f>#REF!+ставка!X25</f>
        <v>#REF!</v>
      </c>
      <c r="Y722" s="68" t="e">
        <f>#REF!+ставка!Y25</f>
        <v>#REF!</v>
      </c>
    </row>
    <row r="723" spans="1:25" ht="15.75" x14ac:dyDescent="0.25">
      <c r="A723" s="17">
        <v>22</v>
      </c>
      <c r="B723" s="68" t="e">
        <f>#REF!+ставка!B26</f>
        <v>#REF!</v>
      </c>
      <c r="C723" s="68" t="e">
        <f>#REF!+ставка!C26</f>
        <v>#REF!</v>
      </c>
      <c r="D723" s="68" t="e">
        <f>#REF!+ставка!D26</f>
        <v>#REF!</v>
      </c>
      <c r="E723" s="68" t="e">
        <f>#REF!+ставка!E26</f>
        <v>#REF!</v>
      </c>
      <c r="F723" s="68" t="e">
        <f>#REF!+ставка!F26</f>
        <v>#REF!</v>
      </c>
      <c r="G723" s="68" t="e">
        <f>#REF!+ставка!G26</f>
        <v>#REF!</v>
      </c>
      <c r="H723" s="68" t="e">
        <f>#REF!+ставка!H26</f>
        <v>#REF!</v>
      </c>
      <c r="I723" s="68" t="e">
        <f>#REF!+ставка!I26</f>
        <v>#REF!</v>
      </c>
      <c r="J723" s="68" t="e">
        <f>#REF!+ставка!J26</f>
        <v>#REF!</v>
      </c>
      <c r="K723" s="68" t="e">
        <f>#REF!+ставка!K26</f>
        <v>#REF!</v>
      </c>
      <c r="L723" s="68" t="e">
        <f>#REF!+ставка!L26</f>
        <v>#REF!</v>
      </c>
      <c r="M723" s="68" t="e">
        <f>#REF!+ставка!M26</f>
        <v>#REF!</v>
      </c>
      <c r="N723" s="68" t="e">
        <f>#REF!+ставка!N26</f>
        <v>#REF!</v>
      </c>
      <c r="O723" s="68" t="e">
        <f>#REF!+ставка!O26</f>
        <v>#REF!</v>
      </c>
      <c r="P723" s="68" t="e">
        <f>#REF!+ставка!P26</f>
        <v>#REF!</v>
      </c>
      <c r="Q723" s="68" t="e">
        <f>#REF!+ставка!Q26</f>
        <v>#REF!</v>
      </c>
      <c r="R723" s="68" t="e">
        <f>#REF!+ставка!R26</f>
        <v>#REF!</v>
      </c>
      <c r="S723" s="68" t="e">
        <f>#REF!+ставка!S26</f>
        <v>#REF!</v>
      </c>
      <c r="T723" s="68" t="e">
        <f>#REF!+ставка!T26</f>
        <v>#REF!</v>
      </c>
      <c r="U723" s="68" t="e">
        <f>#REF!+ставка!U26</f>
        <v>#REF!</v>
      </c>
      <c r="V723" s="68" t="e">
        <f>#REF!+ставка!V26</f>
        <v>#REF!</v>
      </c>
      <c r="W723" s="68" t="e">
        <f>#REF!+ставка!W26</f>
        <v>#REF!</v>
      </c>
      <c r="X723" s="68" t="e">
        <f>#REF!+ставка!X26</f>
        <v>#REF!</v>
      </c>
      <c r="Y723" s="68" t="e">
        <f>#REF!+ставка!Y26</f>
        <v>#REF!</v>
      </c>
    </row>
    <row r="724" spans="1:25" ht="15.75" x14ac:dyDescent="0.25">
      <c r="A724" s="17">
        <v>23</v>
      </c>
      <c r="B724" s="68" t="e">
        <f>#REF!+ставка!B27</f>
        <v>#REF!</v>
      </c>
      <c r="C724" s="68" t="e">
        <f>#REF!+ставка!C27</f>
        <v>#REF!</v>
      </c>
      <c r="D724" s="68" t="e">
        <f>#REF!+ставка!D27</f>
        <v>#REF!</v>
      </c>
      <c r="E724" s="68" t="e">
        <f>#REF!+ставка!E27</f>
        <v>#REF!</v>
      </c>
      <c r="F724" s="68" t="e">
        <f>#REF!+ставка!F27</f>
        <v>#REF!</v>
      </c>
      <c r="G724" s="68" t="e">
        <f>#REF!+ставка!G27</f>
        <v>#REF!</v>
      </c>
      <c r="H724" s="68" t="e">
        <f>#REF!+ставка!H27</f>
        <v>#REF!</v>
      </c>
      <c r="I724" s="68" t="e">
        <f>#REF!+ставка!I27</f>
        <v>#REF!</v>
      </c>
      <c r="J724" s="68" t="e">
        <f>#REF!+ставка!J27</f>
        <v>#REF!</v>
      </c>
      <c r="K724" s="68" t="e">
        <f>#REF!+ставка!K27</f>
        <v>#REF!</v>
      </c>
      <c r="L724" s="68" t="e">
        <f>#REF!+ставка!L27</f>
        <v>#REF!</v>
      </c>
      <c r="M724" s="68" t="e">
        <f>#REF!+ставка!M27</f>
        <v>#REF!</v>
      </c>
      <c r="N724" s="68" t="e">
        <f>#REF!+ставка!N27</f>
        <v>#REF!</v>
      </c>
      <c r="O724" s="68" t="e">
        <f>#REF!+ставка!O27</f>
        <v>#REF!</v>
      </c>
      <c r="P724" s="68" t="e">
        <f>#REF!+ставка!P27</f>
        <v>#REF!</v>
      </c>
      <c r="Q724" s="68" t="e">
        <f>#REF!+ставка!Q27</f>
        <v>#REF!</v>
      </c>
      <c r="R724" s="68" t="e">
        <f>#REF!+ставка!R27</f>
        <v>#REF!</v>
      </c>
      <c r="S724" s="68" t="e">
        <f>#REF!+ставка!S27</f>
        <v>#REF!</v>
      </c>
      <c r="T724" s="68" t="e">
        <f>#REF!+ставка!T27</f>
        <v>#REF!</v>
      </c>
      <c r="U724" s="68" t="e">
        <f>#REF!+ставка!U27</f>
        <v>#REF!</v>
      </c>
      <c r="V724" s="68" t="e">
        <f>#REF!+ставка!V27</f>
        <v>#REF!</v>
      </c>
      <c r="W724" s="68" t="e">
        <f>#REF!+ставка!W27</f>
        <v>#REF!</v>
      </c>
      <c r="X724" s="68" t="e">
        <f>#REF!+ставка!X27</f>
        <v>#REF!</v>
      </c>
      <c r="Y724" s="68" t="e">
        <f>#REF!+ставка!Y27</f>
        <v>#REF!</v>
      </c>
    </row>
    <row r="725" spans="1:25" ht="15.75" x14ac:dyDescent="0.25">
      <c r="A725" s="17">
        <v>24</v>
      </c>
      <c r="B725" s="68" t="e">
        <f>#REF!+ставка!B28</f>
        <v>#REF!</v>
      </c>
      <c r="C725" s="68" t="e">
        <f>#REF!+ставка!C28</f>
        <v>#REF!</v>
      </c>
      <c r="D725" s="68" t="e">
        <f>#REF!+ставка!D28</f>
        <v>#REF!</v>
      </c>
      <c r="E725" s="68" t="e">
        <f>#REF!+ставка!E28</f>
        <v>#REF!</v>
      </c>
      <c r="F725" s="68" t="e">
        <f>#REF!+ставка!F28</f>
        <v>#REF!</v>
      </c>
      <c r="G725" s="68" t="e">
        <f>#REF!+ставка!G28</f>
        <v>#REF!</v>
      </c>
      <c r="H725" s="68" t="e">
        <f>#REF!+ставка!H28</f>
        <v>#REF!</v>
      </c>
      <c r="I725" s="68" t="e">
        <f>#REF!+ставка!I28</f>
        <v>#REF!</v>
      </c>
      <c r="J725" s="68" t="e">
        <f>#REF!+ставка!J28</f>
        <v>#REF!</v>
      </c>
      <c r="K725" s="68" t="e">
        <f>#REF!+ставка!K28</f>
        <v>#REF!</v>
      </c>
      <c r="L725" s="68" t="e">
        <f>#REF!+ставка!L28</f>
        <v>#REF!</v>
      </c>
      <c r="M725" s="68" t="e">
        <f>#REF!+ставка!M28</f>
        <v>#REF!</v>
      </c>
      <c r="N725" s="68" t="e">
        <f>#REF!+ставка!N28</f>
        <v>#REF!</v>
      </c>
      <c r="O725" s="68" t="e">
        <f>#REF!+ставка!O28</f>
        <v>#REF!</v>
      </c>
      <c r="P725" s="68" t="e">
        <f>#REF!+ставка!P28</f>
        <v>#REF!</v>
      </c>
      <c r="Q725" s="68" t="e">
        <f>#REF!+ставка!Q28</f>
        <v>#REF!</v>
      </c>
      <c r="R725" s="68" t="e">
        <f>#REF!+ставка!R28</f>
        <v>#REF!</v>
      </c>
      <c r="S725" s="68" t="e">
        <f>#REF!+ставка!S28</f>
        <v>#REF!</v>
      </c>
      <c r="T725" s="68" t="e">
        <f>#REF!+ставка!T28</f>
        <v>#REF!</v>
      </c>
      <c r="U725" s="68" t="e">
        <f>#REF!+ставка!U28</f>
        <v>#REF!</v>
      </c>
      <c r="V725" s="68" t="e">
        <f>#REF!+ставка!V28</f>
        <v>#REF!</v>
      </c>
      <c r="W725" s="68" t="e">
        <f>#REF!+ставка!W28</f>
        <v>#REF!</v>
      </c>
      <c r="X725" s="68" t="e">
        <f>#REF!+ставка!X28</f>
        <v>#REF!</v>
      </c>
      <c r="Y725" s="68" t="e">
        <f>#REF!+ставка!Y28</f>
        <v>#REF!</v>
      </c>
    </row>
    <row r="726" spans="1:25" ht="15.75" x14ac:dyDescent="0.25">
      <c r="A726" s="17">
        <v>25</v>
      </c>
      <c r="B726" s="68" t="e">
        <f>#REF!+ставка!B29</f>
        <v>#REF!</v>
      </c>
      <c r="C726" s="68" t="e">
        <f>#REF!+ставка!C29</f>
        <v>#REF!</v>
      </c>
      <c r="D726" s="68" t="e">
        <f>#REF!+ставка!D29</f>
        <v>#REF!</v>
      </c>
      <c r="E726" s="68" t="e">
        <f>#REF!+ставка!E29</f>
        <v>#REF!</v>
      </c>
      <c r="F726" s="68" t="e">
        <f>#REF!+ставка!F29</f>
        <v>#REF!</v>
      </c>
      <c r="G726" s="68" t="e">
        <f>#REF!+ставка!G29</f>
        <v>#REF!</v>
      </c>
      <c r="H726" s="68" t="e">
        <f>#REF!+ставка!H29</f>
        <v>#REF!</v>
      </c>
      <c r="I726" s="68" t="e">
        <f>#REF!+ставка!I29</f>
        <v>#REF!</v>
      </c>
      <c r="J726" s="68" t="e">
        <f>#REF!+ставка!J29</f>
        <v>#REF!</v>
      </c>
      <c r="K726" s="68" t="e">
        <f>#REF!+ставка!K29</f>
        <v>#REF!</v>
      </c>
      <c r="L726" s="68" t="e">
        <f>#REF!+ставка!L29</f>
        <v>#REF!</v>
      </c>
      <c r="M726" s="68" t="e">
        <f>#REF!+ставка!M29</f>
        <v>#REF!</v>
      </c>
      <c r="N726" s="68" t="e">
        <f>#REF!+ставка!N29</f>
        <v>#REF!</v>
      </c>
      <c r="O726" s="68" t="e">
        <f>#REF!+ставка!O29</f>
        <v>#REF!</v>
      </c>
      <c r="P726" s="68" t="e">
        <f>#REF!+ставка!P29</f>
        <v>#REF!</v>
      </c>
      <c r="Q726" s="68" t="e">
        <f>#REF!+ставка!Q29</f>
        <v>#REF!</v>
      </c>
      <c r="R726" s="68" t="e">
        <f>#REF!+ставка!R29</f>
        <v>#REF!</v>
      </c>
      <c r="S726" s="68" t="e">
        <f>#REF!+ставка!S29</f>
        <v>#REF!</v>
      </c>
      <c r="T726" s="68" t="e">
        <f>#REF!+ставка!T29</f>
        <v>#REF!</v>
      </c>
      <c r="U726" s="68" t="e">
        <f>#REF!+ставка!U29</f>
        <v>#REF!</v>
      </c>
      <c r="V726" s="68" t="e">
        <f>#REF!+ставка!V29</f>
        <v>#REF!</v>
      </c>
      <c r="W726" s="68" t="e">
        <f>#REF!+ставка!W29</f>
        <v>#REF!</v>
      </c>
      <c r="X726" s="68" t="e">
        <f>#REF!+ставка!X29</f>
        <v>#REF!</v>
      </c>
      <c r="Y726" s="68" t="e">
        <f>#REF!+ставка!Y29</f>
        <v>#REF!</v>
      </c>
    </row>
    <row r="727" spans="1:25" ht="15.75" x14ac:dyDescent="0.25">
      <c r="A727" s="17">
        <v>26</v>
      </c>
      <c r="B727" s="68" t="e">
        <f>#REF!+ставка!B30</f>
        <v>#REF!</v>
      </c>
      <c r="C727" s="68" t="e">
        <f>#REF!+ставка!C30</f>
        <v>#REF!</v>
      </c>
      <c r="D727" s="68" t="e">
        <f>#REF!+ставка!D30</f>
        <v>#REF!</v>
      </c>
      <c r="E727" s="68" t="e">
        <f>#REF!+ставка!E30</f>
        <v>#REF!</v>
      </c>
      <c r="F727" s="68" t="e">
        <f>#REF!+ставка!F30</f>
        <v>#REF!</v>
      </c>
      <c r="G727" s="68" t="e">
        <f>#REF!+ставка!G30</f>
        <v>#REF!</v>
      </c>
      <c r="H727" s="68" t="e">
        <f>#REF!+ставка!H30</f>
        <v>#REF!</v>
      </c>
      <c r="I727" s="68" t="e">
        <f>#REF!+ставка!I30</f>
        <v>#REF!</v>
      </c>
      <c r="J727" s="68" t="e">
        <f>#REF!+ставка!J30</f>
        <v>#REF!</v>
      </c>
      <c r="K727" s="68" t="e">
        <f>#REF!+ставка!K30</f>
        <v>#REF!</v>
      </c>
      <c r="L727" s="68" t="e">
        <f>#REF!+ставка!L30</f>
        <v>#REF!</v>
      </c>
      <c r="M727" s="68" t="e">
        <f>#REF!+ставка!M30</f>
        <v>#REF!</v>
      </c>
      <c r="N727" s="68" t="e">
        <f>#REF!+ставка!N30</f>
        <v>#REF!</v>
      </c>
      <c r="O727" s="68" t="e">
        <f>#REF!+ставка!O30</f>
        <v>#REF!</v>
      </c>
      <c r="P727" s="68" t="e">
        <f>#REF!+ставка!P30</f>
        <v>#REF!</v>
      </c>
      <c r="Q727" s="68" t="e">
        <f>#REF!+ставка!Q30</f>
        <v>#REF!</v>
      </c>
      <c r="R727" s="68" t="e">
        <f>#REF!+ставка!R30</f>
        <v>#REF!</v>
      </c>
      <c r="S727" s="68" t="e">
        <f>#REF!+ставка!S30</f>
        <v>#REF!</v>
      </c>
      <c r="T727" s="68" t="e">
        <f>#REF!+ставка!T30</f>
        <v>#REF!</v>
      </c>
      <c r="U727" s="68" t="e">
        <f>#REF!+ставка!U30</f>
        <v>#REF!</v>
      </c>
      <c r="V727" s="68" t="e">
        <f>#REF!+ставка!V30</f>
        <v>#REF!</v>
      </c>
      <c r="W727" s="68" t="e">
        <f>#REF!+ставка!W30</f>
        <v>#REF!</v>
      </c>
      <c r="X727" s="68" t="e">
        <f>#REF!+ставка!X30</f>
        <v>#REF!</v>
      </c>
      <c r="Y727" s="68" t="e">
        <f>#REF!+ставка!Y30</f>
        <v>#REF!</v>
      </c>
    </row>
    <row r="728" spans="1:25" ht="15.75" x14ac:dyDescent="0.25">
      <c r="A728" s="17">
        <v>27</v>
      </c>
      <c r="B728" s="68" t="e">
        <f>#REF!+ставка!B31</f>
        <v>#REF!</v>
      </c>
      <c r="C728" s="68" t="e">
        <f>#REF!+ставка!C31</f>
        <v>#REF!</v>
      </c>
      <c r="D728" s="68" t="e">
        <f>#REF!+ставка!D31</f>
        <v>#REF!</v>
      </c>
      <c r="E728" s="68" t="e">
        <f>#REF!+ставка!E31</f>
        <v>#REF!</v>
      </c>
      <c r="F728" s="68" t="e">
        <f>#REF!+ставка!F31</f>
        <v>#REF!</v>
      </c>
      <c r="G728" s="68" t="e">
        <f>#REF!+ставка!G31</f>
        <v>#REF!</v>
      </c>
      <c r="H728" s="68" t="e">
        <f>#REF!+ставка!H31</f>
        <v>#REF!</v>
      </c>
      <c r="I728" s="68" t="e">
        <f>#REF!+ставка!I31</f>
        <v>#REF!</v>
      </c>
      <c r="J728" s="68" t="e">
        <f>#REF!+ставка!J31</f>
        <v>#REF!</v>
      </c>
      <c r="K728" s="68" t="e">
        <f>#REF!+ставка!K31</f>
        <v>#REF!</v>
      </c>
      <c r="L728" s="68" t="e">
        <f>#REF!+ставка!L31</f>
        <v>#REF!</v>
      </c>
      <c r="M728" s="68" t="e">
        <f>#REF!+ставка!M31</f>
        <v>#REF!</v>
      </c>
      <c r="N728" s="68" t="e">
        <f>#REF!+ставка!N31</f>
        <v>#REF!</v>
      </c>
      <c r="O728" s="68" t="e">
        <f>#REF!+ставка!O31</f>
        <v>#REF!</v>
      </c>
      <c r="P728" s="68" t="e">
        <f>#REF!+ставка!P31</f>
        <v>#REF!</v>
      </c>
      <c r="Q728" s="68" t="e">
        <f>#REF!+ставка!Q31</f>
        <v>#REF!</v>
      </c>
      <c r="R728" s="68" t="e">
        <f>#REF!+ставка!R31</f>
        <v>#REF!</v>
      </c>
      <c r="S728" s="68" t="e">
        <f>#REF!+ставка!S31</f>
        <v>#REF!</v>
      </c>
      <c r="T728" s="68" t="e">
        <f>#REF!+ставка!T31</f>
        <v>#REF!</v>
      </c>
      <c r="U728" s="68" t="e">
        <f>#REF!+ставка!U31</f>
        <v>#REF!</v>
      </c>
      <c r="V728" s="68" t="e">
        <f>#REF!+ставка!V31</f>
        <v>#REF!</v>
      </c>
      <c r="W728" s="68" t="e">
        <f>#REF!+ставка!W31</f>
        <v>#REF!</v>
      </c>
      <c r="X728" s="68" t="e">
        <f>#REF!+ставка!X31</f>
        <v>#REF!</v>
      </c>
      <c r="Y728" s="68" t="e">
        <f>#REF!+ставка!Y31</f>
        <v>#REF!</v>
      </c>
    </row>
    <row r="729" spans="1:25" ht="15.75" x14ac:dyDescent="0.25">
      <c r="A729" s="17">
        <v>28</v>
      </c>
      <c r="B729" s="68" t="e">
        <f>#REF!+ставка!B32</f>
        <v>#REF!</v>
      </c>
      <c r="C729" s="68" t="e">
        <f>#REF!+ставка!C32</f>
        <v>#REF!</v>
      </c>
      <c r="D729" s="68" t="e">
        <f>#REF!+ставка!D32</f>
        <v>#REF!</v>
      </c>
      <c r="E729" s="68" t="e">
        <f>#REF!+ставка!E32</f>
        <v>#REF!</v>
      </c>
      <c r="F729" s="68" t="e">
        <f>#REF!+ставка!F32</f>
        <v>#REF!</v>
      </c>
      <c r="G729" s="68" t="e">
        <f>#REF!+ставка!G32</f>
        <v>#REF!</v>
      </c>
      <c r="H729" s="68" t="e">
        <f>#REF!+ставка!H32</f>
        <v>#REF!</v>
      </c>
      <c r="I729" s="68" t="e">
        <f>#REF!+ставка!I32</f>
        <v>#REF!</v>
      </c>
      <c r="J729" s="68" t="e">
        <f>#REF!+ставка!J32</f>
        <v>#REF!</v>
      </c>
      <c r="K729" s="68" t="e">
        <f>#REF!+ставка!K32</f>
        <v>#REF!</v>
      </c>
      <c r="L729" s="68" t="e">
        <f>#REF!+ставка!L32</f>
        <v>#REF!</v>
      </c>
      <c r="M729" s="68" t="e">
        <f>#REF!+ставка!M32</f>
        <v>#REF!</v>
      </c>
      <c r="N729" s="68" t="e">
        <f>#REF!+ставка!N32</f>
        <v>#REF!</v>
      </c>
      <c r="O729" s="68" t="e">
        <f>#REF!+ставка!O32</f>
        <v>#REF!</v>
      </c>
      <c r="P729" s="68" t="e">
        <f>#REF!+ставка!P32</f>
        <v>#REF!</v>
      </c>
      <c r="Q729" s="68" t="e">
        <f>#REF!+ставка!Q32</f>
        <v>#REF!</v>
      </c>
      <c r="R729" s="68" t="e">
        <f>#REF!+ставка!R32</f>
        <v>#REF!</v>
      </c>
      <c r="S729" s="68" t="e">
        <f>#REF!+ставка!S32</f>
        <v>#REF!</v>
      </c>
      <c r="T729" s="68" t="e">
        <f>#REF!+ставка!T32</f>
        <v>#REF!</v>
      </c>
      <c r="U729" s="68" t="e">
        <f>#REF!+ставка!U32</f>
        <v>#REF!</v>
      </c>
      <c r="V729" s="68" t="e">
        <f>#REF!+ставка!V32</f>
        <v>#REF!</v>
      </c>
      <c r="W729" s="68" t="e">
        <f>#REF!+ставка!W32</f>
        <v>#REF!</v>
      </c>
      <c r="X729" s="68" t="e">
        <f>#REF!+ставка!X32</f>
        <v>#REF!</v>
      </c>
      <c r="Y729" s="68" t="e">
        <f>#REF!+ставка!Y32</f>
        <v>#REF!</v>
      </c>
    </row>
    <row r="730" spans="1:25" ht="15.75" x14ac:dyDescent="0.25">
      <c r="A730" s="17">
        <v>29</v>
      </c>
      <c r="B730" s="68" t="e">
        <f>#REF!+ставка!B33</f>
        <v>#REF!</v>
      </c>
      <c r="C730" s="68" t="e">
        <f>#REF!+ставка!C33</f>
        <v>#REF!</v>
      </c>
      <c r="D730" s="68" t="e">
        <f>#REF!+ставка!D33</f>
        <v>#REF!</v>
      </c>
      <c r="E730" s="68" t="e">
        <f>#REF!+ставка!E33</f>
        <v>#REF!</v>
      </c>
      <c r="F730" s="68" t="e">
        <f>#REF!+ставка!F33</f>
        <v>#REF!</v>
      </c>
      <c r="G730" s="68" t="e">
        <f>#REF!+ставка!G33</f>
        <v>#REF!</v>
      </c>
      <c r="H730" s="68" t="e">
        <f>#REF!+ставка!H33</f>
        <v>#REF!</v>
      </c>
      <c r="I730" s="68" t="e">
        <f>#REF!+ставка!I33</f>
        <v>#REF!</v>
      </c>
      <c r="J730" s="68" t="e">
        <f>#REF!+ставка!J33</f>
        <v>#REF!</v>
      </c>
      <c r="K730" s="68" t="e">
        <f>#REF!+ставка!K33</f>
        <v>#REF!</v>
      </c>
      <c r="L730" s="68" t="e">
        <f>#REF!+ставка!L33</f>
        <v>#REF!</v>
      </c>
      <c r="M730" s="68" t="e">
        <f>#REF!+ставка!M33</f>
        <v>#REF!</v>
      </c>
      <c r="N730" s="68" t="e">
        <f>#REF!+ставка!N33</f>
        <v>#REF!</v>
      </c>
      <c r="O730" s="68" t="e">
        <f>#REF!+ставка!O33</f>
        <v>#REF!</v>
      </c>
      <c r="P730" s="68" t="e">
        <f>#REF!+ставка!P33</f>
        <v>#REF!</v>
      </c>
      <c r="Q730" s="68" t="e">
        <f>#REF!+ставка!Q33</f>
        <v>#REF!</v>
      </c>
      <c r="R730" s="68" t="e">
        <f>#REF!+ставка!R33</f>
        <v>#REF!</v>
      </c>
      <c r="S730" s="68" t="e">
        <f>#REF!+ставка!S33</f>
        <v>#REF!</v>
      </c>
      <c r="T730" s="68" t="e">
        <f>#REF!+ставка!T33</f>
        <v>#REF!</v>
      </c>
      <c r="U730" s="68" t="e">
        <f>#REF!+ставка!U33</f>
        <v>#REF!</v>
      </c>
      <c r="V730" s="68" t="e">
        <f>#REF!+ставка!V33</f>
        <v>#REF!</v>
      </c>
      <c r="W730" s="68" t="e">
        <f>#REF!+ставка!W33</f>
        <v>#REF!</v>
      </c>
      <c r="X730" s="68" t="e">
        <f>#REF!+ставка!X33</f>
        <v>#REF!</v>
      </c>
      <c r="Y730" s="68" t="e">
        <f>#REF!+ставка!Y33</f>
        <v>#REF!</v>
      </c>
    </row>
    <row r="731" spans="1:25" ht="15.75" x14ac:dyDescent="0.25">
      <c r="A731" s="17">
        <v>30</v>
      </c>
      <c r="B731" s="68" t="e">
        <f>#REF!+ставка!B34</f>
        <v>#REF!</v>
      </c>
      <c r="C731" s="68" t="e">
        <f>#REF!+ставка!C34</f>
        <v>#REF!</v>
      </c>
      <c r="D731" s="68" t="e">
        <f>#REF!+ставка!D34</f>
        <v>#REF!</v>
      </c>
      <c r="E731" s="68" t="e">
        <f>#REF!+ставка!E34</f>
        <v>#REF!</v>
      </c>
      <c r="F731" s="68" t="e">
        <f>#REF!+ставка!F34</f>
        <v>#REF!</v>
      </c>
      <c r="G731" s="68" t="e">
        <f>#REF!+ставка!G34</f>
        <v>#REF!</v>
      </c>
      <c r="H731" s="68" t="e">
        <f>#REF!+ставка!H34</f>
        <v>#REF!</v>
      </c>
      <c r="I731" s="68" t="e">
        <f>#REF!+ставка!I34</f>
        <v>#REF!</v>
      </c>
      <c r="J731" s="68" t="e">
        <f>#REF!+ставка!J34</f>
        <v>#REF!</v>
      </c>
      <c r="K731" s="68" t="e">
        <f>#REF!+ставка!K34</f>
        <v>#REF!</v>
      </c>
      <c r="L731" s="68" t="e">
        <f>#REF!+ставка!L34</f>
        <v>#REF!</v>
      </c>
      <c r="M731" s="68" t="e">
        <f>#REF!+ставка!M34</f>
        <v>#REF!</v>
      </c>
      <c r="N731" s="68" t="e">
        <f>#REF!+ставка!N34</f>
        <v>#REF!</v>
      </c>
      <c r="O731" s="68" t="e">
        <f>#REF!+ставка!O34</f>
        <v>#REF!</v>
      </c>
      <c r="P731" s="68" t="e">
        <f>#REF!+ставка!P34</f>
        <v>#REF!</v>
      </c>
      <c r="Q731" s="68" t="e">
        <f>#REF!+ставка!Q34</f>
        <v>#REF!</v>
      </c>
      <c r="R731" s="68" t="e">
        <f>#REF!+ставка!R34</f>
        <v>#REF!</v>
      </c>
      <c r="S731" s="68" t="e">
        <f>#REF!+ставка!S34</f>
        <v>#REF!</v>
      </c>
      <c r="T731" s="68" t="e">
        <f>#REF!+ставка!T34</f>
        <v>#REF!</v>
      </c>
      <c r="U731" s="68" t="e">
        <f>#REF!+ставка!U34</f>
        <v>#REF!</v>
      </c>
      <c r="V731" s="68" t="e">
        <f>#REF!+ставка!V34</f>
        <v>#REF!</v>
      </c>
      <c r="W731" s="68" t="e">
        <f>#REF!+ставка!W34</f>
        <v>#REF!</v>
      </c>
      <c r="X731" s="68" t="e">
        <f>#REF!+ставка!X34</f>
        <v>#REF!</v>
      </c>
      <c r="Y731" s="68" t="e">
        <f>#REF!+ставка!Y34</f>
        <v>#REF!</v>
      </c>
    </row>
    <row r="732" spans="1:25" ht="15.75" hidden="1" x14ac:dyDescent="0.25">
      <c r="A732" s="17">
        <v>31</v>
      </c>
      <c r="B732" s="68" t="e">
        <f>#REF!+ставка!B35</f>
        <v>#REF!</v>
      </c>
      <c r="C732" s="68" t="e">
        <f>#REF!+ставка!C35</f>
        <v>#REF!</v>
      </c>
      <c r="D732" s="68" t="e">
        <f>#REF!+ставка!D35</f>
        <v>#REF!</v>
      </c>
      <c r="E732" s="68" t="e">
        <f>#REF!+ставка!E35</f>
        <v>#REF!</v>
      </c>
      <c r="F732" s="68" t="e">
        <f>#REF!+ставка!F35</f>
        <v>#REF!</v>
      </c>
      <c r="G732" s="68" t="e">
        <f>#REF!+ставка!G35</f>
        <v>#REF!</v>
      </c>
      <c r="H732" s="68" t="e">
        <f>#REF!+ставка!H35</f>
        <v>#REF!</v>
      </c>
      <c r="I732" s="68" t="e">
        <f>#REF!+ставка!I35</f>
        <v>#REF!</v>
      </c>
      <c r="J732" s="68" t="e">
        <f>#REF!+ставка!J35</f>
        <v>#REF!</v>
      </c>
      <c r="K732" s="68" t="e">
        <f>#REF!+ставка!K35</f>
        <v>#REF!</v>
      </c>
      <c r="L732" s="68" t="e">
        <f>#REF!+ставка!L35</f>
        <v>#REF!</v>
      </c>
      <c r="M732" s="68" t="e">
        <f>#REF!+ставка!M35</f>
        <v>#REF!</v>
      </c>
      <c r="N732" s="68" t="e">
        <f>#REF!+ставка!N35</f>
        <v>#REF!</v>
      </c>
      <c r="O732" s="68" t="e">
        <f>#REF!+ставка!O35</f>
        <v>#REF!</v>
      </c>
      <c r="P732" s="68" t="e">
        <f>#REF!+ставка!P35</f>
        <v>#REF!</v>
      </c>
      <c r="Q732" s="68" t="e">
        <f>#REF!+ставка!Q35</f>
        <v>#REF!</v>
      </c>
      <c r="R732" s="68" t="e">
        <f>#REF!+ставка!R35</f>
        <v>#REF!</v>
      </c>
      <c r="S732" s="68" t="e">
        <f>#REF!+ставка!S35</f>
        <v>#REF!</v>
      </c>
      <c r="T732" s="68" t="e">
        <f>#REF!+ставка!T35</f>
        <v>#REF!</v>
      </c>
      <c r="U732" s="68" t="e">
        <f>#REF!+ставка!U35</f>
        <v>#REF!</v>
      </c>
      <c r="V732" s="68" t="e">
        <f>#REF!+ставка!V35</f>
        <v>#REF!</v>
      </c>
      <c r="W732" s="68" t="e">
        <f>#REF!+ставка!W35</f>
        <v>#REF!</v>
      </c>
      <c r="X732" s="68" t="e">
        <f>#REF!+ставка!X35</f>
        <v>#REF!</v>
      </c>
      <c r="Y732" s="68" t="e">
        <f>#REF!+ставка!Y35</f>
        <v>#REF!</v>
      </c>
    </row>
    <row r="733" spans="1:25" ht="15.75" x14ac:dyDescent="0.25">
      <c r="A733" s="2" t="s">
        <v>57</v>
      </c>
    </row>
    <row r="734" spans="1:25" ht="15.75" x14ac:dyDescent="0.25">
      <c r="A734" s="2"/>
    </row>
    <row r="735" spans="1:25" ht="15.75" x14ac:dyDescent="0.25">
      <c r="A735" s="2"/>
    </row>
    <row r="736" spans="1:25" ht="15.75" customHeight="1" x14ac:dyDescent="0.25">
      <c r="A736" s="278" t="s">
        <v>32</v>
      </c>
      <c r="B736" s="278" t="s">
        <v>68</v>
      </c>
      <c r="C736" s="278"/>
      <c r="D736" s="278"/>
      <c r="E736" s="278"/>
      <c r="F736" s="278"/>
      <c r="G736" s="278"/>
      <c r="H736" s="278"/>
      <c r="I736" s="278"/>
      <c r="J736" s="278"/>
      <c r="K736" s="278"/>
      <c r="L736" s="278"/>
      <c r="M736" s="278"/>
      <c r="N736" s="278"/>
      <c r="O736" s="278"/>
      <c r="P736" s="278"/>
      <c r="Q736" s="278"/>
      <c r="R736" s="278"/>
      <c r="S736" s="278"/>
      <c r="T736" s="278"/>
      <c r="U736" s="278"/>
      <c r="V736" s="278"/>
      <c r="W736" s="278"/>
      <c r="X736" s="278"/>
      <c r="Y736" s="278"/>
    </row>
    <row r="737" spans="1:25" ht="15.75" x14ac:dyDescent="0.25">
      <c r="A737" s="278"/>
      <c r="B737" s="278" t="s">
        <v>69</v>
      </c>
      <c r="C737" s="278"/>
      <c r="D737" s="278"/>
      <c r="E737" s="278"/>
      <c r="F737" s="278"/>
      <c r="G737" s="278"/>
      <c r="H737" s="278"/>
      <c r="I737" s="278"/>
      <c r="J737" s="278"/>
      <c r="K737" s="278"/>
      <c r="L737" s="278"/>
      <c r="M737" s="278"/>
      <c r="N737" s="278"/>
      <c r="O737" s="278"/>
      <c r="P737" s="278"/>
      <c r="Q737" s="278"/>
      <c r="R737" s="278"/>
      <c r="S737" s="278"/>
      <c r="T737" s="278"/>
      <c r="U737" s="278"/>
      <c r="V737" s="278"/>
      <c r="W737" s="278"/>
      <c r="X737" s="278"/>
      <c r="Y737" s="278"/>
    </row>
    <row r="738" spans="1:25" s="25" customFormat="1" ht="25.5" x14ac:dyDescent="0.2">
      <c r="A738" s="278"/>
      <c r="B738" s="26" t="s">
        <v>33</v>
      </c>
      <c r="C738" s="26" t="s">
        <v>34</v>
      </c>
      <c r="D738" s="26" t="s">
        <v>35</v>
      </c>
      <c r="E738" s="26" t="s">
        <v>36</v>
      </c>
      <c r="F738" s="26" t="s">
        <v>37</v>
      </c>
      <c r="G738" s="26" t="s">
        <v>38</v>
      </c>
      <c r="H738" s="26" t="s">
        <v>39</v>
      </c>
      <c r="I738" s="26" t="s">
        <v>40</v>
      </c>
      <c r="J738" s="26" t="s">
        <v>41</v>
      </c>
      <c r="K738" s="26" t="s">
        <v>42</v>
      </c>
      <c r="L738" s="26" t="s">
        <v>43</v>
      </c>
      <c r="M738" s="26" t="s">
        <v>44</v>
      </c>
      <c r="N738" s="26" t="s">
        <v>45</v>
      </c>
      <c r="O738" s="26" t="s">
        <v>46</v>
      </c>
      <c r="P738" s="26" t="s">
        <v>47</v>
      </c>
      <c r="Q738" s="26" t="s">
        <v>48</v>
      </c>
      <c r="R738" s="26" t="s">
        <v>49</v>
      </c>
      <c r="S738" s="26" t="s">
        <v>50</v>
      </c>
      <c r="T738" s="26" t="s">
        <v>51</v>
      </c>
      <c r="U738" s="26" t="s">
        <v>52</v>
      </c>
      <c r="V738" s="26" t="s">
        <v>53</v>
      </c>
      <c r="W738" s="26" t="s">
        <v>54</v>
      </c>
      <c r="X738" s="26" t="s">
        <v>55</v>
      </c>
      <c r="Y738" s="26" t="s">
        <v>56</v>
      </c>
    </row>
    <row r="739" spans="1:25" ht="15.75" x14ac:dyDescent="0.25">
      <c r="A739" s="17">
        <v>1</v>
      </c>
      <c r="B739" s="19">
        <f>ставка!B40</f>
        <v>0</v>
      </c>
      <c r="C739" s="19">
        <f>ставка!C40</f>
        <v>0</v>
      </c>
      <c r="D739" s="19">
        <f>ставка!D40</f>
        <v>0</v>
      </c>
      <c r="E739" s="19">
        <f>ставка!E40</f>
        <v>0</v>
      </c>
      <c r="F739" s="19">
        <f>ставка!F40</f>
        <v>0</v>
      </c>
      <c r="G739" s="19">
        <f>ставка!G40</f>
        <v>0.55000000000000004</v>
      </c>
      <c r="H739" s="19">
        <f>ставка!H40</f>
        <v>74.88</v>
      </c>
      <c r="I739" s="19">
        <f>ставка!I40</f>
        <v>130.44999999999999</v>
      </c>
      <c r="J739" s="19">
        <f>ставка!J40</f>
        <v>0</v>
      </c>
      <c r="K739" s="19">
        <f>ставка!K40</f>
        <v>0</v>
      </c>
      <c r="L739" s="19">
        <f>ставка!L40</f>
        <v>0</v>
      </c>
      <c r="M739" s="19">
        <f>ставка!M40</f>
        <v>0</v>
      </c>
      <c r="N739" s="19">
        <f>ставка!N40</f>
        <v>0</v>
      </c>
      <c r="O739" s="19">
        <f>ставка!O40</f>
        <v>0</v>
      </c>
      <c r="P739" s="19">
        <f>ставка!P40</f>
        <v>0</v>
      </c>
      <c r="Q739" s="19">
        <f>ставка!Q40</f>
        <v>0</v>
      </c>
      <c r="R739" s="19">
        <f>ставка!R40</f>
        <v>0</v>
      </c>
      <c r="S739" s="19">
        <f>ставка!S40</f>
        <v>0</v>
      </c>
      <c r="T739" s="19">
        <f>ставка!T40</f>
        <v>0</v>
      </c>
      <c r="U739" s="19">
        <f>ставка!U40</f>
        <v>0</v>
      </c>
      <c r="V739" s="19">
        <f>ставка!V40</f>
        <v>0</v>
      </c>
      <c r="W739" s="19">
        <f>ставка!W40</f>
        <v>0</v>
      </c>
      <c r="X739" s="19">
        <f>ставка!X40</f>
        <v>0</v>
      </c>
      <c r="Y739" s="19">
        <f>ставка!Y40</f>
        <v>0</v>
      </c>
    </row>
    <row r="740" spans="1:25" ht="15.75" x14ac:dyDescent="0.25">
      <c r="A740" s="17">
        <v>2</v>
      </c>
      <c r="B740" s="19">
        <f>ставка!B41</f>
        <v>0</v>
      </c>
      <c r="C740" s="19">
        <f>ставка!C41</f>
        <v>0</v>
      </c>
      <c r="D740" s="19">
        <f>ставка!D41</f>
        <v>0</v>
      </c>
      <c r="E740" s="19">
        <f>ставка!E41</f>
        <v>0</v>
      </c>
      <c r="F740" s="19">
        <f>ставка!F41</f>
        <v>0</v>
      </c>
      <c r="G740" s="19">
        <f>ставка!G41</f>
        <v>0</v>
      </c>
      <c r="H740" s="19">
        <f>ставка!H41</f>
        <v>0.87</v>
      </c>
      <c r="I740" s="19">
        <f>ставка!I41</f>
        <v>30.43</v>
      </c>
      <c r="J740" s="19">
        <f>ставка!J41</f>
        <v>0</v>
      </c>
      <c r="K740" s="19">
        <f>ставка!K41</f>
        <v>0</v>
      </c>
      <c r="L740" s="19">
        <f>ставка!L41</f>
        <v>59.7</v>
      </c>
      <c r="M740" s="19">
        <f>ставка!M41</f>
        <v>40.840000000000003</v>
      </c>
      <c r="N740" s="19">
        <f>ставка!N41</f>
        <v>3.59</v>
      </c>
      <c r="O740" s="19">
        <f>ставка!O41</f>
        <v>77.349999999999994</v>
      </c>
      <c r="P740" s="19">
        <f>ставка!P41</f>
        <v>71.319999999999993</v>
      </c>
      <c r="Q740" s="19">
        <f>ставка!Q41</f>
        <v>91.18</v>
      </c>
      <c r="R740" s="19">
        <f>ставка!R41</f>
        <v>64.09</v>
      </c>
      <c r="S740" s="19">
        <f>ставка!S41</f>
        <v>6.43</v>
      </c>
      <c r="T740" s="19">
        <f>ставка!T41</f>
        <v>92.21</v>
      </c>
      <c r="U740" s="19">
        <f>ставка!U41</f>
        <v>118.21</v>
      </c>
      <c r="V740" s="19">
        <f>ставка!V41</f>
        <v>135.46</v>
      </c>
      <c r="W740" s="19">
        <f>ставка!W41</f>
        <v>0</v>
      </c>
      <c r="X740" s="19">
        <f>ставка!X41</f>
        <v>0</v>
      </c>
      <c r="Y740" s="19">
        <f>ставка!Y41</f>
        <v>0</v>
      </c>
    </row>
    <row r="741" spans="1:25" ht="15.75" x14ac:dyDescent="0.25">
      <c r="A741" s="17">
        <v>3</v>
      </c>
      <c r="B741" s="19">
        <f>ставка!B42</f>
        <v>0</v>
      </c>
      <c r="C741" s="19">
        <f>ставка!C42</f>
        <v>0</v>
      </c>
      <c r="D741" s="19">
        <f>ставка!D42</f>
        <v>0</v>
      </c>
      <c r="E741" s="19">
        <f>ставка!E42</f>
        <v>0</v>
      </c>
      <c r="F741" s="19">
        <f>ставка!F42</f>
        <v>0</v>
      </c>
      <c r="G741" s="19">
        <f>ставка!G42</f>
        <v>0.48</v>
      </c>
      <c r="H741" s="19">
        <f>ставка!H42</f>
        <v>44.15</v>
      </c>
      <c r="I741" s="19">
        <f>ставка!I42</f>
        <v>15.52</v>
      </c>
      <c r="J741" s="19">
        <f>ставка!J42</f>
        <v>11.22</v>
      </c>
      <c r="K741" s="19">
        <f>ставка!K42</f>
        <v>1.05</v>
      </c>
      <c r="L741" s="19">
        <f>ставка!L42</f>
        <v>36.42</v>
      </c>
      <c r="M741" s="19">
        <f>ставка!M42</f>
        <v>34.85</v>
      </c>
      <c r="N741" s="19">
        <f>ставка!N42</f>
        <v>26.38</v>
      </c>
      <c r="O741" s="19">
        <f>ставка!O42</f>
        <v>1.27</v>
      </c>
      <c r="P741" s="19">
        <f>ставка!P42</f>
        <v>0.24</v>
      </c>
      <c r="Q741" s="19">
        <f>ставка!Q42</f>
        <v>0.46</v>
      </c>
      <c r="R741" s="19">
        <f>ставка!R42</f>
        <v>0.48</v>
      </c>
      <c r="S741" s="19">
        <f>ставка!S42</f>
        <v>0.52</v>
      </c>
      <c r="T741" s="19">
        <f>ставка!T42</f>
        <v>13.57</v>
      </c>
      <c r="U741" s="19">
        <f>ставка!U42</f>
        <v>170.73</v>
      </c>
      <c r="V741" s="19">
        <f>ставка!V42</f>
        <v>28.83</v>
      </c>
      <c r="W741" s="19">
        <f>ставка!W42</f>
        <v>0</v>
      </c>
      <c r="X741" s="19">
        <f>ставка!X42</f>
        <v>0</v>
      </c>
      <c r="Y741" s="19">
        <f>ставка!Y42</f>
        <v>0</v>
      </c>
    </row>
    <row r="742" spans="1:25" ht="15.75" x14ac:dyDescent="0.25">
      <c r="A742" s="17">
        <v>4</v>
      </c>
      <c r="B742" s="19">
        <f>ставка!B43</f>
        <v>0</v>
      </c>
      <c r="C742" s="19">
        <f>ставка!C43</f>
        <v>0</v>
      </c>
      <c r="D742" s="19">
        <f>ставка!D43</f>
        <v>0</v>
      </c>
      <c r="E742" s="19">
        <f>ставка!E43</f>
        <v>0</v>
      </c>
      <c r="F742" s="19">
        <f>ставка!F43</f>
        <v>0</v>
      </c>
      <c r="G742" s="19">
        <f>ставка!G43</f>
        <v>30.56</v>
      </c>
      <c r="H742" s="19">
        <f>ставка!H43</f>
        <v>26.38</v>
      </c>
      <c r="I742" s="19">
        <f>ставка!I43</f>
        <v>63.88</v>
      </c>
      <c r="J742" s="19">
        <f>ставка!J43</f>
        <v>81.23</v>
      </c>
      <c r="K742" s="19">
        <f>ставка!K43</f>
        <v>55.58</v>
      </c>
      <c r="L742" s="19">
        <f>ставка!L43</f>
        <v>0</v>
      </c>
      <c r="M742" s="19">
        <f>ставка!M43</f>
        <v>0</v>
      </c>
      <c r="N742" s="19">
        <f>ставка!N43</f>
        <v>0</v>
      </c>
      <c r="O742" s="19">
        <f>ставка!O43</f>
        <v>0</v>
      </c>
      <c r="P742" s="19">
        <f>ставка!P43</f>
        <v>0</v>
      </c>
      <c r="Q742" s="19">
        <f>ставка!Q43</f>
        <v>0</v>
      </c>
      <c r="R742" s="19">
        <f>ставка!R43</f>
        <v>0</v>
      </c>
      <c r="S742" s="19">
        <f>ставка!S43</f>
        <v>0</v>
      </c>
      <c r="T742" s="19">
        <f>ставка!T43</f>
        <v>0</v>
      </c>
      <c r="U742" s="19">
        <f>ставка!U43</f>
        <v>0</v>
      </c>
      <c r="V742" s="19">
        <f>ставка!V43</f>
        <v>0</v>
      </c>
      <c r="W742" s="19">
        <f>ставка!W43</f>
        <v>0</v>
      </c>
      <c r="X742" s="19">
        <f>ставка!X43</f>
        <v>0</v>
      </c>
      <c r="Y742" s="19">
        <f>ставка!Y43</f>
        <v>0</v>
      </c>
    </row>
    <row r="743" spans="1:25" ht="15.75" x14ac:dyDescent="0.25">
      <c r="A743" s="17">
        <v>5</v>
      </c>
      <c r="B743" s="19">
        <f>ставка!B44</f>
        <v>0</v>
      </c>
      <c r="C743" s="19">
        <f>ставка!C44</f>
        <v>0</v>
      </c>
      <c r="D743" s="19">
        <f>ставка!D44</f>
        <v>0</v>
      </c>
      <c r="E743" s="19">
        <f>ставка!E44</f>
        <v>0</v>
      </c>
      <c r="F743" s="19">
        <f>ставка!F44</f>
        <v>0</v>
      </c>
      <c r="G743" s="19">
        <f>ставка!G44</f>
        <v>0</v>
      </c>
      <c r="H743" s="19">
        <f>ставка!H44</f>
        <v>0</v>
      </c>
      <c r="I743" s="19">
        <f>ставка!I44</f>
        <v>0</v>
      </c>
      <c r="J743" s="19">
        <f>ставка!J44</f>
        <v>0</v>
      </c>
      <c r="K743" s="19">
        <f>ставка!K44</f>
        <v>0</v>
      </c>
      <c r="L743" s="19">
        <f>ставка!L44</f>
        <v>0</v>
      </c>
      <c r="M743" s="19">
        <f>ставка!M44</f>
        <v>0</v>
      </c>
      <c r="N743" s="19">
        <f>ставка!N44</f>
        <v>0</v>
      </c>
      <c r="O743" s="19">
        <f>ставка!O44</f>
        <v>0</v>
      </c>
      <c r="P743" s="19">
        <f>ставка!P44</f>
        <v>0</v>
      </c>
      <c r="Q743" s="19">
        <f>ставка!Q44</f>
        <v>0</v>
      </c>
      <c r="R743" s="19">
        <f>ставка!R44</f>
        <v>0</v>
      </c>
      <c r="S743" s="19">
        <f>ставка!S44</f>
        <v>0</v>
      </c>
      <c r="T743" s="19">
        <f>ставка!T44</f>
        <v>0</v>
      </c>
      <c r="U743" s="19">
        <f>ставка!U44</f>
        <v>0</v>
      </c>
      <c r="V743" s="19">
        <f>ставка!V44</f>
        <v>0</v>
      </c>
      <c r="W743" s="19">
        <f>ставка!W44</f>
        <v>0</v>
      </c>
      <c r="X743" s="19">
        <f>ставка!X44</f>
        <v>0</v>
      </c>
      <c r="Y743" s="19">
        <f>ставка!Y44</f>
        <v>0</v>
      </c>
    </row>
    <row r="744" spans="1:25" ht="15.75" x14ac:dyDescent="0.25">
      <c r="A744" s="17">
        <v>6</v>
      </c>
      <c r="B744" s="19">
        <f>ставка!B45</f>
        <v>0</v>
      </c>
      <c r="C744" s="19">
        <f>ставка!C45</f>
        <v>0</v>
      </c>
      <c r="D744" s="19">
        <f>ставка!D45</f>
        <v>0</v>
      </c>
      <c r="E744" s="19">
        <f>ставка!E45</f>
        <v>0</v>
      </c>
      <c r="F744" s="19">
        <f>ставка!F45</f>
        <v>0</v>
      </c>
      <c r="G744" s="19">
        <f>ставка!G45</f>
        <v>0</v>
      </c>
      <c r="H744" s="19">
        <f>ставка!H45</f>
        <v>0</v>
      </c>
      <c r="I744" s="19">
        <f>ставка!I45</f>
        <v>0</v>
      </c>
      <c r="J744" s="19">
        <f>ставка!J45</f>
        <v>7.18</v>
      </c>
      <c r="K744" s="19">
        <f>ставка!K45</f>
        <v>0</v>
      </c>
      <c r="L744" s="19">
        <f>ставка!L45</f>
        <v>0</v>
      </c>
      <c r="M744" s="19">
        <f>ставка!M45</f>
        <v>0</v>
      </c>
      <c r="N744" s="19">
        <f>ставка!N45</f>
        <v>0</v>
      </c>
      <c r="O744" s="19">
        <f>ставка!O45</f>
        <v>0</v>
      </c>
      <c r="P744" s="19">
        <f>ставка!P45</f>
        <v>0</v>
      </c>
      <c r="Q744" s="19">
        <f>ставка!Q45</f>
        <v>0</v>
      </c>
      <c r="R744" s="19">
        <f>ставка!R45</f>
        <v>0</v>
      </c>
      <c r="S744" s="19">
        <f>ставка!S45</f>
        <v>0</v>
      </c>
      <c r="T744" s="19">
        <f>ставка!T45</f>
        <v>0</v>
      </c>
      <c r="U744" s="19">
        <f>ставка!U45</f>
        <v>0</v>
      </c>
      <c r="V744" s="19">
        <f>ставка!V45</f>
        <v>0</v>
      </c>
      <c r="W744" s="19">
        <f>ставка!W45</f>
        <v>0</v>
      </c>
      <c r="X744" s="19">
        <f>ставка!X45</f>
        <v>0</v>
      </c>
      <c r="Y744" s="19">
        <f>ставка!Y45</f>
        <v>0</v>
      </c>
    </row>
    <row r="745" spans="1:25" ht="15.75" x14ac:dyDescent="0.25">
      <c r="A745" s="17">
        <v>7</v>
      </c>
      <c r="B745" s="19">
        <f>ставка!B46</f>
        <v>0</v>
      </c>
      <c r="C745" s="19">
        <f>ставка!C46</f>
        <v>0</v>
      </c>
      <c r="D745" s="19">
        <f>ставка!D46</f>
        <v>0</v>
      </c>
      <c r="E745" s="19">
        <f>ставка!E46</f>
        <v>0</v>
      </c>
      <c r="F745" s="19">
        <f>ставка!F46</f>
        <v>0</v>
      </c>
      <c r="G745" s="19">
        <f>ставка!G46</f>
        <v>10.94</v>
      </c>
      <c r="H745" s="19">
        <f>ставка!H46</f>
        <v>0</v>
      </c>
      <c r="I745" s="19">
        <f>ставка!I46</f>
        <v>0</v>
      </c>
      <c r="J745" s="19">
        <f>ставка!J46</f>
        <v>0</v>
      </c>
      <c r="K745" s="19">
        <f>ставка!K46</f>
        <v>0</v>
      </c>
      <c r="L745" s="19">
        <f>ставка!L46</f>
        <v>0</v>
      </c>
      <c r="M745" s="19">
        <f>ставка!M46</f>
        <v>0</v>
      </c>
      <c r="N745" s="19">
        <f>ставка!N46</f>
        <v>0</v>
      </c>
      <c r="O745" s="19">
        <f>ставка!O46</f>
        <v>0</v>
      </c>
      <c r="P745" s="19">
        <f>ставка!P46</f>
        <v>0.14000000000000001</v>
      </c>
      <c r="Q745" s="19">
        <f>ставка!Q46</f>
        <v>0.18</v>
      </c>
      <c r="R745" s="19">
        <f>ставка!R46</f>
        <v>0.52</v>
      </c>
      <c r="S745" s="19">
        <f>ставка!S46</f>
        <v>0</v>
      </c>
      <c r="T745" s="19">
        <f>ставка!T46</f>
        <v>0</v>
      </c>
      <c r="U745" s="19">
        <f>ставка!U46</f>
        <v>0</v>
      </c>
      <c r="V745" s="19">
        <f>ставка!V46</f>
        <v>0</v>
      </c>
      <c r="W745" s="19">
        <f>ставка!W46</f>
        <v>0</v>
      </c>
      <c r="X745" s="19">
        <f>ставка!X46</f>
        <v>0</v>
      </c>
      <c r="Y745" s="19">
        <f>ставка!Y46</f>
        <v>0</v>
      </c>
    </row>
    <row r="746" spans="1:25" ht="15.75" x14ac:dyDescent="0.25">
      <c r="A746" s="17">
        <v>8</v>
      </c>
      <c r="B746" s="19">
        <f>ставка!B47</f>
        <v>0</v>
      </c>
      <c r="C746" s="19">
        <f>ставка!C47</f>
        <v>0</v>
      </c>
      <c r="D746" s="19">
        <f>ставка!D47</f>
        <v>0</v>
      </c>
      <c r="E746" s="19">
        <f>ставка!E47</f>
        <v>0</v>
      </c>
      <c r="F746" s="19">
        <f>ставка!F47</f>
        <v>0</v>
      </c>
      <c r="G746" s="19">
        <f>ставка!G47</f>
        <v>0</v>
      </c>
      <c r="H746" s="19">
        <f>ставка!H47</f>
        <v>0</v>
      </c>
      <c r="I746" s="19">
        <f>ставка!I47</f>
        <v>0</v>
      </c>
      <c r="J746" s="19">
        <f>ставка!J47</f>
        <v>0</v>
      </c>
      <c r="K746" s="19">
        <f>ставка!K47</f>
        <v>0</v>
      </c>
      <c r="L746" s="19">
        <f>ставка!L47</f>
        <v>0</v>
      </c>
      <c r="M746" s="19">
        <f>ставка!M47</f>
        <v>0</v>
      </c>
      <c r="N746" s="19">
        <f>ставка!N47</f>
        <v>0</v>
      </c>
      <c r="O746" s="19">
        <f>ставка!O47</f>
        <v>0</v>
      </c>
      <c r="P746" s="19">
        <f>ставка!P47</f>
        <v>0</v>
      </c>
      <c r="Q746" s="19">
        <f>ставка!Q47</f>
        <v>0</v>
      </c>
      <c r="R746" s="19">
        <f>ставка!R47</f>
        <v>0</v>
      </c>
      <c r="S746" s="19">
        <f>ставка!S47</f>
        <v>0</v>
      </c>
      <c r="T746" s="19">
        <f>ставка!T47</f>
        <v>0</v>
      </c>
      <c r="U746" s="19">
        <f>ставка!U47</f>
        <v>0</v>
      </c>
      <c r="V746" s="19">
        <f>ставка!V47</f>
        <v>0</v>
      </c>
      <c r="W746" s="19">
        <f>ставка!W47</f>
        <v>0</v>
      </c>
      <c r="X746" s="19">
        <f>ставка!X47</f>
        <v>0</v>
      </c>
      <c r="Y746" s="19">
        <f>ставка!Y47</f>
        <v>0</v>
      </c>
    </row>
    <row r="747" spans="1:25" ht="15.75" x14ac:dyDescent="0.25">
      <c r="A747" s="17">
        <v>9</v>
      </c>
      <c r="B747" s="19">
        <f>ставка!B48</f>
        <v>0</v>
      </c>
      <c r="C747" s="19">
        <f>ставка!C48</f>
        <v>0</v>
      </c>
      <c r="D747" s="19">
        <f>ставка!D48</f>
        <v>0</v>
      </c>
      <c r="E747" s="19">
        <f>ставка!E48</f>
        <v>0</v>
      </c>
      <c r="F747" s="19">
        <f>ставка!F48</f>
        <v>0</v>
      </c>
      <c r="G747" s="19">
        <f>ставка!G48</f>
        <v>12.14</v>
      </c>
      <c r="H747" s="19">
        <f>ставка!H48</f>
        <v>8.24</v>
      </c>
      <c r="I747" s="19">
        <f>ставка!I48</f>
        <v>33.770000000000003</v>
      </c>
      <c r="J747" s="19">
        <f>ставка!J48</f>
        <v>36.619999999999997</v>
      </c>
      <c r="K747" s="19">
        <f>ставка!K48</f>
        <v>0</v>
      </c>
      <c r="L747" s="19">
        <f>ставка!L48</f>
        <v>0</v>
      </c>
      <c r="M747" s="19">
        <f>ставка!M48</f>
        <v>0</v>
      </c>
      <c r="N747" s="19">
        <f>ставка!N48</f>
        <v>0</v>
      </c>
      <c r="O747" s="19">
        <f>ставка!O48</f>
        <v>0</v>
      </c>
      <c r="P747" s="19">
        <f>ставка!P48</f>
        <v>0</v>
      </c>
      <c r="Q747" s="19">
        <f>ставка!Q48</f>
        <v>0</v>
      </c>
      <c r="R747" s="19">
        <f>ставка!R48</f>
        <v>0</v>
      </c>
      <c r="S747" s="19">
        <f>ставка!S48</f>
        <v>7.0000000000000007E-2</v>
      </c>
      <c r="T747" s="19">
        <f>ставка!T48</f>
        <v>67.33</v>
      </c>
      <c r="U747" s="19">
        <f>ставка!U48</f>
        <v>106.46</v>
      </c>
      <c r="V747" s="19">
        <f>ставка!V48</f>
        <v>15.44</v>
      </c>
      <c r="W747" s="19">
        <f>ставка!W48</f>
        <v>0</v>
      </c>
      <c r="X747" s="19">
        <f>ставка!X48</f>
        <v>0</v>
      </c>
      <c r="Y747" s="19">
        <f>ставка!Y48</f>
        <v>0</v>
      </c>
    </row>
    <row r="748" spans="1:25" ht="15.75" x14ac:dyDescent="0.25">
      <c r="A748" s="17">
        <v>10</v>
      </c>
      <c r="B748" s="19">
        <f>ставка!B49</f>
        <v>0</v>
      </c>
      <c r="C748" s="19">
        <f>ставка!C49</f>
        <v>0</v>
      </c>
      <c r="D748" s="19">
        <f>ставка!D49</f>
        <v>0</v>
      </c>
      <c r="E748" s="19">
        <f>ставка!E49</f>
        <v>0</v>
      </c>
      <c r="F748" s="19">
        <f>ставка!F49</f>
        <v>0</v>
      </c>
      <c r="G748" s="19">
        <f>ставка!G49</f>
        <v>0</v>
      </c>
      <c r="H748" s="19">
        <f>ставка!H49</f>
        <v>0</v>
      </c>
      <c r="I748" s="19">
        <f>ставка!I49</f>
        <v>0</v>
      </c>
      <c r="J748" s="19">
        <f>ставка!J49</f>
        <v>0</v>
      </c>
      <c r="K748" s="19">
        <f>ставка!K49</f>
        <v>0</v>
      </c>
      <c r="L748" s="19">
        <f>ставка!L49</f>
        <v>0</v>
      </c>
      <c r="M748" s="19">
        <f>ставка!M49</f>
        <v>0</v>
      </c>
      <c r="N748" s="19">
        <f>ставка!N49</f>
        <v>0.14000000000000001</v>
      </c>
      <c r="O748" s="19">
        <f>ставка!O49</f>
        <v>0</v>
      </c>
      <c r="P748" s="19">
        <f>ставка!P49</f>
        <v>3.85</v>
      </c>
      <c r="Q748" s="19">
        <f>ставка!Q49</f>
        <v>17.850000000000001</v>
      </c>
      <c r="R748" s="19">
        <f>ставка!R49</f>
        <v>32.33</v>
      </c>
      <c r="S748" s="19">
        <f>ставка!S49</f>
        <v>0</v>
      </c>
      <c r="T748" s="19">
        <f>ставка!T49</f>
        <v>0</v>
      </c>
      <c r="U748" s="19">
        <f>ставка!U49</f>
        <v>8.06</v>
      </c>
      <c r="V748" s="19">
        <f>ставка!V49</f>
        <v>0</v>
      </c>
      <c r="W748" s="19">
        <f>ставка!W49</f>
        <v>0</v>
      </c>
      <c r="X748" s="19">
        <f>ставка!X49</f>
        <v>0</v>
      </c>
      <c r="Y748" s="19">
        <f>ставка!Y49</f>
        <v>0</v>
      </c>
    </row>
    <row r="749" spans="1:25" ht="15.75" x14ac:dyDescent="0.25">
      <c r="A749" s="17">
        <v>11</v>
      </c>
      <c r="B749" s="19">
        <f>ставка!B50</f>
        <v>0</v>
      </c>
      <c r="C749" s="19">
        <f>ставка!C50</f>
        <v>0</v>
      </c>
      <c r="D749" s="19">
        <f>ставка!D50</f>
        <v>0</v>
      </c>
      <c r="E749" s="19">
        <f>ставка!E50</f>
        <v>0</v>
      </c>
      <c r="F749" s="19">
        <f>ставка!F50</f>
        <v>0</v>
      </c>
      <c r="G749" s="19">
        <f>ставка!G50</f>
        <v>0</v>
      </c>
      <c r="H749" s="19">
        <f>ставка!H50</f>
        <v>0</v>
      </c>
      <c r="I749" s="19">
        <f>ставка!I50</f>
        <v>0</v>
      </c>
      <c r="J749" s="19">
        <f>ставка!J50</f>
        <v>0</v>
      </c>
      <c r="K749" s="19">
        <f>ставка!K50</f>
        <v>0</v>
      </c>
      <c r="L749" s="19">
        <f>ставка!L50</f>
        <v>0</v>
      </c>
      <c r="M749" s="19">
        <f>ставка!M50</f>
        <v>0</v>
      </c>
      <c r="N749" s="19">
        <f>ставка!N50</f>
        <v>0</v>
      </c>
      <c r="O749" s="19">
        <f>ставка!O50</f>
        <v>0</v>
      </c>
      <c r="P749" s="19">
        <f>ставка!P50</f>
        <v>0</v>
      </c>
      <c r="Q749" s="19">
        <f>ставка!Q50</f>
        <v>0</v>
      </c>
      <c r="R749" s="19">
        <f>ставка!R50</f>
        <v>0</v>
      </c>
      <c r="S749" s="19">
        <f>ставка!S50</f>
        <v>0</v>
      </c>
      <c r="T749" s="19">
        <f>ставка!T50</f>
        <v>0</v>
      </c>
      <c r="U749" s="19">
        <f>ставка!U50</f>
        <v>0</v>
      </c>
      <c r="V749" s="19">
        <f>ставка!V50</f>
        <v>0</v>
      </c>
      <c r="W749" s="19">
        <f>ставка!W50</f>
        <v>0</v>
      </c>
      <c r="X749" s="19">
        <f>ставка!X50</f>
        <v>0</v>
      </c>
      <c r="Y749" s="19">
        <f>ставка!Y50</f>
        <v>0</v>
      </c>
    </row>
    <row r="750" spans="1:25" ht="15.75" x14ac:dyDescent="0.25">
      <c r="A750" s="17">
        <v>12</v>
      </c>
      <c r="B750" s="19">
        <f>ставка!B51</f>
        <v>0</v>
      </c>
      <c r="C750" s="19">
        <f>ставка!C51</f>
        <v>0</v>
      </c>
      <c r="D750" s="19">
        <f>ставка!D51</f>
        <v>0</v>
      </c>
      <c r="E750" s="19">
        <f>ставка!E51</f>
        <v>0</v>
      </c>
      <c r="F750" s="19">
        <f>ставка!F51</f>
        <v>0</v>
      </c>
      <c r="G750" s="19">
        <f>ставка!G51</f>
        <v>0</v>
      </c>
      <c r="H750" s="19">
        <f>ставка!H51</f>
        <v>0</v>
      </c>
      <c r="I750" s="19">
        <f>ставка!I51</f>
        <v>0</v>
      </c>
      <c r="J750" s="19">
        <f>ставка!J51</f>
        <v>0</v>
      </c>
      <c r="K750" s="19">
        <f>ставка!K51</f>
        <v>0</v>
      </c>
      <c r="L750" s="19">
        <f>ставка!L51</f>
        <v>0</v>
      </c>
      <c r="M750" s="19">
        <f>ставка!M51</f>
        <v>0</v>
      </c>
      <c r="N750" s="19">
        <f>ставка!N51</f>
        <v>0</v>
      </c>
      <c r="O750" s="19">
        <f>ставка!O51</f>
        <v>0</v>
      </c>
      <c r="P750" s="19">
        <f>ставка!P51</f>
        <v>0</v>
      </c>
      <c r="Q750" s="19">
        <f>ставка!Q51</f>
        <v>0</v>
      </c>
      <c r="R750" s="19">
        <f>ставка!R51</f>
        <v>0</v>
      </c>
      <c r="S750" s="19">
        <f>ставка!S51</f>
        <v>0</v>
      </c>
      <c r="T750" s="19">
        <f>ставка!T51</f>
        <v>0</v>
      </c>
      <c r="U750" s="19">
        <f>ставка!U51</f>
        <v>0</v>
      </c>
      <c r="V750" s="19">
        <f>ставка!V51</f>
        <v>0.05</v>
      </c>
      <c r="W750" s="19">
        <f>ставка!W51</f>
        <v>0</v>
      </c>
      <c r="X750" s="19">
        <f>ставка!X51</f>
        <v>0</v>
      </c>
      <c r="Y750" s="19">
        <f>ставка!Y51</f>
        <v>0</v>
      </c>
    </row>
    <row r="751" spans="1:25" ht="15.75" x14ac:dyDescent="0.25">
      <c r="A751" s="17">
        <v>13</v>
      </c>
      <c r="B751" s="19">
        <f>ставка!B52</f>
        <v>0</v>
      </c>
      <c r="C751" s="19">
        <f>ставка!C52</f>
        <v>0</v>
      </c>
      <c r="D751" s="19">
        <f>ставка!D52</f>
        <v>0</v>
      </c>
      <c r="E751" s="19">
        <f>ставка!E52</f>
        <v>0</v>
      </c>
      <c r="F751" s="19">
        <f>ставка!F52</f>
        <v>0</v>
      </c>
      <c r="G751" s="19">
        <f>ставка!G52</f>
        <v>98.76</v>
      </c>
      <c r="H751" s="19">
        <f>ставка!H52</f>
        <v>78.47</v>
      </c>
      <c r="I751" s="19">
        <f>ставка!I52</f>
        <v>0</v>
      </c>
      <c r="J751" s="19">
        <f>ставка!J52</f>
        <v>0</v>
      </c>
      <c r="K751" s="19">
        <f>ставка!K52</f>
        <v>0</v>
      </c>
      <c r="L751" s="19">
        <f>ставка!L52</f>
        <v>0</v>
      </c>
      <c r="M751" s="19">
        <f>ставка!M52</f>
        <v>0</v>
      </c>
      <c r="N751" s="19">
        <f>ставка!N52</f>
        <v>1.06</v>
      </c>
      <c r="O751" s="19">
        <f>ставка!O52</f>
        <v>0</v>
      </c>
      <c r="P751" s="19">
        <f>ставка!P52</f>
        <v>0</v>
      </c>
      <c r="Q751" s="19">
        <f>ставка!Q52</f>
        <v>34.92</v>
      </c>
      <c r="R751" s="19">
        <f>ставка!R52</f>
        <v>54.87</v>
      </c>
      <c r="S751" s="19">
        <f>ставка!S52</f>
        <v>67.56</v>
      </c>
      <c r="T751" s="19">
        <f>ставка!T52</f>
        <v>0</v>
      </c>
      <c r="U751" s="19">
        <f>ставка!U52</f>
        <v>143.56</v>
      </c>
      <c r="V751" s="19">
        <f>ставка!V52</f>
        <v>143.30000000000001</v>
      </c>
      <c r="W751" s="19">
        <f>ставка!W52</f>
        <v>0</v>
      </c>
      <c r="X751" s="19">
        <f>ставка!X52</f>
        <v>0</v>
      </c>
      <c r="Y751" s="19">
        <f>ставка!Y52</f>
        <v>0</v>
      </c>
    </row>
    <row r="752" spans="1:25" ht="15.75" x14ac:dyDescent="0.25">
      <c r="A752" s="17">
        <v>14</v>
      </c>
      <c r="B752" s="19">
        <f>ставка!B53</f>
        <v>0</v>
      </c>
      <c r="C752" s="19">
        <f>ставка!C53</f>
        <v>0</v>
      </c>
      <c r="D752" s="19">
        <f>ставка!D53</f>
        <v>0</v>
      </c>
      <c r="E752" s="19">
        <f>ставка!E53</f>
        <v>0</v>
      </c>
      <c r="F752" s="19">
        <f>ставка!F53</f>
        <v>0</v>
      </c>
      <c r="G752" s="19">
        <f>ставка!G53</f>
        <v>176.02</v>
      </c>
      <c r="H752" s="19">
        <f>ставка!H53</f>
        <v>0</v>
      </c>
      <c r="I752" s="19">
        <f>ставка!I53</f>
        <v>221.4</v>
      </c>
      <c r="J752" s="19">
        <f>ставка!J53</f>
        <v>104.49</v>
      </c>
      <c r="K752" s="19">
        <f>ставка!K53</f>
        <v>72.239999999999995</v>
      </c>
      <c r="L752" s="19">
        <f>ставка!L53</f>
        <v>0</v>
      </c>
      <c r="M752" s="19">
        <f>ставка!M53</f>
        <v>6.47</v>
      </c>
      <c r="N752" s="19">
        <f>ставка!N53</f>
        <v>30.1</v>
      </c>
      <c r="O752" s="19">
        <f>ставка!O53</f>
        <v>0</v>
      </c>
      <c r="P752" s="19">
        <f>ставка!P53</f>
        <v>0</v>
      </c>
      <c r="Q752" s="19">
        <f>ставка!Q53</f>
        <v>0</v>
      </c>
      <c r="R752" s="19">
        <f>ставка!R53</f>
        <v>1.63</v>
      </c>
      <c r="S752" s="19">
        <f>ставка!S53</f>
        <v>0</v>
      </c>
      <c r="T752" s="19">
        <f>ставка!T53</f>
        <v>0</v>
      </c>
      <c r="U752" s="19">
        <f>ставка!U53</f>
        <v>6.58</v>
      </c>
      <c r="V752" s="19">
        <f>ставка!V53</f>
        <v>160.54</v>
      </c>
      <c r="W752" s="19">
        <f>ставка!W53</f>
        <v>0</v>
      </c>
      <c r="X752" s="19">
        <f>ставка!X53</f>
        <v>0</v>
      </c>
      <c r="Y752" s="19">
        <f>ставка!Y53</f>
        <v>0</v>
      </c>
    </row>
    <row r="753" spans="1:25" ht="15.75" x14ac:dyDescent="0.25">
      <c r="A753" s="17">
        <v>15</v>
      </c>
      <c r="B753" s="19">
        <f>ставка!B54</f>
        <v>0</v>
      </c>
      <c r="C753" s="19">
        <f>ставка!C54</f>
        <v>0</v>
      </c>
      <c r="D753" s="19">
        <f>ставка!D54</f>
        <v>0</v>
      </c>
      <c r="E753" s="19">
        <f>ставка!E54</f>
        <v>0</v>
      </c>
      <c r="F753" s="19">
        <f>ставка!F54</f>
        <v>1.68</v>
      </c>
      <c r="G753" s="19">
        <f>ставка!G54</f>
        <v>108.49</v>
      </c>
      <c r="H753" s="19">
        <f>ставка!H54</f>
        <v>875.71</v>
      </c>
      <c r="I753" s="19">
        <f>ставка!I54</f>
        <v>105.98</v>
      </c>
      <c r="J753" s="19">
        <f>ставка!J54</f>
        <v>113.01</v>
      </c>
      <c r="K753" s="19">
        <f>ставка!K54</f>
        <v>0</v>
      </c>
      <c r="L753" s="19">
        <f>ставка!L54</f>
        <v>0</v>
      </c>
      <c r="M753" s="19">
        <f>ставка!M54</f>
        <v>0</v>
      </c>
      <c r="N753" s="19">
        <f>ставка!N54</f>
        <v>0</v>
      </c>
      <c r="O753" s="19">
        <f>ставка!O54</f>
        <v>0</v>
      </c>
      <c r="P753" s="19">
        <f>ставка!P54</f>
        <v>0</v>
      </c>
      <c r="Q753" s="19">
        <f>ставка!Q54</f>
        <v>0</v>
      </c>
      <c r="R753" s="19">
        <f>ставка!R54</f>
        <v>0</v>
      </c>
      <c r="S753" s="19">
        <f>ставка!S54</f>
        <v>0</v>
      </c>
      <c r="T753" s="19">
        <f>ставка!T54</f>
        <v>0</v>
      </c>
      <c r="U753" s="19">
        <f>ставка!U54</f>
        <v>25.07</v>
      </c>
      <c r="V753" s="19">
        <f>ставка!V54</f>
        <v>296.23</v>
      </c>
      <c r="W753" s="19">
        <f>ставка!W54</f>
        <v>0</v>
      </c>
      <c r="X753" s="19">
        <f>ставка!X54</f>
        <v>0</v>
      </c>
      <c r="Y753" s="19">
        <f>ставка!Y54</f>
        <v>0</v>
      </c>
    </row>
    <row r="754" spans="1:25" ht="15.75" x14ac:dyDescent="0.25">
      <c r="A754" s="17">
        <v>16</v>
      </c>
      <c r="B754" s="19">
        <f>ставка!B55</f>
        <v>0</v>
      </c>
      <c r="C754" s="19">
        <f>ставка!C55</f>
        <v>0</v>
      </c>
      <c r="D754" s="19">
        <f>ставка!D55</f>
        <v>15.67</v>
      </c>
      <c r="E754" s="19">
        <f>ставка!E55</f>
        <v>2.31</v>
      </c>
      <c r="F754" s="19">
        <f>ставка!F55</f>
        <v>51.7</v>
      </c>
      <c r="G754" s="19">
        <f>ставка!G55</f>
        <v>105.3</v>
      </c>
      <c r="H754" s="19">
        <f>ставка!H55</f>
        <v>127.76</v>
      </c>
      <c r="I754" s="19">
        <f>ставка!I55</f>
        <v>186.45</v>
      </c>
      <c r="J754" s="19">
        <f>ставка!J55</f>
        <v>154.09</v>
      </c>
      <c r="K754" s="19">
        <f>ставка!K55</f>
        <v>62.42</v>
      </c>
      <c r="L754" s="19">
        <f>ставка!L55</f>
        <v>6.64</v>
      </c>
      <c r="M754" s="19">
        <f>ставка!M55</f>
        <v>0.01</v>
      </c>
      <c r="N754" s="19">
        <f>ставка!N55</f>
        <v>32.11</v>
      </c>
      <c r="O754" s="19">
        <f>ставка!O55</f>
        <v>0</v>
      </c>
      <c r="P754" s="19">
        <f>ставка!P55</f>
        <v>0</v>
      </c>
      <c r="Q754" s="19">
        <f>ставка!Q55</f>
        <v>0</v>
      </c>
      <c r="R754" s="19">
        <f>ставка!R55</f>
        <v>0</v>
      </c>
      <c r="S754" s="19">
        <f>ставка!S55</f>
        <v>53.28</v>
      </c>
      <c r="T754" s="19">
        <f>ставка!T55</f>
        <v>4.6500000000000004</v>
      </c>
      <c r="U754" s="19">
        <f>ставка!U55</f>
        <v>1.53</v>
      </c>
      <c r="V754" s="19">
        <f>ставка!V55</f>
        <v>41.36</v>
      </c>
      <c r="W754" s="19">
        <f>ставка!W55</f>
        <v>0</v>
      </c>
      <c r="X754" s="19">
        <f>ставка!X55</f>
        <v>0</v>
      </c>
      <c r="Y754" s="19">
        <f>ставка!Y55</f>
        <v>0</v>
      </c>
    </row>
    <row r="755" spans="1:25" ht="15.75" x14ac:dyDescent="0.25">
      <c r="A755" s="17">
        <v>17</v>
      </c>
      <c r="B755" s="19">
        <f>ставка!B56</f>
        <v>0</v>
      </c>
      <c r="C755" s="19">
        <f>ставка!C56</f>
        <v>0</v>
      </c>
      <c r="D755" s="19">
        <f>ставка!D56</f>
        <v>0</v>
      </c>
      <c r="E755" s="19">
        <f>ставка!E56</f>
        <v>0</v>
      </c>
      <c r="F755" s="19">
        <f>ставка!F56</f>
        <v>0</v>
      </c>
      <c r="G755" s="19">
        <f>ставка!G56</f>
        <v>37.83</v>
      </c>
      <c r="H755" s="19">
        <f>ставка!H56</f>
        <v>224.23</v>
      </c>
      <c r="I755" s="19">
        <f>ставка!I56</f>
        <v>199.45</v>
      </c>
      <c r="J755" s="19">
        <f>ставка!J56</f>
        <v>228.76</v>
      </c>
      <c r="K755" s="19">
        <f>ставка!K56</f>
        <v>86.76</v>
      </c>
      <c r="L755" s="19">
        <f>ставка!L56</f>
        <v>44.16</v>
      </c>
      <c r="M755" s="19">
        <f>ставка!M56</f>
        <v>23.96</v>
      </c>
      <c r="N755" s="19">
        <f>ставка!N56</f>
        <v>78.38</v>
      </c>
      <c r="O755" s="19">
        <f>ставка!O56</f>
        <v>108.72</v>
      </c>
      <c r="P755" s="19">
        <f>ставка!P56</f>
        <v>105.62</v>
      </c>
      <c r="Q755" s="19">
        <f>ставка!Q56</f>
        <v>112.45</v>
      </c>
      <c r="R755" s="19">
        <f>ставка!R56</f>
        <v>102.94</v>
      </c>
      <c r="S755" s="19">
        <f>ставка!S56</f>
        <v>112.36</v>
      </c>
      <c r="T755" s="19">
        <f>ставка!T56</f>
        <v>101.78</v>
      </c>
      <c r="U755" s="19">
        <f>ставка!U56</f>
        <v>91.01</v>
      </c>
      <c r="V755" s="19">
        <f>ставка!V56</f>
        <v>145.15</v>
      </c>
      <c r="W755" s="19">
        <f>ставка!W56</f>
        <v>0</v>
      </c>
      <c r="X755" s="19">
        <f>ставка!X56</f>
        <v>0</v>
      </c>
      <c r="Y755" s="19">
        <f>ставка!Y56</f>
        <v>0</v>
      </c>
    </row>
    <row r="756" spans="1:25" ht="15.75" x14ac:dyDescent="0.25">
      <c r="A756" s="17">
        <v>18</v>
      </c>
      <c r="B756" s="19">
        <f>ставка!B57</f>
        <v>0</v>
      </c>
      <c r="C756" s="19">
        <f>ставка!C57</f>
        <v>13</v>
      </c>
      <c r="D756" s="19">
        <f>ставка!D57</f>
        <v>0</v>
      </c>
      <c r="E756" s="19">
        <f>ставка!E57</f>
        <v>0</v>
      </c>
      <c r="F756" s="19">
        <f>ставка!F57</f>
        <v>28.16</v>
      </c>
      <c r="G756" s="19">
        <f>ставка!G57</f>
        <v>106.1</v>
      </c>
      <c r="H756" s="19">
        <f>ставка!H57</f>
        <v>168.09</v>
      </c>
      <c r="I756" s="19">
        <f>ставка!I57</f>
        <v>176.91</v>
      </c>
      <c r="J756" s="19">
        <f>ставка!J57</f>
        <v>143.11000000000001</v>
      </c>
      <c r="K756" s="19">
        <f>ставка!K57</f>
        <v>93.09</v>
      </c>
      <c r="L756" s="19">
        <f>ставка!L57</f>
        <v>124.66</v>
      </c>
      <c r="M756" s="19">
        <f>ставка!M57</f>
        <v>111.55</v>
      </c>
      <c r="N756" s="19">
        <f>ставка!N57</f>
        <v>125.91</v>
      </c>
      <c r="O756" s="19">
        <f>ставка!O57</f>
        <v>131.27000000000001</v>
      </c>
      <c r="P756" s="19">
        <f>ставка!P57</f>
        <v>127.62</v>
      </c>
      <c r="Q756" s="19">
        <f>ставка!Q57</f>
        <v>159.15</v>
      </c>
      <c r="R756" s="19">
        <f>ставка!R57</f>
        <v>146.1</v>
      </c>
      <c r="S756" s="19">
        <f>ставка!S57</f>
        <v>133.76</v>
      </c>
      <c r="T756" s="19">
        <f>ставка!T57</f>
        <v>134.82</v>
      </c>
      <c r="U756" s="19">
        <f>ставка!U57</f>
        <v>155.94</v>
      </c>
      <c r="V756" s="19">
        <f>ставка!V57</f>
        <v>174.94</v>
      </c>
      <c r="W756" s="19">
        <f>ставка!W57</f>
        <v>0</v>
      </c>
      <c r="X756" s="19">
        <f>ставка!X57</f>
        <v>0</v>
      </c>
      <c r="Y756" s="19">
        <f>ставка!Y57</f>
        <v>0</v>
      </c>
    </row>
    <row r="757" spans="1:25" ht="15.75" x14ac:dyDescent="0.25">
      <c r="A757" s="17">
        <v>19</v>
      </c>
      <c r="B757" s="19">
        <f>ставка!B58</f>
        <v>0</v>
      </c>
      <c r="C757" s="19">
        <f>ставка!C58</f>
        <v>0</v>
      </c>
      <c r="D757" s="19">
        <f>ставка!D58</f>
        <v>0</v>
      </c>
      <c r="E757" s="19">
        <f>ставка!E58</f>
        <v>0</v>
      </c>
      <c r="F757" s="19">
        <f>ставка!F58</f>
        <v>0</v>
      </c>
      <c r="G757" s="19">
        <f>ставка!G58</f>
        <v>0</v>
      </c>
      <c r="H757" s="19">
        <f>ставка!H58</f>
        <v>0</v>
      </c>
      <c r="I757" s="19">
        <f>ставка!I58</f>
        <v>0</v>
      </c>
      <c r="J757" s="19">
        <f>ставка!J58</f>
        <v>0</v>
      </c>
      <c r="K757" s="19">
        <f>ставка!K58</f>
        <v>35.89</v>
      </c>
      <c r="L757" s="19">
        <f>ставка!L58</f>
        <v>22.58</v>
      </c>
      <c r="M757" s="19">
        <f>ставка!M58</f>
        <v>0</v>
      </c>
      <c r="N757" s="19">
        <f>ставка!N58</f>
        <v>0</v>
      </c>
      <c r="O757" s="19">
        <f>ставка!O58</f>
        <v>0</v>
      </c>
      <c r="P757" s="19">
        <f>ставка!P58</f>
        <v>0</v>
      </c>
      <c r="Q757" s="19">
        <f>ставка!Q58</f>
        <v>0</v>
      </c>
      <c r="R757" s="19">
        <f>ставка!R58</f>
        <v>0</v>
      </c>
      <c r="S757" s="19">
        <f>ставка!S58</f>
        <v>0</v>
      </c>
      <c r="T757" s="19">
        <f>ставка!T58</f>
        <v>0</v>
      </c>
      <c r="U757" s="19">
        <f>ставка!U58</f>
        <v>0</v>
      </c>
      <c r="V757" s="19">
        <f>ставка!V58</f>
        <v>15.84</v>
      </c>
      <c r="W757" s="19">
        <f>ставка!W58</f>
        <v>0</v>
      </c>
      <c r="X757" s="19">
        <f>ставка!X58</f>
        <v>0</v>
      </c>
      <c r="Y757" s="19">
        <f>ставка!Y58</f>
        <v>0</v>
      </c>
    </row>
    <row r="758" spans="1:25" ht="15.75" x14ac:dyDescent="0.25">
      <c r="A758" s="17">
        <v>20</v>
      </c>
      <c r="B758" s="19">
        <f>ставка!B59</f>
        <v>0</v>
      </c>
      <c r="C758" s="19">
        <f>ставка!C59</f>
        <v>0</v>
      </c>
      <c r="D758" s="19">
        <f>ставка!D59</f>
        <v>0</v>
      </c>
      <c r="E758" s="19">
        <f>ставка!E59</f>
        <v>0</v>
      </c>
      <c r="F758" s="19">
        <f>ставка!F59</f>
        <v>0</v>
      </c>
      <c r="G758" s="19">
        <f>ставка!G59</f>
        <v>0.83</v>
      </c>
      <c r="H758" s="19">
        <f>ставка!H59</f>
        <v>175.82</v>
      </c>
      <c r="I758" s="19">
        <f>ставка!I59</f>
        <v>52.45</v>
      </c>
      <c r="J758" s="19">
        <f>ставка!J59</f>
        <v>54.68</v>
      </c>
      <c r="K758" s="19">
        <f>ставка!K59</f>
        <v>37.04</v>
      </c>
      <c r="L758" s="19">
        <f>ставка!L59</f>
        <v>0.04</v>
      </c>
      <c r="M758" s="19">
        <f>ставка!M59</f>
        <v>0.2</v>
      </c>
      <c r="N758" s="19">
        <f>ставка!N59</f>
        <v>0.09</v>
      </c>
      <c r="O758" s="19">
        <f>ставка!O59</f>
        <v>4.12</v>
      </c>
      <c r="P758" s="19">
        <f>ставка!P59</f>
        <v>0</v>
      </c>
      <c r="Q758" s="19">
        <f>ставка!Q59</f>
        <v>0</v>
      </c>
      <c r="R758" s="19">
        <f>ставка!R59</f>
        <v>0</v>
      </c>
      <c r="S758" s="19">
        <f>ставка!S59</f>
        <v>0</v>
      </c>
      <c r="T758" s="19">
        <f>ставка!T59</f>
        <v>0.17</v>
      </c>
      <c r="U758" s="19">
        <f>ставка!U59</f>
        <v>29.91</v>
      </c>
      <c r="V758" s="19">
        <f>ставка!V59</f>
        <v>81.61</v>
      </c>
      <c r="W758" s="19">
        <f>ставка!W59</f>
        <v>0.98</v>
      </c>
      <c r="X758" s="19">
        <f>ставка!X59</f>
        <v>0</v>
      </c>
      <c r="Y758" s="19">
        <f>ставка!Y59</f>
        <v>0</v>
      </c>
    </row>
    <row r="759" spans="1:25" ht="15.75" x14ac:dyDescent="0.25">
      <c r="A759" s="17">
        <v>21</v>
      </c>
      <c r="B759" s="19">
        <f>ставка!B60</f>
        <v>0</v>
      </c>
      <c r="C759" s="19">
        <f>ставка!C60</f>
        <v>1.85</v>
      </c>
      <c r="D759" s="19">
        <f>ставка!D60</f>
        <v>0</v>
      </c>
      <c r="E759" s="19">
        <f>ставка!E60</f>
        <v>0</v>
      </c>
      <c r="F759" s="19">
        <f>ставка!F60</f>
        <v>0.08</v>
      </c>
      <c r="G759" s="19">
        <f>ставка!G60</f>
        <v>936.17</v>
      </c>
      <c r="H759" s="19">
        <f>ставка!H60</f>
        <v>1034.81</v>
      </c>
      <c r="I759" s="19">
        <f>ставка!I60</f>
        <v>517.77</v>
      </c>
      <c r="J759" s="19">
        <f>ставка!J60</f>
        <v>247.51</v>
      </c>
      <c r="K759" s="19">
        <f>ставка!K60</f>
        <v>209.19</v>
      </c>
      <c r="L759" s="19">
        <f>ставка!L60</f>
        <v>180.01</v>
      </c>
      <c r="M759" s="19">
        <f>ставка!M60</f>
        <v>201.7</v>
      </c>
      <c r="N759" s="19">
        <f>ставка!N60</f>
        <v>206.78</v>
      </c>
      <c r="O759" s="19">
        <f>ставка!O60</f>
        <v>123.25</v>
      </c>
      <c r="P759" s="19">
        <f>ставка!P60</f>
        <v>108.58</v>
      </c>
      <c r="Q759" s="19">
        <f>ставка!Q60</f>
        <v>90.94</v>
      </c>
      <c r="R759" s="19">
        <f>ставка!R60</f>
        <v>104.82</v>
      </c>
      <c r="S759" s="19">
        <f>ставка!S60</f>
        <v>0</v>
      </c>
      <c r="T759" s="19">
        <f>ставка!T60</f>
        <v>14.68</v>
      </c>
      <c r="U759" s="19">
        <f>ставка!U60</f>
        <v>116.89</v>
      </c>
      <c r="V759" s="19">
        <f>ставка!V60</f>
        <v>70.900000000000006</v>
      </c>
      <c r="W759" s="19">
        <f>ставка!W60</f>
        <v>8.39</v>
      </c>
      <c r="X759" s="19">
        <f>ставка!X60</f>
        <v>0</v>
      </c>
      <c r="Y759" s="19">
        <f>ставка!Y60</f>
        <v>0</v>
      </c>
    </row>
    <row r="760" spans="1:25" ht="15.75" x14ac:dyDescent="0.25">
      <c r="A760" s="17">
        <v>22</v>
      </c>
      <c r="B760" s="19">
        <f>ставка!B61</f>
        <v>0</v>
      </c>
      <c r="C760" s="19">
        <f>ставка!C61</f>
        <v>0</v>
      </c>
      <c r="D760" s="19">
        <f>ставка!D61</f>
        <v>0</v>
      </c>
      <c r="E760" s="19">
        <f>ставка!E61</f>
        <v>0</v>
      </c>
      <c r="F760" s="19">
        <f>ставка!F61</f>
        <v>0</v>
      </c>
      <c r="G760" s="19">
        <f>ставка!G61</f>
        <v>31.84</v>
      </c>
      <c r="H760" s="19">
        <f>ставка!H61</f>
        <v>457.02</v>
      </c>
      <c r="I760" s="19">
        <f>ставка!I61</f>
        <v>3.51</v>
      </c>
      <c r="J760" s="19">
        <f>ставка!J61</f>
        <v>0</v>
      </c>
      <c r="K760" s="19">
        <f>ставка!K61</f>
        <v>0</v>
      </c>
      <c r="L760" s="19">
        <f>ставка!L61</f>
        <v>0</v>
      </c>
      <c r="M760" s="19">
        <f>ставка!M61</f>
        <v>0</v>
      </c>
      <c r="N760" s="19">
        <f>ставка!N61</f>
        <v>0</v>
      </c>
      <c r="O760" s="19">
        <f>ставка!O61</f>
        <v>0</v>
      </c>
      <c r="P760" s="19">
        <f>ставка!P61</f>
        <v>0</v>
      </c>
      <c r="Q760" s="19">
        <f>ставка!Q61</f>
        <v>0</v>
      </c>
      <c r="R760" s="19">
        <f>ставка!R61</f>
        <v>0</v>
      </c>
      <c r="S760" s="19">
        <f>ставка!S61</f>
        <v>0</v>
      </c>
      <c r="T760" s="19">
        <f>ставка!T61</f>
        <v>0</v>
      </c>
      <c r="U760" s="19">
        <f>ставка!U61</f>
        <v>1.23</v>
      </c>
      <c r="V760" s="19">
        <f>ставка!V61</f>
        <v>0</v>
      </c>
      <c r="W760" s="19">
        <f>ставка!W61</f>
        <v>0</v>
      </c>
      <c r="X760" s="19">
        <f>ставка!X61</f>
        <v>0</v>
      </c>
      <c r="Y760" s="19">
        <f>ставка!Y61</f>
        <v>0</v>
      </c>
    </row>
    <row r="761" spans="1:25" ht="15.75" x14ac:dyDescent="0.25">
      <c r="A761" s="17">
        <v>23</v>
      </c>
      <c r="B761" s="19">
        <f>ставка!B62</f>
        <v>0</v>
      </c>
      <c r="C761" s="19">
        <f>ставка!C62</f>
        <v>0</v>
      </c>
      <c r="D761" s="19">
        <f>ставка!D62</f>
        <v>0</v>
      </c>
      <c r="E761" s="19">
        <f>ставка!E62</f>
        <v>0</v>
      </c>
      <c r="F761" s="19">
        <f>ставка!F62</f>
        <v>0</v>
      </c>
      <c r="G761" s="19">
        <f>ставка!G62</f>
        <v>31.93</v>
      </c>
      <c r="H761" s="19">
        <f>ставка!H62</f>
        <v>68.19</v>
      </c>
      <c r="I761" s="19">
        <f>ставка!I62</f>
        <v>52.08</v>
      </c>
      <c r="J761" s="19">
        <f>ставка!J62</f>
        <v>29.48</v>
      </c>
      <c r="K761" s="19">
        <f>ставка!K62</f>
        <v>0</v>
      </c>
      <c r="L761" s="19">
        <f>ставка!L62</f>
        <v>0</v>
      </c>
      <c r="M761" s="19">
        <f>ставка!M62</f>
        <v>0</v>
      </c>
      <c r="N761" s="19">
        <f>ставка!N62</f>
        <v>0</v>
      </c>
      <c r="O761" s="19">
        <f>ставка!O62</f>
        <v>0</v>
      </c>
      <c r="P761" s="19">
        <f>ставка!P62</f>
        <v>0</v>
      </c>
      <c r="Q761" s="19">
        <f>ставка!Q62</f>
        <v>0</v>
      </c>
      <c r="R761" s="19">
        <f>ставка!R62</f>
        <v>0</v>
      </c>
      <c r="S761" s="19">
        <f>ставка!S62</f>
        <v>0</v>
      </c>
      <c r="T761" s="19">
        <f>ставка!T62</f>
        <v>0</v>
      </c>
      <c r="U761" s="19">
        <f>ставка!U62</f>
        <v>0</v>
      </c>
      <c r="V761" s="19">
        <f>ставка!V62</f>
        <v>26.14</v>
      </c>
      <c r="W761" s="19">
        <f>ставка!W62</f>
        <v>0</v>
      </c>
      <c r="X761" s="19">
        <f>ставка!X62</f>
        <v>0</v>
      </c>
      <c r="Y761" s="19">
        <f>ставка!Y62</f>
        <v>0</v>
      </c>
    </row>
    <row r="762" spans="1:25" ht="15.75" x14ac:dyDescent="0.25">
      <c r="A762" s="17">
        <v>24</v>
      </c>
      <c r="B762" s="19">
        <f>ставка!B63</f>
        <v>0</v>
      </c>
      <c r="C762" s="19">
        <f>ставка!C63</f>
        <v>0</v>
      </c>
      <c r="D762" s="19">
        <f>ставка!D63</f>
        <v>0</v>
      </c>
      <c r="E762" s="19">
        <f>ставка!E63</f>
        <v>0</v>
      </c>
      <c r="F762" s="19">
        <f>ставка!F63</f>
        <v>0</v>
      </c>
      <c r="G762" s="19">
        <f>ставка!G63</f>
        <v>65.53</v>
      </c>
      <c r="H762" s="19">
        <f>ставка!H63</f>
        <v>159.05000000000001</v>
      </c>
      <c r="I762" s="19">
        <f>ставка!I63</f>
        <v>95.8</v>
      </c>
      <c r="J762" s="19">
        <f>ставка!J63</f>
        <v>34.44</v>
      </c>
      <c r="K762" s="19">
        <f>ставка!K63</f>
        <v>0.12</v>
      </c>
      <c r="L762" s="19">
        <f>ставка!L63</f>
        <v>0.01</v>
      </c>
      <c r="M762" s="19">
        <f>ставка!M63</f>
        <v>0</v>
      </c>
      <c r="N762" s="19">
        <f>ставка!N63</f>
        <v>0</v>
      </c>
      <c r="O762" s="19">
        <f>ставка!O63</f>
        <v>0</v>
      </c>
      <c r="P762" s="19">
        <f>ставка!P63</f>
        <v>0</v>
      </c>
      <c r="Q762" s="19">
        <f>ставка!Q63</f>
        <v>0</v>
      </c>
      <c r="R762" s="19">
        <f>ставка!R63</f>
        <v>0</v>
      </c>
      <c r="S762" s="19">
        <f>ставка!S63</f>
        <v>0</v>
      </c>
      <c r="T762" s="19">
        <f>ставка!T63</f>
        <v>0</v>
      </c>
      <c r="U762" s="19">
        <f>ставка!U63</f>
        <v>1.51</v>
      </c>
      <c r="V762" s="19">
        <f>ставка!V63</f>
        <v>0.3</v>
      </c>
      <c r="W762" s="19">
        <f>ставка!W63</f>
        <v>0</v>
      </c>
      <c r="X762" s="19">
        <f>ставка!X63</f>
        <v>0</v>
      </c>
      <c r="Y762" s="19">
        <f>ставка!Y63</f>
        <v>0</v>
      </c>
    </row>
    <row r="763" spans="1:25" ht="15.75" x14ac:dyDescent="0.25">
      <c r="A763" s="17">
        <v>25</v>
      </c>
      <c r="B763" s="19">
        <f>ставка!B64</f>
        <v>0</v>
      </c>
      <c r="C763" s="19">
        <f>ставка!C64</f>
        <v>0</v>
      </c>
      <c r="D763" s="19">
        <f>ставка!D64</f>
        <v>35.299999999999997</v>
      </c>
      <c r="E763" s="19">
        <f>ставка!E64</f>
        <v>0</v>
      </c>
      <c r="F763" s="19">
        <f>ставка!F64</f>
        <v>0.35</v>
      </c>
      <c r="G763" s="19">
        <f>ставка!G64</f>
        <v>250.76</v>
      </c>
      <c r="H763" s="19">
        <f>ставка!H64</f>
        <v>0</v>
      </c>
      <c r="I763" s="19">
        <f>ставка!I64</f>
        <v>137.82</v>
      </c>
      <c r="J763" s="19">
        <f>ставка!J64</f>
        <v>79.27</v>
      </c>
      <c r="K763" s="19">
        <f>ставка!K64</f>
        <v>7.55</v>
      </c>
      <c r="L763" s="19">
        <f>ставка!L64</f>
        <v>15.03</v>
      </c>
      <c r="M763" s="19">
        <f>ставка!M64</f>
        <v>0</v>
      </c>
      <c r="N763" s="19">
        <f>ставка!N64</f>
        <v>0</v>
      </c>
      <c r="O763" s="19">
        <f>ставка!O64</f>
        <v>24.3</v>
      </c>
      <c r="P763" s="19">
        <f>ставка!P64</f>
        <v>0</v>
      </c>
      <c r="Q763" s="19">
        <f>ставка!Q64</f>
        <v>0</v>
      </c>
      <c r="R763" s="19">
        <f>ставка!R64</f>
        <v>0</v>
      </c>
      <c r="S763" s="19">
        <f>ставка!S64</f>
        <v>0</v>
      </c>
      <c r="T763" s="19">
        <f>ставка!T64</f>
        <v>0</v>
      </c>
      <c r="U763" s="19">
        <f>ставка!U64</f>
        <v>0</v>
      </c>
      <c r="V763" s="19">
        <f>ставка!V64</f>
        <v>8.58</v>
      </c>
      <c r="W763" s="19">
        <f>ставка!W64</f>
        <v>0</v>
      </c>
      <c r="X763" s="19">
        <f>ставка!X64</f>
        <v>0</v>
      </c>
      <c r="Y763" s="19">
        <f>ставка!Y64</f>
        <v>0</v>
      </c>
    </row>
    <row r="764" spans="1:25" ht="15.75" x14ac:dyDescent="0.25">
      <c r="A764" s="17">
        <v>26</v>
      </c>
      <c r="B764" s="19">
        <f>ставка!B65</f>
        <v>0</v>
      </c>
      <c r="C764" s="19">
        <f>ставка!C65</f>
        <v>0</v>
      </c>
      <c r="D764" s="19">
        <f>ставка!D65</f>
        <v>0</v>
      </c>
      <c r="E764" s="19">
        <f>ставка!E65</f>
        <v>0</v>
      </c>
      <c r="F764" s="19">
        <f>ставка!F65</f>
        <v>0</v>
      </c>
      <c r="G764" s="19">
        <f>ставка!G65</f>
        <v>0</v>
      </c>
      <c r="H764" s="19">
        <f>ставка!H65</f>
        <v>0</v>
      </c>
      <c r="I764" s="19">
        <f>ставка!I65</f>
        <v>49.99</v>
      </c>
      <c r="J764" s="19">
        <f>ставка!J65</f>
        <v>35.86</v>
      </c>
      <c r="K764" s="19">
        <f>ставка!K65</f>
        <v>0</v>
      </c>
      <c r="L764" s="19">
        <f>ставка!L65</f>
        <v>0</v>
      </c>
      <c r="M764" s="19">
        <f>ставка!M65</f>
        <v>0</v>
      </c>
      <c r="N764" s="19">
        <f>ставка!N65</f>
        <v>0</v>
      </c>
      <c r="O764" s="19">
        <f>ставка!O65</f>
        <v>0</v>
      </c>
      <c r="P764" s="19">
        <f>ставка!P65</f>
        <v>0</v>
      </c>
      <c r="Q764" s="19">
        <f>ставка!Q65</f>
        <v>0</v>
      </c>
      <c r="R764" s="19">
        <f>ставка!R65</f>
        <v>0</v>
      </c>
      <c r="S764" s="19">
        <f>ставка!S65</f>
        <v>0</v>
      </c>
      <c r="T764" s="19">
        <f>ставка!T65</f>
        <v>109.14</v>
      </c>
      <c r="U764" s="19">
        <f>ставка!U65</f>
        <v>267.25</v>
      </c>
      <c r="V764" s="19">
        <f>ставка!V65</f>
        <v>258.70999999999998</v>
      </c>
      <c r="W764" s="19">
        <f>ставка!W65</f>
        <v>186.58</v>
      </c>
      <c r="X764" s="19">
        <f>ставка!X65</f>
        <v>0</v>
      </c>
      <c r="Y764" s="19">
        <f>ставка!Y65</f>
        <v>0</v>
      </c>
    </row>
    <row r="765" spans="1:25" ht="15.75" x14ac:dyDescent="0.25">
      <c r="A765" s="17">
        <v>27</v>
      </c>
      <c r="B765" s="19">
        <f>ставка!B66</f>
        <v>57.1</v>
      </c>
      <c r="C765" s="19">
        <f>ставка!C66</f>
        <v>0</v>
      </c>
      <c r="D765" s="19">
        <f>ставка!D66</f>
        <v>22.65</v>
      </c>
      <c r="E765" s="19">
        <f>ставка!E66</f>
        <v>0</v>
      </c>
      <c r="F765" s="19">
        <f>ставка!F66</f>
        <v>9.2100000000000009</v>
      </c>
      <c r="G765" s="19">
        <f>ставка!G66</f>
        <v>196.69</v>
      </c>
      <c r="H765" s="19">
        <f>ставка!H66</f>
        <v>183.48</v>
      </c>
      <c r="I765" s="19">
        <f>ставка!I66</f>
        <v>85.61</v>
      </c>
      <c r="J765" s="19">
        <f>ставка!J66</f>
        <v>45.86</v>
      </c>
      <c r="K765" s="19">
        <f>ставка!K66</f>
        <v>2.35</v>
      </c>
      <c r="L765" s="19">
        <f>ставка!L66</f>
        <v>0</v>
      </c>
      <c r="M765" s="19">
        <f>ставка!M66</f>
        <v>0</v>
      </c>
      <c r="N765" s="19">
        <f>ставка!N66</f>
        <v>15.99</v>
      </c>
      <c r="O765" s="19">
        <f>ставка!O66</f>
        <v>60.08</v>
      </c>
      <c r="P765" s="19">
        <f>ставка!P66</f>
        <v>47.89</v>
      </c>
      <c r="Q765" s="19">
        <f>ставка!Q66</f>
        <v>54.32</v>
      </c>
      <c r="R765" s="19">
        <f>ставка!R66</f>
        <v>31.97</v>
      </c>
      <c r="S765" s="19">
        <f>ставка!S66</f>
        <v>5.89</v>
      </c>
      <c r="T765" s="19">
        <f>ставка!T66</f>
        <v>15.58</v>
      </c>
      <c r="U765" s="19">
        <f>ставка!U66</f>
        <v>62.41</v>
      </c>
      <c r="V765" s="19">
        <f>ставка!V66</f>
        <v>84.35</v>
      </c>
      <c r="W765" s="19">
        <f>ставка!W66</f>
        <v>0</v>
      </c>
      <c r="X765" s="19">
        <f>ставка!X66</f>
        <v>0</v>
      </c>
      <c r="Y765" s="19">
        <f>ставка!Y66</f>
        <v>0</v>
      </c>
    </row>
    <row r="766" spans="1:25" ht="15.75" x14ac:dyDescent="0.25">
      <c r="A766" s="17">
        <v>28</v>
      </c>
      <c r="B766" s="19">
        <f>ставка!B67</f>
        <v>0</v>
      </c>
      <c r="C766" s="19">
        <f>ставка!C67</f>
        <v>0</v>
      </c>
      <c r="D766" s="19">
        <f>ставка!D67</f>
        <v>0</v>
      </c>
      <c r="E766" s="19">
        <f>ставка!E67</f>
        <v>0</v>
      </c>
      <c r="F766" s="19">
        <f>ставка!F67</f>
        <v>0</v>
      </c>
      <c r="G766" s="19">
        <f>ставка!G67</f>
        <v>1.1399999999999999</v>
      </c>
      <c r="H766" s="19">
        <f>ставка!H67</f>
        <v>161.56</v>
      </c>
      <c r="I766" s="19">
        <f>ставка!I67</f>
        <v>14.12</v>
      </c>
      <c r="J766" s="19">
        <f>ставка!J67</f>
        <v>2.94</v>
      </c>
      <c r="K766" s="19">
        <f>ставка!K67</f>
        <v>0</v>
      </c>
      <c r="L766" s="19">
        <f>ставка!L67</f>
        <v>0</v>
      </c>
      <c r="M766" s="19">
        <f>ставка!M67</f>
        <v>0</v>
      </c>
      <c r="N766" s="19">
        <f>ставка!N67</f>
        <v>0</v>
      </c>
      <c r="O766" s="19">
        <f>ставка!O67</f>
        <v>0</v>
      </c>
      <c r="P766" s="19">
        <f>ставка!P67</f>
        <v>0</v>
      </c>
      <c r="Q766" s="19">
        <f>ставка!Q67</f>
        <v>0</v>
      </c>
      <c r="R766" s="19">
        <f>ставка!R67</f>
        <v>0</v>
      </c>
      <c r="S766" s="19">
        <f>ставка!S67</f>
        <v>0</v>
      </c>
      <c r="T766" s="19">
        <f>ставка!T67</f>
        <v>0</v>
      </c>
      <c r="U766" s="19">
        <f>ставка!U67</f>
        <v>5.4</v>
      </c>
      <c r="V766" s="19">
        <f>ставка!V67</f>
        <v>58.1</v>
      </c>
      <c r="W766" s="19">
        <f>ставка!W67</f>
        <v>0</v>
      </c>
      <c r="X766" s="19">
        <f>ставка!X67</f>
        <v>0</v>
      </c>
      <c r="Y766" s="19">
        <f>ставка!Y67</f>
        <v>0</v>
      </c>
    </row>
    <row r="767" spans="1:25" ht="15.75" x14ac:dyDescent="0.25">
      <c r="A767" s="17">
        <v>29</v>
      </c>
      <c r="B767" s="19">
        <f>ставка!B68</f>
        <v>0</v>
      </c>
      <c r="C767" s="19">
        <f>ставка!C68</f>
        <v>0</v>
      </c>
      <c r="D767" s="19">
        <f>ставка!D68</f>
        <v>0</v>
      </c>
      <c r="E767" s="19">
        <f>ставка!E68</f>
        <v>0</v>
      </c>
      <c r="F767" s="19">
        <f>ставка!F68</f>
        <v>0</v>
      </c>
      <c r="G767" s="19">
        <f>ставка!G68</f>
        <v>137.08000000000001</v>
      </c>
      <c r="H767" s="19">
        <f>ставка!H68</f>
        <v>1.08</v>
      </c>
      <c r="I767" s="19">
        <f>ставка!I68</f>
        <v>0</v>
      </c>
      <c r="J767" s="19">
        <f>ставка!J68</f>
        <v>0.93</v>
      </c>
      <c r="K767" s="19">
        <f>ставка!K68</f>
        <v>0</v>
      </c>
      <c r="L767" s="19">
        <f>ставка!L68</f>
        <v>12.26</v>
      </c>
      <c r="M767" s="19">
        <f>ставка!M68</f>
        <v>0.35</v>
      </c>
      <c r="N767" s="19">
        <f>ставка!N68</f>
        <v>0.98</v>
      </c>
      <c r="O767" s="19">
        <f>ставка!O68</f>
        <v>103.4</v>
      </c>
      <c r="P767" s="19">
        <f>ставка!P68</f>
        <v>1.35</v>
      </c>
      <c r="Q767" s="19">
        <f>ставка!Q68</f>
        <v>0</v>
      </c>
      <c r="R767" s="19">
        <f>ставка!R68</f>
        <v>0.31</v>
      </c>
      <c r="S767" s="19">
        <f>ставка!S68</f>
        <v>104.74</v>
      </c>
      <c r="T767" s="19">
        <f>ставка!T68</f>
        <v>0</v>
      </c>
      <c r="U767" s="19">
        <f>ставка!U68</f>
        <v>61.15</v>
      </c>
      <c r="V767" s="19">
        <f>ставка!V68</f>
        <v>97.95</v>
      </c>
      <c r="W767" s="19">
        <f>ставка!W68</f>
        <v>0</v>
      </c>
      <c r="X767" s="19">
        <f>ставка!X68</f>
        <v>0</v>
      </c>
      <c r="Y767" s="19">
        <f>ставка!Y68</f>
        <v>0</v>
      </c>
    </row>
    <row r="768" spans="1:25" ht="15.75" x14ac:dyDescent="0.25">
      <c r="A768" s="17">
        <v>30</v>
      </c>
      <c r="B768" s="19">
        <f>ставка!B69</f>
        <v>0</v>
      </c>
      <c r="C768" s="19">
        <f>ставка!C69</f>
        <v>0</v>
      </c>
      <c r="D768" s="19">
        <f>ставка!D69</f>
        <v>0</v>
      </c>
      <c r="E768" s="19">
        <f>ставка!E69</f>
        <v>0</v>
      </c>
      <c r="F768" s="19">
        <f>ставка!F69</f>
        <v>0</v>
      </c>
      <c r="G768" s="19">
        <f>ставка!G69</f>
        <v>2.42</v>
      </c>
      <c r="H768" s="19">
        <f>ставка!H69</f>
        <v>69.349999999999994</v>
      </c>
      <c r="I768" s="19">
        <f>ставка!I69</f>
        <v>115.92</v>
      </c>
      <c r="J768" s="19">
        <f>ставка!J69</f>
        <v>104.48</v>
      </c>
      <c r="K768" s="19">
        <f>ставка!K69</f>
        <v>7.17</v>
      </c>
      <c r="L768" s="19">
        <f>ставка!L69</f>
        <v>0</v>
      </c>
      <c r="M768" s="19">
        <f>ставка!M69</f>
        <v>0.03</v>
      </c>
      <c r="N768" s="19">
        <f>ставка!N69</f>
        <v>8.74</v>
      </c>
      <c r="O768" s="19">
        <f>ставка!O69</f>
        <v>56.76</v>
      </c>
      <c r="P768" s="19">
        <f>ставка!P69</f>
        <v>89.45</v>
      </c>
      <c r="Q768" s="19">
        <f>ставка!Q69</f>
        <v>62.91</v>
      </c>
      <c r="R768" s="19">
        <f>ставка!R69</f>
        <v>69.069999999999993</v>
      </c>
      <c r="S768" s="19">
        <f>ставка!S69</f>
        <v>111.3</v>
      </c>
      <c r="T768" s="19">
        <f>ставка!T69</f>
        <v>118.5</v>
      </c>
      <c r="U768" s="19">
        <f>ставка!U69</f>
        <v>111.04</v>
      </c>
      <c r="V768" s="19">
        <f>ставка!V69</f>
        <v>135.6</v>
      </c>
      <c r="W768" s="19">
        <f>ставка!W69</f>
        <v>0.48</v>
      </c>
      <c r="X768" s="19">
        <f>ставка!X69</f>
        <v>0</v>
      </c>
      <c r="Y768" s="19">
        <f>ставка!Y69</f>
        <v>0</v>
      </c>
    </row>
    <row r="769" spans="1:25" ht="15.75" hidden="1" x14ac:dyDescent="0.25">
      <c r="A769" s="17">
        <v>31</v>
      </c>
      <c r="B769" s="19">
        <f>ставка!B70</f>
        <v>0</v>
      </c>
      <c r="C769" s="19">
        <f>ставка!C70</f>
        <v>0</v>
      </c>
      <c r="D769" s="19">
        <f>ставка!D70</f>
        <v>0</v>
      </c>
      <c r="E769" s="19">
        <f>ставка!E70</f>
        <v>0</v>
      </c>
      <c r="F769" s="19">
        <f>ставка!F70</f>
        <v>0</v>
      </c>
      <c r="G769" s="19">
        <f>ставка!G70</f>
        <v>656.83</v>
      </c>
      <c r="H769" s="19">
        <f>ставка!H70</f>
        <v>99.52</v>
      </c>
      <c r="I769" s="19">
        <f>ставка!I70</f>
        <v>6.78</v>
      </c>
      <c r="J769" s="19">
        <f>ставка!J70</f>
        <v>71.47</v>
      </c>
      <c r="K769" s="19">
        <f>ставка!K70</f>
        <v>14.53</v>
      </c>
      <c r="L769" s="19">
        <f>ставка!L70</f>
        <v>4.6100000000000003</v>
      </c>
      <c r="M769" s="19">
        <f>ставка!M70</f>
        <v>11.39</v>
      </c>
      <c r="N769" s="19">
        <f>ставка!N70</f>
        <v>80.81</v>
      </c>
      <c r="O769" s="19">
        <f>ставка!O70</f>
        <v>123.27</v>
      </c>
      <c r="P769" s="19">
        <f>ставка!P70</f>
        <v>139.78</v>
      </c>
      <c r="Q769" s="19">
        <f>ставка!Q70</f>
        <v>135.24</v>
      </c>
      <c r="R769" s="19">
        <f>ставка!R70</f>
        <v>95.82</v>
      </c>
      <c r="S769" s="19">
        <f>ставка!S70</f>
        <v>105.23</v>
      </c>
      <c r="T769" s="19">
        <f>ставка!T70</f>
        <v>76.61</v>
      </c>
      <c r="U769" s="19">
        <f>ставка!U70</f>
        <v>70.05</v>
      </c>
      <c r="V769" s="19">
        <f>ставка!V70</f>
        <v>80.540000000000006</v>
      </c>
      <c r="W769" s="19">
        <f>ставка!W70</f>
        <v>0</v>
      </c>
      <c r="X769" s="19">
        <f>ставка!X70</f>
        <v>0</v>
      </c>
      <c r="Y769" s="19">
        <f>ставка!Y70</f>
        <v>0</v>
      </c>
    </row>
    <row r="770" spans="1:25" ht="15.75" x14ac:dyDescent="0.25">
      <c r="A770" s="2"/>
    </row>
    <row r="771" spans="1:25" ht="15.75" customHeight="1" x14ac:dyDescent="0.25">
      <c r="A771" s="278" t="s">
        <v>32</v>
      </c>
      <c r="B771" s="278" t="s">
        <v>70</v>
      </c>
      <c r="C771" s="278"/>
      <c r="D771" s="278"/>
      <c r="E771" s="278"/>
      <c r="F771" s="278"/>
      <c r="G771" s="278"/>
      <c r="H771" s="278"/>
      <c r="I771" s="278"/>
      <c r="J771" s="278"/>
      <c r="K771" s="278"/>
      <c r="L771" s="278"/>
      <c r="M771" s="278"/>
      <c r="N771" s="278"/>
      <c r="O771" s="278"/>
      <c r="P771" s="278"/>
      <c r="Q771" s="278"/>
      <c r="R771" s="278"/>
      <c r="S771" s="278"/>
      <c r="T771" s="278"/>
      <c r="U771" s="278"/>
      <c r="V771" s="278"/>
      <c r="W771" s="278"/>
      <c r="X771" s="278"/>
      <c r="Y771" s="278"/>
    </row>
    <row r="772" spans="1:25" ht="15.75" x14ac:dyDescent="0.25">
      <c r="A772" s="278"/>
      <c r="B772" s="278" t="s">
        <v>71</v>
      </c>
      <c r="C772" s="278"/>
      <c r="D772" s="278"/>
      <c r="E772" s="278"/>
      <c r="F772" s="278"/>
      <c r="G772" s="278"/>
      <c r="H772" s="278"/>
      <c r="I772" s="278"/>
      <c r="J772" s="278"/>
      <c r="K772" s="278"/>
      <c r="L772" s="278"/>
      <c r="M772" s="278"/>
      <c r="N772" s="278"/>
      <c r="O772" s="278"/>
      <c r="P772" s="278"/>
      <c r="Q772" s="278"/>
      <c r="R772" s="278"/>
      <c r="S772" s="278"/>
      <c r="T772" s="278"/>
      <c r="U772" s="278"/>
      <c r="V772" s="278"/>
      <c r="W772" s="278"/>
      <c r="X772" s="278"/>
      <c r="Y772" s="278"/>
    </row>
    <row r="773" spans="1:25" s="25" customFormat="1" ht="25.5" x14ac:dyDescent="0.2">
      <c r="A773" s="278"/>
      <c r="B773" s="26" t="s">
        <v>33</v>
      </c>
      <c r="C773" s="26" t="s">
        <v>34</v>
      </c>
      <c r="D773" s="26" t="s">
        <v>35</v>
      </c>
      <c r="E773" s="26" t="s">
        <v>36</v>
      </c>
      <c r="F773" s="26" t="s">
        <v>37</v>
      </c>
      <c r="G773" s="26" t="s">
        <v>38</v>
      </c>
      <c r="H773" s="26" t="s">
        <v>39</v>
      </c>
      <c r="I773" s="26" t="s">
        <v>40</v>
      </c>
      <c r="J773" s="26" t="s">
        <v>41</v>
      </c>
      <c r="K773" s="26" t="s">
        <v>42</v>
      </c>
      <c r="L773" s="26" t="s">
        <v>43</v>
      </c>
      <c r="M773" s="26" t="s">
        <v>44</v>
      </c>
      <c r="N773" s="26" t="s">
        <v>45</v>
      </c>
      <c r="O773" s="26" t="s">
        <v>46</v>
      </c>
      <c r="P773" s="26" t="s">
        <v>47</v>
      </c>
      <c r="Q773" s="26" t="s">
        <v>48</v>
      </c>
      <c r="R773" s="26" t="s">
        <v>49</v>
      </c>
      <c r="S773" s="26" t="s">
        <v>50</v>
      </c>
      <c r="T773" s="26" t="s">
        <v>51</v>
      </c>
      <c r="U773" s="26" t="s">
        <v>52</v>
      </c>
      <c r="V773" s="26" t="s">
        <v>53</v>
      </c>
      <c r="W773" s="26" t="s">
        <v>54</v>
      </c>
      <c r="X773" s="26" t="s">
        <v>55</v>
      </c>
      <c r="Y773" s="26" t="s">
        <v>56</v>
      </c>
    </row>
    <row r="774" spans="1:25" ht="15.75" x14ac:dyDescent="0.25">
      <c r="A774" s="17">
        <v>1</v>
      </c>
      <c r="B774" s="19">
        <f>ставка!B75</f>
        <v>261.41000000000003</v>
      </c>
      <c r="C774" s="19">
        <f>ставка!C75</f>
        <v>158.19</v>
      </c>
      <c r="D774" s="19">
        <f>ставка!D75</f>
        <v>137.91999999999999</v>
      </c>
      <c r="E774" s="19">
        <f>ставка!E75</f>
        <v>152.91</v>
      </c>
      <c r="F774" s="19">
        <f>ставка!F75</f>
        <v>163.94</v>
      </c>
      <c r="G774" s="19">
        <f>ставка!G75</f>
        <v>4.55</v>
      </c>
      <c r="H774" s="19">
        <f>ставка!H75</f>
        <v>0</v>
      </c>
      <c r="I774" s="19">
        <f>ставка!I75</f>
        <v>0</v>
      </c>
      <c r="J774" s="19">
        <f>ставка!J75</f>
        <v>89.28</v>
      </c>
      <c r="K774" s="19">
        <f>ставка!K75</f>
        <v>37.31</v>
      </c>
      <c r="L774" s="19">
        <f>ставка!L75</f>
        <v>171.11</v>
      </c>
      <c r="M774" s="19">
        <f>ставка!M75</f>
        <v>198.43</v>
      </c>
      <c r="N774" s="19">
        <f>ставка!N75</f>
        <v>151.77000000000001</v>
      </c>
      <c r="O774" s="19">
        <f>ставка!O75</f>
        <v>180.44</v>
      </c>
      <c r="P774" s="19">
        <f>ставка!P75</f>
        <v>209.18</v>
      </c>
      <c r="Q774" s="19">
        <f>ставка!Q75</f>
        <v>182.25</v>
      </c>
      <c r="R774" s="19">
        <f>ставка!R75</f>
        <v>132.69</v>
      </c>
      <c r="S774" s="19">
        <f>ставка!S75</f>
        <v>231.31</v>
      </c>
      <c r="T774" s="19">
        <f>ставка!T75</f>
        <v>195.37</v>
      </c>
      <c r="U774" s="19">
        <f>ставка!U75</f>
        <v>144.15</v>
      </c>
      <c r="V774" s="19">
        <f>ставка!V75</f>
        <v>179.09</v>
      </c>
      <c r="W774" s="19">
        <f>ставка!W75</f>
        <v>248.48</v>
      </c>
      <c r="X774" s="19">
        <f>ставка!X75</f>
        <v>419.08</v>
      </c>
      <c r="Y774" s="19">
        <f>ставка!Y75</f>
        <v>485.18</v>
      </c>
    </row>
    <row r="775" spans="1:25" ht="15.75" x14ac:dyDescent="0.25">
      <c r="A775" s="17">
        <v>2</v>
      </c>
      <c r="B775" s="19">
        <f>ставка!B76</f>
        <v>156.93</v>
      </c>
      <c r="C775" s="19">
        <f>ставка!C76</f>
        <v>88.68</v>
      </c>
      <c r="D775" s="19">
        <f>ставка!D76</f>
        <v>122.17</v>
      </c>
      <c r="E775" s="19">
        <f>ставка!E76</f>
        <v>139.74</v>
      </c>
      <c r="F775" s="19">
        <f>ставка!F76</f>
        <v>116.02</v>
      </c>
      <c r="G775" s="19">
        <f>ставка!G76</f>
        <v>33.11</v>
      </c>
      <c r="H775" s="19">
        <f>ставка!H76</f>
        <v>1.29</v>
      </c>
      <c r="I775" s="19">
        <f>ставка!I76</f>
        <v>0</v>
      </c>
      <c r="J775" s="19">
        <f>ставка!J76</f>
        <v>76.17</v>
      </c>
      <c r="K775" s="19">
        <f>ставка!K76</f>
        <v>24.02</v>
      </c>
      <c r="L775" s="19">
        <f>ставка!L76</f>
        <v>0</v>
      </c>
      <c r="M775" s="19">
        <f>ставка!M76</f>
        <v>0</v>
      </c>
      <c r="N775" s="19">
        <f>ставка!N76</f>
        <v>7.0000000000000007E-2</v>
      </c>
      <c r="O775" s="19">
        <f>ставка!O76</f>
        <v>0</v>
      </c>
      <c r="P775" s="19">
        <f>ставка!P76</f>
        <v>0</v>
      </c>
      <c r="Q775" s="19">
        <f>ставка!Q76</f>
        <v>0</v>
      </c>
      <c r="R775" s="19">
        <f>ставка!R76</f>
        <v>0</v>
      </c>
      <c r="S775" s="19">
        <f>ставка!S76</f>
        <v>0.01</v>
      </c>
      <c r="T775" s="19">
        <f>ставка!T76</f>
        <v>0</v>
      </c>
      <c r="U775" s="19">
        <f>ставка!U76</f>
        <v>0</v>
      </c>
      <c r="V775" s="19">
        <f>ставка!V76</f>
        <v>0</v>
      </c>
      <c r="W775" s="19">
        <f>ставка!W76</f>
        <v>166.98</v>
      </c>
      <c r="X775" s="19">
        <f>ставка!X76</f>
        <v>270.24</v>
      </c>
      <c r="Y775" s="19">
        <f>ставка!Y76</f>
        <v>223.65</v>
      </c>
    </row>
    <row r="776" spans="1:25" ht="15.75" x14ac:dyDescent="0.25">
      <c r="A776" s="17">
        <v>3</v>
      </c>
      <c r="B776" s="19">
        <f>ставка!B77</f>
        <v>261.22000000000003</v>
      </c>
      <c r="C776" s="19">
        <f>ставка!C77</f>
        <v>180.07</v>
      </c>
      <c r="D776" s="19">
        <f>ставка!D77</f>
        <v>145.53</v>
      </c>
      <c r="E776" s="19">
        <f>ставка!E77</f>
        <v>60.89</v>
      </c>
      <c r="F776" s="19">
        <f>ставка!F77</f>
        <v>52.92</v>
      </c>
      <c r="G776" s="19">
        <f>ставка!G77</f>
        <v>8.5500000000000007</v>
      </c>
      <c r="H776" s="19">
        <f>ставка!H77</f>
        <v>0</v>
      </c>
      <c r="I776" s="19">
        <f>ставка!I77</f>
        <v>0</v>
      </c>
      <c r="J776" s="19">
        <f>ставка!J77</f>
        <v>0.59</v>
      </c>
      <c r="K776" s="19">
        <f>ставка!K77</f>
        <v>18.79</v>
      </c>
      <c r="L776" s="19">
        <f>ставка!L77</f>
        <v>0</v>
      </c>
      <c r="M776" s="19">
        <f>ставка!M77</f>
        <v>0</v>
      </c>
      <c r="N776" s="19">
        <f>ставка!N77</f>
        <v>0</v>
      </c>
      <c r="O776" s="19">
        <f>ставка!O77</f>
        <v>9.58</v>
      </c>
      <c r="P776" s="19">
        <f>ставка!P77</f>
        <v>59.32</v>
      </c>
      <c r="Q776" s="19">
        <f>ставка!Q77</f>
        <v>42</v>
      </c>
      <c r="R776" s="19">
        <f>ставка!R77</f>
        <v>43.87</v>
      </c>
      <c r="S776" s="19">
        <f>ставка!S77</f>
        <v>38.54</v>
      </c>
      <c r="T776" s="19">
        <f>ставка!T77</f>
        <v>0</v>
      </c>
      <c r="U776" s="19">
        <f>ставка!U77</f>
        <v>0</v>
      </c>
      <c r="V776" s="19">
        <f>ставка!V77</f>
        <v>0</v>
      </c>
      <c r="W776" s="19">
        <f>ставка!W77</f>
        <v>250.46</v>
      </c>
      <c r="X776" s="19">
        <f>ставка!X77</f>
        <v>163.49</v>
      </c>
      <c r="Y776" s="19">
        <f>ставка!Y77</f>
        <v>248.31</v>
      </c>
    </row>
    <row r="777" spans="1:25" ht="15.75" x14ac:dyDescent="0.25">
      <c r="A777" s="17">
        <v>4</v>
      </c>
      <c r="B777" s="19">
        <f>ставка!B78</f>
        <v>160.69999999999999</v>
      </c>
      <c r="C777" s="19">
        <f>ставка!C78</f>
        <v>141.19</v>
      </c>
      <c r="D777" s="19">
        <f>ставка!D78</f>
        <v>76.42</v>
      </c>
      <c r="E777" s="19">
        <f>ставка!E78</f>
        <v>53.37</v>
      </c>
      <c r="F777" s="19">
        <f>ставка!F78</f>
        <v>62.71</v>
      </c>
      <c r="G777" s="19">
        <f>ставка!G78</f>
        <v>0</v>
      </c>
      <c r="H777" s="19">
        <f>ставка!H78</f>
        <v>0</v>
      </c>
      <c r="I777" s="19">
        <f>ставка!I78</f>
        <v>0</v>
      </c>
      <c r="J777" s="19">
        <f>ставка!J78</f>
        <v>0</v>
      </c>
      <c r="K777" s="19">
        <f>ставка!K78</f>
        <v>0</v>
      </c>
      <c r="L777" s="19">
        <f>ставка!L78</f>
        <v>85.06</v>
      </c>
      <c r="M777" s="19">
        <f>ставка!M78</f>
        <v>123.78</v>
      </c>
      <c r="N777" s="19">
        <f>ставка!N78</f>
        <v>79.56</v>
      </c>
      <c r="O777" s="19">
        <f>ставка!O78</f>
        <v>41.17</v>
      </c>
      <c r="P777" s="19">
        <f>ставка!P78</f>
        <v>22.44</v>
      </c>
      <c r="Q777" s="19">
        <f>ставка!Q78</f>
        <v>10.71</v>
      </c>
      <c r="R777" s="19">
        <f>ставка!R78</f>
        <v>175.75</v>
      </c>
      <c r="S777" s="19">
        <f>ставка!S78</f>
        <v>334.59</v>
      </c>
      <c r="T777" s="19">
        <f>ставка!T78</f>
        <v>143.05000000000001</v>
      </c>
      <c r="U777" s="19">
        <f>ставка!U78</f>
        <v>9.1300000000000008</v>
      </c>
      <c r="V777" s="19">
        <f>ставка!V78</f>
        <v>73.56</v>
      </c>
      <c r="W777" s="19">
        <f>ставка!W78</f>
        <v>487.48</v>
      </c>
      <c r="X777" s="19">
        <f>ставка!X78</f>
        <v>355.04</v>
      </c>
      <c r="Y777" s="19">
        <f>ставка!Y78</f>
        <v>404.51</v>
      </c>
    </row>
    <row r="778" spans="1:25" ht="15.75" x14ac:dyDescent="0.25">
      <c r="A778" s="17">
        <v>5</v>
      </c>
      <c r="B778" s="19">
        <f>ставка!B79</f>
        <v>178.89</v>
      </c>
      <c r="C778" s="19">
        <f>ставка!C79</f>
        <v>281.33999999999997</v>
      </c>
      <c r="D778" s="19">
        <f>ставка!D79</f>
        <v>201.42</v>
      </c>
      <c r="E778" s="19">
        <f>ставка!E79</f>
        <v>156.78</v>
      </c>
      <c r="F778" s="19">
        <f>ставка!F79</f>
        <v>151.85</v>
      </c>
      <c r="G778" s="19">
        <f>ставка!G79</f>
        <v>139.16999999999999</v>
      </c>
      <c r="H778" s="19">
        <f>ставка!H79</f>
        <v>181.35</v>
      </c>
      <c r="I778" s="19">
        <f>ставка!I79</f>
        <v>127.09</v>
      </c>
      <c r="J778" s="19">
        <f>ставка!J79</f>
        <v>28</v>
      </c>
      <c r="K778" s="19">
        <f>ставка!K79</f>
        <v>119.11</v>
      </c>
      <c r="L778" s="19">
        <f>ставка!L79</f>
        <v>311.05</v>
      </c>
      <c r="M778" s="19">
        <f>ставка!M79</f>
        <v>269.97000000000003</v>
      </c>
      <c r="N778" s="19">
        <f>ставка!N79</f>
        <v>275.04000000000002</v>
      </c>
      <c r="O778" s="19">
        <f>ставка!O79</f>
        <v>315.97000000000003</v>
      </c>
      <c r="P778" s="19">
        <f>ставка!P79</f>
        <v>324.77999999999997</v>
      </c>
      <c r="Q778" s="19">
        <f>ставка!Q79</f>
        <v>252.55</v>
      </c>
      <c r="R778" s="19">
        <f>ставка!R79</f>
        <v>256.17</v>
      </c>
      <c r="S778" s="19">
        <f>ставка!S79</f>
        <v>179.78</v>
      </c>
      <c r="T778" s="19">
        <f>ставка!T79</f>
        <v>105.22</v>
      </c>
      <c r="U778" s="19">
        <f>ставка!U79</f>
        <v>78.88</v>
      </c>
      <c r="V778" s="19">
        <f>ставка!V79</f>
        <v>79.150000000000006</v>
      </c>
      <c r="W778" s="19">
        <f>ставка!W79</f>
        <v>553.20000000000005</v>
      </c>
      <c r="X778" s="19">
        <f>ставка!X79</f>
        <v>388.19</v>
      </c>
      <c r="Y778" s="19">
        <f>ставка!Y79</f>
        <v>294.02</v>
      </c>
    </row>
    <row r="779" spans="1:25" ht="15.75" x14ac:dyDescent="0.25">
      <c r="A779" s="17">
        <v>6</v>
      </c>
      <c r="B779" s="19">
        <f>ставка!B80</f>
        <v>143.5</v>
      </c>
      <c r="C779" s="19">
        <f>ставка!C80</f>
        <v>173.48</v>
      </c>
      <c r="D779" s="19">
        <f>ставка!D80</f>
        <v>158.65</v>
      </c>
      <c r="E779" s="19">
        <f>ставка!E80</f>
        <v>163.11000000000001</v>
      </c>
      <c r="F779" s="19">
        <f>ставка!F80</f>
        <v>141.49</v>
      </c>
      <c r="G779" s="19">
        <f>ставка!G80</f>
        <v>57.38</v>
      </c>
      <c r="H779" s="19">
        <f>ставка!H80</f>
        <v>132.34</v>
      </c>
      <c r="I779" s="19">
        <f>ставка!I80</f>
        <v>162.05000000000001</v>
      </c>
      <c r="J779" s="19">
        <f>ставка!J80</f>
        <v>0.53</v>
      </c>
      <c r="K779" s="19">
        <f>ставка!K80</f>
        <v>139.86000000000001</v>
      </c>
      <c r="L779" s="19">
        <f>ставка!L80</f>
        <v>204.01</v>
      </c>
      <c r="M779" s="19">
        <f>ставка!M80</f>
        <v>309.24</v>
      </c>
      <c r="N779" s="19">
        <f>ставка!N80</f>
        <v>218.51</v>
      </c>
      <c r="O779" s="19">
        <f>ставка!O80</f>
        <v>259.51</v>
      </c>
      <c r="P779" s="19">
        <f>ставка!P80</f>
        <v>229.37</v>
      </c>
      <c r="Q779" s="19">
        <f>ставка!Q80</f>
        <v>201.04</v>
      </c>
      <c r="R779" s="19">
        <f>ставка!R80</f>
        <v>207.83</v>
      </c>
      <c r="S779" s="19">
        <f>ставка!S80</f>
        <v>244.31</v>
      </c>
      <c r="T779" s="19">
        <f>ставка!T80</f>
        <v>112.11</v>
      </c>
      <c r="U779" s="19">
        <f>ставка!U80</f>
        <v>279.45999999999998</v>
      </c>
      <c r="V779" s="19">
        <f>ставка!V80</f>
        <v>180.66</v>
      </c>
      <c r="W779" s="19">
        <f>ставка!W80</f>
        <v>548.04</v>
      </c>
      <c r="X779" s="19">
        <f>ставка!X80</f>
        <v>512.63</v>
      </c>
      <c r="Y779" s="19">
        <f>ставка!Y80</f>
        <v>473.33</v>
      </c>
    </row>
    <row r="780" spans="1:25" ht="15.75" x14ac:dyDescent="0.25">
      <c r="A780" s="17">
        <v>7</v>
      </c>
      <c r="B780" s="19">
        <f>ставка!B81</f>
        <v>299.29000000000002</v>
      </c>
      <c r="C780" s="19">
        <f>ставка!C81</f>
        <v>232.57</v>
      </c>
      <c r="D780" s="19">
        <f>ставка!D81</f>
        <v>168.54</v>
      </c>
      <c r="E780" s="19">
        <f>ставка!E81</f>
        <v>198.05</v>
      </c>
      <c r="F780" s="19">
        <f>ставка!F81</f>
        <v>168.55</v>
      </c>
      <c r="G780" s="19">
        <f>ставка!G81</f>
        <v>0.27</v>
      </c>
      <c r="H780" s="19">
        <f>ставка!H81</f>
        <v>48.64</v>
      </c>
      <c r="I780" s="19">
        <f>ставка!I81</f>
        <v>125.84</v>
      </c>
      <c r="J780" s="19">
        <f>ставка!J81</f>
        <v>233.08</v>
      </c>
      <c r="K780" s="19">
        <f>ставка!K81</f>
        <v>112.56</v>
      </c>
      <c r="L780" s="19">
        <f>ставка!L81</f>
        <v>129.58000000000001</v>
      </c>
      <c r="M780" s="19">
        <f>ставка!M81</f>
        <v>429</v>
      </c>
      <c r="N780" s="19">
        <f>ставка!N81</f>
        <v>70.44</v>
      </c>
      <c r="O780" s="19">
        <f>ставка!O81</f>
        <v>115.82</v>
      </c>
      <c r="P780" s="19">
        <f>ставка!P81</f>
        <v>51.8</v>
      </c>
      <c r="Q780" s="19">
        <f>ставка!Q81</f>
        <v>40.229999999999997</v>
      </c>
      <c r="R780" s="19">
        <f>ставка!R81</f>
        <v>25.91</v>
      </c>
      <c r="S780" s="19">
        <f>ставка!S81</f>
        <v>94.69</v>
      </c>
      <c r="T780" s="19">
        <f>ставка!T81</f>
        <v>79.39</v>
      </c>
      <c r="U780" s="19">
        <f>ставка!U81</f>
        <v>140.55000000000001</v>
      </c>
      <c r="V780" s="19">
        <f>ставка!V81</f>
        <v>144.19999999999999</v>
      </c>
      <c r="W780" s="19">
        <f>ставка!W81</f>
        <v>259.99</v>
      </c>
      <c r="X780" s="19">
        <f>ставка!X81</f>
        <v>534.64</v>
      </c>
      <c r="Y780" s="19">
        <f>ставка!Y81</f>
        <v>507.4</v>
      </c>
    </row>
    <row r="781" spans="1:25" ht="15.75" x14ac:dyDescent="0.25">
      <c r="A781" s="17">
        <v>8</v>
      </c>
      <c r="B781" s="19">
        <f>ставка!B82</f>
        <v>391.03</v>
      </c>
      <c r="C781" s="19">
        <f>ставка!C82</f>
        <v>171.69</v>
      </c>
      <c r="D781" s="19">
        <f>ставка!D82</f>
        <v>161.41999999999999</v>
      </c>
      <c r="E781" s="19">
        <f>ставка!E82</f>
        <v>198.33</v>
      </c>
      <c r="F781" s="19">
        <f>ставка!F82</f>
        <v>176.58</v>
      </c>
      <c r="G781" s="19">
        <f>ставка!G82</f>
        <v>36.020000000000003</v>
      </c>
      <c r="H781" s="19">
        <f>ставка!H82</f>
        <v>31.54</v>
      </c>
      <c r="I781" s="19">
        <f>ставка!I82</f>
        <v>96.57</v>
      </c>
      <c r="J781" s="19">
        <f>ставка!J82</f>
        <v>44.91</v>
      </c>
      <c r="K781" s="19">
        <f>ставка!K82</f>
        <v>70.38</v>
      </c>
      <c r="L781" s="19">
        <f>ставка!L82</f>
        <v>133.62</v>
      </c>
      <c r="M781" s="19">
        <f>ставка!M82</f>
        <v>328.1</v>
      </c>
      <c r="N781" s="19">
        <f>ставка!N82</f>
        <v>135.53</v>
      </c>
      <c r="O781" s="19">
        <f>ставка!O82</f>
        <v>148.88</v>
      </c>
      <c r="P781" s="19">
        <f>ставка!P82</f>
        <v>94.49</v>
      </c>
      <c r="Q781" s="19">
        <f>ставка!Q82</f>
        <v>87.72</v>
      </c>
      <c r="R781" s="19">
        <f>ставка!R82</f>
        <v>213.81</v>
      </c>
      <c r="S781" s="19">
        <f>ставка!S82</f>
        <v>170.1</v>
      </c>
      <c r="T781" s="19">
        <f>ставка!T82</f>
        <v>90.37</v>
      </c>
      <c r="U781" s="19">
        <f>ставка!U82</f>
        <v>26.22</v>
      </c>
      <c r="V781" s="19">
        <f>ставка!V82</f>
        <v>10.83</v>
      </c>
      <c r="W781" s="19">
        <f>ставка!W82</f>
        <v>143.51</v>
      </c>
      <c r="X781" s="19">
        <f>ставка!X82</f>
        <v>476.09</v>
      </c>
      <c r="Y781" s="19">
        <f>ставка!Y82</f>
        <v>419.32</v>
      </c>
    </row>
    <row r="782" spans="1:25" ht="15.75" x14ac:dyDescent="0.25">
      <c r="A782" s="17">
        <v>9</v>
      </c>
      <c r="B782" s="19">
        <f>ставка!B83</f>
        <v>266.62</v>
      </c>
      <c r="C782" s="19">
        <f>ставка!C83</f>
        <v>71.81</v>
      </c>
      <c r="D782" s="19">
        <f>ставка!D83</f>
        <v>119.21</v>
      </c>
      <c r="E782" s="19">
        <f>ставка!E83</f>
        <v>54.26</v>
      </c>
      <c r="F782" s="19">
        <f>ставка!F83</f>
        <v>104.51</v>
      </c>
      <c r="G782" s="19">
        <f>ставка!G83</f>
        <v>0.12</v>
      </c>
      <c r="H782" s="19">
        <f>ставка!H83</f>
        <v>0.3</v>
      </c>
      <c r="I782" s="19">
        <f>ставка!I83</f>
        <v>0</v>
      </c>
      <c r="J782" s="19">
        <f>ставка!J83</f>
        <v>0</v>
      </c>
      <c r="K782" s="19">
        <f>ставка!K83</f>
        <v>107.13</v>
      </c>
      <c r="L782" s="19">
        <f>ставка!L83</f>
        <v>155.1</v>
      </c>
      <c r="M782" s="19">
        <f>ставка!M83</f>
        <v>78.650000000000006</v>
      </c>
      <c r="N782" s="19">
        <f>ставка!N83</f>
        <v>139.11000000000001</v>
      </c>
      <c r="O782" s="19">
        <f>ставка!O83</f>
        <v>101.55</v>
      </c>
      <c r="P782" s="19">
        <f>ставка!P83</f>
        <v>69.3</v>
      </c>
      <c r="Q782" s="19">
        <f>ставка!Q83</f>
        <v>61.07</v>
      </c>
      <c r="R782" s="19">
        <f>ставка!R83</f>
        <v>49.5</v>
      </c>
      <c r="S782" s="19">
        <f>ставка!S83</f>
        <v>20.079999999999998</v>
      </c>
      <c r="T782" s="19">
        <f>ставка!T83</f>
        <v>0</v>
      </c>
      <c r="U782" s="19">
        <f>ставка!U83</f>
        <v>0</v>
      </c>
      <c r="V782" s="19">
        <f>ставка!V83</f>
        <v>0.89</v>
      </c>
      <c r="W782" s="19">
        <f>ставка!W83</f>
        <v>254.17</v>
      </c>
      <c r="X782" s="19">
        <f>ставка!X83</f>
        <v>621.4</v>
      </c>
      <c r="Y782" s="19">
        <f>ставка!Y83</f>
        <v>517.01</v>
      </c>
    </row>
    <row r="783" spans="1:25" ht="15.75" x14ac:dyDescent="0.25">
      <c r="A783" s="17">
        <v>10</v>
      </c>
      <c r="B783" s="19">
        <f>ставка!B84</f>
        <v>243.11</v>
      </c>
      <c r="C783" s="19">
        <f>ставка!C84</f>
        <v>157.41</v>
      </c>
      <c r="D783" s="19">
        <f>ставка!D84</f>
        <v>94.25</v>
      </c>
      <c r="E783" s="19">
        <f>ставка!E84</f>
        <v>125.31</v>
      </c>
      <c r="F783" s="19">
        <f>ставка!F84</f>
        <v>164.57</v>
      </c>
      <c r="G783" s="19">
        <f>ставка!G84</f>
        <v>21.05</v>
      </c>
      <c r="H783" s="19">
        <f>ставка!H84</f>
        <v>23.66</v>
      </c>
      <c r="I783" s="19">
        <f>ставка!I84</f>
        <v>95.65</v>
      </c>
      <c r="J783" s="19">
        <f>ставка!J84</f>
        <v>166.57</v>
      </c>
      <c r="K783" s="19">
        <f>ставка!K84</f>
        <v>134.24</v>
      </c>
      <c r="L783" s="19">
        <f>ставка!L84</f>
        <v>66.12</v>
      </c>
      <c r="M783" s="19">
        <f>ставка!M84</f>
        <v>37.19</v>
      </c>
      <c r="N783" s="19">
        <f>ставка!N84</f>
        <v>2.38</v>
      </c>
      <c r="O783" s="19">
        <f>ставка!O84</f>
        <v>16.47</v>
      </c>
      <c r="P783" s="19">
        <f>ставка!P84</f>
        <v>0.05</v>
      </c>
      <c r="Q783" s="19">
        <f>ставка!Q84</f>
        <v>0</v>
      </c>
      <c r="R783" s="19">
        <f>ставка!R84</f>
        <v>0</v>
      </c>
      <c r="S783" s="19">
        <f>ставка!S84</f>
        <v>153.94999999999999</v>
      </c>
      <c r="T783" s="19">
        <f>ставка!T84</f>
        <v>37.89</v>
      </c>
      <c r="U783" s="19">
        <f>ставка!U84</f>
        <v>0.5</v>
      </c>
      <c r="V783" s="19">
        <f>ставка!V84</f>
        <v>73.28</v>
      </c>
      <c r="W783" s="19">
        <f>ставка!W84</f>
        <v>499.29</v>
      </c>
      <c r="X783" s="19">
        <f>ставка!X84</f>
        <v>580.20000000000005</v>
      </c>
      <c r="Y783" s="19">
        <f>ставка!Y84</f>
        <v>480.79</v>
      </c>
    </row>
    <row r="784" spans="1:25" ht="15.75" x14ac:dyDescent="0.25">
      <c r="A784" s="17">
        <v>11</v>
      </c>
      <c r="B784" s="19">
        <f>ставка!B85</f>
        <v>382.78</v>
      </c>
      <c r="C784" s="19">
        <f>ставка!C85</f>
        <v>315.66000000000003</v>
      </c>
      <c r="D784" s="19">
        <f>ставка!D85</f>
        <v>267.7</v>
      </c>
      <c r="E784" s="19">
        <f>ставка!E85</f>
        <v>232.3</v>
      </c>
      <c r="F784" s="19">
        <f>ставка!F85</f>
        <v>560.38</v>
      </c>
      <c r="G784" s="19">
        <f>ставка!G85</f>
        <v>163.30000000000001</v>
      </c>
      <c r="H784" s="19">
        <f>ставка!H85</f>
        <v>270.08999999999997</v>
      </c>
      <c r="I784" s="19">
        <f>ставка!I85</f>
        <v>128.83000000000001</v>
      </c>
      <c r="J784" s="19">
        <f>ставка!J85</f>
        <v>286.14</v>
      </c>
      <c r="K784" s="19">
        <f>ставка!K85</f>
        <v>165.06</v>
      </c>
      <c r="L784" s="19">
        <f>ставка!L85</f>
        <v>215.21</v>
      </c>
      <c r="M784" s="19">
        <f>ставка!M85</f>
        <v>212.2</v>
      </c>
      <c r="N784" s="19">
        <f>ставка!N85</f>
        <v>214.33</v>
      </c>
      <c r="O784" s="19">
        <f>ставка!O85</f>
        <v>273.08999999999997</v>
      </c>
      <c r="P784" s="19">
        <f>ставка!P85</f>
        <v>255</v>
      </c>
      <c r="Q784" s="19">
        <f>ставка!Q85</f>
        <v>339.16</v>
      </c>
      <c r="R784" s="19">
        <f>ставка!R85</f>
        <v>319.29000000000002</v>
      </c>
      <c r="S784" s="19">
        <f>ставка!S85</f>
        <v>295.19</v>
      </c>
      <c r="T784" s="19">
        <f>ставка!T85</f>
        <v>248</v>
      </c>
      <c r="U784" s="19">
        <f>ставка!U85</f>
        <v>287.88</v>
      </c>
      <c r="V784" s="19">
        <f>ставка!V85</f>
        <v>208.89</v>
      </c>
      <c r="W784" s="19">
        <f>ставка!W85</f>
        <v>464.91</v>
      </c>
      <c r="X784" s="19">
        <f>ставка!X85</f>
        <v>797.23</v>
      </c>
      <c r="Y784" s="19">
        <f>ставка!Y85</f>
        <v>625.85</v>
      </c>
    </row>
    <row r="785" spans="1:25" ht="15.75" x14ac:dyDescent="0.25">
      <c r="A785" s="17">
        <v>12</v>
      </c>
      <c r="B785" s="19">
        <f>ставка!B86</f>
        <v>133.77000000000001</v>
      </c>
      <c r="C785" s="19">
        <f>ставка!C86</f>
        <v>161.15</v>
      </c>
      <c r="D785" s="19">
        <f>ставка!D86</f>
        <v>677.76</v>
      </c>
      <c r="E785" s="19">
        <f>ставка!E86</f>
        <v>853.71</v>
      </c>
      <c r="F785" s="19">
        <f>ставка!F86</f>
        <v>765.98</v>
      </c>
      <c r="G785" s="19">
        <f>ставка!G86</f>
        <v>696.54</v>
      </c>
      <c r="H785" s="19">
        <f>ставка!H86</f>
        <v>159.88</v>
      </c>
      <c r="I785" s="19">
        <f>ставка!I86</f>
        <v>34.31</v>
      </c>
      <c r="J785" s="19">
        <f>ставка!J86</f>
        <v>83.17</v>
      </c>
      <c r="K785" s="19">
        <f>ставка!K86</f>
        <v>221.75</v>
      </c>
      <c r="L785" s="19">
        <f>ставка!L86</f>
        <v>179.6</v>
      </c>
      <c r="M785" s="19">
        <f>ставка!M86</f>
        <v>135.09</v>
      </c>
      <c r="N785" s="19">
        <f>ставка!N86</f>
        <v>63.45</v>
      </c>
      <c r="O785" s="19">
        <f>ставка!O86</f>
        <v>144.94999999999999</v>
      </c>
      <c r="P785" s="19">
        <f>ставка!P86</f>
        <v>198.92</v>
      </c>
      <c r="Q785" s="19">
        <f>ставка!Q86</f>
        <v>116.59</v>
      </c>
      <c r="R785" s="19">
        <f>ставка!R86</f>
        <v>216.71</v>
      </c>
      <c r="S785" s="19">
        <f>ставка!S86</f>
        <v>187.13</v>
      </c>
      <c r="T785" s="19">
        <f>ставка!T86</f>
        <v>114.03</v>
      </c>
      <c r="U785" s="19">
        <f>ставка!U86</f>
        <v>52.55</v>
      </c>
      <c r="V785" s="19">
        <f>ставка!V86</f>
        <v>5.07</v>
      </c>
      <c r="W785" s="19">
        <f>ставка!W86</f>
        <v>234.93</v>
      </c>
      <c r="X785" s="19">
        <f>ставка!X86</f>
        <v>200.72</v>
      </c>
      <c r="Y785" s="19">
        <f>ставка!Y86</f>
        <v>320.66000000000003</v>
      </c>
    </row>
    <row r="786" spans="1:25" ht="15.75" x14ac:dyDescent="0.25">
      <c r="A786" s="17">
        <v>13</v>
      </c>
      <c r="B786" s="19">
        <f>ставка!B87</f>
        <v>138.55000000000001</v>
      </c>
      <c r="C786" s="19">
        <f>ставка!C87</f>
        <v>686.57</v>
      </c>
      <c r="D786" s="19">
        <f>ставка!D87</f>
        <v>409.75</v>
      </c>
      <c r="E786" s="19">
        <f>ставка!E87</f>
        <v>719.98</v>
      </c>
      <c r="F786" s="19">
        <f>ставка!F87</f>
        <v>560.21</v>
      </c>
      <c r="G786" s="19">
        <f>ставка!G87</f>
        <v>0</v>
      </c>
      <c r="H786" s="19">
        <f>ставка!H87</f>
        <v>0</v>
      </c>
      <c r="I786" s="19">
        <f>ставка!I87</f>
        <v>109.88</v>
      </c>
      <c r="J786" s="19">
        <f>ставка!J87</f>
        <v>51.98</v>
      </c>
      <c r="K786" s="19">
        <f>ставка!K87</f>
        <v>47.33</v>
      </c>
      <c r="L786" s="19">
        <f>ставка!L87</f>
        <v>117.17</v>
      </c>
      <c r="M786" s="19">
        <f>ставка!M87</f>
        <v>250.21</v>
      </c>
      <c r="N786" s="19">
        <f>ставка!N87</f>
        <v>0.9</v>
      </c>
      <c r="O786" s="19">
        <f>ставка!O87</f>
        <v>72.88</v>
      </c>
      <c r="P786" s="19">
        <f>ставка!P87</f>
        <v>53.91</v>
      </c>
      <c r="Q786" s="19">
        <f>ставка!Q87</f>
        <v>0</v>
      </c>
      <c r="R786" s="19">
        <f>ставка!R87</f>
        <v>0</v>
      </c>
      <c r="S786" s="19">
        <f>ставка!S87</f>
        <v>0</v>
      </c>
      <c r="T786" s="19">
        <f>ставка!T87</f>
        <v>85.87</v>
      </c>
      <c r="U786" s="19">
        <f>ставка!U87</f>
        <v>0</v>
      </c>
      <c r="V786" s="19">
        <f>ставка!V87</f>
        <v>0</v>
      </c>
      <c r="W786" s="19">
        <f>ставка!W87</f>
        <v>614</v>
      </c>
      <c r="X786" s="19">
        <f>ставка!X87</f>
        <v>568.04</v>
      </c>
      <c r="Y786" s="19">
        <f>ставка!Y87</f>
        <v>419.17</v>
      </c>
    </row>
    <row r="787" spans="1:25" ht="15.75" x14ac:dyDescent="0.25">
      <c r="A787" s="17">
        <v>14</v>
      </c>
      <c r="B787" s="19">
        <f>ставка!B88</f>
        <v>258.31</v>
      </c>
      <c r="C787" s="19">
        <f>ставка!C88</f>
        <v>122.99</v>
      </c>
      <c r="D787" s="19">
        <f>ставка!D88</f>
        <v>248.87</v>
      </c>
      <c r="E787" s="19">
        <f>ставка!E88</f>
        <v>221.89</v>
      </c>
      <c r="F787" s="19">
        <f>ставка!F88</f>
        <v>158.27000000000001</v>
      </c>
      <c r="G787" s="19">
        <f>ставка!G88</f>
        <v>671.76</v>
      </c>
      <c r="H787" s="19">
        <f>ставка!H88</f>
        <v>84.85</v>
      </c>
      <c r="I787" s="19">
        <f>ставка!I88</f>
        <v>2.44</v>
      </c>
      <c r="J787" s="19">
        <f>ставка!J88</f>
        <v>0</v>
      </c>
      <c r="K787" s="19">
        <f>ставка!K88</f>
        <v>0.2</v>
      </c>
      <c r="L787" s="19">
        <f>ставка!L88</f>
        <v>143.06</v>
      </c>
      <c r="M787" s="19">
        <f>ставка!M88</f>
        <v>57.48</v>
      </c>
      <c r="N787" s="19">
        <f>ставка!N88</f>
        <v>1.23</v>
      </c>
      <c r="O787" s="19">
        <f>ставка!O88</f>
        <v>23.43</v>
      </c>
      <c r="P787" s="19">
        <f>ставка!P88</f>
        <v>63.97</v>
      </c>
      <c r="Q787" s="19">
        <f>ставка!Q88</f>
        <v>48.4</v>
      </c>
      <c r="R787" s="19">
        <f>ставка!R88</f>
        <v>216.31</v>
      </c>
      <c r="S787" s="19">
        <f>ставка!S88</f>
        <v>16.739999999999998</v>
      </c>
      <c r="T787" s="19">
        <f>ставка!T88</f>
        <v>112.61</v>
      </c>
      <c r="U787" s="19">
        <f>ставка!U88</f>
        <v>3.3</v>
      </c>
      <c r="V787" s="19">
        <f>ставка!V88</f>
        <v>3.15</v>
      </c>
      <c r="W787" s="19">
        <f>ставка!W88</f>
        <v>440.83</v>
      </c>
      <c r="X787" s="19">
        <f>ставка!X88</f>
        <v>572.16</v>
      </c>
      <c r="Y787" s="19">
        <f>ставка!Y88</f>
        <v>880.25</v>
      </c>
    </row>
    <row r="788" spans="1:25" ht="15.75" x14ac:dyDescent="0.25">
      <c r="A788" s="17">
        <v>15</v>
      </c>
      <c r="B788" s="19">
        <f>ставка!B89</f>
        <v>238.03</v>
      </c>
      <c r="C788" s="19">
        <f>ставка!C89</f>
        <v>115.12</v>
      </c>
      <c r="D788" s="19">
        <f>ставка!D89</f>
        <v>58.5</v>
      </c>
      <c r="E788" s="19">
        <f>ставка!E89</f>
        <v>40.89</v>
      </c>
      <c r="F788" s="19">
        <f>ставка!F89</f>
        <v>0.54</v>
      </c>
      <c r="G788" s="19">
        <f>ставка!G89</f>
        <v>0</v>
      </c>
      <c r="H788" s="19">
        <f>ставка!H89</f>
        <v>0</v>
      </c>
      <c r="I788" s="19">
        <f>ставка!I89</f>
        <v>0</v>
      </c>
      <c r="J788" s="19">
        <f>ставка!J89</f>
        <v>0</v>
      </c>
      <c r="K788" s="19">
        <f>ставка!K89</f>
        <v>34.369999999999997</v>
      </c>
      <c r="L788" s="19">
        <f>ставка!L89</f>
        <v>40.96</v>
      </c>
      <c r="M788" s="19">
        <f>ставка!M89</f>
        <v>71.900000000000006</v>
      </c>
      <c r="N788" s="19">
        <f>ставка!N89</f>
        <v>66.209999999999994</v>
      </c>
      <c r="O788" s="19">
        <f>ставка!O89</f>
        <v>71.11</v>
      </c>
      <c r="P788" s="19">
        <f>ставка!P89</f>
        <v>76.95</v>
      </c>
      <c r="Q788" s="19">
        <f>ставка!Q89</f>
        <v>117.45</v>
      </c>
      <c r="R788" s="19">
        <f>ставка!R89</f>
        <v>113.87</v>
      </c>
      <c r="S788" s="19">
        <f>ставка!S89</f>
        <v>59.13</v>
      </c>
      <c r="T788" s="19">
        <f>ставка!T89</f>
        <v>67.63</v>
      </c>
      <c r="U788" s="19">
        <f>ставка!U89</f>
        <v>0</v>
      </c>
      <c r="V788" s="19">
        <f>ставка!V89</f>
        <v>0.24</v>
      </c>
      <c r="W788" s="19">
        <f>ставка!W89</f>
        <v>167.03</v>
      </c>
      <c r="X788" s="19">
        <f>ставка!X89</f>
        <v>472.81</v>
      </c>
      <c r="Y788" s="19">
        <f>ставка!Y89</f>
        <v>561.70000000000005</v>
      </c>
    </row>
    <row r="789" spans="1:25" ht="15.75" x14ac:dyDescent="0.25">
      <c r="A789" s="17">
        <v>16</v>
      </c>
      <c r="B789" s="19">
        <f>ставка!B90</f>
        <v>200.73</v>
      </c>
      <c r="C789" s="19">
        <f>ставка!C90</f>
        <v>49.31</v>
      </c>
      <c r="D789" s="19">
        <f>ставка!D90</f>
        <v>0</v>
      </c>
      <c r="E789" s="19">
        <f>ставка!E90</f>
        <v>0</v>
      </c>
      <c r="F789" s="19">
        <f>ставка!F90</f>
        <v>0</v>
      </c>
      <c r="G789" s="19">
        <f>ставка!G90</f>
        <v>0</v>
      </c>
      <c r="H789" s="19">
        <f>ставка!H90</f>
        <v>0</v>
      </c>
      <c r="I789" s="19">
        <f>ставка!I90</f>
        <v>0</v>
      </c>
      <c r="J789" s="19">
        <f>ставка!J90</f>
        <v>0</v>
      </c>
      <c r="K789" s="19">
        <f>ставка!K90</f>
        <v>0</v>
      </c>
      <c r="L789" s="19">
        <f>ставка!L90</f>
        <v>0.03</v>
      </c>
      <c r="M789" s="19">
        <f>ставка!M90</f>
        <v>6.67</v>
      </c>
      <c r="N789" s="19">
        <f>ставка!N90</f>
        <v>0</v>
      </c>
      <c r="O789" s="19">
        <f>ставка!O90</f>
        <v>194.41</v>
      </c>
      <c r="P789" s="19">
        <f>ставка!P90</f>
        <v>74.86</v>
      </c>
      <c r="Q789" s="19">
        <f>ставка!Q90</f>
        <v>64.5</v>
      </c>
      <c r="R789" s="19">
        <f>ставка!R90</f>
        <v>47.22</v>
      </c>
      <c r="S789" s="19">
        <f>ставка!S90</f>
        <v>0</v>
      </c>
      <c r="T789" s="19">
        <f>ставка!T90</f>
        <v>0.37</v>
      </c>
      <c r="U789" s="19">
        <f>ставка!U90</f>
        <v>1.76</v>
      </c>
      <c r="V789" s="19">
        <f>ставка!V90</f>
        <v>0</v>
      </c>
      <c r="W789" s="19">
        <f>ставка!W90</f>
        <v>378.98</v>
      </c>
      <c r="X789" s="19">
        <f>ставка!X90</f>
        <v>308.02</v>
      </c>
      <c r="Y789" s="19">
        <f>ставка!Y90</f>
        <v>176.21</v>
      </c>
    </row>
    <row r="790" spans="1:25" ht="15.75" x14ac:dyDescent="0.25">
      <c r="A790" s="17">
        <v>17</v>
      </c>
      <c r="B790" s="19">
        <f>ставка!B91</f>
        <v>143.31</v>
      </c>
      <c r="C790" s="19">
        <f>ставка!C91</f>
        <v>47.11</v>
      </c>
      <c r="D790" s="19">
        <f>ставка!D91</f>
        <v>46.2</v>
      </c>
      <c r="E790" s="19">
        <f>ставка!E91</f>
        <v>38.32</v>
      </c>
      <c r="F790" s="19">
        <f>ставка!F91</f>
        <v>9.35</v>
      </c>
      <c r="G790" s="19">
        <f>ставка!G91</f>
        <v>0</v>
      </c>
      <c r="H790" s="19">
        <f>ставка!H91</f>
        <v>0</v>
      </c>
      <c r="I790" s="19">
        <f>ставка!I91</f>
        <v>0</v>
      </c>
      <c r="J790" s="19">
        <f>ставка!J91</f>
        <v>0</v>
      </c>
      <c r="K790" s="19">
        <f>ставка!K91</f>
        <v>0</v>
      </c>
      <c r="L790" s="19">
        <f>ставка!L91</f>
        <v>0</v>
      </c>
      <c r="M790" s="19">
        <f>ставка!M91</f>
        <v>0</v>
      </c>
      <c r="N790" s="19">
        <f>ставка!N91</f>
        <v>0</v>
      </c>
      <c r="O790" s="19">
        <f>ставка!O91</f>
        <v>0</v>
      </c>
      <c r="P790" s="19">
        <f>ставка!P91</f>
        <v>0</v>
      </c>
      <c r="Q790" s="19">
        <f>ставка!Q91</f>
        <v>0</v>
      </c>
      <c r="R790" s="19">
        <f>ставка!R91</f>
        <v>0</v>
      </c>
      <c r="S790" s="19">
        <f>ставка!S91</f>
        <v>0</v>
      </c>
      <c r="T790" s="19">
        <f>ставка!T91</f>
        <v>0</v>
      </c>
      <c r="U790" s="19">
        <f>ставка!U91</f>
        <v>0</v>
      </c>
      <c r="V790" s="19">
        <f>ставка!V91</f>
        <v>0</v>
      </c>
      <c r="W790" s="19">
        <f>ставка!W91</f>
        <v>11.72</v>
      </c>
      <c r="X790" s="19">
        <f>ставка!X91</f>
        <v>123.81</v>
      </c>
      <c r="Y790" s="19">
        <f>ставка!Y91</f>
        <v>169.7</v>
      </c>
    </row>
    <row r="791" spans="1:25" ht="15.75" x14ac:dyDescent="0.25">
      <c r="A791" s="17">
        <v>18</v>
      </c>
      <c r="B791" s="19">
        <f>ставка!B92</f>
        <v>33.82</v>
      </c>
      <c r="C791" s="19">
        <f>ставка!C92</f>
        <v>0</v>
      </c>
      <c r="D791" s="19">
        <f>ставка!D92</f>
        <v>31.11</v>
      </c>
      <c r="E791" s="19">
        <f>ставка!E92</f>
        <v>117.05</v>
      </c>
      <c r="F791" s="19">
        <f>ставка!F92</f>
        <v>0</v>
      </c>
      <c r="G791" s="19">
        <f>ставка!G92</f>
        <v>0</v>
      </c>
      <c r="H791" s="19">
        <f>ставка!H92</f>
        <v>0</v>
      </c>
      <c r="I791" s="19">
        <f>ставка!I92</f>
        <v>0</v>
      </c>
      <c r="J791" s="19">
        <f>ставка!J92</f>
        <v>0</v>
      </c>
      <c r="K791" s="19">
        <f>ставка!K92</f>
        <v>0</v>
      </c>
      <c r="L791" s="19">
        <f>ставка!L92</f>
        <v>0</v>
      </c>
      <c r="M791" s="19">
        <f>ставка!M92</f>
        <v>0</v>
      </c>
      <c r="N791" s="19">
        <f>ставка!N92</f>
        <v>0</v>
      </c>
      <c r="O791" s="19">
        <f>ставка!O92</f>
        <v>0</v>
      </c>
      <c r="P791" s="19">
        <f>ставка!P92</f>
        <v>0</v>
      </c>
      <c r="Q791" s="19">
        <f>ставка!Q92</f>
        <v>0</v>
      </c>
      <c r="R791" s="19">
        <f>ставка!R92</f>
        <v>0</v>
      </c>
      <c r="S791" s="19">
        <f>ставка!S92</f>
        <v>0</v>
      </c>
      <c r="T791" s="19">
        <f>ставка!T92</f>
        <v>0</v>
      </c>
      <c r="U791" s="19">
        <f>ставка!U92</f>
        <v>0</v>
      </c>
      <c r="V791" s="19">
        <f>ставка!V92</f>
        <v>0</v>
      </c>
      <c r="W791" s="19">
        <f>ставка!W92</f>
        <v>173.82</v>
      </c>
      <c r="X791" s="19">
        <f>ставка!X92</f>
        <v>610.70000000000005</v>
      </c>
      <c r="Y791" s="19">
        <f>ставка!Y92</f>
        <v>304.27</v>
      </c>
    </row>
    <row r="792" spans="1:25" ht="15.75" x14ac:dyDescent="0.25">
      <c r="A792" s="17">
        <v>19</v>
      </c>
      <c r="B792" s="19">
        <f>ставка!B93</f>
        <v>34.97</v>
      </c>
      <c r="C792" s="19">
        <f>ставка!C93</f>
        <v>133.09</v>
      </c>
      <c r="D792" s="19">
        <f>ставка!D93</f>
        <v>80.540000000000006</v>
      </c>
      <c r="E792" s="19">
        <f>ставка!E93</f>
        <v>66.38</v>
      </c>
      <c r="F792" s="19">
        <f>ставка!F93</f>
        <v>104.86</v>
      </c>
      <c r="G792" s="19">
        <f>ставка!G93</f>
        <v>108.87</v>
      </c>
      <c r="H792" s="19">
        <f>ставка!H93</f>
        <v>106.3</v>
      </c>
      <c r="I792" s="19">
        <f>ставка!I93</f>
        <v>74.08</v>
      </c>
      <c r="J792" s="19">
        <f>ставка!J93</f>
        <v>91.11</v>
      </c>
      <c r="K792" s="19">
        <f>ставка!K93</f>
        <v>0</v>
      </c>
      <c r="L792" s="19">
        <f>ставка!L93</f>
        <v>0.44</v>
      </c>
      <c r="M792" s="19">
        <f>ставка!M93</f>
        <v>131.16999999999999</v>
      </c>
      <c r="N792" s="19">
        <f>ставка!N93</f>
        <v>112.59</v>
      </c>
      <c r="O792" s="19">
        <f>ставка!O93</f>
        <v>100.4</v>
      </c>
      <c r="P792" s="19">
        <f>ставка!P93</f>
        <v>105.84</v>
      </c>
      <c r="Q792" s="19">
        <f>ставка!Q93</f>
        <v>104.63</v>
      </c>
      <c r="R792" s="19">
        <f>ставка!R93</f>
        <v>113.75</v>
      </c>
      <c r="S792" s="19">
        <f>ставка!S93</f>
        <v>124.14</v>
      </c>
      <c r="T792" s="19">
        <f>ставка!T93</f>
        <v>156.03</v>
      </c>
      <c r="U792" s="19">
        <f>ставка!U93</f>
        <v>103.14</v>
      </c>
      <c r="V792" s="19">
        <f>ставка!V93</f>
        <v>0.28999999999999998</v>
      </c>
      <c r="W792" s="19">
        <f>ставка!W93</f>
        <v>287.48</v>
      </c>
      <c r="X792" s="19">
        <f>ставка!X93</f>
        <v>517.49</v>
      </c>
      <c r="Y792" s="19">
        <f>ставка!Y93</f>
        <v>489.3</v>
      </c>
    </row>
    <row r="793" spans="1:25" ht="15.75" x14ac:dyDescent="0.25">
      <c r="A793" s="17">
        <v>20</v>
      </c>
      <c r="B793" s="19">
        <f>ставка!B94</f>
        <v>198.11</v>
      </c>
      <c r="C793" s="19">
        <f>ставка!C94</f>
        <v>71.63</v>
      </c>
      <c r="D793" s="19">
        <f>ставка!D94</f>
        <v>26.05</v>
      </c>
      <c r="E793" s="19">
        <f>ставка!E94</f>
        <v>52.63</v>
      </c>
      <c r="F793" s="19">
        <f>ставка!F94</f>
        <v>953.78</v>
      </c>
      <c r="G793" s="19">
        <f>ставка!G94</f>
        <v>77.52</v>
      </c>
      <c r="H793" s="19">
        <f>ставка!H94</f>
        <v>0</v>
      </c>
      <c r="I793" s="19">
        <f>ставка!I94</f>
        <v>0</v>
      </c>
      <c r="J793" s="19">
        <f>ставка!J94</f>
        <v>0</v>
      </c>
      <c r="K793" s="19">
        <f>ставка!K94</f>
        <v>0</v>
      </c>
      <c r="L793" s="19">
        <f>ставка!L94</f>
        <v>12.07</v>
      </c>
      <c r="M793" s="19">
        <f>ставка!M94</f>
        <v>4.29</v>
      </c>
      <c r="N793" s="19">
        <f>ставка!N94</f>
        <v>8.9600000000000009</v>
      </c>
      <c r="O793" s="19">
        <f>ставка!O94</f>
        <v>0.23</v>
      </c>
      <c r="P793" s="19">
        <f>ставка!P94</f>
        <v>26.27</v>
      </c>
      <c r="Q793" s="19">
        <f>ставка!Q94</f>
        <v>29.03</v>
      </c>
      <c r="R793" s="19">
        <f>ставка!R94</f>
        <v>45.29</v>
      </c>
      <c r="S793" s="19">
        <f>ставка!S94</f>
        <v>33.840000000000003</v>
      </c>
      <c r="T793" s="19">
        <f>ставка!T94</f>
        <v>7.4</v>
      </c>
      <c r="U793" s="19">
        <f>ставка!U94</f>
        <v>0</v>
      </c>
      <c r="V793" s="19">
        <f>ставка!V94</f>
        <v>0</v>
      </c>
      <c r="W793" s="19">
        <f>ставка!W94</f>
        <v>35.950000000000003</v>
      </c>
      <c r="X793" s="19">
        <f>ставка!X94</f>
        <v>589.45000000000005</v>
      </c>
      <c r="Y793" s="19">
        <f>ставка!Y94</f>
        <v>450.85</v>
      </c>
    </row>
    <row r="794" spans="1:25" ht="15.75" x14ac:dyDescent="0.25">
      <c r="A794" s="17">
        <v>21</v>
      </c>
      <c r="B794" s="19">
        <f>ставка!B95</f>
        <v>42.54</v>
      </c>
      <c r="C794" s="19">
        <f>ставка!C95</f>
        <v>0.01</v>
      </c>
      <c r="D794" s="19">
        <f>ставка!D95</f>
        <v>52.67</v>
      </c>
      <c r="E794" s="19">
        <f>ставка!E95</f>
        <v>54.49</v>
      </c>
      <c r="F794" s="19">
        <f>ставка!F95</f>
        <v>1.38</v>
      </c>
      <c r="G794" s="19">
        <f>ставка!G95</f>
        <v>0</v>
      </c>
      <c r="H794" s="19">
        <f>ставка!H95</f>
        <v>0</v>
      </c>
      <c r="I794" s="19">
        <f>ставка!I95</f>
        <v>0</v>
      </c>
      <c r="J794" s="19">
        <f>ставка!J95</f>
        <v>0</v>
      </c>
      <c r="K794" s="19">
        <f>ставка!K95</f>
        <v>0</v>
      </c>
      <c r="L794" s="19">
        <f>ставка!L95</f>
        <v>0</v>
      </c>
      <c r="M794" s="19">
        <f>ставка!M95</f>
        <v>0</v>
      </c>
      <c r="N794" s="19">
        <f>ставка!N95</f>
        <v>0</v>
      </c>
      <c r="O794" s="19">
        <f>ставка!O95</f>
        <v>0</v>
      </c>
      <c r="P794" s="19">
        <f>ставка!P95</f>
        <v>0</v>
      </c>
      <c r="Q794" s="19">
        <f>ставка!Q95</f>
        <v>0</v>
      </c>
      <c r="R794" s="19">
        <f>ставка!R95</f>
        <v>0</v>
      </c>
      <c r="S794" s="19">
        <f>ставка!S95</f>
        <v>100.83</v>
      </c>
      <c r="T794" s="19">
        <f>ставка!T95</f>
        <v>2.84</v>
      </c>
      <c r="U794" s="19">
        <f>ставка!U95</f>
        <v>0</v>
      </c>
      <c r="V794" s="19">
        <f>ставка!V95</f>
        <v>0</v>
      </c>
      <c r="W794" s="19">
        <f>ставка!W95</f>
        <v>9.3800000000000008</v>
      </c>
      <c r="X794" s="19">
        <f>ставка!X95</f>
        <v>302.42</v>
      </c>
      <c r="Y794" s="19">
        <f>ставка!Y95</f>
        <v>376.3</v>
      </c>
    </row>
    <row r="795" spans="1:25" ht="15.75" x14ac:dyDescent="0.25">
      <c r="A795" s="17">
        <v>22</v>
      </c>
      <c r="B795" s="19">
        <f>ставка!B96</f>
        <v>984.4</v>
      </c>
      <c r="C795" s="19">
        <f>ставка!C96</f>
        <v>46.51</v>
      </c>
      <c r="D795" s="19">
        <f>ставка!D96</f>
        <v>24.2</v>
      </c>
      <c r="E795" s="19">
        <f>ставка!E96</f>
        <v>35.68</v>
      </c>
      <c r="F795" s="19">
        <f>ставка!F96</f>
        <v>771.26</v>
      </c>
      <c r="G795" s="19">
        <f>ставка!G96</f>
        <v>0</v>
      </c>
      <c r="H795" s="19">
        <f>ставка!H96</f>
        <v>0</v>
      </c>
      <c r="I795" s="19">
        <f>ставка!I96</f>
        <v>11.32</v>
      </c>
      <c r="J795" s="19">
        <f>ставка!J96</f>
        <v>217.45</v>
      </c>
      <c r="K795" s="19">
        <f>ставка!K96</f>
        <v>155.52000000000001</v>
      </c>
      <c r="L795" s="19">
        <f>ставка!L96</f>
        <v>164.01</v>
      </c>
      <c r="M795" s="19">
        <f>ставка!M96</f>
        <v>168.27</v>
      </c>
      <c r="N795" s="19">
        <f>ставка!N96</f>
        <v>161.59</v>
      </c>
      <c r="O795" s="19">
        <f>ставка!O96</f>
        <v>203.38</v>
      </c>
      <c r="P795" s="19">
        <f>ставка!P96</f>
        <v>259.39</v>
      </c>
      <c r="Q795" s="19">
        <f>ставка!Q96</f>
        <v>246.95</v>
      </c>
      <c r="R795" s="19">
        <f>ставка!R96</f>
        <v>258.56</v>
      </c>
      <c r="S795" s="19">
        <f>ставка!S96</f>
        <v>255.73</v>
      </c>
      <c r="T795" s="19">
        <f>ставка!T96</f>
        <v>252.75</v>
      </c>
      <c r="U795" s="19">
        <f>ставка!U96</f>
        <v>2.8</v>
      </c>
      <c r="V795" s="19">
        <f>ставка!V96</f>
        <v>9.24</v>
      </c>
      <c r="W795" s="19">
        <f>ставка!W96</f>
        <v>76.45</v>
      </c>
      <c r="X795" s="19">
        <f>ставка!X96</f>
        <v>483.79</v>
      </c>
      <c r="Y795" s="19">
        <f>ставка!Y96</f>
        <v>342.47</v>
      </c>
    </row>
    <row r="796" spans="1:25" ht="15.75" x14ac:dyDescent="0.25">
      <c r="A796" s="17">
        <v>23</v>
      </c>
      <c r="B796" s="19">
        <f>ставка!B97</f>
        <v>335.04</v>
      </c>
      <c r="C796" s="19">
        <f>ставка!C97</f>
        <v>280.89</v>
      </c>
      <c r="D796" s="19">
        <f>ставка!D97</f>
        <v>69.930000000000007</v>
      </c>
      <c r="E796" s="19">
        <f>ставка!E97</f>
        <v>86.56</v>
      </c>
      <c r="F796" s="19">
        <f>ставка!F97</f>
        <v>29.37</v>
      </c>
      <c r="G796" s="19">
        <f>ставка!G97</f>
        <v>0</v>
      </c>
      <c r="H796" s="19">
        <f>ставка!H97</f>
        <v>0</v>
      </c>
      <c r="I796" s="19">
        <f>ставка!I97</f>
        <v>0</v>
      </c>
      <c r="J796" s="19">
        <f>ставка!J97</f>
        <v>0</v>
      </c>
      <c r="K796" s="19">
        <f>ставка!K97</f>
        <v>37</v>
      </c>
      <c r="L796" s="19">
        <f>ставка!L97</f>
        <v>88.02</v>
      </c>
      <c r="M796" s="19">
        <f>ставка!M97</f>
        <v>77.83</v>
      </c>
      <c r="N796" s="19">
        <f>ставка!N97</f>
        <v>55.21</v>
      </c>
      <c r="O796" s="19">
        <f>ставка!O97</f>
        <v>46.65</v>
      </c>
      <c r="P796" s="19">
        <f>ставка!P97</f>
        <v>57.7</v>
      </c>
      <c r="Q796" s="19">
        <f>ставка!Q97</f>
        <v>52.12</v>
      </c>
      <c r="R796" s="19">
        <f>ставка!R97</f>
        <v>32.93</v>
      </c>
      <c r="S796" s="19">
        <f>ставка!S97</f>
        <v>29.25</v>
      </c>
      <c r="T796" s="19">
        <f>ставка!T97</f>
        <v>20.149999999999999</v>
      </c>
      <c r="U796" s="19">
        <f>ставка!U97</f>
        <v>6.76</v>
      </c>
      <c r="V796" s="19">
        <f>ставка!V97</f>
        <v>0</v>
      </c>
      <c r="W796" s="19">
        <f>ставка!W97</f>
        <v>121.68</v>
      </c>
      <c r="X796" s="19">
        <f>ставка!X97</f>
        <v>505.24</v>
      </c>
      <c r="Y796" s="19">
        <f>ставка!Y97</f>
        <v>553.36</v>
      </c>
    </row>
    <row r="797" spans="1:25" ht="15.75" x14ac:dyDescent="0.25">
      <c r="A797" s="17">
        <v>24</v>
      </c>
      <c r="B797" s="19">
        <f>ставка!B98</f>
        <v>334.82</v>
      </c>
      <c r="C797" s="19">
        <f>ставка!C98</f>
        <v>58.64</v>
      </c>
      <c r="D797" s="19">
        <f>ставка!D98</f>
        <v>38.869999999999997</v>
      </c>
      <c r="E797" s="19">
        <f>ставка!E98</f>
        <v>65.64</v>
      </c>
      <c r="F797" s="19">
        <f>ставка!F98</f>
        <v>67.66</v>
      </c>
      <c r="G797" s="19">
        <f>ставка!G98</f>
        <v>0</v>
      </c>
      <c r="H797" s="19">
        <f>ставка!H98</f>
        <v>0</v>
      </c>
      <c r="I797" s="19">
        <f>ставка!I98</f>
        <v>0</v>
      </c>
      <c r="J797" s="19">
        <f>ставка!J98</f>
        <v>0.13</v>
      </c>
      <c r="K797" s="19">
        <f>ставка!K98</f>
        <v>6.27</v>
      </c>
      <c r="L797" s="19">
        <f>ставка!L98</f>
        <v>5.9</v>
      </c>
      <c r="M797" s="19">
        <f>ставка!M98</f>
        <v>54.4</v>
      </c>
      <c r="N797" s="19">
        <f>ставка!N98</f>
        <v>23.73</v>
      </c>
      <c r="O797" s="19">
        <f>ставка!O98</f>
        <v>13.74</v>
      </c>
      <c r="P797" s="19">
        <f>ставка!P98</f>
        <v>42.31</v>
      </c>
      <c r="Q797" s="19">
        <f>ставка!Q98</f>
        <v>45.49</v>
      </c>
      <c r="R797" s="19">
        <f>ставка!R98</f>
        <v>39.799999999999997</v>
      </c>
      <c r="S797" s="19">
        <f>ставка!S98</f>
        <v>35.549999999999997</v>
      </c>
      <c r="T797" s="19">
        <f>ставка!T98</f>
        <v>18.579999999999998</v>
      </c>
      <c r="U797" s="19">
        <f>ставка!U98</f>
        <v>1.54</v>
      </c>
      <c r="V797" s="19">
        <f>ставка!V98</f>
        <v>3.53</v>
      </c>
      <c r="W797" s="19">
        <f>ставка!W98</f>
        <v>187</v>
      </c>
      <c r="X797" s="19">
        <f>ставка!X98</f>
        <v>300.06</v>
      </c>
      <c r="Y797" s="19">
        <f>ставка!Y98</f>
        <v>216.23</v>
      </c>
    </row>
    <row r="798" spans="1:25" ht="15.75" x14ac:dyDescent="0.25">
      <c r="A798" s="17">
        <v>25</v>
      </c>
      <c r="B798" s="19">
        <f>ставка!B99</f>
        <v>171.97</v>
      </c>
      <c r="C798" s="19">
        <f>ставка!C99</f>
        <v>164.6</v>
      </c>
      <c r="D798" s="19">
        <f>ставка!D99</f>
        <v>0</v>
      </c>
      <c r="E798" s="19">
        <f>ставка!E99</f>
        <v>69.3</v>
      </c>
      <c r="F798" s="19">
        <f>ставка!F99</f>
        <v>30.23</v>
      </c>
      <c r="G798" s="19">
        <f>ставка!G99</f>
        <v>0</v>
      </c>
      <c r="H798" s="19">
        <f>ставка!H99</f>
        <v>39.15</v>
      </c>
      <c r="I798" s="19">
        <f>ставка!I99</f>
        <v>0</v>
      </c>
      <c r="J798" s="19">
        <f>ставка!J99</f>
        <v>0</v>
      </c>
      <c r="K798" s="19">
        <f>ставка!K99</f>
        <v>3.75</v>
      </c>
      <c r="L798" s="19">
        <f>ставка!L99</f>
        <v>2.85</v>
      </c>
      <c r="M798" s="19">
        <f>ставка!M99</f>
        <v>38.93</v>
      </c>
      <c r="N798" s="19">
        <f>ставка!N99</f>
        <v>11.78</v>
      </c>
      <c r="O798" s="19">
        <f>ставка!O99</f>
        <v>2.0099999999999998</v>
      </c>
      <c r="P798" s="19">
        <f>ставка!P99</f>
        <v>37.619999999999997</v>
      </c>
      <c r="Q798" s="19">
        <f>ставка!Q99</f>
        <v>44.58</v>
      </c>
      <c r="R798" s="19">
        <f>ставка!R99</f>
        <v>50.53</v>
      </c>
      <c r="S798" s="19">
        <f>ставка!S99</f>
        <v>51.09</v>
      </c>
      <c r="T798" s="19">
        <f>ставка!T99</f>
        <v>37.51</v>
      </c>
      <c r="U798" s="19">
        <f>ставка!U99</f>
        <v>82.9</v>
      </c>
      <c r="V798" s="19">
        <f>ставка!V99</f>
        <v>2.3199999999999998</v>
      </c>
      <c r="W798" s="19">
        <f>ставка!W99</f>
        <v>85.49</v>
      </c>
      <c r="X798" s="19">
        <f>ставка!X99</f>
        <v>315.27</v>
      </c>
      <c r="Y798" s="19">
        <f>ставка!Y99</f>
        <v>486.81</v>
      </c>
    </row>
    <row r="799" spans="1:25" ht="15.75" x14ac:dyDescent="0.25">
      <c r="A799" s="17">
        <v>26</v>
      </c>
      <c r="B799" s="19">
        <f>ставка!B100</f>
        <v>71.569999999999993</v>
      </c>
      <c r="C799" s="19">
        <f>ставка!C100</f>
        <v>94.58</v>
      </c>
      <c r="D799" s="19">
        <f>ставка!D100</f>
        <v>3.73</v>
      </c>
      <c r="E799" s="19">
        <f>ставка!E100</f>
        <v>24.16</v>
      </c>
      <c r="F799" s="19">
        <f>ставка!F100</f>
        <v>58.1</v>
      </c>
      <c r="G799" s="19">
        <f>ставка!G100</f>
        <v>15.13</v>
      </c>
      <c r="H799" s="19">
        <f>ставка!H100</f>
        <v>20.010000000000002</v>
      </c>
      <c r="I799" s="19">
        <f>ставка!I100</f>
        <v>0</v>
      </c>
      <c r="J799" s="19">
        <f>ставка!J100</f>
        <v>0</v>
      </c>
      <c r="K799" s="19">
        <f>ставка!K100</f>
        <v>45.02</v>
      </c>
      <c r="L799" s="19">
        <f>ставка!L100</f>
        <v>82.53</v>
      </c>
      <c r="M799" s="19">
        <f>ставка!M100</f>
        <v>106.52</v>
      </c>
      <c r="N799" s="19">
        <f>ставка!N100</f>
        <v>106.68</v>
      </c>
      <c r="O799" s="19">
        <f>ставка!O100</f>
        <v>100.06</v>
      </c>
      <c r="P799" s="19">
        <f>ставка!P100</f>
        <v>106.15</v>
      </c>
      <c r="Q799" s="19">
        <f>ставка!Q100</f>
        <v>106.84</v>
      </c>
      <c r="R799" s="19">
        <f>ставка!R100</f>
        <v>114.87</v>
      </c>
      <c r="S799" s="19">
        <f>ставка!S100</f>
        <v>114.95</v>
      </c>
      <c r="T799" s="19">
        <f>ставка!T100</f>
        <v>0</v>
      </c>
      <c r="U799" s="19">
        <f>ставка!U100</f>
        <v>0</v>
      </c>
      <c r="V799" s="19">
        <f>ставка!V100</f>
        <v>0</v>
      </c>
      <c r="W799" s="19">
        <f>ставка!W100</f>
        <v>0</v>
      </c>
      <c r="X799" s="19">
        <f>ставка!X100</f>
        <v>70.349999999999994</v>
      </c>
      <c r="Y799" s="19">
        <f>ставка!Y100</f>
        <v>167.56</v>
      </c>
    </row>
    <row r="800" spans="1:25" ht="15.75" x14ac:dyDescent="0.25">
      <c r="A800" s="17">
        <v>27</v>
      </c>
      <c r="B800" s="19">
        <f>ставка!B101</f>
        <v>0</v>
      </c>
      <c r="C800" s="19">
        <f>ставка!C101</f>
        <v>13.75</v>
      </c>
      <c r="D800" s="19">
        <f>ставка!D101</f>
        <v>0</v>
      </c>
      <c r="E800" s="19">
        <f>ставка!E101</f>
        <v>2.96</v>
      </c>
      <c r="F800" s="19">
        <f>ставка!F101</f>
        <v>0</v>
      </c>
      <c r="G800" s="19">
        <f>ставка!G101</f>
        <v>0</v>
      </c>
      <c r="H800" s="19">
        <f>ставка!H101</f>
        <v>0</v>
      </c>
      <c r="I800" s="19">
        <f>ставка!I101</f>
        <v>0</v>
      </c>
      <c r="J800" s="19">
        <f>ставка!J101</f>
        <v>0</v>
      </c>
      <c r="K800" s="19">
        <f>ставка!K101</f>
        <v>1.8</v>
      </c>
      <c r="L800" s="19">
        <f>ставка!L101</f>
        <v>10.24</v>
      </c>
      <c r="M800" s="19">
        <f>ставка!M101</f>
        <v>22.76</v>
      </c>
      <c r="N800" s="19">
        <f>ставка!N101</f>
        <v>0</v>
      </c>
      <c r="O800" s="19">
        <f>ставка!O101</f>
        <v>0</v>
      </c>
      <c r="P800" s="19">
        <f>ставка!P101</f>
        <v>0</v>
      </c>
      <c r="Q800" s="19">
        <f>ставка!Q101</f>
        <v>0</v>
      </c>
      <c r="R800" s="19">
        <f>ставка!R101</f>
        <v>0</v>
      </c>
      <c r="S800" s="19">
        <f>ставка!S101</f>
        <v>0.06</v>
      </c>
      <c r="T800" s="19">
        <f>ставка!T101</f>
        <v>0</v>
      </c>
      <c r="U800" s="19">
        <f>ставка!U101</f>
        <v>0</v>
      </c>
      <c r="V800" s="19">
        <f>ставка!V101</f>
        <v>0</v>
      </c>
      <c r="W800" s="19">
        <f>ставка!W101</f>
        <v>223.32</v>
      </c>
      <c r="X800" s="19">
        <f>ставка!X101</f>
        <v>664.32</v>
      </c>
      <c r="Y800" s="19">
        <f>ставка!Y101</f>
        <v>1381.6</v>
      </c>
    </row>
    <row r="801" spans="1:25" ht="15.75" x14ac:dyDescent="0.25">
      <c r="A801" s="17">
        <v>28</v>
      </c>
      <c r="B801" s="19">
        <f>ставка!B102</f>
        <v>842.74</v>
      </c>
      <c r="C801" s="19">
        <f>ставка!C102</f>
        <v>11.52</v>
      </c>
      <c r="D801" s="19">
        <f>ставка!D102</f>
        <v>42.34</v>
      </c>
      <c r="E801" s="19">
        <f>ставка!E102</f>
        <v>187.75</v>
      </c>
      <c r="F801" s="19">
        <f>ставка!F102</f>
        <v>759.58</v>
      </c>
      <c r="G801" s="19">
        <f>ставка!G102</f>
        <v>0</v>
      </c>
      <c r="H801" s="19">
        <f>ставка!H102</f>
        <v>0</v>
      </c>
      <c r="I801" s="19">
        <f>ставка!I102</f>
        <v>77.83</v>
      </c>
      <c r="J801" s="19">
        <f>ставка!J102</f>
        <v>119.29</v>
      </c>
      <c r="K801" s="19">
        <f>ставка!K102</f>
        <v>23.27</v>
      </c>
      <c r="L801" s="19">
        <f>ставка!L102</f>
        <v>19.18</v>
      </c>
      <c r="M801" s="19">
        <f>ставка!M102</f>
        <v>51</v>
      </c>
      <c r="N801" s="19">
        <f>ставка!N102</f>
        <v>46.61</v>
      </c>
      <c r="O801" s="19">
        <f>ставка!O102</f>
        <v>55.13</v>
      </c>
      <c r="P801" s="19">
        <f>ставка!P102</f>
        <v>148.19</v>
      </c>
      <c r="Q801" s="19">
        <f>ставка!Q102</f>
        <v>4.88</v>
      </c>
      <c r="R801" s="19">
        <f>ставка!R102</f>
        <v>5.73</v>
      </c>
      <c r="S801" s="19">
        <f>ставка!S102</f>
        <v>210.13</v>
      </c>
      <c r="T801" s="19">
        <f>ставка!T102</f>
        <v>227.65</v>
      </c>
      <c r="U801" s="19">
        <f>ставка!U102</f>
        <v>0</v>
      </c>
      <c r="V801" s="19">
        <f>ставка!V102</f>
        <v>0</v>
      </c>
      <c r="W801" s="19">
        <f>ставка!W102</f>
        <v>345.26</v>
      </c>
      <c r="X801" s="19">
        <f>ставка!X102</f>
        <v>553.38</v>
      </c>
      <c r="Y801" s="19">
        <f>ставка!Y102</f>
        <v>156.9</v>
      </c>
    </row>
    <row r="802" spans="1:25" ht="15.75" x14ac:dyDescent="0.25">
      <c r="A802" s="17">
        <v>29</v>
      </c>
      <c r="B802" s="19">
        <f>ставка!B103</f>
        <v>104.69</v>
      </c>
      <c r="C802" s="19">
        <f>ставка!C103</f>
        <v>59.34</v>
      </c>
      <c r="D802" s="19">
        <f>ставка!D103</f>
        <v>190.94</v>
      </c>
      <c r="E802" s="19">
        <f>ставка!E103</f>
        <v>226.07</v>
      </c>
      <c r="F802" s="19">
        <f>ставка!F103</f>
        <v>151.52000000000001</v>
      </c>
      <c r="G802" s="19">
        <f>ставка!G103</f>
        <v>0.11</v>
      </c>
      <c r="H802" s="19">
        <f>ставка!H103</f>
        <v>225.98</v>
      </c>
      <c r="I802" s="19">
        <f>ставка!I103</f>
        <v>460.38</v>
      </c>
      <c r="J802" s="19">
        <f>ставка!J103</f>
        <v>114.39</v>
      </c>
      <c r="K802" s="19">
        <f>ставка!K103</f>
        <v>224.93</v>
      </c>
      <c r="L802" s="19">
        <f>ставка!L103</f>
        <v>1.66</v>
      </c>
      <c r="M802" s="19">
        <f>ставка!M103</f>
        <v>236.54</v>
      </c>
      <c r="N802" s="19">
        <f>ставка!N103</f>
        <v>199.33</v>
      </c>
      <c r="O802" s="19">
        <f>ставка!O103</f>
        <v>0</v>
      </c>
      <c r="P802" s="19">
        <f>ставка!P103</f>
        <v>235</v>
      </c>
      <c r="Q802" s="19">
        <f>ставка!Q103</f>
        <v>380.13</v>
      </c>
      <c r="R802" s="19">
        <f>ставка!R103</f>
        <v>268.91000000000003</v>
      </c>
      <c r="S802" s="19">
        <f>ставка!S103</f>
        <v>0</v>
      </c>
      <c r="T802" s="19">
        <f>ставка!T103</f>
        <v>242.83</v>
      </c>
      <c r="U802" s="19">
        <f>ставка!U103</f>
        <v>0</v>
      </c>
      <c r="V802" s="19">
        <f>ставка!V103</f>
        <v>0</v>
      </c>
      <c r="W802" s="19">
        <f>ставка!W103</f>
        <v>47.45</v>
      </c>
      <c r="X802" s="19">
        <f>ставка!X103</f>
        <v>501.89</v>
      </c>
      <c r="Y802" s="19">
        <f>ставка!Y103</f>
        <v>483.88</v>
      </c>
    </row>
    <row r="803" spans="1:25" ht="15.75" x14ac:dyDescent="0.25">
      <c r="A803" s="17">
        <v>30</v>
      </c>
      <c r="B803" s="19">
        <f>ставка!B104</f>
        <v>60.92</v>
      </c>
      <c r="C803" s="19">
        <f>ставка!C104</f>
        <v>77.42</v>
      </c>
      <c r="D803" s="19">
        <f>ставка!D104</f>
        <v>158.96</v>
      </c>
      <c r="E803" s="19">
        <f>ставка!E104</f>
        <v>139.74</v>
      </c>
      <c r="F803" s="19">
        <f>ставка!F104</f>
        <v>33.270000000000003</v>
      </c>
      <c r="G803" s="19">
        <f>ставка!G104</f>
        <v>2.98</v>
      </c>
      <c r="H803" s="19">
        <f>ставка!H104</f>
        <v>0</v>
      </c>
      <c r="I803" s="19">
        <f>ставка!I104</f>
        <v>0</v>
      </c>
      <c r="J803" s="19">
        <f>ставка!J104</f>
        <v>0</v>
      </c>
      <c r="K803" s="19">
        <f>ставка!K104</f>
        <v>0.53</v>
      </c>
      <c r="L803" s="19">
        <f>ставка!L104</f>
        <v>6.66</v>
      </c>
      <c r="M803" s="19">
        <f>ставка!M104</f>
        <v>24.6</v>
      </c>
      <c r="N803" s="19">
        <f>ставка!N104</f>
        <v>1.46</v>
      </c>
      <c r="O803" s="19">
        <f>ставка!O104</f>
        <v>0</v>
      </c>
      <c r="P803" s="19">
        <f>ставка!P104</f>
        <v>0</v>
      </c>
      <c r="Q803" s="19">
        <f>ставка!Q104</f>
        <v>0</v>
      </c>
      <c r="R803" s="19">
        <f>ставка!R104</f>
        <v>0</v>
      </c>
      <c r="S803" s="19">
        <f>ставка!S104</f>
        <v>0</v>
      </c>
      <c r="T803" s="19">
        <f>ставка!T104</f>
        <v>0</v>
      </c>
      <c r="U803" s="19">
        <f>ставка!U104</f>
        <v>0</v>
      </c>
      <c r="V803" s="19">
        <f>ставка!V104</f>
        <v>0</v>
      </c>
      <c r="W803" s="19">
        <f>ставка!W104</f>
        <v>20.149999999999999</v>
      </c>
      <c r="X803" s="19">
        <f>ставка!X104</f>
        <v>388.58</v>
      </c>
      <c r="Y803" s="19">
        <f>ставка!Y104</f>
        <v>364.6</v>
      </c>
    </row>
    <row r="804" spans="1:25" ht="31.5" hidden="1" x14ac:dyDescent="0.25">
      <c r="A804" s="17">
        <v>31</v>
      </c>
      <c r="B804" s="19">
        <f>ставка!B105</f>
        <v>37.86</v>
      </c>
      <c r="C804" s="19">
        <f>ставка!C105</f>
        <v>90.97</v>
      </c>
      <c r="D804" s="19">
        <f>ставка!D105</f>
        <v>91.96</v>
      </c>
      <c r="E804" s="19">
        <f>ставка!E105</f>
        <v>85.25</v>
      </c>
      <c r="F804" s="19">
        <f>ставка!F105</f>
        <v>232.98</v>
      </c>
      <c r="G804" s="19">
        <f>ставка!G105</f>
        <v>0</v>
      </c>
      <c r="H804" s="19">
        <f>ставка!H105</f>
        <v>0</v>
      </c>
      <c r="I804" s="19">
        <f>ставка!I105</f>
        <v>3</v>
      </c>
      <c r="J804" s="19">
        <f>ставка!J105</f>
        <v>0</v>
      </c>
      <c r="K804" s="19">
        <f>ставка!K105</f>
        <v>0.17</v>
      </c>
      <c r="L804" s="19">
        <f>ставка!L105</f>
        <v>1.98</v>
      </c>
      <c r="M804" s="19">
        <f>ставка!M105</f>
        <v>0.43</v>
      </c>
      <c r="N804" s="19">
        <f>ставка!N105</f>
        <v>0</v>
      </c>
      <c r="O804" s="19">
        <f>ставка!O105</f>
        <v>0</v>
      </c>
      <c r="P804" s="19">
        <f>ставка!P105</f>
        <v>0</v>
      </c>
      <c r="Q804" s="19">
        <f>ставка!Q105</f>
        <v>0</v>
      </c>
      <c r="R804" s="19">
        <f>ставка!R105</f>
        <v>0</v>
      </c>
      <c r="S804" s="19">
        <f>ставка!S105</f>
        <v>0</v>
      </c>
      <c r="T804" s="19">
        <f>ставка!T105</f>
        <v>0</v>
      </c>
      <c r="U804" s="19">
        <f>ставка!U105</f>
        <v>0</v>
      </c>
      <c r="V804" s="19">
        <f>ставка!V105</f>
        <v>0</v>
      </c>
      <c r="W804" s="19">
        <f>ставка!W105</f>
        <v>235.1</v>
      </c>
      <c r="X804" s="19">
        <f>ставка!X105</f>
        <v>507.99</v>
      </c>
      <c r="Y804" s="19">
        <f>ставка!Y105</f>
        <v>486.13</v>
      </c>
    </row>
    <row r="805" spans="1:25" ht="15.75" x14ac:dyDescent="0.25">
      <c r="A805" s="2"/>
    </row>
    <row r="806" spans="1:25" ht="51" customHeight="1" x14ac:dyDescent="0.25">
      <c r="A806" s="281" t="s">
        <v>65</v>
      </c>
      <c r="B806" s="281"/>
      <c r="C806" s="281"/>
      <c r="D806" s="281"/>
      <c r="E806" s="281"/>
      <c r="F806" s="281"/>
      <c r="G806" s="281"/>
      <c r="H806" s="281"/>
      <c r="I806" s="281"/>
      <c r="J806" s="281"/>
      <c r="K806" s="287"/>
      <c r="L806" s="28"/>
      <c r="M806" s="37">
        <f>G588</f>
        <v>-9.5399999999999991</v>
      </c>
      <c r="N806" s="29"/>
    </row>
    <row r="807" spans="1:25" ht="46.5" customHeight="1" x14ac:dyDescent="0.25">
      <c r="A807" s="281" t="s">
        <v>66</v>
      </c>
      <c r="B807" s="281"/>
      <c r="C807" s="281"/>
      <c r="D807" s="281"/>
      <c r="E807" s="281"/>
      <c r="F807" s="281"/>
      <c r="G807" s="281"/>
      <c r="H807" s="281"/>
      <c r="I807" s="281"/>
      <c r="J807" s="281"/>
      <c r="K807" s="287"/>
      <c r="L807" s="28"/>
      <c r="M807" s="37" t="str">
        <f>G589</f>
        <v>426,81</v>
      </c>
      <c r="N807" s="29"/>
    </row>
    <row r="808" spans="1:25" ht="15.75" x14ac:dyDescent="0.25">
      <c r="A808" s="2"/>
    </row>
    <row r="809" spans="1:25" ht="15.75" x14ac:dyDescent="0.25">
      <c r="A809" s="2" t="s">
        <v>85</v>
      </c>
      <c r="M809" t="str">
        <f>M591</f>
        <v>802923,14</v>
      </c>
    </row>
    <row r="810" spans="1:25" ht="15.75" x14ac:dyDescent="0.25">
      <c r="A810" s="2"/>
    </row>
    <row r="811" spans="1:25" ht="15.75" x14ac:dyDescent="0.25">
      <c r="A811" s="2" t="s">
        <v>59</v>
      </c>
    </row>
    <row r="812" spans="1:25" ht="15.75" x14ac:dyDescent="0.25">
      <c r="A812" s="2"/>
    </row>
    <row r="813" spans="1:25" ht="15.75" x14ac:dyDescent="0.25">
      <c r="A813" s="20"/>
      <c r="B813" s="13"/>
      <c r="C813" s="13"/>
      <c r="D813" s="13"/>
      <c r="E813" s="14"/>
      <c r="F813" s="290" t="s">
        <v>8</v>
      </c>
      <c r="G813" s="277"/>
      <c r="H813" s="277"/>
      <c r="I813" s="277"/>
    </row>
    <row r="814" spans="1:25" ht="15.75" x14ac:dyDescent="0.25">
      <c r="A814" s="21"/>
      <c r="B814" s="15"/>
      <c r="C814" s="15"/>
      <c r="D814" s="15"/>
      <c r="E814" s="16"/>
      <c r="F814" s="18" t="s">
        <v>9</v>
      </c>
      <c r="G814" s="17" t="s">
        <v>10</v>
      </c>
      <c r="H814" s="17" t="s">
        <v>11</v>
      </c>
      <c r="I814" s="17" t="s">
        <v>12</v>
      </c>
    </row>
    <row r="815" spans="1:25" ht="51.75" customHeight="1" x14ac:dyDescent="0.25">
      <c r="A815" s="287" t="s">
        <v>60</v>
      </c>
      <c r="B815" s="288"/>
      <c r="C815" s="288"/>
      <c r="D815" s="288"/>
      <c r="E815" s="289"/>
      <c r="F815" s="43">
        <f>F374</f>
        <v>16017.485499785722</v>
      </c>
      <c r="G815" s="44">
        <f t="shared" ref="G815:I815" si="0">G374</f>
        <v>17206.15549978572</v>
      </c>
      <c r="H815" s="44">
        <f t="shared" si="0"/>
        <v>18340.405499785717</v>
      </c>
      <c r="I815" s="43">
        <f t="shared" si="0"/>
        <v>0</v>
      </c>
    </row>
    <row r="825" spans="1:24" s="84" customFormat="1" ht="20.25" x14ac:dyDescent="0.3">
      <c r="A825" s="84" t="s">
        <v>110</v>
      </c>
      <c r="X825" s="85" t="s">
        <v>111</v>
      </c>
    </row>
    <row r="829" spans="1:24" ht="285" customHeight="1" x14ac:dyDescent="0.25"/>
    <row r="832" spans="1:24" ht="15.75" x14ac:dyDescent="0.25">
      <c r="A832" s="83" t="s">
        <v>167</v>
      </c>
    </row>
    <row r="833" spans="1:1" ht="15.75" x14ac:dyDescent="0.25">
      <c r="A833" s="83" t="s">
        <v>168</v>
      </c>
    </row>
  </sheetData>
  <dataConsolidate/>
  <customSheetViews>
    <customSheetView guid="{13C2FC82-F1A0-406C-8F55-B8739B271E19}" scale="77" showPageBreaks="1" printArea="1" hiddenRows="1" state="hidden" view="pageBreakPreview" topLeftCell="A73">
      <selection activeCell="I31" sqref="I31"/>
      <pageMargins left="0.19685039370078741" right="0.15748031496062992" top="0.39370078740157483" bottom="0.23622047244094491" header="0.31496062992125984" footer="0.31496062992125984"/>
      <pageSetup paperSize="9" scale="56" fitToHeight="17" orientation="landscape" horizontalDpi="180" verticalDpi="180" r:id="rId1"/>
    </customSheetView>
    <customSheetView guid="{D4ACDF87-B640-49F6-994F-769659EEF967}" scale="77" showPageBreaks="1" fitToPage="1" printArea="1" view="pageBreakPreview" topLeftCell="A627">
      <selection activeCell="Y634" sqref="Y634:AE664"/>
      <pageMargins left="0.19685039370078741" right="0.15748031496062992" top="0.39370078740157483" bottom="0.23622047244094491" header="0.31496062992125984" footer="0.31496062992125984"/>
      <pageSetup paperSize="9" scale="60" fitToHeight="17" orientation="landscape" horizontalDpi="180" verticalDpi="180" r:id="rId2"/>
    </customSheetView>
    <customSheetView guid="{A9BF32AE-6E73-46E2-AC18-30F591FE69F3}" scale="77" showPageBreaks="1" printArea="1" hiddenRows="1" state="hidden" view="pageBreakPreview" topLeftCell="A73">
      <selection activeCell="I31" sqref="I31"/>
      <pageMargins left="0.19685039370078741" right="0.15748031496062992" top="0.39370078740157483" bottom="0.23622047244094491" header="0.31496062992125984" footer="0.31496062992125984"/>
      <pageSetup paperSize="9" scale="56" fitToHeight="17" orientation="landscape" horizontalDpi="180" verticalDpi="180" r:id="rId3"/>
    </customSheetView>
  </customSheetViews>
  <mergeCells count="66">
    <mergeCell ref="A69:B69"/>
    <mergeCell ref="A71:B71"/>
    <mergeCell ref="A374:E374"/>
    <mergeCell ref="A484:A485"/>
    <mergeCell ref="A333:A334"/>
    <mergeCell ref="A70:B70"/>
    <mergeCell ref="A86:A87"/>
    <mergeCell ref="B86:Y86"/>
    <mergeCell ref="A120:A121"/>
    <mergeCell ref="B120:Y120"/>
    <mergeCell ref="A154:A155"/>
    <mergeCell ref="B154:Y154"/>
    <mergeCell ref="A188:A189"/>
    <mergeCell ref="B188:Y188"/>
    <mergeCell ref="B450:Y450"/>
    <mergeCell ref="F813:I813"/>
    <mergeCell ref="A588:F588"/>
    <mergeCell ref="A589:F589"/>
    <mergeCell ref="A806:K806"/>
    <mergeCell ref="A807:K807"/>
    <mergeCell ref="A666:A667"/>
    <mergeCell ref="B666:Y666"/>
    <mergeCell ref="A700:A701"/>
    <mergeCell ref="B700:Y700"/>
    <mergeCell ref="A632:A633"/>
    <mergeCell ref="B632:Y632"/>
    <mergeCell ref="B772:Y772"/>
    <mergeCell ref="B737:Y737"/>
    <mergeCell ref="A815:E815"/>
    <mergeCell ref="A299:A300"/>
    <mergeCell ref="B299:Y299"/>
    <mergeCell ref="A771:A773"/>
    <mergeCell ref="B771:Y771"/>
    <mergeCell ref="B333:Y333"/>
    <mergeCell ref="A382:A383"/>
    <mergeCell ref="B382:Y382"/>
    <mergeCell ref="G589:J589"/>
    <mergeCell ref="A598:A599"/>
    <mergeCell ref="B598:Y598"/>
    <mergeCell ref="A519:A520"/>
    <mergeCell ref="B519:Y519"/>
    <mergeCell ref="A450:A451"/>
    <mergeCell ref="A736:A738"/>
    <mergeCell ref="B736:Y736"/>
    <mergeCell ref="B553:Y553"/>
    <mergeCell ref="G588:J588"/>
    <mergeCell ref="F372:I372"/>
    <mergeCell ref="B484:Y484"/>
    <mergeCell ref="A587:J587"/>
    <mergeCell ref="A553:A554"/>
    <mergeCell ref="L23:M23"/>
    <mergeCell ref="A17:E17"/>
    <mergeCell ref="A15:E16"/>
    <mergeCell ref="F15:I15"/>
    <mergeCell ref="A416:A417"/>
    <mergeCell ref="B416:Y416"/>
    <mergeCell ref="A77:B77"/>
    <mergeCell ref="A78:B78"/>
    <mergeCell ref="A75:B76"/>
    <mergeCell ref="C75:F75"/>
    <mergeCell ref="A231:A232"/>
    <mergeCell ref="B231:Y231"/>
    <mergeCell ref="A265:A266"/>
    <mergeCell ref="B265:Y265"/>
    <mergeCell ref="A67:B68"/>
    <mergeCell ref="C67:F67"/>
  </mergeCells>
  <pageMargins left="0.19685039370078741" right="0.15748031496062992" top="0.39370078740157483" bottom="0.23622047244094491" header="0.31496062992125984" footer="0.31496062992125984"/>
  <pageSetup paperSize="9" scale="56" fitToHeight="17" orientation="landscape" horizontalDpi="180" verticalDpi="180"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0E0A3"/>
    <pageSetUpPr fitToPage="1"/>
  </sheetPr>
  <dimension ref="A1:AA823"/>
  <sheetViews>
    <sheetView view="pageBreakPreview" topLeftCell="A76" zoomScale="67" zoomScaleNormal="100" zoomScaleSheetLayoutView="67" workbookViewId="0">
      <selection activeCell="B86" sqref="B86"/>
    </sheetView>
  </sheetViews>
  <sheetFormatPr defaultColWidth="8.85546875" defaultRowHeight="15" outlineLevelRow="1" x14ac:dyDescent="0.25"/>
  <cols>
    <col min="1" max="1" width="7" style="86" customWidth="1"/>
    <col min="2" max="2" width="10.7109375" style="86" customWidth="1"/>
    <col min="3" max="3" width="9.5703125" style="86" customWidth="1"/>
    <col min="4" max="4" width="9.42578125" style="86" customWidth="1"/>
    <col min="5" max="5" width="11.85546875" style="86" customWidth="1"/>
    <col min="6" max="6" width="15.140625" style="86" customWidth="1"/>
    <col min="7" max="7" width="12.5703125" style="86" customWidth="1"/>
    <col min="8" max="8" width="16" style="86" customWidth="1"/>
    <col min="9" max="9" width="15.28515625" style="86" customWidth="1"/>
    <col min="10" max="10" width="10.28515625" style="86" customWidth="1"/>
    <col min="11" max="11" width="10.85546875" style="86" customWidth="1"/>
    <col min="12" max="12" width="10.7109375" style="86" customWidth="1"/>
    <col min="13" max="13" width="10.5703125" style="86" customWidth="1"/>
    <col min="14" max="14" width="10.7109375" style="86" customWidth="1"/>
    <col min="15" max="15" width="9.85546875" style="86" customWidth="1"/>
    <col min="16" max="16" width="13.5703125" style="86" customWidth="1"/>
    <col min="17" max="17" width="10.140625" style="86" customWidth="1"/>
    <col min="18" max="18" width="9.5703125" style="86" customWidth="1"/>
    <col min="19" max="19" width="10.85546875" style="86" customWidth="1"/>
    <col min="20" max="20" width="10.140625" style="86" customWidth="1"/>
    <col min="21" max="21" width="10" style="86" customWidth="1"/>
    <col min="22" max="23" width="9.5703125" style="86" customWidth="1"/>
    <col min="24" max="24" width="10.140625" style="86" customWidth="1"/>
    <col min="25" max="25" width="9.28515625" style="86" customWidth="1"/>
    <col min="26" max="16384" width="8.85546875" style="86"/>
  </cols>
  <sheetData>
    <row r="1" spans="1:20" s="117" customFormat="1" ht="18.75" x14ac:dyDescent="0.3">
      <c r="H1" s="121" t="s">
        <v>1</v>
      </c>
    </row>
    <row r="2" spans="1:20" s="117" customFormat="1" ht="10.9" customHeight="1" x14ac:dyDescent="0.3">
      <c r="A2" s="121"/>
    </row>
    <row r="3" spans="1:20" s="117" customFormat="1" ht="18.75" x14ac:dyDescent="0.3">
      <c r="H3" s="122" t="s">
        <v>2</v>
      </c>
    </row>
    <row r="4" spans="1:20" s="117" customFormat="1" ht="18.75" x14ac:dyDescent="0.3">
      <c r="H4" s="122" t="s">
        <v>3</v>
      </c>
    </row>
    <row r="5" spans="1:20" s="117" customFormat="1" ht="18.75" x14ac:dyDescent="0.3">
      <c r="H5" s="122" t="s">
        <v>276</v>
      </c>
    </row>
    <row r="6" spans="1:20" s="117" customFormat="1" ht="16.899999999999999" customHeight="1" x14ac:dyDescent="0.3">
      <c r="A6" s="123"/>
      <c r="H6" s="122" t="s">
        <v>298</v>
      </c>
    </row>
    <row r="7" spans="1:20" s="117" customFormat="1" ht="10.9" customHeight="1" x14ac:dyDescent="0.3">
      <c r="A7" s="123"/>
    </row>
    <row r="8" spans="1:20" s="117" customFormat="1" ht="18.75" x14ac:dyDescent="0.3">
      <c r="A8" s="117" t="s">
        <v>289</v>
      </c>
      <c r="S8" s="320">
        <v>43586</v>
      </c>
      <c r="T8" s="320"/>
    </row>
    <row r="9" spans="1:20" s="91" customFormat="1" ht="12.6" hidden="1" customHeight="1" x14ac:dyDescent="0.25">
      <c r="A9" s="94"/>
    </row>
    <row r="10" spans="1:20" s="91" customFormat="1" ht="12.6" customHeight="1" x14ac:dyDescent="0.25">
      <c r="A10" s="66"/>
    </row>
    <row r="11" spans="1:20" s="120" customFormat="1" ht="18.75" x14ac:dyDescent="0.3">
      <c r="A11" s="119" t="s">
        <v>5</v>
      </c>
    </row>
    <row r="12" spans="1:20" s="91" customFormat="1" ht="15.75" x14ac:dyDescent="0.25">
      <c r="A12" s="67" t="s">
        <v>6</v>
      </c>
    </row>
    <row r="13" spans="1:20" s="91" customFormat="1" ht="15.75" x14ac:dyDescent="0.25">
      <c r="A13" s="93"/>
    </row>
    <row r="14" spans="1:20" s="91" customFormat="1" ht="15.75" x14ac:dyDescent="0.25">
      <c r="A14" s="77" t="s">
        <v>7</v>
      </c>
    </row>
    <row r="15" spans="1:20" s="91" customFormat="1" ht="16.5" customHeight="1" x14ac:dyDescent="0.25">
      <c r="A15" s="294"/>
      <c r="B15" s="294"/>
      <c r="C15" s="294"/>
      <c r="D15" s="294"/>
      <c r="E15" s="294"/>
      <c r="F15" s="295" t="s">
        <v>8</v>
      </c>
      <c r="G15" s="295"/>
      <c r="H15" s="295"/>
      <c r="I15" s="296"/>
    </row>
    <row r="16" spans="1:20" ht="15.75" x14ac:dyDescent="0.25">
      <c r="A16" s="294"/>
      <c r="B16" s="294"/>
      <c r="C16" s="294"/>
      <c r="D16" s="294"/>
      <c r="E16" s="294"/>
      <c r="F16" s="185" t="s">
        <v>9</v>
      </c>
      <c r="G16" s="182" t="s">
        <v>10</v>
      </c>
      <c r="H16" s="182" t="s">
        <v>11</v>
      </c>
      <c r="I16" s="182" t="s">
        <v>12</v>
      </c>
    </row>
    <row r="17" spans="1:22" ht="34.5" customHeight="1" x14ac:dyDescent="0.25">
      <c r="A17" s="297" t="s">
        <v>13</v>
      </c>
      <c r="B17" s="297"/>
      <c r="C17" s="297"/>
      <c r="D17" s="297"/>
      <c r="E17" s="297"/>
      <c r="F17" s="92">
        <f>'Расчет предельн ур.'!F9*1000</f>
        <v>5109.0154997857189</v>
      </c>
      <c r="G17" s="92">
        <f>'Расчет предельн ур.'!F10*1000</f>
        <v>5413.5954997857198</v>
      </c>
      <c r="H17" s="92">
        <f>'Расчет предельн ур.'!F11*1000</f>
        <v>6602.2654997857198</v>
      </c>
      <c r="I17" s="92">
        <f>'Расчет предельн ур.'!F12*1000</f>
        <v>7736.5154997857189</v>
      </c>
    </row>
    <row r="18" spans="1:22" ht="12" customHeight="1" x14ac:dyDescent="0.25">
      <c r="A18" s="66"/>
      <c r="B18" s="91"/>
      <c r="C18" s="91"/>
      <c r="D18" s="91"/>
      <c r="E18" s="91"/>
      <c r="F18" s="91"/>
      <c r="G18" s="91"/>
      <c r="H18" s="91"/>
      <c r="I18" s="91"/>
    </row>
    <row r="19" spans="1:22" s="77" customFormat="1" ht="19.149999999999999" customHeight="1" x14ac:dyDescent="0.25">
      <c r="A19" s="77" t="s">
        <v>103</v>
      </c>
      <c r="V19" s="168">
        <f>'Расчет предельн ур.'!E9*1000</f>
        <v>2873.3</v>
      </c>
    </row>
    <row r="20" spans="1:22" s="77" customFormat="1" ht="19.149999999999999" customHeight="1" x14ac:dyDescent="0.25">
      <c r="A20" s="77" t="s">
        <v>14</v>
      </c>
    </row>
    <row r="21" spans="1:22" s="77" customFormat="1" ht="19.149999999999999" customHeight="1" x14ac:dyDescent="0.25">
      <c r="A21" s="77" t="s">
        <v>104</v>
      </c>
      <c r="K21" s="168" t="str">
        <f>АТС!B33</f>
        <v>1407,29</v>
      </c>
    </row>
    <row r="22" spans="1:22" s="77" customFormat="1" ht="19.149999999999999" customHeight="1" x14ac:dyDescent="0.25">
      <c r="A22" s="77" t="s">
        <v>89</v>
      </c>
      <c r="K22" s="292" t="str">
        <f>АТС!B32</f>
        <v>802923,14</v>
      </c>
      <c r="L22" s="292"/>
    </row>
    <row r="23" spans="1:22" s="77" customFormat="1" ht="19.149999999999999" customHeight="1" x14ac:dyDescent="0.25">
      <c r="A23" s="77" t="s">
        <v>105</v>
      </c>
      <c r="O23" s="298">
        <f>'Расчет средневз.'!D29</f>
        <v>1.8258458105888768E-3</v>
      </c>
      <c r="P23" s="298"/>
    </row>
    <row r="24" spans="1:22" s="77" customFormat="1" ht="19.149999999999999" customHeight="1" x14ac:dyDescent="0.25">
      <c r="A24" s="77" t="s">
        <v>87</v>
      </c>
      <c r="K24" s="128">
        <f>'Расчет средневз.'!D10</f>
        <v>773.72299999999996</v>
      </c>
    </row>
    <row r="25" spans="1:22" s="77" customFormat="1" ht="19.149999999999999" customHeight="1" x14ac:dyDescent="0.25">
      <c r="A25" s="77" t="s">
        <v>88</v>
      </c>
      <c r="S25" s="186">
        <f>'Расчет средневз.'!D11</f>
        <v>0</v>
      </c>
    </row>
    <row r="26" spans="1:22" s="77" customFormat="1" ht="19.149999999999999" customHeight="1" x14ac:dyDescent="0.25">
      <c r="A26" s="77" t="s">
        <v>95</v>
      </c>
      <c r="R26" s="186">
        <f>F28+F29+F30+F31+F32</f>
        <v>88.058712969854099</v>
      </c>
    </row>
    <row r="27" spans="1:22" s="77" customFormat="1" ht="19.149999999999999" customHeight="1" x14ac:dyDescent="0.25">
      <c r="A27" s="77" t="s">
        <v>0</v>
      </c>
    </row>
    <row r="28" spans="1:22" s="77" customFormat="1" ht="19.149999999999999" customHeight="1" x14ac:dyDescent="0.25">
      <c r="A28" s="96" t="s">
        <v>90</v>
      </c>
      <c r="F28" s="128">
        <f>'Расчет средневз.'!D13</f>
        <v>3.5327129698541007</v>
      </c>
    </row>
    <row r="29" spans="1:22" s="77" customFormat="1" ht="19.149999999999999" customHeight="1" x14ac:dyDescent="0.25">
      <c r="A29" s="96" t="s">
        <v>91</v>
      </c>
      <c r="F29" s="128">
        <f>'Расчет средневз.'!D14</f>
        <v>37.765999999999998</v>
      </c>
    </row>
    <row r="30" spans="1:22" s="77" customFormat="1" ht="19.149999999999999" customHeight="1" x14ac:dyDescent="0.25">
      <c r="A30" s="96" t="s">
        <v>92</v>
      </c>
      <c r="F30" s="128">
        <f>'Расчет средневз.'!D15</f>
        <v>46.76</v>
      </c>
    </row>
    <row r="31" spans="1:22" s="77" customFormat="1" ht="19.149999999999999" customHeight="1" x14ac:dyDescent="0.25">
      <c r="A31" s="96" t="s">
        <v>93</v>
      </c>
      <c r="F31" s="128">
        <v>0</v>
      </c>
    </row>
    <row r="32" spans="1:22" s="77" customFormat="1" ht="19.149999999999999" customHeight="1" x14ac:dyDescent="0.25">
      <c r="A32" s="96" t="s">
        <v>94</v>
      </c>
      <c r="F32" s="128">
        <v>0</v>
      </c>
    </row>
    <row r="33" spans="1:19" s="77" customFormat="1" ht="19.149999999999999" customHeight="1" x14ac:dyDescent="0.25">
      <c r="A33" s="77" t="s">
        <v>86</v>
      </c>
      <c r="L33" s="128">
        <f>'Расчет средневз.'!D18</f>
        <v>323.0994</v>
      </c>
    </row>
    <row r="34" spans="1:19" s="77" customFormat="1" ht="19.149999999999999" customHeight="1" x14ac:dyDescent="0.25">
      <c r="A34" s="77" t="s">
        <v>108</v>
      </c>
      <c r="P34" s="299">
        <f>F36+F40</f>
        <v>1726.4969999999998</v>
      </c>
      <c r="Q34" s="299"/>
    </row>
    <row r="35" spans="1:19" s="77" customFormat="1" ht="19.149999999999999" customHeight="1" x14ac:dyDescent="0.25">
      <c r="A35" s="77" t="s">
        <v>0</v>
      </c>
    </row>
    <row r="36" spans="1:19" s="77" customFormat="1" ht="19.149999999999999" customHeight="1" x14ac:dyDescent="0.25">
      <c r="A36" s="97" t="s">
        <v>107</v>
      </c>
      <c r="D36" s="129"/>
      <c r="F36" s="188">
        <f>F37+F38+F39</f>
        <v>42.991</v>
      </c>
    </row>
    <row r="37" spans="1:19" s="77" customFormat="1" ht="19.149999999999999" customHeight="1" x14ac:dyDescent="0.25">
      <c r="A37" s="98" t="s">
        <v>178</v>
      </c>
      <c r="D37" s="129"/>
      <c r="F37" s="271">
        <v>10.54</v>
      </c>
    </row>
    <row r="38" spans="1:19" s="77" customFormat="1" ht="19.149999999999999" customHeight="1" x14ac:dyDescent="0.25">
      <c r="A38" s="98" t="s">
        <v>179</v>
      </c>
      <c r="D38" s="129"/>
      <c r="F38" s="271">
        <v>28.061</v>
      </c>
    </row>
    <row r="39" spans="1:19" s="77" customFormat="1" ht="19.149999999999999" customHeight="1" x14ac:dyDescent="0.25">
      <c r="A39" s="98" t="s">
        <v>180</v>
      </c>
      <c r="D39" s="129"/>
      <c r="F39" s="271">
        <v>4.3899999999999997</v>
      </c>
    </row>
    <row r="40" spans="1:19" s="77" customFormat="1" ht="19.149999999999999" customHeight="1" x14ac:dyDescent="0.25">
      <c r="A40" s="97" t="s">
        <v>106</v>
      </c>
      <c r="D40" s="129"/>
      <c r="F40" s="188">
        <f>F41+F42</f>
        <v>1683.5059999999999</v>
      </c>
    </row>
    <row r="41" spans="1:19" s="77" customFormat="1" ht="19.149999999999999" customHeight="1" x14ac:dyDescent="0.25">
      <c r="A41" s="98" t="s">
        <v>274</v>
      </c>
      <c r="D41" s="129"/>
      <c r="F41" s="271">
        <v>818.67700000000002</v>
      </c>
    </row>
    <row r="42" spans="1:19" s="77" customFormat="1" ht="19.149999999999999" customHeight="1" x14ac:dyDescent="0.25">
      <c r="A42" s="98" t="s">
        <v>275</v>
      </c>
      <c r="D42" s="129"/>
      <c r="F42" s="271">
        <v>864.82899999999995</v>
      </c>
    </row>
    <row r="43" spans="1:19" s="77" customFormat="1" ht="19.149999999999999" customHeight="1" x14ac:dyDescent="0.25">
      <c r="A43" s="77" t="s">
        <v>166</v>
      </c>
      <c r="M43" s="300">
        <f>'Расчет средневз.'!D20</f>
        <v>457480.62900000002</v>
      </c>
      <c r="N43" s="300"/>
    </row>
    <row r="44" spans="1:19" s="77" customFormat="1" ht="5.25" customHeight="1" x14ac:dyDescent="0.25"/>
    <row r="45" spans="1:19" s="77" customFormat="1" ht="19.149999999999999" customHeight="1" x14ac:dyDescent="0.25">
      <c r="A45" s="77" t="s">
        <v>96</v>
      </c>
      <c r="Q45" s="166">
        <f>'Расчет средневз.'!D21</f>
        <v>0</v>
      </c>
      <c r="S45" s="166"/>
    </row>
    <row r="46" spans="1:19" s="77" customFormat="1" ht="19.149999999999999" customHeight="1" x14ac:dyDescent="0.25">
      <c r="A46" s="77" t="s">
        <v>102</v>
      </c>
      <c r="Q46" s="301">
        <f>F48+F49+F50+F51+F52</f>
        <v>56970.067999999999</v>
      </c>
      <c r="R46" s="301"/>
    </row>
    <row r="47" spans="1:19" s="77" customFormat="1" ht="19.149999999999999" customHeight="1" x14ac:dyDescent="0.25">
      <c r="A47" s="77" t="s">
        <v>0</v>
      </c>
    </row>
    <row r="48" spans="1:19" s="77" customFormat="1" ht="19.149999999999999" customHeight="1" x14ac:dyDescent="0.25">
      <c r="A48" s="98" t="s">
        <v>97</v>
      </c>
      <c r="F48" s="130">
        <f>'Расчет средневз.'!D23</f>
        <v>1726.4970000000001</v>
      </c>
    </row>
    <row r="49" spans="1:15" s="77" customFormat="1" ht="19.149999999999999" customHeight="1" x14ac:dyDescent="0.25">
      <c r="A49" s="98" t="s">
        <v>171</v>
      </c>
      <c r="F49" s="130">
        <f>'Расчет средневз.'!D24</f>
        <v>21967.477999999999</v>
      </c>
    </row>
    <row r="50" spans="1:15" s="77" customFormat="1" ht="19.149999999999999" customHeight="1" x14ac:dyDescent="0.25">
      <c r="A50" s="98" t="s">
        <v>173</v>
      </c>
      <c r="F50" s="130">
        <f>'Расчет средневз.'!D25</f>
        <v>33276.093000000001</v>
      </c>
    </row>
    <row r="51" spans="1:15" s="77" customFormat="1" ht="19.149999999999999" customHeight="1" x14ac:dyDescent="0.25">
      <c r="A51" s="98" t="s">
        <v>101</v>
      </c>
      <c r="F51" s="130">
        <v>0</v>
      </c>
    </row>
    <row r="52" spans="1:15" s="77" customFormat="1" ht="19.149999999999999" customHeight="1" x14ac:dyDescent="0.25">
      <c r="A52" s="98" t="s">
        <v>172</v>
      </c>
      <c r="F52" s="128">
        <v>0</v>
      </c>
    </row>
    <row r="53" spans="1:15" s="77" customFormat="1" ht="19.149999999999999" customHeight="1" x14ac:dyDescent="0.25">
      <c r="A53" s="77" t="s">
        <v>165</v>
      </c>
      <c r="M53" s="307">
        <f>'Расчет средневз.'!D28</f>
        <v>201936.9</v>
      </c>
      <c r="N53" s="307"/>
      <c r="O53" s="167"/>
    </row>
    <row r="54" spans="1:15" s="89" customFormat="1" ht="7.5" customHeight="1" x14ac:dyDescent="0.25">
      <c r="A54" s="88"/>
    </row>
    <row r="55" spans="1:15" s="95" customFormat="1" ht="18" customHeight="1" x14ac:dyDescent="0.25">
      <c r="A55" s="77" t="s">
        <v>73</v>
      </c>
    </row>
    <row r="56" spans="1:15" s="95" customFormat="1" ht="18" customHeight="1" x14ac:dyDescent="0.25">
      <c r="A56" s="77" t="s">
        <v>74</v>
      </c>
    </row>
    <row r="57" spans="1:15" s="91" customFormat="1" ht="18" customHeight="1" x14ac:dyDescent="0.25">
      <c r="A57" s="66" t="s">
        <v>75</v>
      </c>
    </row>
    <row r="58" spans="1:15" s="91" customFormat="1" ht="18.600000000000001" customHeight="1" x14ac:dyDescent="0.25">
      <c r="A58" s="66" t="s">
        <v>76</v>
      </c>
    </row>
    <row r="59" spans="1:15" s="120" customFormat="1" ht="18.75" x14ac:dyDescent="0.3">
      <c r="A59" s="119" t="s">
        <v>19</v>
      </c>
    </row>
    <row r="60" spans="1:15" s="91" customFormat="1" ht="15.75" x14ac:dyDescent="0.25">
      <c r="A60" s="67" t="s">
        <v>20</v>
      </c>
    </row>
    <row r="61" spans="1:15" s="91" customFormat="1" ht="15.75" x14ac:dyDescent="0.25">
      <c r="A61" s="67" t="s">
        <v>21</v>
      </c>
    </row>
    <row r="62" spans="1:15" s="91" customFormat="1" ht="8.25" customHeight="1" x14ac:dyDescent="0.25">
      <c r="A62" s="93"/>
    </row>
    <row r="63" spans="1:15" s="91" customFormat="1" ht="15.75" x14ac:dyDescent="0.25">
      <c r="A63" s="66" t="s">
        <v>22</v>
      </c>
    </row>
    <row r="64" spans="1:15" s="91" customFormat="1" ht="8.25" customHeight="1" x14ac:dyDescent="0.25">
      <c r="A64" s="66"/>
    </row>
    <row r="65" spans="1:6" s="91" customFormat="1" ht="15.75" customHeight="1" x14ac:dyDescent="0.25">
      <c r="A65" s="302" t="s">
        <v>23</v>
      </c>
      <c r="B65" s="303"/>
      <c r="C65" s="306" t="s">
        <v>8</v>
      </c>
      <c r="D65" s="295"/>
      <c r="E65" s="295"/>
      <c r="F65" s="296"/>
    </row>
    <row r="66" spans="1:6" s="91" customFormat="1" ht="15.75" x14ac:dyDescent="0.25">
      <c r="A66" s="304"/>
      <c r="B66" s="305"/>
      <c r="C66" s="182" t="s">
        <v>9</v>
      </c>
      <c r="D66" s="182" t="s">
        <v>10</v>
      </c>
      <c r="E66" s="182" t="s">
        <v>11</v>
      </c>
      <c r="F66" s="182" t="s">
        <v>12</v>
      </c>
    </row>
    <row r="67" spans="1:6" s="91" customFormat="1" ht="15.75" x14ac:dyDescent="0.25">
      <c r="A67" s="293" t="s">
        <v>24</v>
      </c>
      <c r="B67" s="293"/>
      <c r="C67" s="99">
        <f>'Расчет предельн ур.'!F27*1000</f>
        <v>3283.0654997857191</v>
      </c>
      <c r="D67" s="99">
        <f>('Расчет предельн ур.'!F28)*1000</f>
        <v>3587.6454997857186</v>
      </c>
      <c r="E67" s="99">
        <f>('Расчет предельн ур.'!F29)*1000</f>
        <v>4776.3154997857191</v>
      </c>
      <c r="F67" s="99">
        <f>('Расчет предельн ур.'!F30)*1000</f>
        <v>5910.5654997857182</v>
      </c>
    </row>
    <row r="68" spans="1:6" s="91" customFormat="1" ht="18.75" customHeight="1" x14ac:dyDescent="0.25">
      <c r="A68" s="293" t="s">
        <v>25</v>
      </c>
      <c r="B68" s="293"/>
      <c r="C68" s="99">
        <f>'Расчет предельн ур.'!F43*1000</f>
        <v>5222.725499785719</v>
      </c>
      <c r="D68" s="99">
        <f>('Расчет предельн ур.'!F44)*1000</f>
        <v>5527.3054997857189</v>
      </c>
      <c r="E68" s="99">
        <f>('Расчет предельн ур.'!F45)*1000</f>
        <v>6715.975499785719</v>
      </c>
      <c r="F68" s="99">
        <f>('Расчет предельн ур.'!F46)*1000</f>
        <v>7850.225499785719</v>
      </c>
    </row>
    <row r="69" spans="1:6" s="91" customFormat="1" ht="15.75" x14ac:dyDescent="0.25">
      <c r="A69" s="293" t="s">
        <v>26</v>
      </c>
      <c r="B69" s="293"/>
      <c r="C69" s="99">
        <f>'Расчет предельн ур.'!F59*1000</f>
        <v>15712.90549978572</v>
      </c>
      <c r="D69" s="99">
        <f>('Расчет предельн ур.'!F60)*1000</f>
        <v>16017.485499785722</v>
      </c>
      <c r="E69" s="99">
        <f>('Расчет предельн ур.'!F61)*1000</f>
        <v>17206.15549978572</v>
      </c>
      <c r="F69" s="99">
        <f>('Расчет предельн ур.'!F62)*1000</f>
        <v>18340.405499785717</v>
      </c>
    </row>
    <row r="70" spans="1:6" s="91" customFormat="1" ht="8.25" customHeight="1" x14ac:dyDescent="0.25">
      <c r="A70" s="66"/>
    </row>
    <row r="71" spans="1:6" s="91" customFormat="1" ht="15.75" x14ac:dyDescent="0.25">
      <c r="A71" s="66" t="s">
        <v>27</v>
      </c>
    </row>
    <row r="72" spans="1:6" s="91" customFormat="1" ht="10.5" customHeight="1" x14ac:dyDescent="0.25">
      <c r="A72" s="66"/>
    </row>
    <row r="73" spans="1:6" s="91" customFormat="1" ht="15.75" customHeight="1" x14ac:dyDescent="0.25">
      <c r="A73" s="293" t="s">
        <v>23</v>
      </c>
      <c r="B73" s="293"/>
      <c r="C73" s="306" t="s">
        <v>8</v>
      </c>
      <c r="D73" s="295"/>
      <c r="E73" s="295"/>
      <c r="F73" s="296"/>
    </row>
    <row r="74" spans="1:6" s="91" customFormat="1" ht="15.75" x14ac:dyDescent="0.25">
      <c r="A74" s="293"/>
      <c r="B74" s="293"/>
      <c r="C74" s="182" t="s">
        <v>9</v>
      </c>
      <c r="D74" s="182" t="s">
        <v>10</v>
      </c>
      <c r="E74" s="182" t="s">
        <v>11</v>
      </c>
      <c r="F74" s="182" t="s">
        <v>12</v>
      </c>
    </row>
    <row r="75" spans="1:6" s="91" customFormat="1" ht="16.5" customHeight="1" x14ac:dyDescent="0.25">
      <c r="A75" s="293" t="s">
        <v>24</v>
      </c>
      <c r="B75" s="293"/>
      <c r="C75" s="99">
        <f>'Расчет предельн ур.'!F76*1000</f>
        <v>3283.0654997857191</v>
      </c>
      <c r="D75" s="99">
        <f>('Расчет предельн ур.'!F77)*1000</f>
        <v>3587.6454997857186</v>
      </c>
      <c r="E75" s="99">
        <f>('Расчет предельн ур.'!F78)*1000</f>
        <v>4776.3154997857191</v>
      </c>
      <c r="F75" s="99">
        <f>('Расчет предельн ур.'!F79)*1000</f>
        <v>5910.5654997857182</v>
      </c>
    </row>
    <row r="76" spans="1:6" s="91" customFormat="1" ht="17.25" customHeight="1" x14ac:dyDescent="0.25">
      <c r="A76" s="293" t="s">
        <v>28</v>
      </c>
      <c r="B76" s="293"/>
      <c r="C76" s="99">
        <f>'Расчет предельн ур.'!F92*1000</f>
        <v>6993.1654997857195</v>
      </c>
      <c r="D76" s="99">
        <f>('Расчет предельн ур.'!F93)*1000</f>
        <v>7297.7454997857194</v>
      </c>
      <c r="E76" s="99">
        <f>('Расчет предельн ур.'!F94)*1000</f>
        <v>8486.4154997857204</v>
      </c>
      <c r="F76" s="99">
        <f>('Расчет предельн ур.'!F95)*1000</f>
        <v>9620.6654997857186</v>
      </c>
    </row>
    <row r="77" spans="1:6" s="91" customFormat="1" ht="15.75" hidden="1" x14ac:dyDescent="0.25">
      <c r="A77" s="66"/>
    </row>
    <row r="78" spans="1:6" ht="15.75" x14ac:dyDescent="0.25">
      <c r="A78" s="87"/>
    </row>
    <row r="79" spans="1:6" s="124" customFormat="1" ht="18.75" x14ac:dyDescent="0.3">
      <c r="A79" s="119" t="s">
        <v>29</v>
      </c>
    </row>
    <row r="80" spans="1:6" s="91" customFormat="1" ht="15.75" x14ac:dyDescent="0.25">
      <c r="A80" s="67" t="s">
        <v>169</v>
      </c>
    </row>
    <row r="81" spans="1:25" s="91" customFormat="1" ht="15.75" x14ac:dyDescent="0.25">
      <c r="A81" s="67" t="s">
        <v>170</v>
      </c>
    </row>
    <row r="82" spans="1:25" s="91" customFormat="1" ht="13.5" customHeight="1" x14ac:dyDescent="0.25">
      <c r="A82" s="66" t="s">
        <v>31</v>
      </c>
    </row>
    <row r="83" spans="1:25" s="91" customFormat="1" ht="9.75" customHeight="1" x14ac:dyDescent="0.25">
      <c r="A83" s="66"/>
    </row>
    <row r="84" spans="1:25" s="91" customFormat="1" ht="15.75" x14ac:dyDescent="0.25">
      <c r="A84" s="294" t="s">
        <v>32</v>
      </c>
      <c r="B84" s="294" t="s">
        <v>174</v>
      </c>
      <c r="C84" s="294"/>
      <c r="D84" s="294"/>
      <c r="E84" s="294"/>
      <c r="F84" s="294"/>
      <c r="G84" s="294"/>
      <c r="H84" s="294"/>
      <c r="I84" s="294"/>
      <c r="J84" s="294"/>
      <c r="K84" s="294"/>
      <c r="L84" s="294"/>
      <c r="M84" s="294"/>
      <c r="N84" s="294"/>
      <c r="O84" s="294"/>
      <c r="P84" s="294"/>
      <c r="Q84" s="294"/>
      <c r="R84" s="294"/>
      <c r="S84" s="294"/>
      <c r="T84" s="294"/>
      <c r="U84" s="294"/>
      <c r="V84" s="294"/>
      <c r="W84" s="294"/>
      <c r="X84" s="294"/>
      <c r="Y84" s="294"/>
    </row>
    <row r="85" spans="1:25" s="101" customFormat="1" ht="12.75" x14ac:dyDescent="0.25">
      <c r="A85" s="294"/>
      <c r="B85" s="100" t="s">
        <v>33</v>
      </c>
      <c r="C85" s="100" t="s">
        <v>34</v>
      </c>
      <c r="D85" s="100" t="s">
        <v>35</v>
      </c>
      <c r="E85" s="100" t="s">
        <v>36</v>
      </c>
      <c r="F85" s="100" t="s">
        <v>37</v>
      </c>
      <c r="G85" s="100" t="s">
        <v>38</v>
      </c>
      <c r="H85" s="100" t="s">
        <v>39</v>
      </c>
      <c r="I85" s="100" t="s">
        <v>40</v>
      </c>
      <c r="J85" s="100" t="s">
        <v>41</v>
      </c>
      <c r="K85" s="100" t="s">
        <v>42</v>
      </c>
      <c r="L85" s="100" t="s">
        <v>43</v>
      </c>
      <c r="M85" s="100" t="s">
        <v>44</v>
      </c>
      <c r="N85" s="100" t="s">
        <v>45</v>
      </c>
      <c r="O85" s="100" t="s">
        <v>46</v>
      </c>
      <c r="P85" s="100" t="s">
        <v>47</v>
      </c>
      <c r="Q85" s="100" t="s">
        <v>48</v>
      </c>
      <c r="R85" s="100" t="s">
        <v>49</v>
      </c>
      <c r="S85" s="100" t="s">
        <v>50</v>
      </c>
      <c r="T85" s="100" t="s">
        <v>51</v>
      </c>
      <c r="U85" s="100" t="s">
        <v>52</v>
      </c>
      <c r="V85" s="100" t="s">
        <v>53</v>
      </c>
      <c r="W85" s="100" t="s">
        <v>54</v>
      </c>
      <c r="X85" s="100" t="s">
        <v>55</v>
      </c>
      <c r="Y85" s="100" t="s">
        <v>56</v>
      </c>
    </row>
    <row r="86" spans="1:25" s="91" customFormat="1" ht="15.75" x14ac:dyDescent="0.25">
      <c r="A86" s="184">
        <v>1</v>
      </c>
      <c r="B86" s="126">
        <f>('Расчет предельн ур.'!$B$109+'Расчет предельн ур.'!$C$109+'Расчет предельн ур.'!$D$109)*1000+ставка!B110</f>
        <v>3484.1354997857188</v>
      </c>
      <c r="C86" s="126">
        <f>('Расчет предельн ур.'!$B$109+'Расчет предельн ур.'!$C$109+'Расчет предельн ур.'!$D$109)*1000+ставка!C110</f>
        <v>3325.9254997857188</v>
      </c>
      <c r="D86" s="126">
        <f>('Расчет предельн ур.'!$B$109+'Расчет предельн ур.'!$C$109+'Расчет предельн ур.'!$D$109)*1000+ставка!D110</f>
        <v>3259.435499785719</v>
      </c>
      <c r="E86" s="126">
        <f>('Расчет предельн ур.'!$B$109+'Расчет предельн ур.'!$C$109+'Расчет предельн ур.'!$D$109)*1000+ставка!E110</f>
        <v>3255.7354997857187</v>
      </c>
      <c r="F86" s="126">
        <f>('Расчет предельн ур.'!$B$109+'Расчет предельн ур.'!$C$109+'Расчет предельн ур.'!$D$109)*1000+ставка!F110</f>
        <v>3259.3954997857186</v>
      </c>
      <c r="G86" s="126">
        <f>('Расчет предельн ур.'!$B$109+'Расчет предельн ур.'!$C$109+'Расчет предельн ур.'!$D$109)*1000+ставка!G110</f>
        <v>3273.8554997857191</v>
      </c>
      <c r="H86" s="126">
        <f>('Расчет предельн ур.'!$B$109+'Расчет предельн ур.'!$C$109+'Расчет предельн ур.'!$D$109)*1000+ставка!H110</f>
        <v>3265.6054997857191</v>
      </c>
      <c r="I86" s="126">
        <f>('Расчет предельн ур.'!$B$109+'Расчет предельн ур.'!$C$109+'Расчет предельн ур.'!$D$109)*1000+ставка!I110</f>
        <v>3340.0854997857186</v>
      </c>
      <c r="J86" s="126">
        <f>('Расчет предельн ур.'!$B$109+'Расчет предельн ур.'!$C$109+'Расчет предельн ур.'!$D$109)*1000+ставка!J110</f>
        <v>3666.9254997857188</v>
      </c>
      <c r="K86" s="126">
        <f>('Расчет предельн ур.'!$B$109+'Расчет предельн ур.'!$C$109+'Расчет предельн ур.'!$D$109)*1000+ставка!K110</f>
        <v>3765.4154997857186</v>
      </c>
      <c r="L86" s="126">
        <f>('Расчет предельн ур.'!$B$109+'Расчет предельн ур.'!$C$109+'Расчет предельн ур.'!$D$109)*1000+ставка!L110</f>
        <v>3738.0754997857184</v>
      </c>
      <c r="M86" s="126">
        <f>('Расчет предельн ур.'!$B$109+'Расчет предельн ур.'!$C$109+'Расчет предельн ур.'!$D$109)*1000+ставка!M110</f>
        <v>3731.8854997857188</v>
      </c>
      <c r="N86" s="126">
        <f>('Расчет предельн ур.'!$B$109+'Расчет предельн ур.'!$C$109+'Расчет предельн ур.'!$D$109)*1000+ставка!N110</f>
        <v>3722.435499785719</v>
      </c>
      <c r="O86" s="126">
        <f>('Расчет предельн ур.'!$B$109+'Расчет предельн ур.'!$C$109+'Расчет предельн ур.'!$D$109)*1000+ставка!O110</f>
        <v>3652.7754997857187</v>
      </c>
      <c r="P86" s="126">
        <f>('Расчет предельн ур.'!$B$109+'Расчет предельн ур.'!$C$109+'Расчет предельн ур.'!$D$109)*1000+ставка!P110</f>
        <v>3633.3454997857189</v>
      </c>
      <c r="Q86" s="126">
        <f>('Расчет предельн ур.'!$B$109+'Расчет предельн ур.'!$C$109+'Расчет предельн ур.'!$D$109)*1000+ставка!Q110</f>
        <v>3626.5154997857189</v>
      </c>
      <c r="R86" s="126">
        <f>('Расчет предельн ур.'!$B$109+'Расчет предельн ур.'!$C$109+'Расчет предельн ур.'!$D$109)*1000+ставка!R110</f>
        <v>3575.1654997857186</v>
      </c>
      <c r="S86" s="126">
        <f>('Расчет предельн ур.'!$B$109+'Расчет предельн ур.'!$C$109+'Расчет предельн ур.'!$D$109)*1000+ставка!S110</f>
        <v>3582.5454997857187</v>
      </c>
      <c r="T86" s="126">
        <f>('Расчет предельн ур.'!$B$109+'Расчет предельн ур.'!$C$109+'Расчет предельн ур.'!$D$109)*1000+ставка!T110</f>
        <v>3629.7954997857187</v>
      </c>
      <c r="U86" s="126">
        <f>('Расчет предельн ур.'!$B$109+'Расчет предельн ур.'!$C$109+'Расчет предельн ур.'!$D$109)*1000+ставка!U110</f>
        <v>3733.2954997857187</v>
      </c>
      <c r="V86" s="126">
        <f>('Расчет предельн ур.'!$B$109+'Расчет предельн ур.'!$C$109+'Расчет предельн ур.'!$D$109)*1000+ставка!V110</f>
        <v>3988.0254997857187</v>
      </c>
      <c r="W86" s="126">
        <f>('Расчет предельн ур.'!$B$109+'Расчет предельн ур.'!$C$109+'Расчет предельн ур.'!$D$109)*1000+ставка!W110</f>
        <v>3934.1254997857186</v>
      </c>
      <c r="X86" s="126">
        <f>('Расчет предельн ур.'!$B$109+'Расчет предельн ур.'!$C$109+'Расчет предельн ур.'!$D$109)*1000+ставка!X110</f>
        <v>3790.475499785719</v>
      </c>
      <c r="Y86" s="126">
        <f>('Расчет предельн ур.'!$B$109+'Расчет предельн ур.'!$C$109+'Расчет предельн ур.'!$D$109)*1000+ставка!Y110</f>
        <v>3635.9454997857188</v>
      </c>
    </row>
    <row r="87" spans="1:25" s="91" customFormat="1" ht="15.75" hidden="1" outlineLevel="1" x14ac:dyDescent="0.25">
      <c r="A87" s="184">
        <v>2</v>
      </c>
      <c r="B87" s="126">
        <f>('Расчет предельн ур.'!$B$109+'Расчет предельн ур.'!$C$109+'Расчет предельн ур.'!$D$109)*1000+ставка!B111</f>
        <v>3399.8454997857189</v>
      </c>
      <c r="C87" s="126">
        <f>('Расчет предельн ур.'!$B$109+'Расчет предельн ур.'!$C$109+'Расчет предельн ур.'!$D$109)*1000+ставка!C111</f>
        <v>3242.1154997857188</v>
      </c>
      <c r="D87" s="126">
        <f>('Расчет предельн ур.'!$B$109+'Расчет предельн ур.'!$C$109+'Расчет предельн ур.'!$D$109)*1000+ставка!D111</f>
        <v>3200.5054997857187</v>
      </c>
      <c r="E87" s="126">
        <f>('Расчет предельн ур.'!$B$109+'Расчет предельн ур.'!$C$109+'Расчет предельн ур.'!$D$109)*1000+ставка!E111</f>
        <v>3191.3754997857186</v>
      </c>
      <c r="F87" s="126">
        <f>('Расчет предельн ур.'!$B$109+'Расчет предельн ур.'!$C$109+'Расчет предельн ур.'!$D$109)*1000+ставка!F111</f>
        <v>3184.2454997857185</v>
      </c>
      <c r="G87" s="126">
        <f>('Расчет предельн ур.'!$B$109+'Расчет предельн ур.'!$C$109+'Расчет предельн ур.'!$D$109)*1000+ставка!G111</f>
        <v>3196.3054997857189</v>
      </c>
      <c r="H87" s="126">
        <f>('Расчет предельн ур.'!$B$109+'Расчет предельн ур.'!$C$109+'Расчет предельн ур.'!$D$109)*1000+ставка!H111</f>
        <v>3254.6354997857188</v>
      </c>
      <c r="I87" s="126">
        <f>('Расчет предельн ур.'!$B$109+'Расчет предельн ур.'!$C$109+'Расчет предельн ур.'!$D$109)*1000+ставка!I111</f>
        <v>3346.4854997857187</v>
      </c>
      <c r="J87" s="126">
        <f>('Расчет предельн ур.'!$B$109+'Расчет предельн ур.'!$C$109+'Расчет предельн ур.'!$D$109)*1000+ставка!J111</f>
        <v>3613.725499785719</v>
      </c>
      <c r="K87" s="126">
        <f>('Расчет предельн ур.'!$B$109+'Расчет предельн ур.'!$C$109+'Расчет предельн ур.'!$D$109)*1000+ставка!K111</f>
        <v>3764.0054997857187</v>
      </c>
      <c r="L87" s="126">
        <f>('Расчет предельн ур.'!$B$109+'Расчет предельн ур.'!$C$109+'Расчет предельн ур.'!$D$109)*1000+ставка!L111</f>
        <v>3765.0954997857189</v>
      </c>
      <c r="M87" s="126">
        <f>('Расчет предельн ур.'!$B$109+'Расчет предельн ур.'!$C$109+'Расчет предельн ур.'!$D$109)*1000+ставка!M111</f>
        <v>3760.2854997857185</v>
      </c>
      <c r="N87" s="126">
        <f>('Расчет предельн ур.'!$B$109+'Расчет предельн ур.'!$C$109+'Расчет предельн ур.'!$D$109)*1000+ставка!N111</f>
        <v>3738.8454997857189</v>
      </c>
      <c r="O87" s="126">
        <f>('Расчет предельн ур.'!$B$109+'Расчет предельн ур.'!$C$109+'Расчет предельн ур.'!$D$109)*1000+ставка!O111</f>
        <v>3679.225499785719</v>
      </c>
      <c r="P87" s="126">
        <f>('Расчет предельн ур.'!$B$109+'Расчет предельн ур.'!$C$109+'Расчет предельн ур.'!$D$109)*1000+ставка!P111</f>
        <v>3655.2654997857189</v>
      </c>
      <c r="Q87" s="126">
        <f>('Расчет предельн ур.'!$B$109+'Расчет предельн ур.'!$C$109+'Расчет предельн ур.'!$D$109)*1000+ставка!Q111</f>
        <v>3645.7554997857187</v>
      </c>
      <c r="R87" s="126">
        <f>('Расчет предельн ур.'!$B$109+'Расчет предельн ур.'!$C$109+'Расчет предельн ур.'!$D$109)*1000+ставка!R111</f>
        <v>3647.0854997857186</v>
      </c>
      <c r="S87" s="126">
        <f>('Расчет предельн ур.'!$B$109+'Расчет предельн ур.'!$C$109+'Расчет предельн ур.'!$D$109)*1000+ставка!S111</f>
        <v>3645.0054997857187</v>
      </c>
      <c r="T87" s="126">
        <f>('Расчет предельн ур.'!$B$109+'Расчет предельн ур.'!$C$109+'Расчет предельн ур.'!$D$109)*1000+ставка!T111</f>
        <v>3657.5854997857186</v>
      </c>
      <c r="U87" s="126">
        <f>('Расчет предельн ур.'!$B$109+'Расчет предельн ур.'!$C$109+'Расчет предельн ур.'!$D$109)*1000+ставка!U111</f>
        <v>3778.9154997857186</v>
      </c>
      <c r="V87" s="126">
        <f>('Расчет предельн ур.'!$B$109+'Расчет предельн ур.'!$C$109+'Расчет предельн ур.'!$D$109)*1000+ставка!V111</f>
        <v>3965.145499785719</v>
      </c>
      <c r="W87" s="126">
        <f>('Расчет предельн ур.'!$B$109+'Расчет предельн ур.'!$C$109+'Расчет предельн ур.'!$D$109)*1000+ставка!W111</f>
        <v>3909.2854997857185</v>
      </c>
      <c r="X87" s="126">
        <f>('Расчет предельн ур.'!$B$109+'Расчет предельн ур.'!$C$109+'Расчет предельн ур.'!$D$109)*1000+ставка!X111</f>
        <v>3762.2354997857187</v>
      </c>
      <c r="Y87" s="126">
        <f>('Расчет предельн ур.'!$B$109+'Расчет предельн ур.'!$C$109+'Расчет предельн ур.'!$D$109)*1000+ставка!Y111</f>
        <v>3604.6354997857188</v>
      </c>
    </row>
    <row r="88" spans="1:25" s="91" customFormat="1" ht="15.75" hidden="1" outlineLevel="1" x14ac:dyDescent="0.25">
      <c r="A88" s="184">
        <v>3</v>
      </c>
      <c r="B88" s="126">
        <f>('Расчет предельн ур.'!$B$109+'Расчет предельн ур.'!$C$109+'Расчет предельн ур.'!$D$109)*1000+ставка!B112</f>
        <v>3533.2354997857187</v>
      </c>
      <c r="C88" s="126">
        <f>('Расчет предельн ур.'!$B$109+'Расчет предельн ур.'!$C$109+'Расчет предельн ур.'!$D$109)*1000+ставка!C112</f>
        <v>3336.1754997857188</v>
      </c>
      <c r="D88" s="126">
        <f>('Расчет предельн ур.'!$B$109+'Расчет предельн ур.'!$C$109+'Расчет предельн ур.'!$D$109)*1000+ставка!D112</f>
        <v>3266.0854997857186</v>
      </c>
      <c r="E88" s="126">
        <f>('Расчет предельн ур.'!$B$109+'Расчет предельн ур.'!$C$109+'Расчет предельн ур.'!$D$109)*1000+ставка!E112</f>
        <v>3227.7854997857189</v>
      </c>
      <c r="F88" s="126">
        <f>('Расчет предельн ур.'!$B$109+'Расчет предельн ур.'!$C$109+'Расчет предельн ур.'!$D$109)*1000+ставка!F112</f>
        <v>3216.685499785719</v>
      </c>
      <c r="G88" s="126">
        <f>('Расчет предельн ур.'!$B$109+'Расчет предельн ур.'!$C$109+'Расчет предельн ур.'!$D$109)*1000+ставка!G112</f>
        <v>3241.3054997857189</v>
      </c>
      <c r="H88" s="126">
        <f>('Расчет предельн ур.'!$B$109+'Расчет предельн ур.'!$C$109+'Расчет предельн ур.'!$D$109)*1000+ставка!H112</f>
        <v>3349.5554997857189</v>
      </c>
      <c r="I88" s="126">
        <f>('Расчет предельн ур.'!$B$109+'Расчет предельн ур.'!$C$109+'Расчет предельн ур.'!$D$109)*1000+ставка!I112</f>
        <v>3469.3554997857191</v>
      </c>
      <c r="J88" s="126">
        <f>('Расчет предельн ур.'!$B$109+'Расчет предельн ур.'!$C$109+'Расчет предельн ур.'!$D$109)*1000+ставка!J112</f>
        <v>3743.9154997857186</v>
      </c>
      <c r="K88" s="126">
        <f>('Расчет предельн ур.'!$B$109+'Расчет предельн ур.'!$C$109+'Расчет предельн ур.'!$D$109)*1000+ставка!K112</f>
        <v>3828.0554997857189</v>
      </c>
      <c r="L88" s="126">
        <f>('Расчет предельн ур.'!$B$109+'Расчет предельн ур.'!$C$109+'Расчет предельн ур.'!$D$109)*1000+ставка!L112</f>
        <v>3835.7654997857189</v>
      </c>
      <c r="M88" s="126">
        <f>('Расчет предельн ур.'!$B$109+'Расчет предельн ур.'!$C$109+'Расчет предельн ур.'!$D$109)*1000+ставка!M112</f>
        <v>3822.4854997857187</v>
      </c>
      <c r="N88" s="126">
        <f>('Расчет предельн ур.'!$B$109+'Расчет предельн ур.'!$C$109+'Расчет предельн ур.'!$D$109)*1000+ставка!N112</f>
        <v>3803.895499785719</v>
      </c>
      <c r="O88" s="126">
        <f>('Расчет предельн ур.'!$B$109+'Расчет предельн ур.'!$C$109+'Расчет предельн ур.'!$D$109)*1000+ставка!O112</f>
        <v>3791.7854997857185</v>
      </c>
      <c r="P88" s="126">
        <f>('Расчет предельн ур.'!$B$109+'Расчет предельн ур.'!$C$109+'Расчет предельн ур.'!$D$109)*1000+ставка!P112</f>
        <v>3779.7854997857185</v>
      </c>
      <c r="Q88" s="126">
        <f>('Расчет предельн ур.'!$B$109+'Расчет предельн ур.'!$C$109+'Расчет предельн ур.'!$D$109)*1000+ставка!Q112</f>
        <v>3758.0954997857189</v>
      </c>
      <c r="R88" s="126">
        <f>('Расчет предельн ур.'!$B$109+'Расчет предельн ур.'!$C$109+'Расчет предельн ур.'!$D$109)*1000+ставка!R112</f>
        <v>3718.475499785719</v>
      </c>
      <c r="S88" s="126">
        <f>('Расчет предельн ур.'!$B$109+'Расчет предельн ур.'!$C$109+'Расчет предельн ур.'!$D$109)*1000+ставка!S112</f>
        <v>3687.4654997857187</v>
      </c>
      <c r="T88" s="126">
        <f>('Расчет предельн ур.'!$B$109+'Расчет предельн ур.'!$C$109+'Расчет предельн ур.'!$D$109)*1000+ставка!T112</f>
        <v>3709.935499785719</v>
      </c>
      <c r="U88" s="126">
        <f>('Расчет предельн ур.'!$B$109+'Расчет предельн ур.'!$C$109+'Расчет предельн ур.'!$D$109)*1000+ставка!U112</f>
        <v>3810.6254997857186</v>
      </c>
      <c r="V88" s="126">
        <f>('Расчет предельн ур.'!$B$109+'Расчет предельн ур.'!$C$109+'Расчет предельн ур.'!$D$109)*1000+ставка!V112</f>
        <v>4003.0654997857187</v>
      </c>
      <c r="W88" s="126">
        <f>('Расчет предельн ур.'!$B$109+'Расчет предельн ур.'!$C$109+'Расчет предельн ур.'!$D$109)*1000+ставка!W112</f>
        <v>4005.6154997857188</v>
      </c>
      <c r="X88" s="126">
        <f>('Расчет предельн ур.'!$B$109+'Расчет предельн ур.'!$C$109+'Расчет предельн ур.'!$D$109)*1000+ставка!X112</f>
        <v>3814.2954997857187</v>
      </c>
      <c r="Y88" s="126">
        <f>('Расчет предельн ур.'!$B$109+'Расчет предельн ур.'!$C$109+'Расчет предельн ур.'!$D$109)*1000+ставка!Y112</f>
        <v>3660.8154997857187</v>
      </c>
    </row>
    <row r="89" spans="1:25" s="91" customFormat="1" ht="15.75" hidden="1" outlineLevel="1" x14ac:dyDescent="0.25">
      <c r="A89" s="184">
        <v>4</v>
      </c>
      <c r="B89" s="126">
        <f>('Расчет предельн ур.'!$B$109+'Расчет предельн ур.'!$C$109+'Расчет предельн ур.'!$D$109)*1000+ставка!B113</f>
        <v>3512.2854997857185</v>
      </c>
      <c r="C89" s="126">
        <f>('Расчет предельн ур.'!$B$109+'Расчет предельн ур.'!$C$109+'Расчет предельн ур.'!$D$109)*1000+ставка!C113</f>
        <v>3345.7554997857187</v>
      </c>
      <c r="D89" s="126">
        <f>('Расчет предельн ур.'!$B$109+'Расчет предельн ур.'!$C$109+'Расчет предельн ур.'!$D$109)*1000+ставка!D113</f>
        <v>3265.5154997857189</v>
      </c>
      <c r="E89" s="126">
        <f>('Расчет предельн ур.'!$B$109+'Расчет предельн ур.'!$C$109+'Расчет предельн ур.'!$D$109)*1000+ставка!E113</f>
        <v>3221.975499785719</v>
      </c>
      <c r="F89" s="126">
        <f>('Расчет предельн ур.'!$B$109+'Расчет предельн ур.'!$C$109+'Расчет предельн ур.'!$D$109)*1000+ставка!F113</f>
        <v>3217.8454997857189</v>
      </c>
      <c r="G89" s="126">
        <f>('Расчет предельн ур.'!$B$109+'Расчет предельн ур.'!$C$109+'Расчет предельн ур.'!$D$109)*1000+ставка!G113</f>
        <v>3243.0054997857187</v>
      </c>
      <c r="H89" s="126">
        <f>('Расчет предельн ур.'!$B$109+'Расчет предельн ур.'!$C$109+'Расчет предельн ур.'!$D$109)*1000+ставка!H113</f>
        <v>3398.3654997857188</v>
      </c>
      <c r="I89" s="126">
        <f>('Расчет предельн ур.'!$B$109+'Расчет предельн ур.'!$C$109+'Расчет предельн ур.'!$D$109)*1000+ставка!I113</f>
        <v>3542.1354997857188</v>
      </c>
      <c r="J89" s="126">
        <f>('Расчет предельн ур.'!$B$109+'Расчет предельн ур.'!$C$109+'Расчет предельн ур.'!$D$109)*1000+ставка!J113</f>
        <v>3713.5354997857185</v>
      </c>
      <c r="K89" s="126">
        <f>('Расчет предельн ур.'!$B$109+'Расчет предельн ур.'!$C$109+'Расчет предельн ур.'!$D$109)*1000+ставка!K113</f>
        <v>3833.9954997857185</v>
      </c>
      <c r="L89" s="126">
        <f>('Расчет предельн ур.'!$B$109+'Расчет предельн ур.'!$C$109+'Расчет предельн ур.'!$D$109)*1000+ставка!L113</f>
        <v>3840.8354997857186</v>
      </c>
      <c r="M89" s="126">
        <f>('Расчет предельн ур.'!$B$109+'Расчет предельн ур.'!$C$109+'Расчет предельн ур.'!$D$109)*1000+ставка!M113</f>
        <v>3830.8754997857186</v>
      </c>
      <c r="N89" s="126">
        <f>('Расчет предельн ур.'!$B$109+'Расчет предельн ур.'!$C$109+'Расчет предельн ур.'!$D$109)*1000+ставка!N113</f>
        <v>3780.4654997857187</v>
      </c>
      <c r="O89" s="126">
        <f>('Расчет предельн ур.'!$B$109+'Расчет предельн ур.'!$C$109+'Расчет предельн ур.'!$D$109)*1000+ставка!O113</f>
        <v>3727.0154997857189</v>
      </c>
      <c r="P89" s="126">
        <f>('Расчет предельн ур.'!$B$109+'Расчет предельн ур.'!$C$109+'Расчет предельн ур.'!$D$109)*1000+ставка!P113</f>
        <v>3727.6254997857186</v>
      </c>
      <c r="Q89" s="126">
        <f>('Расчет предельн ур.'!$B$109+'Расчет предельн ур.'!$C$109+'Расчет предельн ур.'!$D$109)*1000+ставка!Q113</f>
        <v>3729.2154997857187</v>
      </c>
      <c r="R89" s="126">
        <f>('Расчет предельн ур.'!$B$109+'Расчет предельн ур.'!$C$109+'Расчет предельн ур.'!$D$109)*1000+ставка!R113</f>
        <v>3714.0754997857184</v>
      </c>
      <c r="S89" s="126">
        <f>('Расчет предельн ур.'!$B$109+'Расчет предельн ур.'!$C$109+'Расчет предельн ур.'!$D$109)*1000+ставка!S113</f>
        <v>3704.4554997857185</v>
      </c>
      <c r="T89" s="126">
        <f>('Расчет предельн ур.'!$B$109+'Расчет предельн ур.'!$C$109+'Расчет предельн ур.'!$D$109)*1000+ставка!T113</f>
        <v>3716.4854997857187</v>
      </c>
      <c r="U89" s="126">
        <f>('Расчет предельн ур.'!$B$109+'Расчет предельн ур.'!$C$109+'Расчет предельн ур.'!$D$109)*1000+ставка!U113</f>
        <v>3746.0154997857189</v>
      </c>
      <c r="V89" s="126">
        <f>('Расчет предельн ур.'!$B$109+'Расчет предельн ур.'!$C$109+'Расчет предельн ур.'!$D$109)*1000+ставка!V113</f>
        <v>4007.4254997857188</v>
      </c>
      <c r="W89" s="126">
        <f>('Расчет предельн ур.'!$B$109+'Расчет предельн ур.'!$C$109+'Расчет предельн ур.'!$D$109)*1000+ставка!W113</f>
        <v>3987.935499785719</v>
      </c>
      <c r="X89" s="126">
        <f>('Расчет предельн ур.'!$B$109+'Расчет предельн ур.'!$C$109+'Расчет предельн ур.'!$D$109)*1000+ставка!X113</f>
        <v>3829.5554997857189</v>
      </c>
      <c r="Y89" s="126">
        <f>('Расчет предельн ур.'!$B$109+'Расчет предельн ур.'!$C$109+'Расчет предельн ур.'!$D$109)*1000+ставка!Y113</f>
        <v>3692.725499785719</v>
      </c>
    </row>
    <row r="90" spans="1:25" s="91" customFormat="1" ht="15.75" hidden="1" outlineLevel="1" x14ac:dyDescent="0.25">
      <c r="A90" s="184">
        <v>5</v>
      </c>
      <c r="B90" s="126">
        <f>('Расчет предельн ур.'!$B$109+'Расчет предельн ур.'!$C$109+'Расчет предельн ур.'!$D$109)*1000+ставка!B114</f>
        <v>3554.6754997857188</v>
      </c>
      <c r="C90" s="126">
        <f>('Расчет предельн ур.'!$B$109+'Расчет предельн ур.'!$C$109+'Расчет предельн ур.'!$D$109)*1000+ставка!C114</f>
        <v>3389.1154997857188</v>
      </c>
      <c r="D90" s="126">
        <f>('Расчет предельн ур.'!$B$109+'Расчет предельн ур.'!$C$109+'Расчет предельн ур.'!$D$109)*1000+ставка!D114</f>
        <v>3285.6754997857188</v>
      </c>
      <c r="E90" s="126">
        <f>('Расчет предельн ур.'!$B$109+'Расчет предельн ур.'!$C$109+'Расчет предельн ур.'!$D$109)*1000+ставка!E114</f>
        <v>3258.6554997857188</v>
      </c>
      <c r="F90" s="126">
        <f>('Расчет предельн ур.'!$B$109+'Расчет предельн ур.'!$C$109+'Расчет предельн ур.'!$D$109)*1000+ставка!F114</f>
        <v>3208.9854997857187</v>
      </c>
      <c r="G90" s="126">
        <f>('Расчет предельн ур.'!$B$109+'Расчет предельн ур.'!$C$109+'Расчет предельн ур.'!$D$109)*1000+ставка!G114</f>
        <v>3264.4154997857186</v>
      </c>
      <c r="H90" s="126">
        <f>('Расчет предельн ур.'!$B$109+'Расчет предельн ур.'!$C$109+'Расчет предельн ур.'!$D$109)*1000+ставка!H114</f>
        <v>3407.3254997857184</v>
      </c>
      <c r="I90" s="126">
        <f>('Расчет предельн ур.'!$B$109+'Расчет предельн ур.'!$C$109+'Расчет предельн ур.'!$D$109)*1000+ставка!I114</f>
        <v>3521.3754997857186</v>
      </c>
      <c r="J90" s="126">
        <f>('Расчет предельн ур.'!$B$109+'Расчет предельн ур.'!$C$109+'Расчет предельн ур.'!$D$109)*1000+ставка!J114</f>
        <v>3717.3554997857191</v>
      </c>
      <c r="K90" s="126">
        <f>('Расчет предельн ур.'!$B$109+'Расчет предельн ур.'!$C$109+'Расчет предельн ур.'!$D$109)*1000+ставка!K114</f>
        <v>3863.6054997857191</v>
      </c>
      <c r="L90" s="126">
        <f>('Расчет предельн ур.'!$B$109+'Расчет предельн ур.'!$C$109+'Расчет предельн ур.'!$D$109)*1000+ставка!L114</f>
        <v>3877.5454997857187</v>
      </c>
      <c r="M90" s="126">
        <f>('Расчет предельн ур.'!$B$109+'Расчет предельн ур.'!$C$109+'Расчет предельн ур.'!$D$109)*1000+ставка!M114</f>
        <v>3846.685499785719</v>
      </c>
      <c r="N90" s="126">
        <f>('Расчет предельн ур.'!$B$109+'Расчет предельн ур.'!$C$109+'Расчет предельн ур.'!$D$109)*1000+ставка!N114</f>
        <v>3832.9054997857188</v>
      </c>
      <c r="O90" s="126">
        <f>('Расчет предельн ур.'!$B$109+'Расчет предельн ур.'!$C$109+'Расчет предельн ур.'!$D$109)*1000+ставка!O114</f>
        <v>3778.975499785719</v>
      </c>
      <c r="P90" s="126">
        <f>('Расчет предельн ур.'!$B$109+'Расчет предельн ур.'!$C$109+'Расчет предельн ур.'!$D$109)*1000+ставка!P114</f>
        <v>3785.9154997857186</v>
      </c>
      <c r="Q90" s="126">
        <f>('Расчет предельн ур.'!$B$109+'Расчет предельн ур.'!$C$109+'Расчет предельн ур.'!$D$109)*1000+ставка!Q114</f>
        <v>3728.1354997857188</v>
      </c>
      <c r="R90" s="126">
        <f>('Расчет предельн ур.'!$B$109+'Расчет предельн ур.'!$C$109+'Расчет предельн ур.'!$D$109)*1000+ставка!R114</f>
        <v>3730.6054997857191</v>
      </c>
      <c r="S90" s="126">
        <f>('Расчет предельн ур.'!$B$109+'Расчет предельн ур.'!$C$109+'Расчет предельн ур.'!$D$109)*1000+ставка!S114</f>
        <v>3715.645499785719</v>
      </c>
      <c r="T90" s="126">
        <f>('Расчет предельн ур.'!$B$109+'Расчет предельн ур.'!$C$109+'Расчет предельн ур.'!$D$109)*1000+ставка!T114</f>
        <v>3712.3654997857188</v>
      </c>
      <c r="U90" s="126">
        <f>('Расчет предельн ур.'!$B$109+'Расчет предельн ур.'!$C$109+'Расчет предельн ур.'!$D$109)*1000+ставка!U114</f>
        <v>3838.5354997857185</v>
      </c>
      <c r="V90" s="126">
        <f>('Расчет предельн ур.'!$B$109+'Расчет предельн ур.'!$C$109+'Расчет предельн ур.'!$D$109)*1000+ставка!V114</f>
        <v>4025.6554997857188</v>
      </c>
      <c r="W90" s="126">
        <f>('Расчет предельн ур.'!$B$109+'Расчет предельн ур.'!$C$109+'Расчет предельн ур.'!$D$109)*1000+ставка!W114</f>
        <v>3881.3054997857189</v>
      </c>
      <c r="X90" s="126">
        <f>('Расчет предельн ур.'!$B$109+'Расчет предельн ур.'!$C$109+'Расчет предельн ур.'!$D$109)*1000+ставка!X114</f>
        <v>3804.8754997857186</v>
      </c>
      <c r="Y90" s="126">
        <f>('Расчет предельн ур.'!$B$109+'Расчет предельн ур.'!$C$109+'Расчет предельн ур.'!$D$109)*1000+ставка!Y114</f>
        <v>3669.0354997857185</v>
      </c>
    </row>
    <row r="91" spans="1:25" s="91" customFormat="1" ht="15.75" hidden="1" outlineLevel="1" x14ac:dyDescent="0.25">
      <c r="A91" s="184">
        <v>6</v>
      </c>
      <c r="B91" s="126">
        <f>('Расчет предельн ур.'!$B$109+'Расчет предельн ур.'!$C$109+'Расчет предельн ур.'!$D$109)*1000+ставка!B115</f>
        <v>3344.9254997857188</v>
      </c>
      <c r="C91" s="126">
        <f>('Расчет предельн ур.'!$B$109+'Расчет предельн ур.'!$C$109+'Расчет предельн ур.'!$D$109)*1000+ставка!C115</f>
        <v>3226.5154997857189</v>
      </c>
      <c r="D91" s="126">
        <f>('Расчет предельн ур.'!$B$109+'Расчет предельн ур.'!$C$109+'Расчет предельн ур.'!$D$109)*1000+ставка!D115</f>
        <v>3166.0154997857189</v>
      </c>
      <c r="E91" s="126">
        <f>('Расчет предельн ур.'!$B$109+'Расчет предельн ур.'!$C$109+'Расчет предельн ур.'!$D$109)*1000+ставка!E115</f>
        <v>3161.7154997857187</v>
      </c>
      <c r="F91" s="126">
        <f>('Расчет предельн ур.'!$B$109+'Расчет предельн ур.'!$C$109+'Расчет предельн ур.'!$D$109)*1000+ставка!F115</f>
        <v>3151.1454997857186</v>
      </c>
      <c r="G91" s="126">
        <f>('Расчет предельн ур.'!$B$109+'Расчет предельн ур.'!$C$109+'Расчет предельн ур.'!$D$109)*1000+ставка!G115</f>
        <v>3218.7354997857187</v>
      </c>
      <c r="H91" s="126">
        <f>('Расчет предельн ур.'!$B$109+'Расчет предельн ур.'!$C$109+'Расчет предельн ур.'!$D$109)*1000+ставка!H115</f>
        <v>3451.5354997857185</v>
      </c>
      <c r="I91" s="126">
        <f>('Расчет предельн ур.'!$B$109+'Расчет предельн ур.'!$C$109+'Расчет предельн ур.'!$D$109)*1000+ставка!I115</f>
        <v>3638.7654997857189</v>
      </c>
      <c r="J91" s="126">
        <f>('Расчет предельн ур.'!$B$109+'Расчет предельн ур.'!$C$109+'Расчет предельн ур.'!$D$109)*1000+ставка!J115</f>
        <v>3746.4154997857186</v>
      </c>
      <c r="K91" s="126">
        <f>('Расчет предельн ур.'!$B$109+'Расчет предельн ур.'!$C$109+'Расчет предельн ур.'!$D$109)*1000+ставка!K115</f>
        <v>3905.895499785719</v>
      </c>
      <c r="L91" s="126">
        <f>('Расчет предельн ур.'!$B$109+'Расчет предельн ур.'!$C$109+'Расчет предельн ур.'!$D$109)*1000+ставка!L115</f>
        <v>3875.9954997857185</v>
      </c>
      <c r="M91" s="126">
        <f>('Расчет предельн ур.'!$B$109+'Расчет предельн ур.'!$C$109+'Расчет предельн ур.'!$D$109)*1000+ставка!M115</f>
        <v>3830.6954997857188</v>
      </c>
      <c r="N91" s="126">
        <f>('Расчет предельн ур.'!$B$109+'Расчет предельн ур.'!$C$109+'Расчет предельн ур.'!$D$109)*1000+ставка!N115</f>
        <v>3804.7754997857187</v>
      </c>
      <c r="O91" s="126">
        <f>('Расчет предельн ур.'!$B$109+'Расчет предельн ур.'!$C$109+'Расчет предельн ур.'!$D$109)*1000+ставка!O115</f>
        <v>3805.3254997857184</v>
      </c>
      <c r="P91" s="126">
        <f>('Расчет предельн ур.'!$B$109+'Расчет предельн ур.'!$C$109+'Расчет предельн ур.'!$D$109)*1000+ставка!P115</f>
        <v>3816.1954997857188</v>
      </c>
      <c r="Q91" s="126">
        <f>('Расчет предельн ур.'!$B$109+'Расчет предельн ур.'!$C$109+'Расчет предельн ур.'!$D$109)*1000+ставка!Q115</f>
        <v>3847.0854997857186</v>
      </c>
      <c r="R91" s="126">
        <f>('Расчет предельн ур.'!$B$109+'Расчет предельн ур.'!$C$109+'Расчет предельн ур.'!$D$109)*1000+ставка!R115</f>
        <v>3849.9454997857188</v>
      </c>
      <c r="S91" s="126">
        <f>('Расчет предельн ур.'!$B$109+'Расчет предельн ур.'!$C$109+'Расчет предельн ур.'!$D$109)*1000+ставка!S115</f>
        <v>3833.2154997857187</v>
      </c>
      <c r="T91" s="126">
        <f>('Расчет предельн ур.'!$B$109+'Расчет предельн ур.'!$C$109+'Расчет предельн ур.'!$D$109)*1000+ставка!T115</f>
        <v>3746.2054997857185</v>
      </c>
      <c r="U91" s="126">
        <f>('Расчет предельн ур.'!$B$109+'Расчет предельн ур.'!$C$109+'Расчет предельн ур.'!$D$109)*1000+ставка!U115</f>
        <v>3737.6954997857188</v>
      </c>
      <c r="V91" s="126">
        <f>('Расчет предельн ур.'!$B$109+'Расчет предельн ур.'!$C$109+'Расчет предельн ур.'!$D$109)*1000+ставка!V115</f>
        <v>3885.4954997857185</v>
      </c>
      <c r="W91" s="126">
        <f>('Расчет предельн ур.'!$B$109+'Расчет предельн ур.'!$C$109+'Расчет предельн ур.'!$D$109)*1000+ставка!W115</f>
        <v>3945.4954997857185</v>
      </c>
      <c r="X91" s="126">
        <f>('Расчет предельн ур.'!$B$109+'Расчет предельн ур.'!$C$109+'Расчет предельн ур.'!$D$109)*1000+ставка!X115</f>
        <v>3769.8654997857188</v>
      </c>
      <c r="Y91" s="126">
        <f>('Расчет предельн ур.'!$B$109+'Расчет предельн ур.'!$C$109+'Расчет предельн ур.'!$D$109)*1000+ставка!Y115</f>
        <v>3606.4654997857187</v>
      </c>
    </row>
    <row r="92" spans="1:25" s="91" customFormat="1" ht="15.75" hidden="1" outlineLevel="1" x14ac:dyDescent="0.25">
      <c r="A92" s="184">
        <v>7</v>
      </c>
      <c r="B92" s="126">
        <f>('Расчет предельн ур.'!$B$109+'Расчет предельн ур.'!$C$109+'Расчет предельн ур.'!$D$109)*1000+ставка!B116</f>
        <v>3333.2854997857185</v>
      </c>
      <c r="C92" s="126">
        <f>('Расчет предельн ур.'!$B$109+'Расчет предельн ур.'!$C$109+'Расчет предельн ур.'!$D$109)*1000+ставка!C116</f>
        <v>3206.1554997857188</v>
      </c>
      <c r="D92" s="126">
        <f>('Расчет предельн ур.'!$B$109+'Расчет предельн ур.'!$C$109+'Расчет предельн ур.'!$D$109)*1000+ставка!D116</f>
        <v>3159.5854997857186</v>
      </c>
      <c r="E92" s="126">
        <f>('Расчет предельн ур.'!$B$109+'Расчет предельн ур.'!$C$109+'Расчет предельн ур.'!$D$109)*1000+ставка!E116</f>
        <v>3146.7454997857185</v>
      </c>
      <c r="F92" s="126">
        <f>('Расчет предельн ур.'!$B$109+'Расчет предельн ур.'!$C$109+'Расчет предельн ур.'!$D$109)*1000+ставка!F116</f>
        <v>3126.6654997857186</v>
      </c>
      <c r="G92" s="126">
        <f>('Расчет предельн ур.'!$B$109+'Расчет предельн ур.'!$C$109+'Расчет предельн ур.'!$D$109)*1000+ставка!G116</f>
        <v>3136.0154997857189</v>
      </c>
      <c r="H92" s="126">
        <f>('Расчет предельн ур.'!$B$109+'Расчет предельн ур.'!$C$109+'Расчет предельн ур.'!$D$109)*1000+ставка!H116</f>
        <v>3318.5554997857189</v>
      </c>
      <c r="I92" s="126">
        <f>('Расчет предельн ур.'!$B$109+'Расчет предельн ур.'!$C$109+'Расчет предельн ур.'!$D$109)*1000+ставка!I116</f>
        <v>3557.9654997857187</v>
      </c>
      <c r="J92" s="126">
        <f>('Расчет предельн ур.'!$B$109+'Расчет предельн ур.'!$C$109+'Расчет предельн ур.'!$D$109)*1000+ставка!J116</f>
        <v>3709.9154997857186</v>
      </c>
      <c r="K92" s="126">
        <f>('Расчет предельн ур.'!$B$109+'Расчет предельн ур.'!$C$109+'Расчет предельн ур.'!$D$109)*1000+ставка!K116</f>
        <v>3878.4454997857188</v>
      </c>
      <c r="L92" s="126">
        <f>('Расчет предельн ур.'!$B$109+'Расчет предельн ур.'!$C$109+'Расчет предельн ур.'!$D$109)*1000+ставка!L116</f>
        <v>3845.9454997857188</v>
      </c>
      <c r="M92" s="126">
        <f>('Расчет предельн ур.'!$B$109+'Расчет предельн ур.'!$C$109+'Расчет предельн ур.'!$D$109)*1000+ставка!M116</f>
        <v>3800.2954997857187</v>
      </c>
      <c r="N92" s="126">
        <f>('Расчет предельн ур.'!$B$109+'Расчет предельн ур.'!$C$109+'Расчет предельн ур.'!$D$109)*1000+ставка!N116</f>
        <v>3792.185499785719</v>
      </c>
      <c r="O92" s="126">
        <f>('Расчет предельн ур.'!$B$109+'Расчет предельн ур.'!$C$109+'Расчет предельн ур.'!$D$109)*1000+ставка!O116</f>
        <v>3774.0754997857184</v>
      </c>
      <c r="P92" s="126">
        <f>('Расчет предельн ур.'!$B$109+'Расчет предельн ур.'!$C$109+'Расчет предельн ур.'!$D$109)*1000+ставка!P116</f>
        <v>3772.1654997857186</v>
      </c>
      <c r="Q92" s="126">
        <f>('Расчет предельн ур.'!$B$109+'Расчет предельн ур.'!$C$109+'Расчет предельн ур.'!$D$109)*1000+ставка!Q116</f>
        <v>3856.5354997857185</v>
      </c>
      <c r="R92" s="126">
        <f>('Расчет предельн ур.'!$B$109+'Расчет предельн ур.'!$C$109+'Расчет предельн ур.'!$D$109)*1000+ставка!R116</f>
        <v>3860.895499785719</v>
      </c>
      <c r="S92" s="126">
        <f>('Расчет предельн ур.'!$B$109+'Расчет предельн ур.'!$C$109+'Расчет предельн ур.'!$D$109)*1000+ставка!S116</f>
        <v>3859.9654997857187</v>
      </c>
      <c r="T92" s="126">
        <f>('Расчет предельн ур.'!$B$109+'Расчет предельн ур.'!$C$109+'Расчет предельн ур.'!$D$109)*1000+ставка!T116</f>
        <v>3823.7454997857185</v>
      </c>
      <c r="U92" s="126">
        <f>('Расчет предельн ур.'!$B$109+'Расчет предельн ур.'!$C$109+'Расчет предельн ур.'!$D$109)*1000+ставка!U116</f>
        <v>3740.3554997857191</v>
      </c>
      <c r="V92" s="126">
        <f>('Расчет предельн ур.'!$B$109+'Расчет предельн ур.'!$C$109+'Расчет предельн ур.'!$D$109)*1000+ставка!V116</f>
        <v>3912.5554997857189</v>
      </c>
      <c r="W92" s="126">
        <f>('Расчет предельн ур.'!$B$109+'Расчет предельн ур.'!$C$109+'Расчет предельн ур.'!$D$109)*1000+ставка!W116</f>
        <v>3998.645499785719</v>
      </c>
      <c r="X92" s="126">
        <f>('Расчет предельн ур.'!$B$109+'Расчет предельн ур.'!$C$109+'Расчет предельн ур.'!$D$109)*1000+ставка!X116</f>
        <v>3820.5554997857189</v>
      </c>
      <c r="Y92" s="126">
        <f>('Расчет предельн ур.'!$B$109+'Расчет предельн ур.'!$C$109+'Расчет предельн ур.'!$D$109)*1000+ставка!Y116</f>
        <v>3624.2954997857187</v>
      </c>
    </row>
    <row r="93" spans="1:25" s="91" customFormat="1" ht="15.75" hidden="1" outlineLevel="1" x14ac:dyDescent="0.25">
      <c r="A93" s="184">
        <v>8</v>
      </c>
      <c r="B93" s="126">
        <f>('Расчет предельн ур.'!$B$109+'Расчет предельн ур.'!$C$109+'Расчет предельн ур.'!$D$109)*1000+ставка!B117</f>
        <v>3411.9054997857188</v>
      </c>
      <c r="C93" s="126">
        <f>('Расчет предельн ур.'!$B$109+'Расчет предельн ур.'!$C$109+'Расчет предельн ур.'!$D$109)*1000+ставка!C117</f>
        <v>3217.2954997857187</v>
      </c>
      <c r="D93" s="126">
        <f>('Расчет предельн ур.'!$B$109+'Расчет предельн ур.'!$C$109+'Расчет предельн ур.'!$D$109)*1000+ставка!D117</f>
        <v>3181.5054997857187</v>
      </c>
      <c r="E93" s="126">
        <f>('Расчет предельн ур.'!$B$109+'Расчет предельн ур.'!$C$109+'Расчет предельн ур.'!$D$109)*1000+ставка!E117</f>
        <v>3158.725499785719</v>
      </c>
      <c r="F93" s="126">
        <f>('Расчет предельн ур.'!$B$109+'Расчет предельн ур.'!$C$109+'Расчет предельн ур.'!$D$109)*1000+ставка!F117</f>
        <v>3157.8554997857186</v>
      </c>
      <c r="G93" s="126">
        <f>('Расчет предельн ур.'!$B$109+'Расчет предельн ур.'!$C$109+'Расчет предельн ур.'!$D$109)*1000+ставка!G117</f>
        <v>3252.3654997857188</v>
      </c>
      <c r="H93" s="126">
        <f>('Расчет предельн ур.'!$B$109+'Расчет предельн ур.'!$C$109+'Расчет предельн ур.'!$D$109)*1000+ставка!H117</f>
        <v>3480.9854997857187</v>
      </c>
      <c r="I93" s="126">
        <f>('Расчет предельн ур.'!$B$109+'Расчет предельн ур.'!$C$109+'Расчет предельн ур.'!$D$109)*1000+ставка!I117</f>
        <v>3667.6554997857188</v>
      </c>
      <c r="J93" s="126">
        <f>('Расчет предельн ур.'!$B$109+'Расчет предельн ур.'!$C$109+'Расчет предельн ур.'!$D$109)*1000+ставка!J117</f>
        <v>3810.8754997857186</v>
      </c>
      <c r="K93" s="126">
        <f>('Расчет предельн ур.'!$B$109+'Расчет предельн ур.'!$C$109+'Расчет предельн ур.'!$D$109)*1000+ставка!K117</f>
        <v>3927.1154997857188</v>
      </c>
      <c r="L93" s="126">
        <f>('Расчет предельн ур.'!$B$109+'Расчет предельн ур.'!$C$109+'Расчет предельн ур.'!$D$109)*1000+ставка!L117</f>
        <v>3936.4154997857186</v>
      </c>
      <c r="M93" s="126">
        <f>('Расчет предельн ур.'!$B$109+'Расчет предельн ур.'!$C$109+'Расчет предельн ур.'!$D$109)*1000+ставка!M117</f>
        <v>3924.3354997857186</v>
      </c>
      <c r="N93" s="126">
        <f>('Расчет предельн ур.'!$B$109+'Расчет предельн ур.'!$C$109+'Расчет предельн ур.'!$D$109)*1000+ставка!N117</f>
        <v>3932.7654997857189</v>
      </c>
      <c r="O93" s="126">
        <f>('Расчет предельн ур.'!$B$109+'Расчет предельн ур.'!$C$109+'Расчет предельн ур.'!$D$109)*1000+ставка!O117</f>
        <v>3914.6154997857188</v>
      </c>
      <c r="P93" s="126">
        <f>('Расчет предельн ур.'!$B$109+'Расчет предельн ур.'!$C$109+'Расчет предельн ур.'!$D$109)*1000+ставка!P117</f>
        <v>3879.185499785719</v>
      </c>
      <c r="Q93" s="126">
        <f>('Расчет предельн ур.'!$B$109+'Расчет предельн ур.'!$C$109+'Расчет предельн ур.'!$D$109)*1000+ставка!Q117</f>
        <v>3907.2954997857187</v>
      </c>
      <c r="R93" s="126">
        <f>('Расчет предельн ур.'!$B$109+'Расчет предельн ур.'!$C$109+'Расчет предельн ур.'!$D$109)*1000+ставка!R117</f>
        <v>3916.475499785719</v>
      </c>
      <c r="S93" s="126">
        <f>('Расчет предельн ур.'!$B$109+'Расчет предельн ур.'!$C$109+'Расчет предельн ур.'!$D$109)*1000+ставка!S117</f>
        <v>3897.5454997857187</v>
      </c>
      <c r="T93" s="126">
        <f>('Расчет предельн ур.'!$B$109+'Расчет предельн ур.'!$C$109+'Расчет предельн ур.'!$D$109)*1000+ставка!T117</f>
        <v>3779.145499785719</v>
      </c>
      <c r="U93" s="126">
        <f>('Расчет предельн ур.'!$B$109+'Расчет предельн ур.'!$C$109+'Расчет предельн ур.'!$D$109)*1000+ставка!U117</f>
        <v>3777.9454997857188</v>
      </c>
      <c r="V93" s="126">
        <f>('Расчет предельн ур.'!$B$109+'Расчет предельн ур.'!$C$109+'Расчет предельн ур.'!$D$109)*1000+ставка!V117</f>
        <v>3903.1654997857186</v>
      </c>
      <c r="W93" s="126">
        <f>('Расчет предельн ур.'!$B$109+'Расчет предельн ур.'!$C$109+'Расчет предельн ур.'!$D$109)*1000+ставка!W117</f>
        <v>4026.9454997857188</v>
      </c>
      <c r="X93" s="126">
        <f>('Расчет предельн ур.'!$B$109+'Расчет предельн ур.'!$C$109+'Расчет предельн ур.'!$D$109)*1000+ставка!X117</f>
        <v>3847.5154997857189</v>
      </c>
      <c r="Y93" s="126">
        <f>('Расчет предельн ур.'!$B$109+'Расчет предельн ур.'!$C$109+'Расчет предельн ур.'!$D$109)*1000+ставка!Y117</f>
        <v>3557.0254997857187</v>
      </c>
    </row>
    <row r="94" spans="1:25" s="91" customFormat="1" ht="15.75" hidden="1" outlineLevel="1" x14ac:dyDescent="0.25">
      <c r="A94" s="184">
        <v>9</v>
      </c>
      <c r="B94" s="126">
        <f>('Расчет предельн ур.'!$B$109+'Расчет предельн ур.'!$C$109+'Расчет предельн ур.'!$D$109)*1000+ставка!B118</f>
        <v>3425.0454997857187</v>
      </c>
      <c r="C94" s="126">
        <f>('Расчет предельн ур.'!$B$109+'Расчет предельн ур.'!$C$109+'Расчет предельн ур.'!$D$109)*1000+ставка!C118</f>
        <v>3216.1054997857186</v>
      </c>
      <c r="D94" s="126">
        <f>('Расчет предельн ур.'!$B$109+'Расчет предельн ур.'!$C$109+'Расчет предельн ур.'!$D$109)*1000+ставка!D118</f>
        <v>3147.6454997857186</v>
      </c>
      <c r="E94" s="126">
        <f>('Расчет предельн ур.'!$B$109+'Расчет предельн ур.'!$C$109+'Расчет предельн ур.'!$D$109)*1000+ставка!E118</f>
        <v>3099.1054997857186</v>
      </c>
      <c r="F94" s="126">
        <f>('Расчет предельн ур.'!$B$109+'Расчет предельн ур.'!$C$109+'Расчет предельн ур.'!$D$109)*1000+ставка!F118</f>
        <v>3083.2554997857187</v>
      </c>
      <c r="G94" s="126">
        <f>('Расчет предельн ур.'!$B$109+'Расчет предельн ур.'!$C$109+'Расчет предельн ур.'!$D$109)*1000+ставка!G118</f>
        <v>3068.4054997857188</v>
      </c>
      <c r="H94" s="126">
        <f>('Расчет предельн ур.'!$B$109+'Расчет предельн ур.'!$C$109+'Расчет предельн ур.'!$D$109)*1000+ставка!H118</f>
        <v>3149.2654997857189</v>
      </c>
      <c r="I94" s="126">
        <f>('Расчет предельн ур.'!$B$109+'Расчет предельн ур.'!$C$109+'Расчет предельн ур.'!$D$109)*1000+ставка!I118</f>
        <v>3201.1354997857188</v>
      </c>
      <c r="J94" s="126">
        <f>('Расчет предельн ур.'!$B$109+'Расчет предельн ур.'!$C$109+'Расчет предельн ур.'!$D$109)*1000+ставка!J118</f>
        <v>3432.6354997857188</v>
      </c>
      <c r="K94" s="126">
        <f>('Расчет предельн ур.'!$B$109+'Расчет предельн ур.'!$C$109+'Расчет предельн ур.'!$D$109)*1000+ставка!K118</f>
        <v>3679.0054997857187</v>
      </c>
      <c r="L94" s="126">
        <f>('Расчет предельн ур.'!$B$109+'Расчет предельн ур.'!$C$109+'Расчет предельн ур.'!$D$109)*1000+ставка!L118</f>
        <v>3589.4654997857187</v>
      </c>
      <c r="M94" s="126">
        <f>('Расчет предельн ур.'!$B$109+'Расчет предельн ур.'!$C$109+'Расчет предельн ур.'!$D$109)*1000+ставка!M118</f>
        <v>3583.0054997857187</v>
      </c>
      <c r="N94" s="126">
        <f>('Расчет предельн ур.'!$B$109+'Расчет предельн ур.'!$C$109+'Расчет предельн ур.'!$D$109)*1000+ставка!N118</f>
        <v>3557.7454997857185</v>
      </c>
      <c r="O94" s="126">
        <f>('Расчет предельн ур.'!$B$109+'Расчет предельн ур.'!$C$109+'Расчет предельн ур.'!$D$109)*1000+ставка!O118</f>
        <v>3511.5554997857189</v>
      </c>
      <c r="P94" s="126">
        <f>('Расчет предельн ур.'!$B$109+'Расчет предельн ур.'!$C$109+'Расчет предельн ур.'!$D$109)*1000+ставка!P118</f>
        <v>3493.7554997857187</v>
      </c>
      <c r="Q94" s="126">
        <f>('Расчет предельн ур.'!$B$109+'Расчет предельн ур.'!$C$109+'Расчет предельн ур.'!$D$109)*1000+ставка!Q118</f>
        <v>3491.9854997857187</v>
      </c>
      <c r="R94" s="126">
        <f>('Расчет предельн ур.'!$B$109+'Расчет предельн ур.'!$C$109+'Расчет предельн ур.'!$D$109)*1000+ставка!R118</f>
        <v>3449.5654997857187</v>
      </c>
      <c r="S94" s="126">
        <f>('Расчет предельн ур.'!$B$109+'Расчет предельн ур.'!$C$109+'Расчет предельн ур.'!$D$109)*1000+ставка!S118</f>
        <v>3387.895499785719</v>
      </c>
      <c r="T94" s="126">
        <f>('Расчет предельн ур.'!$B$109+'Расчет предельн ур.'!$C$109+'Расчет предельн ур.'!$D$109)*1000+ставка!T118</f>
        <v>3416.9954997857185</v>
      </c>
      <c r="U94" s="126">
        <f>('Расчет предельн ур.'!$B$109+'Расчет предельн ур.'!$C$109+'Расчет предельн ур.'!$D$109)*1000+ставка!U118</f>
        <v>3609.5154997857189</v>
      </c>
      <c r="V94" s="126">
        <f>('Расчет предельн ур.'!$B$109+'Расчет предельн ур.'!$C$109+'Расчет предельн ур.'!$D$109)*1000+ставка!V118</f>
        <v>3731.9154997857186</v>
      </c>
      <c r="W94" s="126">
        <f>('Расчет предельн ур.'!$B$109+'Расчет предельн ур.'!$C$109+'Расчет предельн ур.'!$D$109)*1000+ставка!W118</f>
        <v>3742.4854997857187</v>
      </c>
      <c r="X94" s="126">
        <f>('Расчет предельн ур.'!$B$109+'Расчет предельн ур.'!$C$109+'Расчет предельн ур.'!$D$109)*1000+ставка!X118</f>
        <v>3671.2454997857185</v>
      </c>
      <c r="Y94" s="126">
        <f>('Расчет предельн ур.'!$B$109+'Расчет предельн ур.'!$C$109+'Расчет предельн ур.'!$D$109)*1000+ставка!Y118</f>
        <v>3487.895499785719</v>
      </c>
    </row>
    <row r="95" spans="1:25" s="91" customFormat="1" ht="15.75" hidden="1" outlineLevel="1" x14ac:dyDescent="0.25">
      <c r="A95" s="184">
        <v>10</v>
      </c>
      <c r="B95" s="126">
        <f>('Расчет предельн ур.'!$B$109+'Расчет предельн ур.'!$C$109+'Расчет предельн ур.'!$D$109)*1000+ставка!B119</f>
        <v>3437.3254997857184</v>
      </c>
      <c r="C95" s="126">
        <f>('Расчет предельн ур.'!$B$109+'Расчет предельн ур.'!$C$109+'Расчет предельн ур.'!$D$109)*1000+ставка!C119</f>
        <v>3276.8354997857186</v>
      </c>
      <c r="D95" s="126">
        <f>('Расчет предельн ур.'!$B$109+'Расчет предельн ур.'!$C$109+'Расчет предельн ур.'!$D$109)*1000+ставка!D119</f>
        <v>3177.5754997857189</v>
      </c>
      <c r="E95" s="126">
        <f>('Расчет предельн ур.'!$B$109+'Расчет предельн ур.'!$C$109+'Расчет предельн ур.'!$D$109)*1000+ставка!E119</f>
        <v>3156.7554997857187</v>
      </c>
      <c r="F95" s="126">
        <f>('Расчет предельн ур.'!$B$109+'Расчет предельн ур.'!$C$109+'Расчет предельн ур.'!$D$109)*1000+ставка!F119</f>
        <v>3127.3354997857186</v>
      </c>
      <c r="G95" s="126">
        <f>('Расчет предельн ур.'!$B$109+'Расчет предельн ур.'!$C$109+'Расчет предельн ур.'!$D$109)*1000+ставка!G119</f>
        <v>3024.6454997857186</v>
      </c>
      <c r="H95" s="126">
        <f>('Расчет предельн ур.'!$B$109+'Расчет предельн ур.'!$C$109+'Расчет предельн ур.'!$D$109)*1000+ставка!H119</f>
        <v>3154.6954997857188</v>
      </c>
      <c r="I95" s="126">
        <f>('Расчет предельн ур.'!$B$109+'Расчет предельн ур.'!$C$109+'Расчет предельн ур.'!$D$109)*1000+ставка!I119</f>
        <v>3334.8354997857186</v>
      </c>
      <c r="J95" s="126">
        <f>('Расчет предельн ур.'!$B$109+'Расчет предельн ур.'!$C$109+'Расчет предельн ур.'!$D$109)*1000+ставка!J119</f>
        <v>3610.9654997857187</v>
      </c>
      <c r="K95" s="126">
        <f>('Расчет предельн ур.'!$B$109+'Расчет предельн ур.'!$C$109+'Расчет предельн ур.'!$D$109)*1000+ставка!K119</f>
        <v>3795.8654997857188</v>
      </c>
      <c r="L95" s="126">
        <f>('Расчет предельн ур.'!$B$109+'Расчет предельн ур.'!$C$109+'Расчет предельн ур.'!$D$109)*1000+ставка!L119</f>
        <v>3761.8054997857189</v>
      </c>
      <c r="M95" s="126">
        <f>('Расчет предельн ур.'!$B$109+'Расчет предельн ур.'!$C$109+'Расчет предельн ур.'!$D$109)*1000+ставка!M119</f>
        <v>3752.7354997857187</v>
      </c>
      <c r="N95" s="126">
        <f>('Расчет предельн ур.'!$B$109+'Расчет предельн ур.'!$C$109+'Расчет предельн ур.'!$D$109)*1000+ставка!N119</f>
        <v>3728.7654997857189</v>
      </c>
      <c r="O95" s="126">
        <f>('Расчет предельн ур.'!$B$109+'Расчет предельн ур.'!$C$109+'Расчет предельн ур.'!$D$109)*1000+ставка!O119</f>
        <v>3715.2754997857187</v>
      </c>
      <c r="P95" s="126">
        <f>('Расчет предельн ур.'!$B$109+'Расчет предельн ур.'!$C$109+'Расчет предельн ур.'!$D$109)*1000+ставка!P119</f>
        <v>3710.5454997857187</v>
      </c>
      <c r="Q95" s="126">
        <f>('Расчет предельн ур.'!$B$109+'Расчет предельн ур.'!$C$109+'Расчет предельн ур.'!$D$109)*1000+ставка!Q119</f>
        <v>3700.9454997857188</v>
      </c>
      <c r="R95" s="126">
        <f>('Расчет предельн ур.'!$B$109+'Расчет предельн ур.'!$C$109+'Расчет предельн ур.'!$D$109)*1000+ставка!R119</f>
        <v>3715.3754997857186</v>
      </c>
      <c r="S95" s="126">
        <f>('Расчет предельн ур.'!$B$109+'Расчет предельн ур.'!$C$109+'Расчет предельн ур.'!$D$109)*1000+ставка!S119</f>
        <v>3678.185499785719</v>
      </c>
      <c r="T95" s="126">
        <f>('Расчет предельн ур.'!$B$109+'Расчет предельн ур.'!$C$109+'Расчет предельн ур.'!$D$109)*1000+ставка!T119</f>
        <v>3716.5954997857189</v>
      </c>
      <c r="U95" s="126">
        <f>('Расчет предельн ур.'!$B$109+'Расчет предельн ур.'!$C$109+'Расчет предельн ур.'!$D$109)*1000+ставка!U119</f>
        <v>3829.185499785719</v>
      </c>
      <c r="V95" s="126">
        <f>('Расчет предельн ур.'!$B$109+'Расчет предельн ур.'!$C$109+'Расчет предельн ур.'!$D$109)*1000+ставка!V119</f>
        <v>4025.9554997857185</v>
      </c>
      <c r="W95" s="126">
        <f>('Расчет предельн ур.'!$B$109+'Расчет предельн ур.'!$C$109+'Расчет предельн ур.'!$D$109)*1000+ставка!W119</f>
        <v>3999.3854997857188</v>
      </c>
      <c r="X95" s="126">
        <f>('Расчет предельн ур.'!$B$109+'Расчет предельн ур.'!$C$109+'Расчет предельн ур.'!$D$109)*1000+ставка!X119</f>
        <v>3747.9554997857185</v>
      </c>
      <c r="Y95" s="126">
        <f>('Расчет предельн ур.'!$B$109+'Расчет предельн ур.'!$C$109+'Расчет предельн ур.'!$D$109)*1000+ставка!Y119</f>
        <v>3604.8754997857186</v>
      </c>
    </row>
    <row r="96" spans="1:25" s="91" customFormat="1" ht="15.75" hidden="1" outlineLevel="1" x14ac:dyDescent="0.25">
      <c r="A96" s="184">
        <v>11</v>
      </c>
      <c r="B96" s="126">
        <f>('Расчет предельн ур.'!$B$109+'Расчет предельн ур.'!$C$109+'Расчет предельн ур.'!$D$109)*1000+ставка!B120</f>
        <v>3527.685499785719</v>
      </c>
      <c r="C96" s="126">
        <f>('Расчет предельн ур.'!$B$109+'Расчет предельн ур.'!$C$109+'Расчет предельн ур.'!$D$109)*1000+ставка!C120</f>
        <v>3289.6054997857191</v>
      </c>
      <c r="D96" s="126">
        <f>('Расчет предельн ур.'!$B$109+'Расчет предельн ур.'!$C$109+'Расчет предельн ур.'!$D$109)*1000+ставка!D120</f>
        <v>3219.1654997857186</v>
      </c>
      <c r="E96" s="126">
        <f>('Расчет предельн ур.'!$B$109+'Расчет предельн ур.'!$C$109+'Расчет предельн ур.'!$D$109)*1000+ставка!E120</f>
        <v>3163.7354997857187</v>
      </c>
      <c r="F96" s="126">
        <f>('Расчет предельн ур.'!$B$109+'Расчет предельн ур.'!$C$109+'Расчет предельн ур.'!$D$109)*1000+ставка!F120</f>
        <v>3139.2154997857187</v>
      </c>
      <c r="G96" s="126">
        <f>('Расчет предельн ур.'!$B$109+'Расчет предельн ур.'!$C$109+'Расчет предельн ур.'!$D$109)*1000+ставка!G120</f>
        <v>3132.9454997857188</v>
      </c>
      <c r="H96" s="126">
        <f>('Расчет предельн ур.'!$B$109+'Расчет предельн ур.'!$C$109+'Расчет предельн ур.'!$D$109)*1000+ставка!H120</f>
        <v>3291.8454997857189</v>
      </c>
      <c r="I96" s="126">
        <f>('Расчет предельн ур.'!$B$109+'Расчет предельн ур.'!$C$109+'Расчет предельн ур.'!$D$109)*1000+ставка!I120</f>
        <v>3399.3654997857188</v>
      </c>
      <c r="J96" s="126">
        <f>('Расчет предельн ур.'!$B$109+'Расчет предельн ур.'!$C$109+'Расчет предельн ур.'!$D$109)*1000+ставка!J120</f>
        <v>3718.8154997857187</v>
      </c>
      <c r="K96" s="126">
        <f>('Расчет предельн ур.'!$B$109+'Расчет предельн ур.'!$C$109+'Расчет предельн ур.'!$D$109)*1000+ставка!K120</f>
        <v>3933.5854997857186</v>
      </c>
      <c r="L96" s="126">
        <f>('Расчет предельн ур.'!$B$109+'Расчет предельн ур.'!$C$109+'Расчет предельн ур.'!$D$109)*1000+ставка!L120</f>
        <v>3953.0054997857187</v>
      </c>
      <c r="M96" s="126">
        <f>('Расчет предельн ур.'!$B$109+'Расчет предельн ур.'!$C$109+'Расчет предельн ур.'!$D$109)*1000+ставка!M120</f>
        <v>3938.4954997857185</v>
      </c>
      <c r="N96" s="126">
        <f>('Расчет предельн ур.'!$B$109+'Расчет предельн ур.'!$C$109+'Расчет предельн ур.'!$D$109)*1000+ставка!N120</f>
        <v>3921.5754997857184</v>
      </c>
      <c r="O96" s="126">
        <f>('Расчет предельн ур.'!$B$109+'Расчет предельн ур.'!$C$109+'Расчет предельн ур.'!$D$109)*1000+ставка!O120</f>
        <v>3897.2854997857185</v>
      </c>
      <c r="P96" s="126">
        <f>('Расчет предельн ур.'!$B$109+'Расчет предельн ур.'!$C$109+'Расчет предельн ур.'!$D$109)*1000+ставка!P120</f>
        <v>3889.6154997857188</v>
      </c>
      <c r="Q96" s="126">
        <f>('Расчет предельн ур.'!$B$109+'Расчет предельн ур.'!$C$109+'Расчет предельн ур.'!$D$109)*1000+ставка!Q120</f>
        <v>3866.5254997857187</v>
      </c>
      <c r="R96" s="126">
        <f>('Расчет предельн ур.'!$B$109+'Расчет предельн ур.'!$C$109+'Расчет предельн ур.'!$D$109)*1000+ставка!R120</f>
        <v>3870.8854997857188</v>
      </c>
      <c r="S96" s="126">
        <f>('Расчет предельн ур.'!$B$109+'Расчет предельн ур.'!$C$109+'Расчет предельн ур.'!$D$109)*1000+ставка!S120</f>
        <v>3782.0254997857187</v>
      </c>
      <c r="T96" s="126">
        <f>('Расчет предельн ур.'!$B$109+'Расчет предельн ур.'!$C$109+'Расчет предельн ур.'!$D$109)*1000+ставка!T120</f>
        <v>3810.2454997857185</v>
      </c>
      <c r="U96" s="126">
        <f>('Расчет предельн ур.'!$B$109+'Расчет предельн ур.'!$C$109+'Расчет предельн ур.'!$D$109)*1000+ставка!U120</f>
        <v>3917.4454997857188</v>
      </c>
      <c r="V96" s="126">
        <f>('Расчет предельн ур.'!$B$109+'Расчет предельн ур.'!$C$109+'Расчет предельн ур.'!$D$109)*1000+ставка!V120</f>
        <v>4027.8054997857189</v>
      </c>
      <c r="W96" s="126">
        <f>('Расчет предельн ур.'!$B$109+'Расчет предельн ур.'!$C$109+'Расчет предельн ур.'!$D$109)*1000+ставка!W120</f>
        <v>4019.8854997857188</v>
      </c>
      <c r="X96" s="126">
        <f>('Расчет предельн ур.'!$B$109+'Расчет предельн ур.'!$C$109+'Расчет предельн ур.'!$D$109)*1000+ставка!X120</f>
        <v>3864.0854997857186</v>
      </c>
      <c r="Y96" s="126">
        <f>('Расчет предельн ур.'!$B$109+'Расчет предельн ур.'!$C$109+'Расчет предельн ур.'!$D$109)*1000+ставка!Y120</f>
        <v>3605.7754997857187</v>
      </c>
    </row>
    <row r="97" spans="1:25" s="91" customFormat="1" ht="15.75" hidden="1" outlineLevel="1" x14ac:dyDescent="0.25">
      <c r="A97" s="184">
        <v>12</v>
      </c>
      <c r="B97" s="126">
        <f>('Расчет предельн ур.'!$B$109+'Расчет предельн ур.'!$C$109+'Расчет предельн ур.'!$D$109)*1000+ставка!B121</f>
        <v>3265.3054997857189</v>
      </c>
      <c r="C97" s="126">
        <f>('Расчет предельн ур.'!$B$109+'Расчет предельн ур.'!$C$109+'Расчет предельн ур.'!$D$109)*1000+ставка!C121</f>
        <v>3170.0554997857189</v>
      </c>
      <c r="D97" s="126">
        <f>('Расчет предельн ур.'!$B$109+'Расчет предельн ур.'!$C$109+'Расчет предельн ур.'!$D$109)*1000+ставка!D121</f>
        <v>3115.3454997857189</v>
      </c>
      <c r="E97" s="126">
        <f>('Расчет предельн ур.'!$B$109+'Расчет предельн ур.'!$C$109+'Расчет предельн ур.'!$D$109)*1000+ставка!E121</f>
        <v>3076.3654997857188</v>
      </c>
      <c r="F97" s="126">
        <f>('Расчет предельн ур.'!$B$109+'Расчет предельн ур.'!$C$109+'Расчет предельн ур.'!$D$109)*1000+ставка!F121</f>
        <v>2993.7654997857189</v>
      </c>
      <c r="G97" s="126">
        <f>('Расчет предельн ур.'!$B$109+'Расчет предельн ур.'!$C$109+'Расчет предельн ур.'!$D$109)*1000+ставка!G121</f>
        <v>2928.3954997857186</v>
      </c>
      <c r="H97" s="126">
        <f>('Расчет предельн ур.'!$B$109+'Расчет предельн ур.'!$C$109+'Расчет предельн ур.'!$D$109)*1000+ставка!H121</f>
        <v>3073.6154997857188</v>
      </c>
      <c r="I97" s="126">
        <f>('Расчет предельн ур.'!$B$109+'Расчет предельн ур.'!$C$109+'Расчет предельн ур.'!$D$109)*1000+ставка!I121</f>
        <v>3110.7854997857189</v>
      </c>
      <c r="J97" s="126">
        <f>('Расчет предельн ур.'!$B$109+'Расчет предельн ур.'!$C$109+'Расчет предельн ур.'!$D$109)*1000+ставка!J121</f>
        <v>3383.2054997857185</v>
      </c>
      <c r="K97" s="126">
        <f>('Расчет предельн ур.'!$B$109+'Расчет предельн ур.'!$C$109+'Расчет предельн ур.'!$D$109)*1000+ставка!K121</f>
        <v>3596.4854997857187</v>
      </c>
      <c r="L97" s="126">
        <f>('Расчет предельн ур.'!$B$109+'Расчет предельн ур.'!$C$109+'Расчет предельн ур.'!$D$109)*1000+ставка!L121</f>
        <v>3569.1154997857188</v>
      </c>
      <c r="M97" s="126">
        <f>('Расчет предельн ур.'!$B$109+'Расчет предельн ур.'!$C$109+'Расчет предельн ур.'!$D$109)*1000+ставка!M121</f>
        <v>3555.4154997857186</v>
      </c>
      <c r="N97" s="126">
        <f>('Расчет предельн ур.'!$B$109+'Расчет предельн ур.'!$C$109+'Расчет предельн ур.'!$D$109)*1000+ставка!N121</f>
        <v>3524.1954997857188</v>
      </c>
      <c r="O97" s="126">
        <f>('Расчет предельн ур.'!$B$109+'Расчет предельн ур.'!$C$109+'Расчет предельн ур.'!$D$109)*1000+ставка!O121</f>
        <v>3474.475499785719</v>
      </c>
      <c r="P97" s="126">
        <f>('Расчет предельн ур.'!$B$109+'Расчет предельн ур.'!$C$109+'Расчет предельн ур.'!$D$109)*1000+ставка!P121</f>
        <v>3517.7454997857185</v>
      </c>
      <c r="Q97" s="126">
        <f>('Расчет предельн ур.'!$B$109+'Расчет предельн ур.'!$C$109+'Расчет предельн ур.'!$D$109)*1000+ставка!Q121</f>
        <v>3483.145499785719</v>
      </c>
      <c r="R97" s="126">
        <f>('Расчет предельн ур.'!$B$109+'Расчет предельн ур.'!$C$109+'Расчет предельн ур.'!$D$109)*1000+ставка!R121</f>
        <v>3502.435499785719</v>
      </c>
      <c r="S97" s="126">
        <f>('Расчет предельн ур.'!$B$109+'Расчет предельн ур.'!$C$109+'Расчет предельн ур.'!$D$109)*1000+ставка!S121</f>
        <v>3444.2654997857189</v>
      </c>
      <c r="T97" s="126">
        <f>('Расчет предельн ур.'!$B$109+'Расчет предельн ур.'!$C$109+'Расчет предельн ур.'!$D$109)*1000+ставка!T121</f>
        <v>3449.9054997857188</v>
      </c>
      <c r="U97" s="126">
        <f>('Расчет предельн ур.'!$B$109+'Расчет предельн ур.'!$C$109+'Расчет предельн ур.'!$D$109)*1000+ставка!U121</f>
        <v>3644.6054997857191</v>
      </c>
      <c r="V97" s="126">
        <f>('Расчет предельн ур.'!$B$109+'Расчет предельн ур.'!$C$109+'Расчет предельн ур.'!$D$109)*1000+ставка!V121</f>
        <v>3746.7754997857187</v>
      </c>
      <c r="W97" s="126">
        <f>('Расчет предельн ур.'!$B$109+'Расчет предельн ур.'!$C$109+'Расчет предельн ур.'!$D$109)*1000+ставка!W121</f>
        <v>3725.3254997857184</v>
      </c>
      <c r="X97" s="126">
        <f>('Расчет предельн ур.'!$B$109+'Расчет предельн ур.'!$C$109+'Расчет предельн ур.'!$D$109)*1000+ставка!X121</f>
        <v>3447.1654997857186</v>
      </c>
      <c r="Y97" s="126">
        <f>('Расчет предельн ур.'!$B$109+'Расчет предельн ур.'!$C$109+'Расчет предельн ур.'!$D$109)*1000+ставка!Y121</f>
        <v>3391.5654997857187</v>
      </c>
    </row>
    <row r="98" spans="1:25" s="91" customFormat="1" ht="15.75" hidden="1" outlineLevel="1" x14ac:dyDescent="0.25">
      <c r="A98" s="184">
        <v>13</v>
      </c>
      <c r="B98" s="126">
        <f>('Расчет предельн ур.'!$B$109+'Расчет предельн ур.'!$C$109+'Расчет предельн ур.'!$D$109)*1000+ставка!B122</f>
        <v>3141.3654997857188</v>
      </c>
      <c r="C98" s="126">
        <f>('Расчет предельн ур.'!$B$109+'Расчет предельн ур.'!$C$109+'Расчет предельн ур.'!$D$109)*1000+ставка!C122</f>
        <v>2963.9454997857188</v>
      </c>
      <c r="D98" s="126">
        <f>('Расчет предельн ур.'!$B$109+'Расчет предельн ур.'!$C$109+'Расчет предельн ур.'!$D$109)*1000+ставка!D122</f>
        <v>2692.1354997857188</v>
      </c>
      <c r="E98" s="126">
        <f>('Расчет предельн ур.'!$B$109+'Расчет предельн ур.'!$C$109+'Расчет предельн ур.'!$D$109)*1000+ставка!E122</f>
        <v>2945.6654997857186</v>
      </c>
      <c r="F98" s="126">
        <f>('Расчет предельн ур.'!$B$109+'Расчет предельн ур.'!$C$109+'Расчет предельн ур.'!$D$109)*1000+ставка!F122</f>
        <v>2794.4954997857185</v>
      </c>
      <c r="G98" s="126">
        <f>('Расчет предельн ур.'!$B$109+'Расчет предельн ур.'!$C$109+'Расчет предельн ур.'!$D$109)*1000+ставка!G122</f>
        <v>2910.3554997857186</v>
      </c>
      <c r="H98" s="126">
        <f>('Расчет предельн ур.'!$B$109+'Расчет предельн ур.'!$C$109+'Расчет предельн ур.'!$D$109)*1000+ставка!H122</f>
        <v>3166.3554997857186</v>
      </c>
      <c r="I98" s="126">
        <f>('Расчет предельн ур.'!$B$109+'Расчет предельн ур.'!$C$109+'Расчет предельн ур.'!$D$109)*1000+ставка!I122</f>
        <v>3511.8354997857186</v>
      </c>
      <c r="J98" s="126">
        <f>('Расчет предельн ур.'!$B$109+'Расчет предельн ур.'!$C$109+'Расчет предельн ур.'!$D$109)*1000+ставка!J122</f>
        <v>3593.3754997857186</v>
      </c>
      <c r="K98" s="126">
        <f>('Расчет предельн ур.'!$B$109+'Расчет предельн ур.'!$C$109+'Расчет предельн ур.'!$D$109)*1000+ставка!K122</f>
        <v>3737.8154997857187</v>
      </c>
      <c r="L98" s="126">
        <f>('Расчет предельн ур.'!$B$109+'Расчет предельн ур.'!$C$109+'Расчет предельн ур.'!$D$109)*1000+ставка!L122</f>
        <v>3732.9554997857185</v>
      </c>
      <c r="M98" s="126">
        <f>('Расчет предельн ур.'!$B$109+'Расчет предельн ур.'!$C$109+'Расчет предельн ур.'!$D$109)*1000+ставка!M122</f>
        <v>3720.145499785719</v>
      </c>
      <c r="N98" s="126">
        <f>('Расчет предельн ур.'!$B$109+'Расчет предельн ур.'!$C$109+'Расчет предельн ур.'!$D$109)*1000+ставка!N122</f>
        <v>3723.5454997857187</v>
      </c>
      <c r="O98" s="126">
        <f>('Расчет предельн ур.'!$B$109+'Расчет предельн ур.'!$C$109+'Расчет предельн ур.'!$D$109)*1000+ставка!O122</f>
        <v>3691.1554997857188</v>
      </c>
      <c r="P98" s="126">
        <f>('Расчет предельн ур.'!$B$109+'Расчет предельн ур.'!$C$109+'Расчет предельн ур.'!$D$109)*1000+ставка!P122</f>
        <v>3685.475499785719</v>
      </c>
      <c r="Q98" s="126">
        <f>('Расчет предельн ур.'!$B$109+'Расчет предельн ур.'!$C$109+'Расчет предельн ур.'!$D$109)*1000+ставка!Q122</f>
        <v>3670.9454997857188</v>
      </c>
      <c r="R98" s="126">
        <f>('Расчет предельн ур.'!$B$109+'Расчет предельн ур.'!$C$109+'Расчет предельн ур.'!$D$109)*1000+ставка!R122</f>
        <v>3638.6054997857191</v>
      </c>
      <c r="S98" s="126">
        <f>('Расчет предельн ур.'!$B$109+'Расчет предельн ур.'!$C$109+'Расчет предельн ур.'!$D$109)*1000+ставка!S122</f>
        <v>3528.2054997857185</v>
      </c>
      <c r="T98" s="126">
        <f>('Расчет предельн ур.'!$B$109+'Расчет предельн ур.'!$C$109+'Расчет предельн ур.'!$D$109)*1000+ставка!T122</f>
        <v>3525.5054997857187</v>
      </c>
      <c r="U98" s="126">
        <f>('Расчет предельн ур.'!$B$109+'Расчет предельн ур.'!$C$109+'Расчет предельн ур.'!$D$109)*1000+ставка!U122</f>
        <v>3616.8654997857188</v>
      </c>
      <c r="V98" s="126">
        <f>('Расчет предельн ур.'!$B$109+'Расчет предельн ур.'!$C$109+'Расчет предельн ур.'!$D$109)*1000+ставка!V122</f>
        <v>3767.2454997857185</v>
      </c>
      <c r="W98" s="126">
        <f>('Расчет предельн ур.'!$B$109+'Расчет предельн ур.'!$C$109+'Расчет предельн ур.'!$D$109)*1000+ставка!W122</f>
        <v>3755.4954997857185</v>
      </c>
      <c r="X98" s="126">
        <f>('Расчет предельн ур.'!$B$109+'Расчет предельн ур.'!$C$109+'Расчет предельн ур.'!$D$109)*1000+ставка!X122</f>
        <v>3608.5454997857187</v>
      </c>
      <c r="Y98" s="126">
        <f>('Расчет предельн ур.'!$B$109+'Расчет предельн ур.'!$C$109+'Расчет предельн ур.'!$D$109)*1000+ставка!Y122</f>
        <v>3425.5154997857189</v>
      </c>
    </row>
    <row r="99" spans="1:25" s="91" customFormat="1" ht="15.75" hidden="1" outlineLevel="1" x14ac:dyDescent="0.25">
      <c r="A99" s="184">
        <v>14</v>
      </c>
      <c r="B99" s="126">
        <f>('Расчет предельн ур.'!$B$109+'Расчет предельн ур.'!$C$109+'Расчет предельн ур.'!$D$109)*1000+ставка!B123</f>
        <v>3386.3754997857186</v>
      </c>
      <c r="C99" s="126">
        <f>('Расчет предельн ур.'!$B$109+'Расчет предельн ур.'!$C$109+'Расчет предельн ур.'!$D$109)*1000+ставка!C123</f>
        <v>3238.0354997857189</v>
      </c>
      <c r="D99" s="126">
        <f>('Расчет предельн ур.'!$B$109+'Расчет предельн ур.'!$C$109+'Расчет предельн ур.'!$D$109)*1000+ставка!D123</f>
        <v>3165.3054997857189</v>
      </c>
      <c r="E99" s="126">
        <f>('Расчет предельн ур.'!$B$109+'Расчет предельн ур.'!$C$109+'Расчет предельн ур.'!$D$109)*1000+ставка!E123</f>
        <v>3154.5254997857187</v>
      </c>
      <c r="F99" s="126">
        <f>('Расчет предельн ур.'!$B$109+'Расчет предельн ур.'!$C$109+'Расчет предельн ур.'!$D$109)*1000+ставка!F123</f>
        <v>3156.0954997857189</v>
      </c>
      <c r="G99" s="126">
        <f>('Расчет предельн ур.'!$B$109+'Расчет предельн ур.'!$C$109+'Расчет предельн ур.'!$D$109)*1000+ставка!G123</f>
        <v>3077.8754997857186</v>
      </c>
      <c r="H99" s="126">
        <f>('Расчет предельн ур.'!$B$109+'Расчет предельн ур.'!$C$109+'Расчет предельн ур.'!$D$109)*1000+ставка!H123</f>
        <v>3287.2554997857187</v>
      </c>
      <c r="I99" s="126">
        <f>('Расчет предельн ур.'!$B$109+'Расчет предельн ур.'!$C$109+'Расчет предельн ур.'!$D$109)*1000+ставка!I123</f>
        <v>3602.3354997857186</v>
      </c>
      <c r="J99" s="126">
        <f>('Расчет предельн ур.'!$B$109+'Расчет предельн ур.'!$C$109+'Расчет предельн ур.'!$D$109)*1000+ставка!J123</f>
        <v>3739.3254997857184</v>
      </c>
      <c r="K99" s="126">
        <f>('Расчет предельн ур.'!$B$109+'Расчет предельн ур.'!$C$109+'Расчет предельн ур.'!$D$109)*1000+ставка!K123</f>
        <v>3976.2754997857187</v>
      </c>
      <c r="L99" s="126">
        <f>('Расчет предельн ур.'!$B$109+'Расчет предельн ур.'!$C$109+'Расчет предельн ур.'!$D$109)*1000+ставка!L123</f>
        <v>3993.1954997857188</v>
      </c>
      <c r="M99" s="126">
        <f>('Расчет предельн ур.'!$B$109+'Расчет предельн ур.'!$C$109+'Расчет предельн ур.'!$D$109)*1000+ставка!M123</f>
        <v>3738.3654997857188</v>
      </c>
      <c r="N99" s="126">
        <f>('Расчет предельн ур.'!$B$109+'Расчет предельн ур.'!$C$109+'Расчет предельн ур.'!$D$109)*1000+ставка!N123</f>
        <v>3731.5854997857186</v>
      </c>
      <c r="O99" s="126">
        <f>('Расчет предельн ур.'!$B$109+'Расчет предельн ур.'!$C$109+'Расчет предельн ур.'!$D$109)*1000+ставка!O123</f>
        <v>3733.0354997857185</v>
      </c>
      <c r="P99" s="126">
        <f>('Расчет предельн ур.'!$B$109+'Расчет предельн ур.'!$C$109+'Расчет предельн ур.'!$D$109)*1000+ставка!P123</f>
        <v>3728.5154997857189</v>
      </c>
      <c r="Q99" s="126">
        <f>('Расчет предельн ур.'!$B$109+'Расчет предельн ур.'!$C$109+'Расчет предельн ур.'!$D$109)*1000+ставка!Q123</f>
        <v>3765.7754997857187</v>
      </c>
      <c r="R99" s="126">
        <f>('Расчет предельн ур.'!$B$109+'Расчет предельн ур.'!$C$109+'Расчет предельн ур.'!$D$109)*1000+ставка!R123</f>
        <v>3917.1254997857186</v>
      </c>
      <c r="S99" s="126">
        <f>('Расчет предельн ур.'!$B$109+'Расчет предельн ур.'!$C$109+'Расчет предельн ур.'!$D$109)*1000+ставка!S123</f>
        <v>3728.6154997857188</v>
      </c>
      <c r="T99" s="126">
        <f>('Расчет предельн ур.'!$B$109+'Расчет предельн ур.'!$C$109+'Расчет предельн ур.'!$D$109)*1000+ставка!T123</f>
        <v>3725.3654997857188</v>
      </c>
      <c r="U99" s="126">
        <f>('Расчет предельн ур.'!$B$109+'Расчет предельн ур.'!$C$109+'Расчет предельн ур.'!$D$109)*1000+ставка!U123</f>
        <v>3704.6154997857188</v>
      </c>
      <c r="V99" s="126">
        <f>('Расчет предельн ур.'!$B$109+'Расчет предельн ур.'!$C$109+'Расчет предельн ур.'!$D$109)*1000+ставка!V123</f>
        <v>3791.475499785719</v>
      </c>
      <c r="W99" s="126">
        <f>('Расчет предельн ур.'!$B$109+'Расчет предельн ур.'!$C$109+'Расчет предельн ур.'!$D$109)*1000+ставка!W123</f>
        <v>3894.5554997857189</v>
      </c>
      <c r="X99" s="126">
        <f>('Расчет предельн ур.'!$B$109+'Расчет предельн ур.'!$C$109+'Расчет предельн ур.'!$D$109)*1000+ставка!X123</f>
        <v>3661.0554997857189</v>
      </c>
      <c r="Y99" s="126">
        <f>('Расчет предельн ур.'!$B$109+'Расчет предельн ур.'!$C$109+'Расчет предельн ур.'!$D$109)*1000+ставка!Y123</f>
        <v>3102.9254997857188</v>
      </c>
    </row>
    <row r="100" spans="1:25" s="91" customFormat="1" ht="15.75" hidden="1" outlineLevel="1" x14ac:dyDescent="0.25">
      <c r="A100" s="184">
        <v>15</v>
      </c>
      <c r="B100" s="126">
        <f>('Расчет предельн ур.'!$B$109+'Расчет предельн ур.'!$C$109+'Расчет предельн ур.'!$D$109)*1000+ставка!B124</f>
        <v>3424.6554997857188</v>
      </c>
      <c r="C100" s="126">
        <f>('Расчет предельн ур.'!$B$109+'Расчет предельн ур.'!$C$109+'Расчет предельн ур.'!$D$109)*1000+ставка!C124</f>
        <v>3262.1054997857191</v>
      </c>
      <c r="D100" s="126">
        <f>('Расчет предельн ур.'!$B$109+'Расчет предельн ур.'!$C$109+'Расчет предельн ур.'!$D$109)*1000+ставка!D124</f>
        <v>3198.1154997857188</v>
      </c>
      <c r="E100" s="126">
        <f>('Расчет предельн ур.'!$B$109+'Расчет предельн ур.'!$C$109+'Расчет предельн ур.'!$D$109)*1000+ставка!E124</f>
        <v>3183.7354997857187</v>
      </c>
      <c r="F100" s="126">
        <f>('Расчет предельн ур.'!$B$109+'Расчет предельн ур.'!$C$109+'Расчет предельн ур.'!$D$109)*1000+ставка!F124</f>
        <v>3154.435499785719</v>
      </c>
      <c r="G100" s="126">
        <f>('Расчет предельн ур.'!$B$109+'Расчет предельн ур.'!$C$109+'Расчет предельн ур.'!$D$109)*1000+ставка!G124</f>
        <v>3150.7154997857187</v>
      </c>
      <c r="H100" s="126">
        <f>('Расчет предельн ур.'!$B$109+'Расчет предельн ур.'!$C$109+'Расчет предельн ур.'!$D$109)*1000+ставка!H124</f>
        <v>2285.1854997857185</v>
      </c>
      <c r="I100" s="126">
        <f>('Расчет предельн ур.'!$B$109+'Расчет предельн ур.'!$C$109+'Расчет предельн ур.'!$D$109)*1000+ставка!I124</f>
        <v>3501.935499785719</v>
      </c>
      <c r="J100" s="126">
        <f>('Расчет предельн ур.'!$B$109+'Расчет предельн ур.'!$C$109+'Расчет предельн ур.'!$D$109)*1000+ставка!J124</f>
        <v>3684.9054997857188</v>
      </c>
      <c r="K100" s="126">
        <f>('Расчет предельн ур.'!$B$109+'Расчет предельн ур.'!$C$109+'Расчет предельн ур.'!$D$109)*1000+ставка!K124</f>
        <v>3793.4854997857187</v>
      </c>
      <c r="L100" s="126">
        <f>('Расчет предельн ур.'!$B$109+'Расчет предельн ур.'!$C$109+'Расчет предельн ур.'!$D$109)*1000+ставка!L124</f>
        <v>3825.4054997857188</v>
      </c>
      <c r="M100" s="126">
        <f>('Расчет предельн ур.'!$B$109+'Расчет предельн ур.'!$C$109+'Расчет предельн ур.'!$D$109)*1000+ставка!M124</f>
        <v>3804.6754997857188</v>
      </c>
      <c r="N100" s="126">
        <f>('Расчет предельн ур.'!$B$109+'Расчет предельн ур.'!$C$109+'Расчет предельн ур.'!$D$109)*1000+ставка!N124</f>
        <v>3801.8254997857184</v>
      </c>
      <c r="O100" s="126">
        <f>('Расчет предельн ур.'!$B$109+'Расчет предельн ур.'!$C$109+'Расчет предельн ур.'!$D$109)*1000+ставка!O124</f>
        <v>3834.645499785719</v>
      </c>
      <c r="P100" s="126">
        <f>('Расчет предельн ур.'!$B$109+'Расчет предельн ур.'!$C$109+'Расчет предельн ур.'!$D$109)*1000+ставка!P124</f>
        <v>3832.6954997857188</v>
      </c>
      <c r="Q100" s="126">
        <f>('Расчет предельн ур.'!$B$109+'Расчет предельн ур.'!$C$109+'Расчет предельн ур.'!$D$109)*1000+ставка!Q124</f>
        <v>3898.9454997857188</v>
      </c>
      <c r="R100" s="126">
        <f>('Расчет предельн ур.'!$B$109+'Расчет предельн ур.'!$C$109+'Расчет предельн ур.'!$D$109)*1000+ставка!R124</f>
        <v>3884.0254997857187</v>
      </c>
      <c r="S100" s="126">
        <f>('Расчет предельн ур.'!$B$109+'Расчет предельн ур.'!$C$109+'Расчет предельн ур.'!$D$109)*1000+ставка!S124</f>
        <v>3835.7654997857189</v>
      </c>
      <c r="T100" s="126">
        <f>('Расчет предельн ур.'!$B$109+'Расчет предельн ур.'!$C$109+'Расчет предельн ур.'!$D$109)*1000+ставка!T124</f>
        <v>3803.5454997857187</v>
      </c>
      <c r="U100" s="126">
        <f>('Расчет предельн ур.'!$B$109+'Расчет предельн ур.'!$C$109+'Расчет предельн ур.'!$D$109)*1000+ставка!U124</f>
        <v>3696.5354997857185</v>
      </c>
      <c r="V100" s="126">
        <f>('Расчет предельн ур.'!$B$109+'Расчет предельн ур.'!$C$109+'Расчет предельн ур.'!$D$109)*1000+ставка!V124</f>
        <v>3772.7354997857187</v>
      </c>
      <c r="W100" s="126">
        <f>('Расчет предельн ур.'!$B$109+'Расчет предельн ур.'!$C$109+'Расчет предельн ур.'!$D$109)*1000+ставка!W124</f>
        <v>3966.895499785719</v>
      </c>
      <c r="X100" s="126">
        <f>('Расчет предельн ур.'!$B$109+'Расчет предельн ур.'!$C$109+'Расчет предельн ур.'!$D$109)*1000+ставка!X124</f>
        <v>3728.685499785719</v>
      </c>
      <c r="Y100" s="126">
        <f>('Расчет предельн ур.'!$B$109+'Расчет предельн ур.'!$C$109+'Расчет предельн ур.'!$D$109)*1000+ставка!Y124</f>
        <v>3556.5054997857187</v>
      </c>
    </row>
    <row r="101" spans="1:25" s="91" customFormat="1" ht="15.75" hidden="1" outlineLevel="1" x14ac:dyDescent="0.25">
      <c r="A101" s="184">
        <v>16</v>
      </c>
      <c r="B101" s="126">
        <f>('Расчет предельн ур.'!$B$109+'Расчет предельн ур.'!$C$109+'Расчет предельн ур.'!$D$109)*1000+ставка!B125</f>
        <v>3467.7554997857187</v>
      </c>
      <c r="C101" s="126">
        <f>('Расчет предельн ур.'!$B$109+'Расчет предельн ур.'!$C$109+'Расчет предельн ур.'!$D$109)*1000+ставка!C125</f>
        <v>3272.725499785719</v>
      </c>
      <c r="D101" s="126">
        <f>('Расчет предельн ур.'!$B$109+'Расчет предельн ур.'!$C$109+'Расчет предельн ур.'!$D$109)*1000+ставка!D125</f>
        <v>3172.4854997857187</v>
      </c>
      <c r="E101" s="126">
        <f>('Расчет предельн ур.'!$B$109+'Расчет предельн ур.'!$C$109+'Расчет предельн ур.'!$D$109)*1000+ставка!E125</f>
        <v>3154.8654997857188</v>
      </c>
      <c r="F101" s="126">
        <f>('Расчет предельн ур.'!$B$109+'Расчет предельн ур.'!$C$109+'Расчет предельн ур.'!$D$109)*1000+ставка!F125</f>
        <v>3104.5054997857187</v>
      </c>
      <c r="G101" s="126">
        <f>('Расчет предельн ур.'!$B$109+'Расчет предельн ур.'!$C$109+'Расчет предельн ур.'!$D$109)*1000+ставка!G125</f>
        <v>3183.0954997857189</v>
      </c>
      <c r="H101" s="126">
        <f>('Расчет предельн ур.'!$B$109+'Расчет предельн ур.'!$C$109+'Расчет предельн ур.'!$D$109)*1000+ставка!H125</f>
        <v>3300.7054997857185</v>
      </c>
      <c r="I101" s="126">
        <f>('Расчет предельн ур.'!$B$109+'Расчет предельн ур.'!$C$109+'Расчет предельн ур.'!$D$109)*1000+ставка!I125</f>
        <v>3559.5954997857189</v>
      </c>
      <c r="J101" s="126">
        <f>('Расчет предельн ур.'!$B$109+'Расчет предельн ур.'!$C$109+'Расчет предельн ур.'!$D$109)*1000+ставка!J125</f>
        <v>3723.2454997857185</v>
      </c>
      <c r="K101" s="126">
        <f>('Расчет предельн ур.'!$B$109+'Расчет предельн ур.'!$C$109+'Расчет предельн ур.'!$D$109)*1000+ставка!K125</f>
        <v>3845.5754997857184</v>
      </c>
      <c r="L101" s="126">
        <f>('Расчет предельн ур.'!$B$109+'Расчет предельн ур.'!$C$109+'Расчет предельн ур.'!$D$109)*1000+ставка!L125</f>
        <v>3879.5054997857187</v>
      </c>
      <c r="M101" s="126">
        <f>('Расчет предельн ур.'!$B$109+'Расчет предельн ур.'!$C$109+'Расчет предельн ур.'!$D$109)*1000+ставка!M125</f>
        <v>3847.7654997857189</v>
      </c>
      <c r="N101" s="126">
        <f>('Расчет предельн ур.'!$B$109+'Расчет предельн ур.'!$C$109+'Расчет предельн ур.'!$D$109)*1000+ставка!N125</f>
        <v>3785.725499785719</v>
      </c>
      <c r="O101" s="126">
        <f>('Расчет предельн ур.'!$B$109+'Расчет предельн ур.'!$C$109+'Расчет предельн ур.'!$D$109)*1000+ставка!O125</f>
        <v>3929.9554997857185</v>
      </c>
      <c r="P101" s="126">
        <f>('Расчет предельн ур.'!$B$109+'Расчет предельн ур.'!$C$109+'Расчет предельн ур.'!$D$109)*1000+ставка!P125</f>
        <v>3808.6354997857188</v>
      </c>
      <c r="Q101" s="126">
        <f>('Расчет предельн ур.'!$B$109+'Расчет предельн ур.'!$C$109+'Расчет предельн ур.'!$D$109)*1000+ставка!Q125</f>
        <v>3882.2454997857185</v>
      </c>
      <c r="R101" s="126">
        <f>('Расчет предельн ур.'!$B$109+'Расчет предельн ур.'!$C$109+'Расчет предельн ур.'!$D$109)*1000+ставка!R125</f>
        <v>3872.3754997857186</v>
      </c>
      <c r="S101" s="126">
        <f>('Расчет предельн ур.'!$B$109+'Расчет предельн ур.'!$C$109+'Расчет предельн ур.'!$D$109)*1000+ставка!S125</f>
        <v>3828.9054997857188</v>
      </c>
      <c r="T101" s="126">
        <f>('Расчет предельн ур.'!$B$109+'Расчет предельн ур.'!$C$109+'Расчет предельн ур.'!$D$109)*1000+ставка!T125</f>
        <v>3742.3554997857191</v>
      </c>
      <c r="U101" s="126">
        <f>('Расчет предельн ур.'!$B$109+'Расчет предельн ур.'!$C$109+'Расчет предельн ур.'!$D$109)*1000+ставка!U125</f>
        <v>3737.8254997857184</v>
      </c>
      <c r="V101" s="126">
        <f>('Расчет предельн ур.'!$B$109+'Расчет предельн ур.'!$C$109+'Расчет предельн ур.'!$D$109)*1000+ставка!V125</f>
        <v>3844.9254997857188</v>
      </c>
      <c r="W101" s="126">
        <f>('Расчет предельн ур.'!$B$109+'Расчет предельн ур.'!$C$109+'Расчет предельн ур.'!$D$109)*1000+ставка!W125</f>
        <v>3869.475499785719</v>
      </c>
      <c r="X101" s="126">
        <f>('Расчет предельн ур.'!$B$109+'Расчет предельн ур.'!$C$109+'Расчет предельн ур.'!$D$109)*1000+ставка!X125</f>
        <v>3719.0554997857189</v>
      </c>
      <c r="Y101" s="126">
        <f>('Расчет предельн ур.'!$B$109+'Расчет предельн ур.'!$C$109+'Расчет предельн ур.'!$D$109)*1000+ставка!Y125</f>
        <v>3468.2754997857187</v>
      </c>
    </row>
    <row r="102" spans="1:25" s="91" customFormat="1" ht="15.75" hidden="1" outlineLevel="1" x14ac:dyDescent="0.25">
      <c r="A102" s="184">
        <v>17</v>
      </c>
      <c r="B102" s="126">
        <f>('Расчет предельн ур.'!$B$109+'Расчет предельн ур.'!$C$109+'Расчет предельн ур.'!$D$109)*1000+ставка!B126</f>
        <v>3464.8754997857186</v>
      </c>
      <c r="C102" s="126">
        <f>('Расчет предельн ур.'!$B$109+'Расчет предельн ур.'!$C$109+'Расчет предельн ур.'!$D$109)*1000+ставка!C126</f>
        <v>3286.8354997857186</v>
      </c>
      <c r="D102" s="126">
        <f>('Расчет предельн ур.'!$B$109+'Расчет предельн ур.'!$C$109+'Расчет предельн ур.'!$D$109)*1000+ставка!D126</f>
        <v>3232.5854997857186</v>
      </c>
      <c r="E102" s="126">
        <f>('Расчет предельн ур.'!$B$109+'Расчет предельн ур.'!$C$109+'Расчет предельн ур.'!$D$109)*1000+ставка!E126</f>
        <v>3183.6754997857188</v>
      </c>
      <c r="F102" s="126">
        <f>('Расчет предельн ур.'!$B$109+'Расчет предельн ур.'!$C$109+'Расчет предельн ур.'!$D$109)*1000+ставка!F126</f>
        <v>3190.2654997857189</v>
      </c>
      <c r="G102" s="126">
        <f>('Расчет предельн ур.'!$B$109+'Расчет предельн ур.'!$C$109+'Расчет предельн ур.'!$D$109)*1000+ставка!G126</f>
        <v>3283.5954997857189</v>
      </c>
      <c r="H102" s="126">
        <f>('Расчет предельн ур.'!$B$109+'Расчет предельн ур.'!$C$109+'Расчет предельн ур.'!$D$109)*1000+ставка!H126</f>
        <v>3421.7754997857187</v>
      </c>
      <c r="I102" s="126">
        <f>('Расчет предельн ур.'!$B$109+'Расчет предельн ур.'!$C$109+'Расчет предельн ур.'!$D$109)*1000+ставка!I126</f>
        <v>3581.9254997857188</v>
      </c>
      <c r="J102" s="126">
        <f>('Расчет предельн ур.'!$B$109+'Расчет предельн ур.'!$C$109+'Расчет предельн ур.'!$D$109)*1000+ставка!J126</f>
        <v>3735.185499785719</v>
      </c>
      <c r="K102" s="126">
        <f>('Расчет предельн ур.'!$B$109+'Расчет предельн ур.'!$C$109+'Расчет предельн ур.'!$D$109)*1000+ставка!K126</f>
        <v>3940.4254997857188</v>
      </c>
      <c r="L102" s="126">
        <f>('Расчет предельн ур.'!$B$109+'Расчет предельн ур.'!$C$109+'Расчет предельн ур.'!$D$109)*1000+ставка!L126</f>
        <v>3897.5754997857184</v>
      </c>
      <c r="M102" s="126">
        <f>('Расчет предельн ур.'!$B$109+'Расчет предельн ур.'!$C$109+'Расчет предельн ур.'!$D$109)*1000+ставка!M126</f>
        <v>3862.225499785719</v>
      </c>
      <c r="N102" s="126">
        <f>('Расчет предельн ур.'!$B$109+'Расчет предельн ур.'!$C$109+'Расчет предельн ур.'!$D$109)*1000+ставка!N126</f>
        <v>3841.3154997857187</v>
      </c>
      <c r="O102" s="126">
        <f>('Расчет предельн ур.'!$B$109+'Расчет предельн ур.'!$C$109+'Расчет предельн ур.'!$D$109)*1000+ставка!O126</f>
        <v>3875.2054997857185</v>
      </c>
      <c r="P102" s="126">
        <f>('Расчет предельн ур.'!$B$109+'Расчет предельн ур.'!$C$109+'Расчет предельн ур.'!$D$109)*1000+ставка!P126</f>
        <v>3890.5054997857187</v>
      </c>
      <c r="Q102" s="126">
        <f>('Расчет предельн ур.'!$B$109+'Расчет предельн ур.'!$C$109+'Расчет предельн ур.'!$D$109)*1000+ставка!Q126</f>
        <v>3927.3354997857186</v>
      </c>
      <c r="R102" s="126">
        <f>('Расчет предельн ур.'!$B$109+'Расчет предельн ур.'!$C$109+'Расчет предельн ур.'!$D$109)*1000+ставка!R126</f>
        <v>3926.4854997857187</v>
      </c>
      <c r="S102" s="126">
        <f>('Расчет предельн ур.'!$B$109+'Расчет предельн ур.'!$C$109+'Расчет предельн ур.'!$D$109)*1000+ставка!S126</f>
        <v>3905.4654997857187</v>
      </c>
      <c r="T102" s="126">
        <f>('Расчет предельн ур.'!$B$109+'Расчет предельн ур.'!$C$109+'Расчет предельн ур.'!$D$109)*1000+ставка!T126</f>
        <v>3877.935499785719</v>
      </c>
      <c r="U102" s="126">
        <f>('Расчет предельн ур.'!$B$109+'Расчет предельн ур.'!$C$109+'Расчет предельн ур.'!$D$109)*1000+ставка!U126</f>
        <v>3874.3554997857191</v>
      </c>
      <c r="V102" s="126">
        <f>('Расчет предельн ур.'!$B$109+'Расчет предельн ур.'!$C$109+'Расчет предельн ур.'!$D$109)*1000+ставка!V126</f>
        <v>3930.1654997857186</v>
      </c>
      <c r="W102" s="126">
        <f>('Расчет предельн ур.'!$B$109+'Расчет предельн ур.'!$C$109+'Расчет предельн ур.'!$D$109)*1000+ставка!W126</f>
        <v>4019.8854997857188</v>
      </c>
      <c r="X102" s="126">
        <f>('Расчет предельн ур.'!$B$109+'Расчет предельн ур.'!$C$109+'Расчет предельн ур.'!$D$109)*1000+ставка!X126</f>
        <v>3847.8454997857189</v>
      </c>
      <c r="Y102" s="126">
        <f>('Расчет предельн ур.'!$B$109+'Расчет предельн ур.'!$C$109+'Расчет предельн ур.'!$D$109)*1000+ставка!Y126</f>
        <v>3632.475499785719</v>
      </c>
    </row>
    <row r="103" spans="1:25" s="91" customFormat="1" ht="15.75" hidden="1" outlineLevel="1" x14ac:dyDescent="0.25">
      <c r="A103" s="184">
        <v>18</v>
      </c>
      <c r="B103" s="126">
        <f>('Расчет предельн ур.'!$B$109+'Расчет предельн ур.'!$C$109+'Расчет предельн ур.'!$D$109)*1000+ставка!B127</f>
        <v>3666.9154997857186</v>
      </c>
      <c r="C103" s="126">
        <f>('Расчет предельн ур.'!$B$109+'Расчет предельн ур.'!$C$109+'Расчет предельн ур.'!$D$109)*1000+ставка!C127</f>
        <v>3589.8754997857186</v>
      </c>
      <c r="D103" s="126">
        <f>('Расчет предельн ур.'!$B$109+'Расчет предельн ур.'!$C$109+'Расчет предельн ур.'!$D$109)*1000+ставка!D127</f>
        <v>3517.5454997857187</v>
      </c>
      <c r="E103" s="126">
        <f>('Расчет предельн ур.'!$B$109+'Расчет предельн ур.'!$C$109+'Расчет предельн ур.'!$D$109)*1000+ставка!E127</f>
        <v>3378.6754997857188</v>
      </c>
      <c r="F103" s="126">
        <f>('Расчет предельн ур.'!$B$109+'Расчет предельн ур.'!$C$109+'Расчет предельн ур.'!$D$109)*1000+ставка!F127</f>
        <v>3294.8254997857184</v>
      </c>
      <c r="G103" s="126">
        <f>('Расчет предельн ур.'!$B$109+'Расчет предельн ур.'!$C$109+'Расчет предельн ур.'!$D$109)*1000+ставка!G127</f>
        <v>3342.4554997857185</v>
      </c>
      <c r="H103" s="126">
        <f>('Расчет предельн ур.'!$B$109+'Расчет предельн ур.'!$C$109+'Расчет предельн ур.'!$D$109)*1000+ставка!H127</f>
        <v>3347.2854997857185</v>
      </c>
      <c r="I103" s="126">
        <f>('Расчет предельн ур.'!$B$109+'Расчет предельн ур.'!$C$109+'Расчет предельн ур.'!$D$109)*1000+ставка!I127</f>
        <v>3525.2554997857187</v>
      </c>
      <c r="J103" s="126">
        <f>('Расчет предельн ур.'!$B$109+'Расчет предельн ур.'!$C$109+'Расчет предельн ур.'!$D$109)*1000+ставка!J127</f>
        <v>3742.8354997857186</v>
      </c>
      <c r="K103" s="126">
        <f>('Расчет предельн ур.'!$B$109+'Расчет предельн ур.'!$C$109+'Расчет предельн ур.'!$D$109)*1000+ставка!K127</f>
        <v>3798.9154997857186</v>
      </c>
      <c r="L103" s="126">
        <f>('Расчет предельн ур.'!$B$109+'Расчет предельн ур.'!$C$109+'Расчет предельн ур.'!$D$109)*1000+ставка!L127</f>
        <v>3815.225499785719</v>
      </c>
      <c r="M103" s="126">
        <f>('Расчет предельн ур.'!$B$109+'Расчет предельн ур.'!$C$109+'Расчет предельн ур.'!$D$109)*1000+ставка!M127</f>
        <v>3817.395499785719</v>
      </c>
      <c r="N103" s="126">
        <f>('Расчет предельн ур.'!$B$109+'Расчет предельн ур.'!$C$109+'Расчет предельн ур.'!$D$109)*1000+ставка!N127</f>
        <v>3817.7854997857185</v>
      </c>
      <c r="O103" s="126">
        <f>('Расчет предельн ур.'!$B$109+'Расчет предельн ур.'!$C$109+'Расчет предельн ур.'!$D$109)*1000+ставка!O127</f>
        <v>3820.6054997857191</v>
      </c>
      <c r="P103" s="126">
        <f>('Расчет предельн ур.'!$B$109+'Расчет предельн ур.'!$C$109+'Расчет предельн ур.'!$D$109)*1000+ставка!P127</f>
        <v>3824.895499785719</v>
      </c>
      <c r="Q103" s="126">
        <f>('Расчет предельн ур.'!$B$109+'Расчет предельн ур.'!$C$109+'Расчет предельн ур.'!$D$109)*1000+ставка!Q127</f>
        <v>3824.7454997857185</v>
      </c>
      <c r="R103" s="126">
        <f>('Расчет предельн ур.'!$B$109+'Расчет предельн ур.'!$C$109+'Расчет предельн ур.'!$D$109)*1000+ставка!R127</f>
        <v>3826.2154997857187</v>
      </c>
      <c r="S103" s="126">
        <f>('Расчет предельн ур.'!$B$109+'Расчет предельн ур.'!$C$109+'Расчет предельн ур.'!$D$109)*1000+ставка!S127</f>
        <v>3823.2154997857187</v>
      </c>
      <c r="T103" s="126">
        <f>('Расчет предельн ур.'!$B$109+'Расчет предельн ур.'!$C$109+'Расчет предельн ур.'!$D$109)*1000+ставка!T127</f>
        <v>3820.8854997857188</v>
      </c>
      <c r="U103" s="126">
        <f>('Расчет предельн ур.'!$B$109+'Расчет предельн ур.'!$C$109+'Расчет предельн ур.'!$D$109)*1000+ставка!U127</f>
        <v>3802.8854997857188</v>
      </c>
      <c r="V103" s="126">
        <f>('Расчет предельн ур.'!$B$109+'Расчет предельн ур.'!$C$109+'Расчет предельн ур.'!$D$109)*1000+ставка!V127</f>
        <v>3885.5954997857189</v>
      </c>
      <c r="W103" s="126">
        <f>('Расчет предельн ур.'!$B$109+'Расчет предельн ур.'!$C$109+'Расчет предельн ур.'!$D$109)*1000+ставка!W127</f>
        <v>3953.5854997857186</v>
      </c>
      <c r="X103" s="126">
        <f>('Расчет предельн ур.'!$B$109+'Расчет предельн ур.'!$C$109+'Расчет предельн ур.'!$D$109)*1000+ставка!X127</f>
        <v>3807.225499785719</v>
      </c>
      <c r="Y103" s="126">
        <f>('Расчет предельн ур.'!$B$109+'Расчет предельн ур.'!$C$109+'Расчет предельн ур.'!$D$109)*1000+ставка!Y127</f>
        <v>3681.0054997857187</v>
      </c>
    </row>
    <row r="104" spans="1:25" s="91" customFormat="1" ht="15.75" hidden="1" outlineLevel="1" x14ac:dyDescent="0.25">
      <c r="A104" s="184">
        <v>19</v>
      </c>
      <c r="B104" s="126">
        <f>('Расчет предельн ур.'!$B$109+'Расчет предельн ур.'!$C$109+'Расчет предельн ур.'!$D$109)*1000+ставка!B128</f>
        <v>3637.0954997857189</v>
      </c>
      <c r="C104" s="126">
        <f>('Расчет предельн ур.'!$B$109+'Расчет предельн ур.'!$C$109+'Расчет предельн ур.'!$D$109)*1000+ставка!C128</f>
        <v>3536.7854997857185</v>
      </c>
      <c r="D104" s="126">
        <f>('Расчет предельн ур.'!$B$109+'Расчет предельн ур.'!$C$109+'Расчет предельн ур.'!$D$109)*1000+ставка!D128</f>
        <v>3396.1354997857188</v>
      </c>
      <c r="E104" s="126">
        <f>('Расчет предельн ур.'!$B$109+'Расчет предельн ур.'!$C$109+'Расчет предельн ур.'!$D$109)*1000+ставка!E128</f>
        <v>3302.895499785719</v>
      </c>
      <c r="F104" s="126">
        <f>('Расчет предельн ур.'!$B$109+'Расчет предельн ур.'!$C$109+'Расчет предельн ур.'!$D$109)*1000+ставка!F128</f>
        <v>3292.3754997857186</v>
      </c>
      <c r="G104" s="126">
        <f>('Расчет предельн ур.'!$B$109+'Расчет предельн ур.'!$C$109+'Расчет предельн ур.'!$D$109)*1000+ставка!G128</f>
        <v>3302.3054997857189</v>
      </c>
      <c r="H104" s="126">
        <f>('Расчет предельн ур.'!$B$109+'Расчет предельн ур.'!$C$109+'Расчет предельн ур.'!$D$109)*1000+ставка!H128</f>
        <v>3367.7854997857185</v>
      </c>
      <c r="I104" s="126">
        <f>('Расчет предельн ур.'!$B$109+'Расчет предельн ур.'!$C$109+'Расчет предельн ур.'!$D$109)*1000+ставка!I128</f>
        <v>3507.5854997857186</v>
      </c>
      <c r="J104" s="126">
        <f>('Расчет предельн ур.'!$B$109+'Расчет предельн ур.'!$C$109+'Расчет предельн ур.'!$D$109)*1000+ставка!J128</f>
        <v>3651.1154997857188</v>
      </c>
      <c r="K104" s="126">
        <f>('Расчет предельн ур.'!$B$109+'Расчет предельн ур.'!$C$109+'Расчет предельн ур.'!$D$109)*1000+ставка!K128</f>
        <v>3691.2054997857185</v>
      </c>
      <c r="L104" s="126">
        <f>('Расчет предельн ур.'!$B$109+'Расчет предельн ур.'!$C$109+'Расчет предельн ур.'!$D$109)*1000+ставка!L128</f>
        <v>3702.645499785719</v>
      </c>
      <c r="M104" s="126">
        <f>('Расчет предельн ур.'!$B$109+'Расчет предельн ур.'!$C$109+'Расчет предельн ур.'!$D$109)*1000+ставка!M128</f>
        <v>3703.4454997857188</v>
      </c>
      <c r="N104" s="126">
        <f>('Расчет предельн ур.'!$B$109+'Расчет предельн ур.'!$C$109+'Расчет предельн ур.'!$D$109)*1000+ставка!N128</f>
        <v>3703.475499785719</v>
      </c>
      <c r="O104" s="126">
        <f>('Расчет предельн ур.'!$B$109+'Расчет предельн ур.'!$C$109+'Расчет предельн ур.'!$D$109)*1000+ставка!O128</f>
        <v>3703.3654997857188</v>
      </c>
      <c r="P104" s="126">
        <f>('Расчет предельн ур.'!$B$109+'Расчет предельн ур.'!$C$109+'Расчет предельн ур.'!$D$109)*1000+ставка!P128</f>
        <v>3701.4554997857185</v>
      </c>
      <c r="Q104" s="126">
        <f>('Расчет предельн ур.'!$B$109+'Расчет предельн ур.'!$C$109+'Расчет предельн ур.'!$D$109)*1000+ставка!Q128</f>
        <v>3697.645499785719</v>
      </c>
      <c r="R104" s="126">
        <f>('Расчет предельн ур.'!$B$109+'Расчет предельн ур.'!$C$109+'Расчет предельн ур.'!$D$109)*1000+ставка!R128</f>
        <v>3703.2054997857185</v>
      </c>
      <c r="S104" s="126">
        <f>('Расчет предельн ур.'!$B$109+'Расчет предельн ур.'!$C$109+'Расчет предельн ур.'!$D$109)*1000+ставка!S128</f>
        <v>3704.2954997857187</v>
      </c>
      <c r="T104" s="126">
        <f>('Расчет предельн ур.'!$B$109+'Расчет предельн ур.'!$C$109+'Расчет предельн ур.'!$D$109)*1000+ставка!T128</f>
        <v>3707.7854997857185</v>
      </c>
      <c r="U104" s="126">
        <f>('Расчет предельн ур.'!$B$109+'Расчет предельн ур.'!$C$109+'Расчет предельн ур.'!$D$109)*1000+ставка!U128</f>
        <v>3711.5254997857187</v>
      </c>
      <c r="V104" s="126">
        <f>('Расчет предельн ур.'!$B$109+'Расчет предельн ур.'!$C$109+'Расчет предельн ур.'!$D$109)*1000+ставка!V128</f>
        <v>3775.2854997857185</v>
      </c>
      <c r="W104" s="126">
        <f>('Расчет предельн ур.'!$B$109+'Расчет предельн ур.'!$C$109+'Расчет предельн ур.'!$D$109)*1000+ставка!W128</f>
        <v>3774.3054997857189</v>
      </c>
      <c r="X104" s="126">
        <f>('Расчет предельн ур.'!$B$109+'Расчет предельн ур.'!$C$109+'Расчет предельн ур.'!$D$109)*1000+ставка!X128</f>
        <v>3730.0254997857187</v>
      </c>
      <c r="Y104" s="126">
        <f>('Расчет предельн ур.'!$B$109+'Расчет предельн ур.'!$C$109+'Расчет предельн ур.'!$D$109)*1000+ставка!Y128</f>
        <v>3660.1354997857188</v>
      </c>
    </row>
    <row r="105" spans="1:25" s="91" customFormat="1" ht="15.75" hidden="1" outlineLevel="1" x14ac:dyDescent="0.25">
      <c r="A105" s="184">
        <v>20</v>
      </c>
      <c r="B105" s="126">
        <f>('Расчет предельн ур.'!$B$109+'Расчет предельн ур.'!$C$109+'Расчет предельн ур.'!$D$109)*1000+ставка!B129</f>
        <v>3538.0454997857187</v>
      </c>
      <c r="C105" s="126">
        <f>('Расчет предельн ур.'!$B$109+'Расчет предельн ур.'!$C$109+'Расчет предельн ур.'!$D$109)*1000+ставка!C129</f>
        <v>3366.2754997857187</v>
      </c>
      <c r="D105" s="126">
        <f>('Расчет предельн ур.'!$B$109+'Расчет предельн ур.'!$C$109+'Расчет предельн ур.'!$D$109)*1000+ставка!D129</f>
        <v>3295.185499785719</v>
      </c>
      <c r="E105" s="126">
        <f>('Расчет предельн ур.'!$B$109+'Расчет предельн ур.'!$C$109+'Расчет предельн ур.'!$D$109)*1000+ставка!E129</f>
        <v>3275.6054997857191</v>
      </c>
      <c r="F105" s="126">
        <f>('Расчет предельн ур.'!$B$109+'Расчет предельн ур.'!$C$109+'Расчет предельн ур.'!$D$109)*1000+ставка!F129</f>
        <v>3173.4054997857188</v>
      </c>
      <c r="G105" s="126">
        <f>('Расчет предельн ур.'!$B$109+'Расчет предельн ур.'!$C$109+'Расчет предельн ур.'!$D$109)*1000+ставка!G129</f>
        <v>3173.8654997857188</v>
      </c>
      <c r="H105" s="126">
        <f>('Расчет предельн ур.'!$B$109+'Расчет предельн ур.'!$C$109+'Расчет предельн ур.'!$D$109)*1000+ставка!H129</f>
        <v>3488.7154997857187</v>
      </c>
      <c r="I105" s="126">
        <f>('Расчет предельн ур.'!$B$109+'Расчет предельн ур.'!$C$109+'Расчет предельн ур.'!$D$109)*1000+ставка!I129</f>
        <v>3709.1554997857188</v>
      </c>
      <c r="J105" s="126">
        <f>('Расчет предельн ур.'!$B$109+'Расчет предельн ур.'!$C$109+'Расчет предельн ур.'!$D$109)*1000+ставка!J129</f>
        <v>3748.475499785719</v>
      </c>
      <c r="K105" s="126">
        <f>('Расчет предельн ур.'!$B$109+'Расчет предельн ур.'!$C$109+'Расчет предельн ур.'!$D$109)*1000+ставка!K129</f>
        <v>3778.3454997857189</v>
      </c>
      <c r="L105" s="126">
        <f>('Расчет предельн ур.'!$B$109+'Расчет предельн ур.'!$C$109+'Расчет предельн ур.'!$D$109)*1000+ставка!L129</f>
        <v>3780.0954997857189</v>
      </c>
      <c r="M105" s="126">
        <f>('Расчет предельн ур.'!$B$109+'Расчет предельн ур.'!$C$109+'Расчет предельн ур.'!$D$109)*1000+ставка!M129</f>
        <v>3772.4554997857185</v>
      </c>
      <c r="N105" s="126">
        <f>('Расчет предельн ур.'!$B$109+'Расчет предельн ур.'!$C$109+'Расчет предельн ур.'!$D$109)*1000+ставка!N129</f>
        <v>3766.4154997857186</v>
      </c>
      <c r="O105" s="126">
        <f>('Расчет предельн ур.'!$B$109+'Расчет предельн ур.'!$C$109+'Расчет предельн ур.'!$D$109)*1000+ставка!O129</f>
        <v>3765.0454997857187</v>
      </c>
      <c r="P105" s="126">
        <f>('Расчет предельн ур.'!$B$109+'Расчет предельн ур.'!$C$109+'Расчет предельн ур.'!$D$109)*1000+ставка!P129</f>
        <v>3765.5554997857189</v>
      </c>
      <c r="Q105" s="126">
        <f>('Расчет предельн ур.'!$B$109+'Расчет предельн ур.'!$C$109+'Расчет предельн ур.'!$D$109)*1000+ставка!Q129</f>
        <v>3764.2154997857187</v>
      </c>
      <c r="R105" s="126">
        <f>('Расчет предельн ур.'!$B$109+'Расчет предельн ур.'!$C$109+'Расчет предельн ур.'!$D$109)*1000+ставка!R129</f>
        <v>3766.0454997857187</v>
      </c>
      <c r="S105" s="126">
        <f>('Расчет предельн ур.'!$B$109+'Расчет предельн ур.'!$C$109+'Расчет предельн ур.'!$D$109)*1000+ставка!S129</f>
        <v>3756.1254997857186</v>
      </c>
      <c r="T105" s="126">
        <f>('Расчет предельн ур.'!$B$109+'Расчет предельн ур.'!$C$109+'Расчет предельн ур.'!$D$109)*1000+ставка!T129</f>
        <v>3759.4554997857185</v>
      </c>
      <c r="U105" s="126">
        <f>('Расчет предельн ур.'!$B$109+'Расчет предельн ур.'!$C$109+'Расчет предельн ур.'!$D$109)*1000+ставка!U129</f>
        <v>3761.3554997857191</v>
      </c>
      <c r="V105" s="126">
        <f>('Расчет предельн ур.'!$B$109+'Расчет предельн ур.'!$C$109+'Расчет предельн ур.'!$D$109)*1000+ставка!V129</f>
        <v>3797.1054997857191</v>
      </c>
      <c r="W105" s="126">
        <f>('Расчет предельн ур.'!$B$109+'Расчет предельн ур.'!$C$109+'Расчет предельн ур.'!$D$109)*1000+ставка!W129</f>
        <v>3793.2454997857185</v>
      </c>
      <c r="X105" s="126">
        <f>('Расчет предельн ур.'!$B$109+'Расчет предельн ур.'!$C$109+'Расчет предельн ур.'!$D$109)*1000+ставка!X129</f>
        <v>3754.9854997857187</v>
      </c>
      <c r="Y105" s="126">
        <f>('Расчет предельн ур.'!$B$109+'Расчет предельн ур.'!$C$109+'Расчет предельн ур.'!$D$109)*1000+ставка!Y129</f>
        <v>3576.8254997857184</v>
      </c>
    </row>
    <row r="106" spans="1:25" s="91" customFormat="1" ht="15.75" hidden="1" outlineLevel="1" x14ac:dyDescent="0.25">
      <c r="A106" s="184">
        <v>21</v>
      </c>
      <c r="B106" s="126">
        <f>('Расчет предельн ур.'!$B$109+'Расчет предельн ур.'!$C$109+'Расчет предельн ур.'!$D$109)*1000+ставка!B130</f>
        <v>3143.4554997857185</v>
      </c>
      <c r="C106" s="126">
        <f>('Расчет предельн ур.'!$B$109+'Расчет предельн ур.'!$C$109+'Расчет предельн ур.'!$D$109)*1000+ставка!C130</f>
        <v>3200.7154997857187</v>
      </c>
      <c r="D106" s="126">
        <f>('Расчет предельн ур.'!$B$109+'Расчет предельн ур.'!$C$109+'Расчет предельн ур.'!$D$109)*1000+ставка!D130</f>
        <v>3200.1154997857188</v>
      </c>
      <c r="E106" s="126">
        <f>('Расчет предельн ур.'!$B$109+'Расчет предельн ур.'!$C$109+'Расчет предельн ур.'!$D$109)*1000+ставка!E130</f>
        <v>3161.8654997857188</v>
      </c>
      <c r="F106" s="126">
        <f>('Расчет предельн ур.'!$B$109+'Расчет предельн ур.'!$C$109+'Расчет предельн ур.'!$D$109)*1000+ставка!F130</f>
        <v>3002.975499785719</v>
      </c>
      <c r="G106" s="126">
        <f>('Расчет предельн ур.'!$B$109+'Расчет предельн ур.'!$C$109+'Расчет предельн ур.'!$D$109)*1000+ставка!G130</f>
        <v>2284.0454997857187</v>
      </c>
      <c r="H106" s="126">
        <f>('Расчет предельн ур.'!$B$109+'Расчет предельн ур.'!$C$109+'Расчет предельн ур.'!$D$109)*1000+ставка!H130</f>
        <v>2292.0954997857189</v>
      </c>
      <c r="I106" s="126">
        <f>('Расчет предельн ур.'!$B$109+'Расчет предельн ур.'!$C$109+'Расчет предельн ур.'!$D$109)*1000+ставка!I130</f>
        <v>3244.7954997857187</v>
      </c>
      <c r="J106" s="126">
        <f>('Расчет предельн ур.'!$B$109+'Расчет предельн ур.'!$C$109+'Расчет предельн ур.'!$D$109)*1000+ставка!J130</f>
        <v>3772.3354997857186</v>
      </c>
      <c r="K106" s="126">
        <f>('Расчет предельн ур.'!$B$109+'Расчет предельн ур.'!$C$109+'Расчет предельн ур.'!$D$109)*1000+ставка!K130</f>
        <v>3815.5854997857186</v>
      </c>
      <c r="L106" s="126">
        <f>('Расчет предельн ур.'!$B$109+'Расчет предельн ур.'!$C$109+'Расчет предельн ур.'!$D$109)*1000+ставка!L130</f>
        <v>3826.9654997857187</v>
      </c>
      <c r="M106" s="126">
        <f>('Расчет предельн ур.'!$B$109+'Расчет предельн ур.'!$C$109+'Расчет предельн ур.'!$D$109)*1000+ставка!M130</f>
        <v>3813.0754997857184</v>
      </c>
      <c r="N106" s="126">
        <f>('Расчет предельн ур.'!$B$109+'Расчет предельн ур.'!$C$109+'Расчет предельн ур.'!$D$109)*1000+ставка!N130</f>
        <v>3801.4254997857188</v>
      </c>
      <c r="O106" s="126">
        <f>('Расчет предельн ур.'!$B$109+'Расчет предельн ур.'!$C$109+'Расчет предельн ур.'!$D$109)*1000+ставка!O130</f>
        <v>3880.8854997857188</v>
      </c>
      <c r="P106" s="126">
        <f>('Расчет предельн ур.'!$B$109+'Расчет предельн ур.'!$C$109+'Расчет предельн ур.'!$D$109)*1000+ставка!P130</f>
        <v>3896.475499785719</v>
      </c>
      <c r="Q106" s="126">
        <f>('Расчет предельн ур.'!$B$109+'Расчет предельн ур.'!$C$109+'Расчет предельн ур.'!$D$109)*1000+ставка!Q130</f>
        <v>3904.225499785719</v>
      </c>
      <c r="R106" s="126">
        <f>('Расчет предельн ур.'!$B$109+'Расчет предельн ур.'!$C$109+'Расчет предельн ур.'!$D$109)*1000+ставка!R130</f>
        <v>3903.4654997857187</v>
      </c>
      <c r="S106" s="126">
        <f>('Расчет предельн ур.'!$B$109+'Расчет предельн ур.'!$C$109+'Расчет предельн ур.'!$D$109)*1000+ставка!S130</f>
        <v>3903.725499785719</v>
      </c>
      <c r="T106" s="126">
        <f>('Расчет предельн ур.'!$B$109+'Расчет предельн ур.'!$C$109+'Расчет предельн ур.'!$D$109)*1000+ставка!T130</f>
        <v>3896.7954997857187</v>
      </c>
      <c r="U106" s="126">
        <f>('Расчет предельн ур.'!$B$109+'Расчет предельн ур.'!$C$109+'Расчет предельн ур.'!$D$109)*1000+ставка!U130</f>
        <v>3897.8554997857191</v>
      </c>
      <c r="V106" s="126">
        <f>('Расчет предельн ур.'!$B$109+'Расчет предельн ур.'!$C$109+'Расчет предельн ур.'!$D$109)*1000+ставка!V130</f>
        <v>3980.9254997857188</v>
      </c>
      <c r="W106" s="126">
        <f>('Расчет предельн ур.'!$B$109+'Расчет предельн ур.'!$C$109+'Расчет предельн ур.'!$D$109)*1000+ставка!W130</f>
        <v>3977.4254997857188</v>
      </c>
      <c r="X106" s="126">
        <f>('Расчет предельн ур.'!$B$109+'Расчет предельн ур.'!$C$109+'Расчет предельн ур.'!$D$109)*1000+ставка!X130</f>
        <v>3766.145499785719</v>
      </c>
      <c r="Y106" s="126">
        <f>('Расчет предельн ур.'!$B$109+'Расчет предельн ур.'!$C$109+'Расчет предельн ур.'!$D$109)*1000+ставка!Y130</f>
        <v>3531.2654997857189</v>
      </c>
    </row>
    <row r="107" spans="1:25" s="91" customFormat="1" ht="15.75" hidden="1" outlineLevel="1" x14ac:dyDescent="0.25">
      <c r="A107" s="184">
        <v>22</v>
      </c>
      <c r="B107" s="126">
        <f>('Расчет предельн ур.'!$B$109+'Расчет предельн ур.'!$C$109+'Расчет предельн ур.'!$D$109)*1000+ставка!B131</f>
        <v>3200.7354997857187</v>
      </c>
      <c r="C107" s="126">
        <f>('Расчет предельн ур.'!$B$109+'Расчет предельн ур.'!$C$109+'Расчет предельн ур.'!$D$109)*1000+ставка!C131</f>
        <v>3242.0154997857189</v>
      </c>
      <c r="D107" s="126">
        <f>('Расчет предельн ур.'!$B$109+'Расчет предельн ур.'!$C$109+'Расчет предельн ур.'!$D$109)*1000+ставка!D131</f>
        <v>3205.3354997857186</v>
      </c>
      <c r="E107" s="126">
        <f>('Расчет предельн ур.'!$B$109+'Расчет предельн ур.'!$C$109+'Расчет предельн ур.'!$D$109)*1000+ставка!E131</f>
        <v>3175.6954997857188</v>
      </c>
      <c r="F107" s="126">
        <f>('Расчет предельн ур.'!$B$109+'Расчет предельн ур.'!$C$109+'Расчет предельн ур.'!$D$109)*1000+ставка!F131</f>
        <v>3005.6054997857186</v>
      </c>
      <c r="G107" s="126">
        <f>('Расчет предельн ур.'!$B$109+'Расчет предельн ур.'!$C$109+'Расчет предельн ур.'!$D$109)*1000+ставка!G131</f>
        <v>3132.5554997857189</v>
      </c>
      <c r="H107" s="126">
        <f>('Расчет предельн ур.'!$B$109+'Расчет предельн ур.'!$C$109+'Расчет предельн ур.'!$D$109)*1000+ставка!H131</f>
        <v>2630.7554997857187</v>
      </c>
      <c r="I107" s="126">
        <f>('Расчет предельн ур.'!$B$109+'Расчет предельн ур.'!$C$109+'Расчет предельн ур.'!$D$109)*1000+ставка!I131</f>
        <v>3153.8954997857186</v>
      </c>
      <c r="J107" s="126">
        <f>('Расчет предельн ур.'!$B$109+'Расчет предельн ур.'!$C$109+'Расчет предельн ур.'!$D$109)*1000+ставка!J131</f>
        <v>3944.5354997857185</v>
      </c>
      <c r="K107" s="126">
        <f>('Расчет предельн ур.'!$B$109+'Расчет предельн ур.'!$C$109+'Расчет предельн ур.'!$D$109)*1000+ставка!K131</f>
        <v>3977.8854997857188</v>
      </c>
      <c r="L107" s="126">
        <f>('Расчет предельн ур.'!$B$109+'Расчет предельн ур.'!$C$109+'Расчет предельн ур.'!$D$109)*1000+ставка!L131</f>
        <v>3992.4454997857188</v>
      </c>
      <c r="M107" s="126">
        <f>('Расчет предельн ур.'!$B$109+'Расчет предельн ур.'!$C$109+'Расчет предельн ур.'!$D$109)*1000+ставка!M131</f>
        <v>3982.3754997857186</v>
      </c>
      <c r="N107" s="126">
        <f>('Расчет предельн ур.'!$B$109+'Расчет предельн ур.'!$C$109+'Расчет предельн ур.'!$D$109)*1000+ставка!N131</f>
        <v>3973.4254997857188</v>
      </c>
      <c r="O107" s="126">
        <f>('Расчет предельн ур.'!$B$109+'Расчет предельн ур.'!$C$109+'Расчет предельн ур.'!$D$109)*1000+ставка!O131</f>
        <v>4012.0054997857187</v>
      </c>
      <c r="P107" s="126">
        <f>('Расчет предельн ур.'!$B$109+'Расчет предельн ур.'!$C$109+'Расчет предельн ур.'!$D$109)*1000+ставка!P131</f>
        <v>4013.0354997857185</v>
      </c>
      <c r="Q107" s="126">
        <f>('Расчет предельн ур.'!$B$109+'Расчет предельн ур.'!$C$109+'Расчет предельн ур.'!$D$109)*1000+ставка!Q131</f>
        <v>4011.5154997857189</v>
      </c>
      <c r="R107" s="126">
        <f>('Расчет предельн ур.'!$B$109+'Расчет предельн ур.'!$C$109+'Расчет предельн ур.'!$D$109)*1000+ставка!R131</f>
        <v>4004.645499785719</v>
      </c>
      <c r="S107" s="126">
        <f>('Расчет предельн ур.'!$B$109+'Расчет предельн ур.'!$C$109+'Расчет предельн ур.'!$D$109)*1000+ставка!S131</f>
        <v>3989.6254997857186</v>
      </c>
      <c r="T107" s="126">
        <f>('Расчет предельн ур.'!$B$109+'Расчет предельн ур.'!$C$109+'Расчет предельн ур.'!$D$109)*1000+ставка!T131</f>
        <v>3999.9054997857188</v>
      </c>
      <c r="U107" s="126">
        <f>('Расчет предельн ур.'!$B$109+'Расчет предельн ур.'!$C$109+'Расчет предельн ур.'!$D$109)*1000+ставка!U131</f>
        <v>3856.5054997857187</v>
      </c>
      <c r="V107" s="126">
        <f>('Расчет предельн ур.'!$B$109+'Расчет предельн ур.'!$C$109+'Расчет предельн ур.'!$D$109)*1000+ставка!V131</f>
        <v>3935.8354997857186</v>
      </c>
      <c r="W107" s="126">
        <f>('Расчет предельн ур.'!$B$109+'Расчет предельн ур.'!$C$109+'Расчет предельн ур.'!$D$109)*1000+ставка!W131</f>
        <v>3939.2854997857185</v>
      </c>
      <c r="X107" s="126">
        <f>('Расчет предельн ур.'!$B$109+'Расчет предельн ур.'!$C$109+'Расчет предельн ур.'!$D$109)*1000+ставка!X131</f>
        <v>3829.8554997857191</v>
      </c>
      <c r="Y107" s="126">
        <f>('Расчет предельн ур.'!$B$109+'Расчет предельн ур.'!$C$109+'Расчет предельн ур.'!$D$109)*1000+ставка!Y131</f>
        <v>3410.2154997857187</v>
      </c>
    </row>
    <row r="108" spans="1:25" s="91" customFormat="1" ht="15.75" hidden="1" outlineLevel="1" x14ac:dyDescent="0.25">
      <c r="A108" s="184">
        <v>23</v>
      </c>
      <c r="B108" s="126">
        <f>('Расчет предельн ур.'!$B$109+'Расчет предельн ур.'!$C$109+'Расчет предельн ур.'!$D$109)*1000+ставка!B132</f>
        <v>3328.2154997857187</v>
      </c>
      <c r="C108" s="126">
        <f>('Расчет предельн ур.'!$B$109+'Расчет предельн ур.'!$C$109+'Расчет предельн ур.'!$D$109)*1000+ставка!C132</f>
        <v>3261.5554997857189</v>
      </c>
      <c r="D108" s="126">
        <f>('Расчет предельн ур.'!$B$109+'Расчет предельн ур.'!$C$109+'Расчет предельн ур.'!$D$109)*1000+ставка!D132</f>
        <v>3243.6154997857188</v>
      </c>
      <c r="E108" s="126">
        <f>('Расчет предельн ур.'!$B$109+'Расчет предельн ур.'!$C$109+'Расчет предельн ур.'!$D$109)*1000+ставка!E132</f>
        <v>3221.6154997857188</v>
      </c>
      <c r="F108" s="126">
        <f>('Расчет предельн ур.'!$B$109+'Расчет предельн ур.'!$C$109+'Расчет предельн ур.'!$D$109)*1000+ставка!F132</f>
        <v>3216.1654997857186</v>
      </c>
      <c r="G108" s="126">
        <f>('Расчет предельн ур.'!$B$109+'Расчет предельн ур.'!$C$109+'Расчет предельн ур.'!$D$109)*1000+ставка!G132</f>
        <v>3174.6954997857188</v>
      </c>
      <c r="H108" s="126">
        <f>('Расчет предельн ур.'!$B$109+'Расчет предельн ур.'!$C$109+'Расчет предельн ур.'!$D$109)*1000+ставка!H132</f>
        <v>3159.1954997857188</v>
      </c>
      <c r="I108" s="126">
        <f>('Расчет предельн ур.'!$B$109+'Расчет предельн ур.'!$C$109+'Расчет предельн ур.'!$D$109)*1000+ставка!I132</f>
        <v>3691.3654997857188</v>
      </c>
      <c r="J108" s="126">
        <f>('Расчет предельн ур.'!$B$109+'Расчет предельн ур.'!$C$109+'Расчет предельн ур.'!$D$109)*1000+ставка!J132</f>
        <v>3852.6754997857188</v>
      </c>
      <c r="K108" s="126">
        <f>('Расчет предельн ур.'!$B$109+'Расчет предельн ур.'!$C$109+'Расчет предельн ур.'!$D$109)*1000+ставка!K132</f>
        <v>3915.4854997857187</v>
      </c>
      <c r="L108" s="126">
        <f>('Расчет предельн ур.'!$B$109+'Расчет предельн ур.'!$C$109+'Расчет предельн ур.'!$D$109)*1000+ставка!L132</f>
        <v>3935.6554997857188</v>
      </c>
      <c r="M108" s="126">
        <f>('Расчет предельн ур.'!$B$109+'Расчет предельн ур.'!$C$109+'Расчет предельн ур.'!$D$109)*1000+ставка!M132</f>
        <v>3919.8554997857191</v>
      </c>
      <c r="N108" s="126">
        <f>('Расчет предельн ур.'!$B$109+'Расчет предельн ур.'!$C$109+'Расчет предельн ур.'!$D$109)*1000+ставка!N132</f>
        <v>3901.3254997857184</v>
      </c>
      <c r="O108" s="126">
        <f>('Расчет предельн ур.'!$B$109+'Расчет предельн ур.'!$C$109+'Расчет предельн ур.'!$D$109)*1000+ставка!O132</f>
        <v>3918.6254997857186</v>
      </c>
      <c r="P108" s="126">
        <f>('Расчет предельн ур.'!$B$109+'Расчет предельн ур.'!$C$109+'Расчет предельн ур.'!$D$109)*1000+ставка!P132</f>
        <v>3923.8154997857187</v>
      </c>
      <c r="Q108" s="126">
        <f>('Расчет предельн ур.'!$B$109+'Расчет предельн ур.'!$C$109+'Расчет предельн ур.'!$D$109)*1000+ставка!Q132</f>
        <v>3920.145499785719</v>
      </c>
      <c r="R108" s="126">
        <f>('Расчет предельн ур.'!$B$109+'Расчет предельн ур.'!$C$109+'Расчет предельн ур.'!$D$109)*1000+ставка!R132</f>
        <v>3919.4954997857185</v>
      </c>
      <c r="S108" s="126">
        <f>('Расчет предельн ур.'!$B$109+'Расчет предельн ур.'!$C$109+'Расчет предельн ур.'!$D$109)*1000+ставка!S132</f>
        <v>3911.3254997857184</v>
      </c>
      <c r="T108" s="126">
        <f>('Расчет предельн ур.'!$B$109+'Расчет предельн ур.'!$C$109+'Расчет предельн ур.'!$D$109)*1000+ставка!T132</f>
        <v>3910.5854997857186</v>
      </c>
      <c r="U108" s="126">
        <f>('Расчет предельн ур.'!$B$109+'Расчет предельн ур.'!$C$109+'Расчет предельн ур.'!$D$109)*1000+ставка!U132</f>
        <v>3896.6254997857186</v>
      </c>
      <c r="V108" s="126">
        <f>('Расчет предельн ур.'!$B$109+'Расчет предельн ур.'!$C$109+'Расчет предельн ур.'!$D$109)*1000+ставка!V132</f>
        <v>3971.645499785719</v>
      </c>
      <c r="W108" s="126">
        <f>('Расчет предельн ур.'!$B$109+'Расчет предельн ур.'!$C$109+'Расчет предельн ур.'!$D$109)*1000+ставка!W132</f>
        <v>3972.7754997857187</v>
      </c>
      <c r="X108" s="126">
        <f>('Расчет предельн ур.'!$B$109+'Расчет предельн ур.'!$C$109+'Расчет предельн ур.'!$D$109)*1000+ставка!X132</f>
        <v>3885.1954997857188</v>
      </c>
      <c r="Y108" s="126">
        <f>('Расчет предельн ур.'!$B$109+'Расчет предельн ур.'!$C$109+'Расчет предельн ур.'!$D$109)*1000+ставка!Y132</f>
        <v>3676.5354997857185</v>
      </c>
    </row>
    <row r="109" spans="1:25" s="91" customFormat="1" ht="15.75" hidden="1" outlineLevel="1" x14ac:dyDescent="0.25">
      <c r="A109" s="184">
        <v>24</v>
      </c>
      <c r="B109" s="126">
        <f>('Расчет предельн ур.'!$B$109+'Расчет предельн ур.'!$C$109+'Расчет предельн ур.'!$D$109)*1000+ставка!B133</f>
        <v>3332.1354997857188</v>
      </c>
      <c r="C109" s="126">
        <f>('Расчет предельн ур.'!$B$109+'Расчет предельн ур.'!$C$109+'Расчет предельн ур.'!$D$109)*1000+ставка!C133</f>
        <v>3312.8154997857187</v>
      </c>
      <c r="D109" s="126">
        <f>('Расчет предельн ур.'!$B$109+'Расчет предельн ур.'!$C$109+'Расчет предельн ур.'!$D$109)*1000+ставка!D133</f>
        <v>3278.4254997857188</v>
      </c>
      <c r="E109" s="126">
        <f>('Расчет предельн ур.'!$B$109+'Расчет предельн ур.'!$C$109+'Расчет предельн ур.'!$D$109)*1000+ставка!E133</f>
        <v>3257.8654997857188</v>
      </c>
      <c r="F109" s="126">
        <f>('Расчет предельн ур.'!$B$109+'Расчет предельн ур.'!$C$109+'Расчет предельн ур.'!$D$109)*1000+ставка!F133</f>
        <v>3249.7454997857185</v>
      </c>
      <c r="G109" s="126">
        <f>('Расчет предельн ур.'!$B$109+'Расчет предельн ур.'!$C$109+'Расчет предельн ур.'!$D$109)*1000+ставка!G133</f>
        <v>3315.7754997857187</v>
      </c>
      <c r="H109" s="126">
        <f>('Расчет предельн ур.'!$B$109+'Расчет предельн ур.'!$C$109+'Расчет предельн ур.'!$D$109)*1000+ставка!H133</f>
        <v>3494.1654997857186</v>
      </c>
      <c r="I109" s="126">
        <f>('Расчет предельн ур.'!$B$109+'Расчет предельн ур.'!$C$109+'Расчет предельн ур.'!$D$109)*1000+ставка!I133</f>
        <v>3796.1554997857188</v>
      </c>
      <c r="J109" s="126">
        <f>('Расчет предельн ур.'!$B$109+'Расчет предельн ур.'!$C$109+'Расчет предельн ур.'!$D$109)*1000+ставка!J133</f>
        <v>3986.7654997857189</v>
      </c>
      <c r="K109" s="126">
        <f>('Расчет предельн ур.'!$B$109+'Расчет предельн ур.'!$C$109+'Расчет предельн ур.'!$D$109)*1000+ставка!K133</f>
        <v>4054.9854997857187</v>
      </c>
      <c r="L109" s="126">
        <f>('Расчет предельн ур.'!$B$109+'Расчет предельн ур.'!$C$109+'Расчет предельн ур.'!$D$109)*1000+ставка!L133</f>
        <v>4057.475499785719</v>
      </c>
      <c r="M109" s="126">
        <f>('Расчет предельн ур.'!$B$109+'Расчет предельн ур.'!$C$109+'Расчет предельн ур.'!$D$109)*1000+ставка!M133</f>
        <v>4040.3254997857184</v>
      </c>
      <c r="N109" s="126">
        <f>('Расчет предельн ур.'!$B$109+'Расчет предельн ур.'!$C$109+'Расчет предельн ур.'!$D$109)*1000+ставка!N133</f>
        <v>4018.685499785719</v>
      </c>
      <c r="O109" s="126">
        <f>('Расчет предельн ур.'!$B$109+'Расчет предельн ур.'!$C$109+'Расчет предельн ур.'!$D$109)*1000+ставка!O133</f>
        <v>4038.0154997857189</v>
      </c>
      <c r="P109" s="126">
        <f>('Расчет предельн ур.'!$B$109+'Расчет предельн ур.'!$C$109+'Расчет предельн ур.'!$D$109)*1000+ставка!P133</f>
        <v>4044.6254997857186</v>
      </c>
      <c r="Q109" s="126">
        <f>('Расчет предельн ур.'!$B$109+'Расчет предельн ур.'!$C$109+'Расчет предельн ур.'!$D$109)*1000+ставка!Q133</f>
        <v>4053.9654997857187</v>
      </c>
      <c r="R109" s="126">
        <f>('Расчет предельн ур.'!$B$109+'Расчет предельн ур.'!$C$109+'Расчет предельн ур.'!$D$109)*1000+ставка!R133</f>
        <v>4050.7554997857187</v>
      </c>
      <c r="S109" s="126">
        <f>('Расчет предельн ур.'!$B$109+'Расчет предельн ур.'!$C$109+'Расчет предельн ур.'!$D$109)*1000+ставка!S133</f>
        <v>4043.8254997857184</v>
      </c>
      <c r="T109" s="126">
        <f>('Расчет предельн ур.'!$B$109+'Расчет предельн ур.'!$C$109+'Расчет предельн ур.'!$D$109)*1000+ставка!T133</f>
        <v>4023.1554997857188</v>
      </c>
      <c r="U109" s="126">
        <f>('Расчет предельн ур.'!$B$109+'Расчет предельн ур.'!$C$109+'Расчет предельн ур.'!$D$109)*1000+ставка!U133</f>
        <v>4001.685499785719</v>
      </c>
      <c r="V109" s="126">
        <f>('Расчет предельн ур.'!$B$109+'Расчет предельн ур.'!$C$109+'Расчет предельн ур.'!$D$109)*1000+ставка!V133</f>
        <v>4059.2954997857187</v>
      </c>
      <c r="W109" s="126">
        <f>('Расчет предельн ур.'!$B$109+'Расчет предельн ур.'!$C$109+'Расчет предельн ур.'!$D$109)*1000+ставка!W133</f>
        <v>4052.3454997857189</v>
      </c>
      <c r="X109" s="126">
        <f>('Расчет предельн ур.'!$B$109+'Расчет предельн ур.'!$C$109+'Расчет предельн ур.'!$D$109)*1000+ставка!X133</f>
        <v>3934.3454997857189</v>
      </c>
      <c r="Y109" s="126">
        <f>('Расчет предельн ур.'!$B$109+'Расчет предельн ур.'!$C$109+'Расчет предельн ур.'!$D$109)*1000+ставка!Y133</f>
        <v>3785.1954997857188</v>
      </c>
    </row>
    <row r="110" spans="1:25" s="91" customFormat="1" ht="15.75" hidden="1" outlineLevel="1" x14ac:dyDescent="0.25">
      <c r="A110" s="184">
        <v>25</v>
      </c>
      <c r="B110" s="126">
        <f>('Расчет предельн ур.'!$B$109+'Расчет предельн ур.'!$C$109+'Расчет предельн ур.'!$D$109)*1000+ставка!B134</f>
        <v>3715.7354997857187</v>
      </c>
      <c r="C110" s="126">
        <f>('Расчет предельн ур.'!$B$109+'Расчет предельн ур.'!$C$109+'Расчет предельн ур.'!$D$109)*1000+ставка!C134</f>
        <v>3542.1354997857188</v>
      </c>
      <c r="D110" s="126">
        <f>('Расчет предельн ур.'!$B$109+'Расчет предельн ур.'!$C$109+'Расчет предельн ур.'!$D$109)*1000+ставка!D134</f>
        <v>3429.2154997857187</v>
      </c>
      <c r="E110" s="126">
        <f>('Расчет предельн ур.'!$B$109+'Расчет предельн ур.'!$C$109+'Расчет предельн ур.'!$D$109)*1000+ставка!E134</f>
        <v>3348.7854997857185</v>
      </c>
      <c r="F110" s="126">
        <f>('Расчет предельн ур.'!$B$109+'Расчет предельн ур.'!$C$109+'Расчет предельн ур.'!$D$109)*1000+ставка!F134</f>
        <v>3217.3354997857186</v>
      </c>
      <c r="G110" s="126">
        <f>('Расчет предельн ур.'!$B$109+'Расчет предельн ур.'!$C$109+'Расчет предельн ур.'!$D$109)*1000+ставка!G134</f>
        <v>3226.3954997857186</v>
      </c>
      <c r="H110" s="126">
        <f>('Расчет предельн ур.'!$B$109+'Расчет предельн ур.'!$C$109+'Расчет предельн ур.'!$D$109)*1000+ставка!H134</f>
        <v>3405.2954997857187</v>
      </c>
      <c r="I110" s="126">
        <f>('Расчет предельн ур.'!$B$109+'Расчет предельн ур.'!$C$109+'Расчет предельн ур.'!$D$109)*1000+ставка!I134</f>
        <v>3599.2854997857185</v>
      </c>
      <c r="J110" s="126">
        <f>('Расчет предельн ур.'!$B$109+'Расчет предельн ур.'!$C$109+'Расчет предельн ур.'!$D$109)*1000+ставка!J134</f>
        <v>3817.0654997857187</v>
      </c>
      <c r="K110" s="126">
        <f>('Расчет предельн ур.'!$B$109+'Расчет предельн ур.'!$C$109+'Расчет предельн ур.'!$D$109)*1000+ставка!K134</f>
        <v>3960.5454997857187</v>
      </c>
      <c r="L110" s="126">
        <f>('Расчет предельн ур.'!$B$109+'Расчет предельн ур.'!$C$109+'Расчет предельн ур.'!$D$109)*1000+ставка!L134</f>
        <v>3982.3754997857186</v>
      </c>
      <c r="M110" s="126">
        <f>('Расчет предельн ур.'!$B$109+'Расчет предельн ур.'!$C$109+'Расчет предельн ур.'!$D$109)*1000+ставка!M134</f>
        <v>3981.2754997857187</v>
      </c>
      <c r="N110" s="126">
        <f>('Расчет предельн ур.'!$B$109+'Расчет предельн ур.'!$C$109+'Расчет предельн ур.'!$D$109)*1000+ставка!N134</f>
        <v>3959.4854997857187</v>
      </c>
      <c r="O110" s="126">
        <f>('Расчет предельн ур.'!$B$109+'Расчет предельн ур.'!$C$109+'Расчет предельн ур.'!$D$109)*1000+ставка!O134</f>
        <v>3956.3154997857187</v>
      </c>
      <c r="P110" s="126">
        <f>('Расчет предельн ур.'!$B$109+'Расчет предельн ур.'!$C$109+'Расчет предельн ур.'!$D$109)*1000+ставка!P134</f>
        <v>3950.2754997857187</v>
      </c>
      <c r="Q110" s="126">
        <f>('Расчет предельн ур.'!$B$109+'Расчет предельн ур.'!$C$109+'Расчет предельн ур.'!$D$109)*1000+ставка!Q134</f>
        <v>3954.0754997857184</v>
      </c>
      <c r="R110" s="126">
        <f>('Расчет предельн ур.'!$B$109+'Расчет предельн ур.'!$C$109+'Расчет предельн ур.'!$D$109)*1000+ставка!R134</f>
        <v>3953.1354997857188</v>
      </c>
      <c r="S110" s="126">
        <f>('Расчет предельн ур.'!$B$109+'Расчет предельн ур.'!$C$109+'Расчет предельн ур.'!$D$109)*1000+ставка!S134</f>
        <v>3952.1754997857188</v>
      </c>
      <c r="T110" s="126">
        <f>('Расчет предельн ур.'!$B$109+'Расчет предельн ур.'!$C$109+'Расчет предельн ур.'!$D$109)*1000+ставка!T134</f>
        <v>3955.1154997857188</v>
      </c>
      <c r="U110" s="126">
        <f>('Расчет предельн ур.'!$B$109+'Расчет предельн ур.'!$C$109+'Расчет предельн ур.'!$D$109)*1000+ставка!U134</f>
        <v>3981.0854997857186</v>
      </c>
      <c r="V110" s="126">
        <f>('Расчет предельн ур.'!$B$109+'Расчет предельн ур.'!$C$109+'Расчет предельн ур.'!$D$109)*1000+ставка!V134</f>
        <v>4009.2354997857187</v>
      </c>
      <c r="W110" s="126">
        <f>('Расчет предельн ур.'!$B$109+'Расчет предельн ур.'!$C$109+'Расчет предельн ур.'!$D$109)*1000+ставка!W134</f>
        <v>4031.0754997857184</v>
      </c>
      <c r="X110" s="126">
        <f>('Расчет предельн ур.'!$B$109+'Расчет предельн ур.'!$C$109+'Расчет предельн ур.'!$D$109)*1000+ставка!X134</f>
        <v>3956.4254997857188</v>
      </c>
      <c r="Y110" s="126">
        <f>('Расчет предельн ур.'!$B$109+'Расчет предельн ур.'!$C$109+'Расчет предельн ур.'!$D$109)*1000+ставка!Y134</f>
        <v>3716.9554997857185</v>
      </c>
    </row>
    <row r="111" spans="1:25" s="91" customFormat="1" ht="15.75" hidden="1" outlineLevel="1" x14ac:dyDescent="0.25">
      <c r="A111" s="184">
        <v>26</v>
      </c>
      <c r="B111" s="126">
        <f>('Расчет предельн ур.'!$B$109+'Расчет предельн ур.'!$C$109+'Расчет предельн ур.'!$D$109)*1000+ставка!B135</f>
        <v>3542.3654997857188</v>
      </c>
      <c r="C111" s="126">
        <f>('Расчет предельн ур.'!$B$109+'Расчет предельн ур.'!$C$109+'Расчет предельн ур.'!$D$109)*1000+ставка!C135</f>
        <v>3369.0254997857187</v>
      </c>
      <c r="D111" s="126">
        <f>('Расчет предельн ур.'!$B$109+'Расчет предельн ур.'!$C$109+'Расчет предельн ур.'!$D$109)*1000+ставка!D135</f>
        <v>3268.975499785719</v>
      </c>
      <c r="E111" s="126">
        <f>('Расчет предельн ур.'!$B$109+'Расчет предельн ур.'!$C$109+'Расчет предельн ур.'!$D$109)*1000+ставка!E135</f>
        <v>3234.2054997857185</v>
      </c>
      <c r="F111" s="126">
        <f>('Расчет предельн ур.'!$B$109+'Расчет предельн ур.'!$C$109+'Расчет предельн ур.'!$D$109)*1000+ставка!F135</f>
        <v>3183.3654997857188</v>
      </c>
      <c r="G111" s="126">
        <f>('Расчет предельн ур.'!$B$109+'Расчет предельн ур.'!$C$109+'Расчет предельн ур.'!$D$109)*1000+ставка!G135</f>
        <v>3229.6454997857186</v>
      </c>
      <c r="H111" s="126">
        <f>('Расчет предельн ур.'!$B$109+'Расчет предельн ур.'!$C$109+'Расчет предельн ур.'!$D$109)*1000+ставка!H135</f>
        <v>3259.185499785719</v>
      </c>
      <c r="I111" s="126">
        <f>('Расчет предельн ур.'!$B$109+'Расчет предельн ур.'!$C$109+'Расчет предельн ур.'!$D$109)*1000+ставка!I135</f>
        <v>3354.7854997857185</v>
      </c>
      <c r="J111" s="126">
        <f>('Расчет предельн ур.'!$B$109+'Расчет предельн ур.'!$C$109+'Расчет предельн ур.'!$D$109)*1000+ставка!J135</f>
        <v>3689.5154997857189</v>
      </c>
      <c r="K111" s="126">
        <f>('Расчет предельн ур.'!$B$109+'Расчет предельн ур.'!$C$109+'Расчет предельн ур.'!$D$109)*1000+ставка!K135</f>
        <v>3834.6154997857188</v>
      </c>
      <c r="L111" s="126">
        <f>('Расчет предельн ур.'!$B$109+'Расчет предельн ур.'!$C$109+'Расчет предельн ур.'!$D$109)*1000+ставка!L135</f>
        <v>3844.6754997857188</v>
      </c>
      <c r="M111" s="126">
        <f>('Расчет предельн ур.'!$B$109+'Расчет предельн ур.'!$C$109+'Расчет предельн ур.'!$D$109)*1000+ставка!M135</f>
        <v>3846.1354997857188</v>
      </c>
      <c r="N111" s="126">
        <f>('Расчет предельн ур.'!$B$109+'Расчет предельн ур.'!$C$109+'Расчет предельн ур.'!$D$109)*1000+ставка!N135</f>
        <v>3839.395499785719</v>
      </c>
      <c r="O111" s="126">
        <f>('Расчет предельн ур.'!$B$109+'Расчет предельн ур.'!$C$109+'Расчет предельн ур.'!$D$109)*1000+ставка!O135</f>
        <v>3833.0754997857184</v>
      </c>
      <c r="P111" s="126">
        <f>('Расчет предельн ур.'!$B$109+'Расчет предельн ур.'!$C$109+'Расчет предельн ур.'!$D$109)*1000+ставка!P135</f>
        <v>3836.0754997857184</v>
      </c>
      <c r="Q111" s="126">
        <f>('Расчет предельн ур.'!$B$109+'Расчет предельн ур.'!$C$109+'Расчет предельн ур.'!$D$109)*1000+ставка!Q135</f>
        <v>3829.0754997857184</v>
      </c>
      <c r="R111" s="126">
        <f>('Расчет предельн ур.'!$B$109+'Расчет предельн ур.'!$C$109+'Расчет предельн ур.'!$D$109)*1000+ставка!R135</f>
        <v>3839.8854997857188</v>
      </c>
      <c r="S111" s="126">
        <f>('Расчет предельн ур.'!$B$109+'Расчет предельн ур.'!$C$109+'Расчет предельн ур.'!$D$109)*1000+ставка!S135</f>
        <v>3835.7554997857187</v>
      </c>
      <c r="T111" s="126">
        <f>('Расчет предельн ур.'!$B$109+'Расчет предельн ур.'!$C$109+'Расчет предельн ур.'!$D$109)*1000+ставка!T135</f>
        <v>3840.5854997857186</v>
      </c>
      <c r="U111" s="126">
        <f>('Расчет предельн ур.'!$B$109+'Расчет предельн ур.'!$C$109+'Расчет предельн ур.'!$D$109)*1000+ставка!U135</f>
        <v>3859.0154997857189</v>
      </c>
      <c r="V111" s="126">
        <f>('Расчет предельн ур.'!$B$109+'Расчет предельн ур.'!$C$109+'Расчет предельн ур.'!$D$109)*1000+ставка!V135</f>
        <v>3921.5954997857189</v>
      </c>
      <c r="W111" s="126">
        <f>('Расчет предельн ур.'!$B$109+'Расчет предельн ур.'!$C$109+'Расчет предельн ур.'!$D$109)*1000+ставка!W135</f>
        <v>3919.5854997857186</v>
      </c>
      <c r="X111" s="126">
        <f>('Расчет предельн ур.'!$B$109+'Расчет предельн ур.'!$C$109+'Расчет предельн ур.'!$D$109)*1000+ставка!X135</f>
        <v>3799.8554997857191</v>
      </c>
      <c r="Y111" s="126">
        <f>('Расчет предельн ур.'!$B$109+'Расчет предельн ур.'!$C$109+'Расчет предельн ур.'!$D$109)*1000+ставка!Y135</f>
        <v>3587.8254997857184</v>
      </c>
    </row>
    <row r="112" spans="1:25" s="91" customFormat="1" ht="15.75" hidden="1" outlineLevel="1" x14ac:dyDescent="0.25">
      <c r="A112" s="184">
        <v>27</v>
      </c>
      <c r="B112" s="126">
        <f>('Расчет предельн ур.'!$B$109+'Расчет предельн ур.'!$C$109+'Расчет предельн ур.'!$D$109)*1000+ставка!B136</f>
        <v>3461.645499785719</v>
      </c>
      <c r="C112" s="126">
        <f>('Расчет предельн ур.'!$B$109+'Расчет предельн ур.'!$C$109+'Расчет предельн ур.'!$D$109)*1000+ставка!C136</f>
        <v>3324.5254997857187</v>
      </c>
      <c r="D112" s="126">
        <f>('Расчет предельн ур.'!$B$109+'Расчет предельн ур.'!$C$109+'Расчет предельн ур.'!$D$109)*1000+ставка!D136</f>
        <v>3260.3754997857186</v>
      </c>
      <c r="E112" s="126">
        <f>('Расчет предельн ур.'!$B$109+'Расчет предельн ур.'!$C$109+'Расчет предельн ур.'!$D$109)*1000+ставка!E136</f>
        <v>3241.4154997857186</v>
      </c>
      <c r="F112" s="126">
        <f>('Расчет предельн ур.'!$B$109+'Расчет предельн ур.'!$C$109+'Расчет предельн ур.'!$D$109)*1000+ставка!F136</f>
        <v>3236.1154997857188</v>
      </c>
      <c r="G112" s="126">
        <f>('Расчет предельн ур.'!$B$109+'Расчет предельн ур.'!$C$109+'Расчет предельн ур.'!$D$109)*1000+ставка!G136</f>
        <v>3285.9654997857187</v>
      </c>
      <c r="H112" s="126">
        <f>('Расчет предельн ур.'!$B$109+'Расчет предельн ур.'!$C$109+'Расчет предельн ур.'!$D$109)*1000+ставка!H136</f>
        <v>3502.1054997857191</v>
      </c>
      <c r="I112" s="126">
        <f>('Расчет предельн ур.'!$B$109+'Расчет предельн ур.'!$C$109+'Расчет предельн ур.'!$D$109)*1000+ставка!I136</f>
        <v>3745.7754997857187</v>
      </c>
      <c r="J112" s="126">
        <f>('Расчет предельн ур.'!$B$109+'Расчет предельн ур.'!$C$109+'Расчет предельн ур.'!$D$109)*1000+ставка!J136</f>
        <v>3879.8654997857188</v>
      </c>
      <c r="K112" s="126">
        <f>('Расчет предельн ур.'!$B$109+'Расчет предельн ур.'!$C$109+'Расчет предельн ур.'!$D$109)*1000+ставка!K136</f>
        <v>3958.0254997857187</v>
      </c>
      <c r="L112" s="126">
        <f>('Расчет предельн ур.'!$B$109+'Расчет предельн ур.'!$C$109+'Расчет предельн ур.'!$D$109)*1000+ставка!L136</f>
        <v>3975.9454997857188</v>
      </c>
      <c r="M112" s="126">
        <f>('Расчет предельн ур.'!$B$109+'Расчет предельн ур.'!$C$109+'Расчет предельн ур.'!$D$109)*1000+ставка!M136</f>
        <v>3964.0854997857186</v>
      </c>
      <c r="N112" s="126">
        <f>('Расчет предельн ур.'!$B$109+'Расчет предельн ур.'!$C$109+'Расчет предельн ур.'!$D$109)*1000+ставка!N136</f>
        <v>3936.7154997857187</v>
      </c>
      <c r="O112" s="126">
        <f>('Расчет предельн ур.'!$B$109+'Расчет предельн ур.'!$C$109+'Расчет предельн ур.'!$D$109)*1000+ставка!O136</f>
        <v>3948.6254997857186</v>
      </c>
      <c r="P112" s="126">
        <f>('Расчет предельн ур.'!$B$109+'Расчет предельн ур.'!$C$109+'Расчет предельн ур.'!$D$109)*1000+ставка!P136</f>
        <v>3951.4954997857185</v>
      </c>
      <c r="Q112" s="126">
        <f>('Расчет предельн ур.'!$B$109+'Расчет предельн ур.'!$C$109+'Расчет предельн ур.'!$D$109)*1000+ставка!Q136</f>
        <v>3950.3054997857189</v>
      </c>
      <c r="R112" s="126">
        <f>('Расчет предельн ур.'!$B$109+'Расчет предельн ур.'!$C$109+'Расчет предельн ур.'!$D$109)*1000+ставка!R136</f>
        <v>3950.2954997857187</v>
      </c>
      <c r="S112" s="126">
        <f>('Расчет предельн ур.'!$B$109+'Расчет предельн ур.'!$C$109+'Расчет предельн ур.'!$D$109)*1000+ставка!S136</f>
        <v>3936.3354997857186</v>
      </c>
      <c r="T112" s="126">
        <f>('Расчет предельн ур.'!$B$109+'Расчет предельн ур.'!$C$109+'Расчет предельн ур.'!$D$109)*1000+ставка!T136</f>
        <v>3887.725499785719</v>
      </c>
      <c r="U112" s="126">
        <f>('Расчет предельн ур.'!$B$109+'Расчет предельн ур.'!$C$109+'Расчет предельн ур.'!$D$109)*1000+ставка!U136</f>
        <v>3876.2054997857185</v>
      </c>
      <c r="V112" s="126">
        <f>('Расчет предельн ур.'!$B$109+'Расчет предельн ур.'!$C$109+'Расчет предельн ур.'!$D$109)*1000+ставка!V136</f>
        <v>3954.9154997857186</v>
      </c>
      <c r="W112" s="126">
        <f>('Расчет предельн ур.'!$B$109+'Расчет предельн ур.'!$C$109+'Расчет предельн ур.'!$D$109)*1000+ставка!W136</f>
        <v>3964.5454997857187</v>
      </c>
      <c r="X112" s="126">
        <f>('Расчет предельн ур.'!$B$109+'Расчет предельн ур.'!$C$109+'Расчет предельн ур.'!$D$109)*1000+ставка!X136</f>
        <v>3819.5054997857187</v>
      </c>
      <c r="Y112" s="126">
        <f>('Расчет предельн ур.'!$B$109+'Расчет предельн ур.'!$C$109+'Расчет предельн ур.'!$D$109)*1000+ставка!Y136</f>
        <v>3575.8554997857191</v>
      </c>
    </row>
    <row r="113" spans="1:25" s="91" customFormat="1" ht="15.75" hidden="1" outlineLevel="1" x14ac:dyDescent="0.25">
      <c r="A113" s="184">
        <v>28</v>
      </c>
      <c r="B113" s="126">
        <f>('Расчет предельн ур.'!$B$109+'Расчет предельн ур.'!$C$109+'Расчет предельн ур.'!$D$109)*1000+ставка!B137</f>
        <v>3066.8654997857188</v>
      </c>
      <c r="C113" s="126">
        <f>('Расчет предельн ур.'!$B$109+'Расчет предельн ур.'!$C$109+'Расчет предельн ур.'!$D$109)*1000+ставка!C137</f>
        <v>2285.3854997857188</v>
      </c>
      <c r="D113" s="126">
        <f>('Расчет предельн ур.'!$B$109+'Расчет предельн ур.'!$C$109+'Расчет предельн ур.'!$D$109)*1000+ставка!D137</f>
        <v>3202.4154997857186</v>
      </c>
      <c r="E113" s="126">
        <f>('Расчет предельн ур.'!$B$109+'Расчет предельн ур.'!$C$109+'Расчет предельн ур.'!$D$109)*1000+ставка!E137</f>
        <v>3166.0054997857187</v>
      </c>
      <c r="F113" s="126">
        <f>('Расчет предельн ур.'!$B$109+'Расчет предельн ур.'!$C$109+'Расчет предельн ур.'!$D$109)*1000+ставка!F137</f>
        <v>2985.8854997857188</v>
      </c>
      <c r="G113" s="126">
        <f>('Расчет предельн ур.'!$B$109+'Расчет предельн ур.'!$C$109+'Расчет предельн ур.'!$D$109)*1000+ставка!G137</f>
        <v>2285.8454997857189</v>
      </c>
      <c r="H113" s="126">
        <f>('Расчет предельн ур.'!$B$109+'Расчет предельн ур.'!$C$109+'Расчет предельн ур.'!$D$109)*1000+ставка!H137</f>
        <v>3015.185499785719</v>
      </c>
      <c r="I113" s="126">
        <f>('Расчет предельн ур.'!$B$109+'Расчет предельн ур.'!$C$109+'Расчет предельн ур.'!$D$109)*1000+ставка!I137</f>
        <v>3086.9854997857187</v>
      </c>
      <c r="J113" s="126">
        <f>('Расчет предельн ур.'!$B$109+'Расчет предельн ур.'!$C$109+'Расчет предельн ур.'!$D$109)*1000+ставка!J137</f>
        <v>3552.725499785719</v>
      </c>
      <c r="K113" s="126">
        <f>('Расчет предельн ур.'!$B$109+'Расчет предельн ур.'!$C$109+'Расчет предельн ур.'!$D$109)*1000+ставка!K137</f>
        <v>3731.895499785719</v>
      </c>
      <c r="L113" s="126">
        <f>('Расчет предельн ур.'!$B$109+'Расчет предельн ур.'!$C$109+'Расчет предельн ур.'!$D$109)*1000+ставка!L137</f>
        <v>3740.3354997857186</v>
      </c>
      <c r="M113" s="126">
        <f>('Расчет предельн ур.'!$B$109+'Расчет предельн ур.'!$C$109+'Расчет предельн ур.'!$D$109)*1000+ставка!M137</f>
        <v>3735.2354997857187</v>
      </c>
      <c r="N113" s="126">
        <f>('Расчет предельн ур.'!$B$109+'Расчет предельн ур.'!$C$109+'Расчет предельн ур.'!$D$109)*1000+ставка!N137</f>
        <v>3726.9554997857185</v>
      </c>
      <c r="O113" s="126">
        <f>('Расчет предельн ур.'!$B$109+'Расчет предельн ур.'!$C$109+'Расчет предельн ур.'!$D$109)*1000+ставка!O137</f>
        <v>3738.2854997857185</v>
      </c>
      <c r="P113" s="126">
        <f>('Расчет предельн ур.'!$B$109+'Расчет предельн ур.'!$C$109+'Расчет предельн ур.'!$D$109)*1000+ставка!P137</f>
        <v>3743.3154997857187</v>
      </c>
      <c r="Q113" s="126">
        <f>('Расчет предельн ур.'!$B$109+'Расчет предельн ур.'!$C$109+'Расчет предельн ур.'!$D$109)*1000+ставка!Q137</f>
        <v>3744.2754997857187</v>
      </c>
      <c r="R113" s="126">
        <f>('Расчет предельн ур.'!$B$109+'Расчет предельн ур.'!$C$109+'Расчет предельн ур.'!$D$109)*1000+ставка!R137</f>
        <v>3743.5254997857187</v>
      </c>
      <c r="S113" s="126">
        <f>('Расчет предельн ур.'!$B$109+'Расчет предельн ур.'!$C$109+'Расчет предельн ур.'!$D$109)*1000+ставка!S137</f>
        <v>3739.4554997857185</v>
      </c>
      <c r="T113" s="126">
        <f>('Расчет предельн ур.'!$B$109+'Расчет предельн ур.'!$C$109+'Расчет предельн ур.'!$D$109)*1000+ставка!T137</f>
        <v>3736.7554997857187</v>
      </c>
      <c r="U113" s="126">
        <f>('Расчет предельн ур.'!$B$109+'Расчет предельн ур.'!$C$109+'Расчет предельн ур.'!$D$109)*1000+ставка!U137</f>
        <v>3732.2354997857187</v>
      </c>
      <c r="V113" s="126">
        <f>('Расчет предельн ур.'!$B$109+'Расчет предельн ур.'!$C$109+'Расчет предельн ур.'!$D$109)*1000+ставка!V137</f>
        <v>3782.2954997857187</v>
      </c>
      <c r="W113" s="126">
        <f>('Расчет предельн ур.'!$B$109+'Расчет предельн ур.'!$C$109+'Расчет предельн ур.'!$D$109)*1000+ставка!W137</f>
        <v>3824.8854997857188</v>
      </c>
      <c r="X113" s="126">
        <f>('Расчет предельн ур.'!$B$109+'Расчет предельн ур.'!$C$109+'Расчет предельн ур.'!$D$109)*1000+ставка!X137</f>
        <v>3688.685499785719</v>
      </c>
      <c r="Y113" s="126">
        <f>('Расчет предельн ур.'!$B$109+'Расчет предельн ур.'!$C$109+'Расчет предельн ур.'!$D$109)*1000+ставка!Y137</f>
        <v>3212.5754997857189</v>
      </c>
    </row>
    <row r="114" spans="1:25" s="91" customFormat="1" ht="15.75" hidden="1" outlineLevel="1" x14ac:dyDescent="0.25">
      <c r="A114" s="184">
        <v>29</v>
      </c>
      <c r="B114" s="126">
        <f>('Расчет предельн ур.'!$B$109+'Расчет предельн ур.'!$C$109+'Расчет предельн ур.'!$D$109)*1000+ставка!B138</f>
        <v>3313.5254997857187</v>
      </c>
      <c r="C114" s="126">
        <f>('Расчет предельн ур.'!$B$109+'Расчет предельн ур.'!$C$109+'Расчет предельн ур.'!$D$109)*1000+ставка!C138</f>
        <v>3224.0354997857189</v>
      </c>
      <c r="D114" s="126">
        <f>('Расчет предельн ур.'!$B$109+'Расчет предельн ур.'!$C$109+'Расчет предельн ур.'!$D$109)*1000+ставка!D138</f>
        <v>3189.4554997857185</v>
      </c>
      <c r="E114" s="126">
        <f>('Расчет предельн ур.'!$B$109+'Расчет предельн ур.'!$C$109+'Расчет предельн ур.'!$D$109)*1000+ставка!E138</f>
        <v>3189.8354997857186</v>
      </c>
      <c r="F114" s="126">
        <f>('Расчет предельн ур.'!$B$109+'Расчет предельн ур.'!$C$109+'Расчет предельн ур.'!$D$109)*1000+ставка!F138</f>
        <v>3158.0154997857189</v>
      </c>
      <c r="G114" s="126">
        <f>('Расчет предельн ур.'!$B$109+'Расчет предельн ур.'!$C$109+'Расчет предельн ур.'!$D$109)*1000+ставка!G138</f>
        <v>2285.5054997857187</v>
      </c>
      <c r="H114" s="126">
        <f>('Расчет предельн ур.'!$B$109+'Расчет предельн ур.'!$C$109+'Расчет предельн ур.'!$D$109)*1000+ставка!H138</f>
        <v>3325.7054997857185</v>
      </c>
      <c r="I114" s="126">
        <f>('Расчет предельн ур.'!$B$109+'Расчет предельн ур.'!$C$109+'Расчет предельн ур.'!$D$109)*1000+ставка!I138</f>
        <v>3608.8854997857188</v>
      </c>
      <c r="J114" s="126">
        <f>('Расчет предельн ур.'!$B$109+'Расчет предельн ур.'!$C$109+'Расчет предельн ур.'!$D$109)*1000+ставка!J138</f>
        <v>3825.3254997857184</v>
      </c>
      <c r="K114" s="126">
        <f>('Расчет предельн ур.'!$B$109+'Расчет предельн ур.'!$C$109+'Расчет предельн ур.'!$D$109)*1000+ставка!K138</f>
        <v>3946.8554997857191</v>
      </c>
      <c r="L114" s="126">
        <f>('Расчет предельн ур.'!$B$109+'Расчет предельн ур.'!$C$109+'Расчет предельн ур.'!$D$109)*1000+ставка!L138</f>
        <v>3964.0754997857184</v>
      </c>
      <c r="M114" s="126">
        <f>('Расчет предельн ур.'!$B$109+'Расчет предельн ур.'!$C$109+'Расчет предельн ур.'!$D$109)*1000+ставка!M138</f>
        <v>3961.2154997857187</v>
      </c>
      <c r="N114" s="126">
        <f>('Расчет предельн ур.'!$B$109+'Расчет предельн ур.'!$C$109+'Расчет предельн ур.'!$D$109)*1000+ставка!N138</f>
        <v>3957.3854997857188</v>
      </c>
      <c r="O114" s="126">
        <f>('Расчет предельн ур.'!$B$109+'Расчет предельн ур.'!$C$109+'Расчет предельн ур.'!$D$109)*1000+ставка!O138</f>
        <v>3976.9154997857186</v>
      </c>
      <c r="P114" s="126">
        <f>('Расчет предельн ур.'!$B$109+'Расчет предельн ур.'!$C$109+'Расчет предельн ур.'!$D$109)*1000+ставка!P138</f>
        <v>3991.1954997857188</v>
      </c>
      <c r="Q114" s="126">
        <f>('Расчет предельн ур.'!$B$109+'Расчет предельн ур.'!$C$109+'Расчет предельн ур.'!$D$109)*1000+ставка!Q138</f>
        <v>3998.0854997857186</v>
      </c>
      <c r="R114" s="126">
        <f>('Расчет предельн ур.'!$B$109+'Расчет предельн ур.'!$C$109+'Расчет предельн ур.'!$D$109)*1000+ставка!R138</f>
        <v>3991.4654997857187</v>
      </c>
      <c r="S114" s="126">
        <f>('Расчет предельн ур.'!$B$109+'Расчет предельн ур.'!$C$109+'Расчет предельн ур.'!$D$109)*1000+ставка!S138</f>
        <v>3975.5554997857189</v>
      </c>
      <c r="T114" s="126">
        <f>('Расчет предельн ур.'!$B$109+'Расчет предельн ур.'!$C$109+'Расчет предельн ур.'!$D$109)*1000+ставка!T138</f>
        <v>3964.0354997857185</v>
      </c>
      <c r="U114" s="126">
        <f>('Расчет предельн ур.'!$B$109+'Расчет предельн ур.'!$C$109+'Расчет предельн ур.'!$D$109)*1000+ставка!U138</f>
        <v>3949.6754997857188</v>
      </c>
      <c r="V114" s="126">
        <f>('Расчет предельн ур.'!$B$109+'Расчет предельн ур.'!$C$109+'Расчет предельн ур.'!$D$109)*1000+ставка!V138</f>
        <v>4002.2454997857185</v>
      </c>
      <c r="W114" s="126">
        <f>('Расчет предельн ур.'!$B$109+'Расчет предельн ур.'!$C$109+'Расчет предельн ур.'!$D$109)*1000+ставка!W138</f>
        <v>3998.7954997857187</v>
      </c>
      <c r="X114" s="126">
        <f>('Расчет предельн ур.'!$B$109+'Расчет предельн ур.'!$C$109+'Расчет предельн ур.'!$D$109)*1000+ставка!X138</f>
        <v>3904.6254997857186</v>
      </c>
      <c r="Y114" s="126">
        <f>('Расчет предельн ур.'!$B$109+'Расчет предельн ур.'!$C$109+'Расчет предельн ур.'!$D$109)*1000+ставка!Y138</f>
        <v>3659.0754997857184</v>
      </c>
    </row>
    <row r="115" spans="1:25" s="91" customFormat="1" ht="16.149999999999999" customHeight="1" collapsed="1" x14ac:dyDescent="0.25">
      <c r="A115" s="184">
        <v>30</v>
      </c>
      <c r="B115" s="126">
        <f>('Расчет предельн ур.'!$B$109+'Расчет предельн ур.'!$C$109+'Расчет предельн ур.'!$D$109)*1000+ставка!B139</f>
        <v>3338.8054997857189</v>
      </c>
      <c r="C115" s="126">
        <f>('Расчет предельн ур.'!$B$109+'Расчет предельн ур.'!$C$109+'Расчет предельн ур.'!$D$109)*1000+ставка!C139</f>
        <v>3243.0054997857187</v>
      </c>
      <c r="D115" s="126">
        <f>('Расчет предельн ур.'!$B$109+'Расчет предельн ур.'!$C$109+'Расчет предельн ур.'!$D$109)*1000+ставка!D139</f>
        <v>3152.4654997857187</v>
      </c>
      <c r="E115" s="126">
        <f>('Расчет предельн ур.'!$B$109+'Расчет предельн ур.'!$C$109+'Расчет предельн ур.'!$D$109)*1000+ставка!E139</f>
        <v>3071.2354997857187</v>
      </c>
      <c r="F115" s="126">
        <f>('Расчет предельн ур.'!$B$109+'Расчет предельн ур.'!$C$109+'Расчет предельн ур.'!$D$109)*1000+ставка!F139</f>
        <v>3058.1054997857186</v>
      </c>
      <c r="G115" s="126">
        <f>('Расчет предельн ур.'!$B$109+'Расчет предельн ур.'!$C$109+'Расчет предельн ур.'!$D$109)*1000+ставка!G139</f>
        <v>3181.0154997857189</v>
      </c>
      <c r="H115" s="126">
        <f>('Расчет предельн ур.'!$B$109+'Расчет предельн ур.'!$C$109+'Расчет предельн ур.'!$D$109)*1000+ставка!H139</f>
        <v>3267.9954997857185</v>
      </c>
      <c r="I115" s="126">
        <f>('Расчет предельн ур.'!$B$109+'Расчет предельн ур.'!$C$109+'Расчет предельн ур.'!$D$109)*1000+ставка!I139</f>
        <v>3633.1054997857191</v>
      </c>
      <c r="J115" s="126">
        <f>('Расчет предельн ур.'!$B$109+'Расчет предельн ур.'!$C$109+'Расчет предельн ур.'!$D$109)*1000+ставка!J139</f>
        <v>3845.0554997857189</v>
      </c>
      <c r="K115" s="126">
        <f>('Расчет предельн ур.'!$B$109+'Расчет предельн ур.'!$C$109+'Расчет предельн ур.'!$D$109)*1000+ставка!K139</f>
        <v>3978.0854997857186</v>
      </c>
      <c r="L115" s="126">
        <f>('Расчет предельн ур.'!$B$109+'Расчет предельн ур.'!$C$109+'Расчет предельн ур.'!$D$109)*1000+ставка!L139</f>
        <v>4006.4954997857185</v>
      </c>
      <c r="M115" s="126">
        <f>('Расчет предельн ур.'!$B$109+'Расчет предельн ур.'!$C$109+'Расчет предельн ур.'!$D$109)*1000+ставка!M139</f>
        <v>3998.0154997857189</v>
      </c>
      <c r="N115" s="126">
        <f>('Расчет предельн ур.'!$B$109+'Расчет предельн ур.'!$C$109+'Расчет предельн ур.'!$D$109)*1000+ставка!N139</f>
        <v>3995.9254997857188</v>
      </c>
      <c r="O115" s="126">
        <f>('Расчет предельн ур.'!$B$109+'Расчет предельн ур.'!$C$109+'Расчет предельн ур.'!$D$109)*1000+ставка!O139</f>
        <v>4016.435499785719</v>
      </c>
      <c r="P115" s="126">
        <f>('Расчет предельн ур.'!$B$109+'Расчет предельн ур.'!$C$109+'Расчет предельн ур.'!$D$109)*1000+ставка!P139</f>
        <v>4042.6754997857188</v>
      </c>
      <c r="Q115" s="126">
        <f>('Расчет предельн ур.'!$B$109+'Расчет предельн ур.'!$C$109+'Расчет предельн ур.'!$D$109)*1000+ставка!Q139</f>
        <v>4033.895499785719</v>
      </c>
      <c r="R115" s="126">
        <f>('Расчет предельн ур.'!$B$109+'Расчет предельн ур.'!$C$109+'Расчет предельн ур.'!$D$109)*1000+ставка!R139</f>
        <v>4022.2754997857187</v>
      </c>
      <c r="S115" s="126">
        <f>('Расчет предельн ур.'!$B$109+'Расчет предельн ур.'!$C$109+'Расчет предельн ур.'!$D$109)*1000+ставка!S139</f>
        <v>3982.2554997857187</v>
      </c>
      <c r="T115" s="126">
        <f>('Расчет предельн ур.'!$B$109+'Расчет предельн ур.'!$C$109+'Расчет предельн ур.'!$D$109)*1000+ставка!T139</f>
        <v>3974.6254997857186</v>
      </c>
      <c r="U115" s="126">
        <f>('Расчет предельн ур.'!$B$109+'Расчет предельн ур.'!$C$109+'Расчет предельн ур.'!$D$109)*1000+ставка!U139</f>
        <v>3971.5854997857186</v>
      </c>
      <c r="V115" s="126">
        <f>('Расчет предельн ур.'!$B$109+'Расчет предельн ур.'!$C$109+'Расчет предельн ур.'!$D$109)*1000+ставка!V139</f>
        <v>4027.2754997857187</v>
      </c>
      <c r="W115" s="126">
        <f>('Расчет предельн ур.'!$B$109+'Расчет предельн ур.'!$C$109+'Расчет предельн ур.'!$D$109)*1000+ставка!W139</f>
        <v>4032.0454997857187</v>
      </c>
      <c r="X115" s="126">
        <f>('Расчет предельн ур.'!$B$109+'Расчет предельн ур.'!$C$109+'Расчет предельн ур.'!$D$109)*1000+ставка!X139</f>
        <v>3808.2154997857187</v>
      </c>
      <c r="Y115" s="126">
        <f>('Расчет предельн ур.'!$B$109+'Расчет предельн ур.'!$C$109+'Расчет предельн ур.'!$D$109)*1000+ставка!Y139</f>
        <v>3619.7654997857189</v>
      </c>
    </row>
    <row r="116" spans="1:25" s="91" customFormat="1" ht="16.149999999999999" customHeight="1" x14ac:dyDescent="0.25">
      <c r="A116" s="189">
        <v>31</v>
      </c>
      <c r="B116" s="126">
        <f>('Расчет предельн ур.'!$B$109+'Расчет предельн ур.'!$C$109+'Расчет предельн ур.'!$D$109)*1000+ставка!B140</f>
        <v>3317.7454997857185</v>
      </c>
      <c r="C116" s="126">
        <f>('Расчет предельн ур.'!$B$109+'Расчет предельн ур.'!$C$109+'Расчет предельн ур.'!$D$109)*1000+ставка!C140</f>
        <v>3230.6154997857188</v>
      </c>
      <c r="D116" s="126">
        <f>('Расчет предельн ур.'!$B$109+'Расчет предельн ур.'!$C$109+'Расчет предельн ур.'!$D$109)*1000+ставка!D140</f>
        <v>3137.3854997857188</v>
      </c>
      <c r="E116" s="126">
        <f>('Расчет предельн ур.'!$B$109+'Расчет предельн ур.'!$C$109+'Расчет предельн ур.'!$D$109)*1000+ставка!E140</f>
        <v>3080.2154997857187</v>
      </c>
      <c r="F116" s="126">
        <f>('Расчет предельн ур.'!$B$109+'Расчет предельн ур.'!$C$109+'Расчет предельн ур.'!$D$109)*1000+ставка!F140</f>
        <v>2510.4154997857186</v>
      </c>
      <c r="G116" s="126">
        <f>('Расчет предельн ур.'!$B$109+'Расчет предельн ур.'!$C$109+'Расчет предельн ур.'!$D$109)*1000+ставка!G140</f>
        <v>2550.5354997857189</v>
      </c>
      <c r="H116" s="126">
        <f>('Расчет предельн ур.'!$B$109+'Расчет предельн ур.'!$C$109+'Расчет предельн ур.'!$D$109)*1000+ставка!H140</f>
        <v>3102.8054997857189</v>
      </c>
      <c r="I116" s="126">
        <f>('Расчет предельн ур.'!$B$109+'Расчет предельн ур.'!$C$109+'Расчет предельн ур.'!$D$109)*1000+ставка!I140</f>
        <v>3188.1154997857188</v>
      </c>
      <c r="J116" s="126">
        <f>('Расчет предельн ур.'!$B$109+'Расчет предельн ур.'!$C$109+'Расчет предельн ур.'!$D$109)*1000+ставка!J140</f>
        <v>3875.4054997857188</v>
      </c>
      <c r="K116" s="126">
        <f>('Расчет предельн ур.'!$B$109+'Расчет предельн ур.'!$C$109+'Расчет предельн ур.'!$D$109)*1000+ставка!K140</f>
        <v>3928.7454997857185</v>
      </c>
      <c r="L116" s="126">
        <f>('Расчет предельн ур.'!$B$109+'Расчет предельн ур.'!$C$109+'Расчет предельн ур.'!$D$109)*1000+ставка!L140</f>
        <v>3953.1054997857191</v>
      </c>
      <c r="M116" s="126">
        <f>('Расчет предельн ур.'!$B$109+'Расчет предельн ур.'!$C$109+'Расчет предельн ур.'!$D$109)*1000+ставка!M140</f>
        <v>3958.475499785719</v>
      </c>
      <c r="N116" s="126">
        <f>('Расчет предельн ур.'!$B$109+'Расчет предельн ур.'!$C$109+'Расчет предельн ур.'!$D$109)*1000+ставка!N140</f>
        <v>3952.6154997857188</v>
      </c>
      <c r="O116" s="126">
        <f>('Расчет предельн ур.'!$B$109+'Расчет предельн ур.'!$C$109+'Расчет предельн ур.'!$D$109)*1000+ставка!O140</f>
        <v>3974.0054997857187</v>
      </c>
      <c r="P116" s="126">
        <f>('Расчет предельн ур.'!$B$109+'Расчет предельн ур.'!$C$109+'Расчет предельн ур.'!$D$109)*1000+ставка!P140</f>
        <v>4009.145499785719</v>
      </c>
      <c r="Q116" s="126">
        <f>('Расчет предельн ур.'!$B$109+'Расчет предельн ур.'!$C$109+'Расчет предельн ур.'!$D$109)*1000+ставка!Q140</f>
        <v>4004.1954997857188</v>
      </c>
      <c r="R116" s="126">
        <f>('Расчет предельн ур.'!$B$109+'Расчет предельн ур.'!$C$109+'Расчет предельн ур.'!$D$109)*1000+ставка!R140</f>
        <v>3997.0154997857189</v>
      </c>
      <c r="S116" s="126">
        <f>('Расчет предельн ур.'!$B$109+'Расчет предельн ур.'!$C$109+'Расчет предельн ур.'!$D$109)*1000+ставка!S140</f>
        <v>3950.6054997857191</v>
      </c>
      <c r="T116" s="126">
        <f>('Расчет предельн ур.'!$B$109+'Расчет предельн ур.'!$C$109+'Расчет предельн ур.'!$D$109)*1000+ставка!T140</f>
        <v>3942.5854997857186</v>
      </c>
      <c r="U116" s="126">
        <f>('Расчет предельн ур.'!$B$109+'Расчет предельн ур.'!$C$109+'Расчет предельн ур.'!$D$109)*1000+ставка!U140</f>
        <v>3942.0054997857187</v>
      </c>
      <c r="V116" s="126">
        <f>('Расчет предельн ур.'!$B$109+'Расчет предельн ур.'!$C$109+'Расчет предельн ур.'!$D$109)*1000+ставка!V140</f>
        <v>3972.3854997857188</v>
      </c>
      <c r="W116" s="126">
        <f>('Расчет предельн ур.'!$B$109+'Расчет предельн ур.'!$C$109+'Расчет предельн ур.'!$D$109)*1000+ставка!W140</f>
        <v>4009.6754997857188</v>
      </c>
      <c r="X116" s="126">
        <f>('Расчет предельн ур.'!$B$109+'Расчет предельн ур.'!$C$109+'Расчет предельн ур.'!$D$109)*1000+ставка!X140</f>
        <v>3924.3854997857188</v>
      </c>
      <c r="Y116" s="126">
        <f>('Расчет предельн ур.'!$B$109+'Расчет предельн ур.'!$C$109+'Расчет предельн ур.'!$D$109)*1000+ставка!Y140</f>
        <v>3855.9554997857185</v>
      </c>
    </row>
    <row r="117" spans="1:25" s="91" customFormat="1" ht="15.75" x14ac:dyDescent="0.25">
      <c r="A117" s="66"/>
    </row>
    <row r="118" spans="1:25" s="91" customFormat="1" ht="15.75" x14ac:dyDescent="0.25">
      <c r="A118" s="294" t="s">
        <v>32</v>
      </c>
      <c r="B118" s="294" t="s">
        <v>175</v>
      </c>
      <c r="C118" s="294"/>
      <c r="D118" s="294"/>
      <c r="E118" s="294"/>
      <c r="F118" s="294"/>
      <c r="G118" s="294"/>
      <c r="H118" s="294"/>
      <c r="I118" s="294"/>
      <c r="J118" s="294"/>
      <c r="K118" s="294"/>
      <c r="L118" s="294"/>
      <c r="M118" s="294"/>
      <c r="N118" s="294"/>
      <c r="O118" s="294"/>
      <c r="P118" s="294"/>
      <c r="Q118" s="294"/>
      <c r="R118" s="294"/>
      <c r="S118" s="294"/>
      <c r="T118" s="294"/>
      <c r="U118" s="294"/>
      <c r="V118" s="294"/>
      <c r="W118" s="294"/>
      <c r="X118" s="294"/>
      <c r="Y118" s="294"/>
    </row>
    <row r="119" spans="1:25" s="101" customFormat="1" ht="12.75" x14ac:dyDescent="0.25">
      <c r="A119" s="294"/>
      <c r="B119" s="100" t="s">
        <v>33</v>
      </c>
      <c r="C119" s="100" t="s">
        <v>34</v>
      </c>
      <c r="D119" s="100" t="s">
        <v>35</v>
      </c>
      <c r="E119" s="100" t="s">
        <v>36</v>
      </c>
      <c r="F119" s="100" t="s">
        <v>37</v>
      </c>
      <c r="G119" s="100" t="s">
        <v>38</v>
      </c>
      <c r="H119" s="100" t="s">
        <v>39</v>
      </c>
      <c r="I119" s="100" t="s">
        <v>40</v>
      </c>
      <c r="J119" s="100" t="s">
        <v>41</v>
      </c>
      <c r="K119" s="100" t="s">
        <v>42</v>
      </c>
      <c r="L119" s="100" t="s">
        <v>43</v>
      </c>
      <c r="M119" s="100" t="s">
        <v>44</v>
      </c>
      <c r="N119" s="100" t="s">
        <v>45</v>
      </c>
      <c r="O119" s="100" t="s">
        <v>46</v>
      </c>
      <c r="P119" s="100" t="s">
        <v>47</v>
      </c>
      <c r="Q119" s="100" t="s">
        <v>48</v>
      </c>
      <c r="R119" s="100" t="s">
        <v>49</v>
      </c>
      <c r="S119" s="100" t="s">
        <v>50</v>
      </c>
      <c r="T119" s="100" t="s">
        <v>51</v>
      </c>
      <c r="U119" s="100" t="s">
        <v>52</v>
      </c>
      <c r="V119" s="100" t="s">
        <v>53</v>
      </c>
      <c r="W119" s="100" t="s">
        <v>54</v>
      </c>
      <c r="X119" s="100" t="s">
        <v>55</v>
      </c>
      <c r="Y119" s="100" t="s">
        <v>56</v>
      </c>
    </row>
    <row r="120" spans="1:25" s="91" customFormat="1" ht="15.75" x14ac:dyDescent="0.25">
      <c r="A120" s="184">
        <v>1</v>
      </c>
      <c r="B120" s="126">
        <f>('Расчет предельн ур.'!$B$110+'Расчет предельн ур.'!$C$110+'Расчет предельн ур.'!$D$110)*1000+ставка!B110</f>
        <v>3788.7154997857192</v>
      </c>
      <c r="C120" s="126">
        <f>('Расчет предельн ур.'!$B$110+'Расчет предельн ур.'!$C$110+'Расчет предельн ур.'!$D$110)*1000+ставка!C110</f>
        <v>3630.5054997857192</v>
      </c>
      <c r="D120" s="126">
        <f>('Расчет предельн ур.'!$B$110+'Расчет предельн ур.'!$C$110+'Расчет предельн ур.'!$D$110)*1000+ставка!D110</f>
        <v>3564.0154997857189</v>
      </c>
      <c r="E120" s="126">
        <f>('Расчет предельн ур.'!$B$110+'Расчет предельн ур.'!$C$110+'Расчет предельн ур.'!$D$110)*1000+ставка!E110</f>
        <v>3560.3154997857191</v>
      </c>
      <c r="F120" s="126">
        <f>('Расчет предельн ур.'!$B$110+'Расчет предельн ур.'!$C$110+'Расчет предельн ур.'!$D$110)*1000+ставка!F110</f>
        <v>3563.975499785719</v>
      </c>
      <c r="G120" s="126">
        <f>('Расчет предельн ур.'!$B$110+'Расчет предельн ур.'!$C$110+'Расчет предельн ур.'!$D$110)*1000+ставка!G110</f>
        <v>3578.435499785719</v>
      </c>
      <c r="H120" s="126">
        <f>('Расчет предельн ур.'!$B$110+'Расчет предельн ур.'!$C$110+'Расчет предельн ур.'!$D$110)*1000+ставка!H110</f>
        <v>3570.185499785719</v>
      </c>
      <c r="I120" s="126">
        <f>('Расчет предельн ур.'!$B$110+'Расчет предельн ур.'!$C$110+'Расчет предельн ур.'!$D$110)*1000+ставка!I110</f>
        <v>3644.665499785719</v>
      </c>
      <c r="J120" s="126">
        <f>('Расчет предельн ур.'!$B$110+'Расчет предельн ур.'!$C$110+'Расчет предельн ур.'!$D$110)*1000+ставка!J110</f>
        <v>3971.5054997857192</v>
      </c>
      <c r="K120" s="126">
        <f>('Расчет предельн ур.'!$B$110+'Расчет предельн ур.'!$C$110+'Расчет предельн ур.'!$D$110)*1000+ставка!K110</f>
        <v>4069.9954997857194</v>
      </c>
      <c r="L120" s="126">
        <f>('Расчет предельн ур.'!$B$110+'Расчет предельн ур.'!$C$110+'Расчет предельн ур.'!$D$110)*1000+ставка!L110</f>
        <v>4042.6554997857193</v>
      </c>
      <c r="M120" s="126">
        <f>('Расчет предельн ур.'!$B$110+'Расчет предельн ур.'!$C$110+'Расчет предельн ур.'!$D$110)*1000+ставка!M110</f>
        <v>4036.4654997857192</v>
      </c>
      <c r="N120" s="126">
        <f>('Расчет предельн ур.'!$B$110+'Расчет предельн ур.'!$C$110+'Расчет предельн ур.'!$D$110)*1000+ставка!N110</f>
        <v>4027.0154997857189</v>
      </c>
      <c r="O120" s="126">
        <f>('Расчет предельн ур.'!$B$110+'Расчет предельн ур.'!$C$110+'Расчет предельн ур.'!$D$110)*1000+ставка!O110</f>
        <v>3957.3554997857191</v>
      </c>
      <c r="P120" s="126">
        <f>('Расчет предельн ур.'!$B$110+'Расчет предельн ур.'!$C$110+'Расчет предельн ур.'!$D$110)*1000+ставка!P110</f>
        <v>3937.9254997857192</v>
      </c>
      <c r="Q120" s="126">
        <f>('Расчет предельн ур.'!$B$110+'Расчет предельн ур.'!$C$110+'Расчет предельн ур.'!$D$110)*1000+ставка!Q110</f>
        <v>3931.0954997857189</v>
      </c>
      <c r="R120" s="126">
        <f>('Расчет предельн ур.'!$B$110+'Расчет предельн ур.'!$C$110+'Расчет предельн ур.'!$D$110)*1000+ставка!R110</f>
        <v>3879.7454997857194</v>
      </c>
      <c r="S120" s="126">
        <f>('Расчет предельн ур.'!$B$110+'Расчет предельн ур.'!$C$110+'Расчет предельн ур.'!$D$110)*1000+ставка!S110</f>
        <v>3887.1254997857191</v>
      </c>
      <c r="T120" s="126">
        <f>('Расчет предельн ур.'!$B$110+'Расчет предельн ур.'!$C$110+'Расчет предельн ур.'!$D$110)*1000+ставка!T110</f>
        <v>3934.3754997857191</v>
      </c>
      <c r="U120" s="126">
        <f>('Расчет предельн ур.'!$B$110+'Расчет предельн ур.'!$C$110+'Расчет предельн ур.'!$D$110)*1000+ставка!U110</f>
        <v>4037.8754997857191</v>
      </c>
      <c r="V120" s="126">
        <f>('Расчет предельн ур.'!$B$110+'Расчет предельн ур.'!$C$110+'Расчет предельн ур.'!$D$110)*1000+ставка!V110</f>
        <v>4292.6054997857191</v>
      </c>
      <c r="W120" s="126">
        <f>('Расчет предельн ур.'!$B$110+'Расчет предельн ур.'!$C$110+'Расчет предельн ур.'!$D$110)*1000+ставка!W110</f>
        <v>4238.7054997857194</v>
      </c>
      <c r="X120" s="126">
        <f>('Расчет предельн ур.'!$B$110+'Расчет предельн ур.'!$C$110+'Расчет предельн ур.'!$D$110)*1000+ставка!X110</f>
        <v>4095.0554997857189</v>
      </c>
      <c r="Y120" s="126">
        <f>('Расчет предельн ур.'!$B$110+'Расчет предельн ур.'!$C$110+'Расчет предельн ур.'!$D$110)*1000+ставка!Y110</f>
        <v>3940.5254997857191</v>
      </c>
    </row>
    <row r="121" spans="1:25" s="91" customFormat="1" ht="15.75" hidden="1" outlineLevel="1" x14ac:dyDescent="0.25">
      <c r="A121" s="184">
        <v>2</v>
      </c>
      <c r="B121" s="126">
        <f>('Расчет предельн ур.'!$B$110+'Расчет предельн ур.'!$C$110+'Расчет предельн ур.'!$D$110)*1000+ставка!B111</f>
        <v>3704.4254997857192</v>
      </c>
      <c r="C121" s="126">
        <f>('Расчет предельн ур.'!$B$110+'Расчет предельн ур.'!$C$110+'Расчет предельн ур.'!$D$110)*1000+ставка!C111</f>
        <v>3546.6954997857192</v>
      </c>
      <c r="D121" s="126">
        <f>('Расчет предельн ур.'!$B$110+'Расчет предельн ур.'!$C$110+'Расчет предельн ур.'!$D$110)*1000+ставка!D111</f>
        <v>3505.0854997857191</v>
      </c>
      <c r="E121" s="126">
        <f>('Расчет предельн ур.'!$B$110+'Расчет предельн ур.'!$C$110+'Расчет предельн ур.'!$D$110)*1000+ставка!E111</f>
        <v>3495.955499785719</v>
      </c>
      <c r="F121" s="126">
        <f>('Расчет предельн ур.'!$B$110+'Расчет предельн ур.'!$C$110+'Расчет предельн ур.'!$D$110)*1000+ставка!F111</f>
        <v>3488.8254997857193</v>
      </c>
      <c r="G121" s="126">
        <f>('Расчет предельн ур.'!$B$110+'Расчет предельн ур.'!$C$110+'Расчет предельн ур.'!$D$110)*1000+ставка!G111</f>
        <v>3500.8854997857193</v>
      </c>
      <c r="H121" s="126">
        <f>('Расчет предельн ур.'!$B$110+'Расчет предельн ур.'!$C$110+'Расчет предельн ур.'!$D$110)*1000+ставка!H111</f>
        <v>3559.2154997857192</v>
      </c>
      <c r="I121" s="126">
        <f>('Расчет предельн ур.'!$B$110+'Расчет предельн ур.'!$C$110+'Расчет предельн ур.'!$D$110)*1000+ставка!I111</f>
        <v>3651.0654997857191</v>
      </c>
      <c r="J121" s="126">
        <f>('Расчет предельн ур.'!$B$110+'Расчет предельн ур.'!$C$110+'Расчет предельн ур.'!$D$110)*1000+ставка!J111</f>
        <v>3918.3054997857189</v>
      </c>
      <c r="K121" s="126">
        <f>('Расчет предельн ур.'!$B$110+'Расчет предельн ур.'!$C$110+'Расчет предельн ур.'!$D$110)*1000+ставка!K111</f>
        <v>4068.5854997857191</v>
      </c>
      <c r="L121" s="126">
        <f>('Расчет предельн ур.'!$B$110+'Расчет предельн ур.'!$C$110+'Расчет предельн ур.'!$D$110)*1000+ставка!L111</f>
        <v>4069.6754997857192</v>
      </c>
      <c r="M121" s="126">
        <f>('Расчет предельн ур.'!$B$110+'Расчет предельн ур.'!$C$110+'Расчет предельн ур.'!$D$110)*1000+ставка!M111</f>
        <v>4064.8654997857193</v>
      </c>
      <c r="N121" s="126">
        <f>('Расчет предельн ур.'!$B$110+'Расчет предельн ур.'!$C$110+'Расчет предельн ур.'!$D$110)*1000+ставка!N111</f>
        <v>4043.4254997857192</v>
      </c>
      <c r="O121" s="126">
        <f>('Расчет предельн ур.'!$B$110+'Расчет предельн ур.'!$C$110+'Расчет предельн ур.'!$D$110)*1000+ставка!O111</f>
        <v>3983.8054997857189</v>
      </c>
      <c r="P121" s="126">
        <f>('Расчет предельн ур.'!$B$110+'Расчет предельн ур.'!$C$110+'Расчет предельн ур.'!$D$110)*1000+ставка!P111</f>
        <v>3959.8454997857189</v>
      </c>
      <c r="Q121" s="126">
        <f>('Расчет предельн ур.'!$B$110+'Расчет предельн ур.'!$C$110+'Расчет предельн ур.'!$D$110)*1000+ставка!Q111</f>
        <v>3950.3354997857191</v>
      </c>
      <c r="R121" s="126">
        <f>('Расчет предельн ур.'!$B$110+'Расчет предельн ур.'!$C$110+'Расчет предельн ур.'!$D$110)*1000+ставка!R111</f>
        <v>3951.665499785719</v>
      </c>
      <c r="S121" s="126">
        <f>('Расчет предельн ур.'!$B$110+'Расчет предельн ур.'!$C$110+'Расчет предельн ур.'!$D$110)*1000+ставка!S111</f>
        <v>3949.5854997857191</v>
      </c>
      <c r="T121" s="126">
        <f>('Расчет предельн ур.'!$B$110+'Расчет предельн ур.'!$C$110+'Расчет предельн ур.'!$D$110)*1000+ставка!T111</f>
        <v>3962.165499785719</v>
      </c>
      <c r="U121" s="126">
        <f>('Расчет предельн ур.'!$B$110+'Расчет предельн ур.'!$C$110+'Расчет предельн ур.'!$D$110)*1000+ставка!U111</f>
        <v>4083.4954997857194</v>
      </c>
      <c r="V121" s="126">
        <f>('Расчет предельн ур.'!$B$110+'Расчет предельн ур.'!$C$110+'Расчет предельн ур.'!$D$110)*1000+ставка!V111</f>
        <v>4269.725499785719</v>
      </c>
      <c r="W121" s="126">
        <f>('Расчет предельн ур.'!$B$110+'Расчет предельн ур.'!$C$110+'Расчет предельн ур.'!$D$110)*1000+ставка!W111</f>
        <v>4213.8654997857193</v>
      </c>
      <c r="X121" s="126">
        <f>('Расчет предельн ур.'!$B$110+'Расчет предельн ур.'!$C$110+'Расчет предельн ур.'!$D$110)*1000+ставка!X111</f>
        <v>4066.8154997857191</v>
      </c>
      <c r="Y121" s="126">
        <f>('Расчет предельн ур.'!$B$110+'Расчет предельн ур.'!$C$110+'Расчет предельн ур.'!$D$110)*1000+ставка!Y111</f>
        <v>3909.2154997857192</v>
      </c>
    </row>
    <row r="122" spans="1:25" s="91" customFormat="1" ht="15.75" hidden="1" outlineLevel="1" x14ac:dyDescent="0.25">
      <c r="A122" s="184">
        <v>3</v>
      </c>
      <c r="B122" s="126">
        <f>('Расчет предельн ур.'!$B$110+'Расчет предельн ур.'!$C$110+'Расчет предельн ур.'!$D$110)*1000+ставка!B112</f>
        <v>3837.8154997857191</v>
      </c>
      <c r="C122" s="126">
        <f>('Расчет предельн ур.'!$B$110+'Расчет предельн ур.'!$C$110+'Расчет предельн ур.'!$D$110)*1000+ставка!C112</f>
        <v>3640.7554997857192</v>
      </c>
      <c r="D122" s="126">
        <f>('Расчет предельн ур.'!$B$110+'Расчет предельн ур.'!$C$110+'Расчет предельн ур.'!$D$110)*1000+ставка!D112</f>
        <v>3570.665499785719</v>
      </c>
      <c r="E122" s="126">
        <f>('Расчет предельн ур.'!$B$110+'Расчет предельн ур.'!$C$110+'Расчет предельн ур.'!$D$110)*1000+ставка!E112</f>
        <v>3532.3654997857193</v>
      </c>
      <c r="F122" s="126">
        <f>('Расчет предельн ур.'!$B$110+'Расчет предельн ур.'!$C$110+'Расчет предельн ур.'!$D$110)*1000+ставка!F112</f>
        <v>3521.2654997857189</v>
      </c>
      <c r="G122" s="126">
        <f>('Расчет предельн ур.'!$B$110+'Расчет предельн ур.'!$C$110+'Расчет предельн ур.'!$D$110)*1000+ставка!G112</f>
        <v>3545.8854997857193</v>
      </c>
      <c r="H122" s="126">
        <f>('Расчет предельн ур.'!$B$110+'Расчет предельн ур.'!$C$110+'Расчет предельн ур.'!$D$110)*1000+ставка!H112</f>
        <v>3654.1354997857188</v>
      </c>
      <c r="I122" s="126">
        <f>('Расчет предельн ур.'!$B$110+'Расчет предельн ур.'!$C$110+'Расчет предельн ур.'!$D$110)*1000+ставка!I112</f>
        <v>3773.935499785719</v>
      </c>
      <c r="J122" s="126">
        <f>('Расчет предельн ур.'!$B$110+'Расчет предельн ур.'!$C$110+'Расчет предельн ур.'!$D$110)*1000+ставка!J112</f>
        <v>4048.4954997857194</v>
      </c>
      <c r="K122" s="126">
        <f>('Расчет предельн ур.'!$B$110+'Расчет предельн ур.'!$C$110+'Расчет предельн ур.'!$D$110)*1000+ставка!K112</f>
        <v>4132.6354997857188</v>
      </c>
      <c r="L122" s="126">
        <f>('Расчет предельн ур.'!$B$110+'Расчет предельн ур.'!$C$110+'Расчет предельн ур.'!$D$110)*1000+ставка!L112</f>
        <v>4140.3454997857189</v>
      </c>
      <c r="M122" s="126">
        <f>('Расчет предельн ур.'!$B$110+'Расчет предельн ур.'!$C$110+'Расчет предельн ур.'!$D$110)*1000+ставка!M112</f>
        <v>4127.0654997857191</v>
      </c>
      <c r="N122" s="126">
        <f>('Расчет предельн ур.'!$B$110+'Расчет предельн ур.'!$C$110+'Расчет предельн ур.'!$D$110)*1000+ставка!N112</f>
        <v>4108.475499785719</v>
      </c>
      <c r="O122" s="126">
        <f>('Расчет предельн ур.'!$B$110+'Расчет предельн ур.'!$C$110+'Расчет предельн ур.'!$D$110)*1000+ставка!O112</f>
        <v>4096.3654997857193</v>
      </c>
      <c r="P122" s="126">
        <f>('Расчет предельн ур.'!$B$110+'Расчет предельн ур.'!$C$110+'Расчет предельн ур.'!$D$110)*1000+ставка!P112</f>
        <v>4084.3654997857193</v>
      </c>
      <c r="Q122" s="126">
        <f>('Расчет предельн ур.'!$B$110+'Расчет предельн ур.'!$C$110+'Расчет предельн ур.'!$D$110)*1000+ставка!Q112</f>
        <v>4062.6754997857192</v>
      </c>
      <c r="R122" s="126">
        <f>('Расчет предельн ур.'!$B$110+'Расчет предельн ур.'!$C$110+'Расчет предельн ур.'!$D$110)*1000+ставка!R112</f>
        <v>4023.0554997857189</v>
      </c>
      <c r="S122" s="126">
        <f>('Расчет предельн ур.'!$B$110+'Расчет предельн ур.'!$C$110+'Расчет предельн ур.'!$D$110)*1000+ставка!S112</f>
        <v>3992.0454997857191</v>
      </c>
      <c r="T122" s="126">
        <f>('Расчет предельн ур.'!$B$110+'Расчет предельн ур.'!$C$110+'Расчет предельн ур.'!$D$110)*1000+ставка!T112</f>
        <v>4014.5154997857189</v>
      </c>
      <c r="U122" s="126">
        <f>('Расчет предельн ур.'!$B$110+'Расчет предельн ур.'!$C$110+'Расчет предельн ур.'!$D$110)*1000+ставка!U112</f>
        <v>4115.2054997857194</v>
      </c>
      <c r="V122" s="126">
        <f>('Расчет предельн ур.'!$B$110+'Расчет предельн ур.'!$C$110+'Расчет предельн ур.'!$D$110)*1000+ставка!V112</f>
        <v>4307.645499785719</v>
      </c>
      <c r="W122" s="126">
        <f>('Расчет предельн ур.'!$B$110+'Расчет предельн ур.'!$C$110+'Расчет предельн ур.'!$D$110)*1000+ставка!W112</f>
        <v>4310.1954997857192</v>
      </c>
      <c r="X122" s="126">
        <f>('Расчет предельн ур.'!$B$110+'Расчет предельн ур.'!$C$110+'Расчет предельн ур.'!$D$110)*1000+ставка!X112</f>
        <v>4118.8754997857195</v>
      </c>
      <c r="Y122" s="126">
        <f>('Расчет предельн ур.'!$B$110+'Расчет предельн ур.'!$C$110+'Расчет предельн ур.'!$D$110)*1000+ставка!Y112</f>
        <v>3965.395499785719</v>
      </c>
    </row>
    <row r="123" spans="1:25" s="91" customFormat="1" ht="15.75" hidden="1" outlineLevel="1" x14ac:dyDescent="0.25">
      <c r="A123" s="184">
        <v>4</v>
      </c>
      <c r="B123" s="126">
        <f>('Расчет предельн ур.'!$B$110+'Расчет предельн ур.'!$C$110+'Расчет предельн ур.'!$D$110)*1000+ставка!B113</f>
        <v>3816.8654997857193</v>
      </c>
      <c r="C123" s="126">
        <f>('Расчет предельн ур.'!$B$110+'Расчет предельн ур.'!$C$110+'Расчет предельн ур.'!$D$110)*1000+ставка!C113</f>
        <v>3650.3354997857191</v>
      </c>
      <c r="D123" s="126">
        <f>('Расчет предельн ур.'!$B$110+'Расчет предельн ур.'!$C$110+'Расчет предельн ур.'!$D$110)*1000+ставка!D113</f>
        <v>3570.0954997857189</v>
      </c>
      <c r="E123" s="126">
        <f>('Расчет предельн ур.'!$B$110+'Расчет предельн ур.'!$C$110+'Расчет предельн ур.'!$D$110)*1000+ставка!E113</f>
        <v>3526.5554997857189</v>
      </c>
      <c r="F123" s="126">
        <f>('Расчет предельн ур.'!$B$110+'Расчет предельн ур.'!$C$110+'Расчет предельн ур.'!$D$110)*1000+ставка!F113</f>
        <v>3522.4254997857192</v>
      </c>
      <c r="G123" s="126">
        <f>('Расчет предельн ур.'!$B$110+'Расчет предельн ур.'!$C$110+'Расчет предельн ур.'!$D$110)*1000+ставка!G113</f>
        <v>3547.5854997857191</v>
      </c>
      <c r="H123" s="126">
        <f>('Расчет предельн ур.'!$B$110+'Расчет предельн ур.'!$C$110+'Расчет предельн ур.'!$D$110)*1000+ставка!H113</f>
        <v>3702.9454997857192</v>
      </c>
      <c r="I123" s="126">
        <f>('Расчет предельн ур.'!$B$110+'Расчет предельн ур.'!$C$110+'Расчет предельн ур.'!$D$110)*1000+ставка!I113</f>
        <v>3846.7154997857192</v>
      </c>
      <c r="J123" s="126">
        <f>('Расчет предельн ур.'!$B$110+'Расчет предельн ур.'!$C$110+'Расчет предельн ур.'!$D$110)*1000+ставка!J113</f>
        <v>4018.1154997857193</v>
      </c>
      <c r="K123" s="126">
        <f>('Расчет предельн ур.'!$B$110+'Расчет предельн ур.'!$C$110+'Расчет предельн ур.'!$D$110)*1000+ставка!K113</f>
        <v>4138.5754997857193</v>
      </c>
      <c r="L123" s="126">
        <f>('Расчет предельн ур.'!$B$110+'Расчет предельн ур.'!$C$110+'Расчет предельн ур.'!$D$110)*1000+ставка!L113</f>
        <v>4145.4154997857186</v>
      </c>
      <c r="M123" s="126">
        <f>('Расчет предельн ур.'!$B$110+'Расчет предельн ур.'!$C$110+'Расчет предельн ур.'!$D$110)*1000+ставка!M113</f>
        <v>4135.4554997857194</v>
      </c>
      <c r="N123" s="126">
        <f>('Расчет предельн ур.'!$B$110+'Расчет предельн ур.'!$C$110+'Расчет предельн ур.'!$D$110)*1000+ставка!N113</f>
        <v>4085.0454997857191</v>
      </c>
      <c r="O123" s="126">
        <f>('Расчет предельн ур.'!$B$110+'Расчет предельн ур.'!$C$110+'Расчет предельн ур.'!$D$110)*1000+ставка!O113</f>
        <v>4031.5954997857189</v>
      </c>
      <c r="P123" s="126">
        <f>('Расчет предельн ур.'!$B$110+'Расчет предельн ур.'!$C$110+'Расчет предельн ур.'!$D$110)*1000+ставка!P113</f>
        <v>4032.2054997857194</v>
      </c>
      <c r="Q123" s="126">
        <f>('Расчет предельн ур.'!$B$110+'Расчет предельн ур.'!$C$110+'Расчет предельн ур.'!$D$110)*1000+ставка!Q113</f>
        <v>4033.7954997857191</v>
      </c>
      <c r="R123" s="126">
        <f>('Расчет предельн ур.'!$B$110+'Расчет предельн ур.'!$C$110+'Расчет предельн ур.'!$D$110)*1000+ставка!R113</f>
        <v>4018.6554997857193</v>
      </c>
      <c r="S123" s="126">
        <f>('Расчет предельн ур.'!$B$110+'Расчет предельн ур.'!$C$110+'Расчет предельн ур.'!$D$110)*1000+ставка!S113</f>
        <v>4009.0354997857194</v>
      </c>
      <c r="T123" s="126">
        <f>('Расчет предельн ур.'!$B$110+'Расчет предельн ур.'!$C$110+'Расчет предельн ур.'!$D$110)*1000+ставка!T113</f>
        <v>4021.0654997857191</v>
      </c>
      <c r="U123" s="126">
        <f>('Расчет предельн ур.'!$B$110+'Расчет предельн ур.'!$C$110+'Расчет предельн ур.'!$D$110)*1000+ставка!U113</f>
        <v>4050.5954997857189</v>
      </c>
      <c r="V123" s="126">
        <f>('Расчет предельн ур.'!$B$110+'Расчет предельн ур.'!$C$110+'Расчет предельн ур.'!$D$110)*1000+ставка!V113</f>
        <v>4312.0054997857187</v>
      </c>
      <c r="W123" s="126">
        <f>('Расчет предельн ур.'!$B$110+'Расчет предельн ур.'!$C$110+'Расчет предельн ур.'!$D$110)*1000+ставка!W113</f>
        <v>4292.5154997857189</v>
      </c>
      <c r="X123" s="126">
        <f>('Расчет предельн ур.'!$B$110+'Расчет предельн ур.'!$C$110+'Расчет предельн ур.'!$D$110)*1000+ставка!X113</f>
        <v>4134.1354997857188</v>
      </c>
      <c r="Y123" s="126">
        <f>('Расчет предельн ур.'!$B$110+'Расчет предельн ур.'!$C$110+'Расчет предельн ур.'!$D$110)*1000+ставка!Y113</f>
        <v>3997.3054997857189</v>
      </c>
    </row>
    <row r="124" spans="1:25" s="91" customFormat="1" ht="15.75" hidden="1" outlineLevel="1" x14ac:dyDescent="0.25">
      <c r="A124" s="184">
        <v>5</v>
      </c>
      <c r="B124" s="126">
        <f>('Расчет предельн ур.'!$B$110+'Расчет предельн ур.'!$C$110+'Расчет предельн ур.'!$D$110)*1000+ставка!B114</f>
        <v>3859.2554997857192</v>
      </c>
      <c r="C124" s="126">
        <f>('Расчет предельн ур.'!$B$110+'Расчет предельн ур.'!$C$110+'Расчет предельн ур.'!$D$110)*1000+ставка!C114</f>
        <v>3693.6954997857192</v>
      </c>
      <c r="D124" s="126">
        <f>('Расчет предельн ур.'!$B$110+'Расчет предельн ур.'!$C$110+'Расчет предельн ур.'!$D$110)*1000+ставка!D114</f>
        <v>3590.2554997857192</v>
      </c>
      <c r="E124" s="126">
        <f>('Расчет предельн ур.'!$B$110+'Расчет предельн ур.'!$C$110+'Расчет предельн ур.'!$D$110)*1000+ставка!E114</f>
        <v>3563.2354997857192</v>
      </c>
      <c r="F124" s="126">
        <f>('Расчет предельн ур.'!$B$110+'Расчет предельн ур.'!$C$110+'Расчет предельн ур.'!$D$110)*1000+ставка!F114</f>
        <v>3513.5654997857191</v>
      </c>
      <c r="G124" s="126">
        <f>('Расчет предельн ур.'!$B$110+'Расчет предельн ур.'!$C$110+'Расчет предельн ур.'!$D$110)*1000+ставка!G114</f>
        <v>3568.9954997857194</v>
      </c>
      <c r="H124" s="126">
        <f>('Расчет предельн ур.'!$B$110+'Расчет предельн ур.'!$C$110+'Расчет предельн ур.'!$D$110)*1000+ставка!H114</f>
        <v>3711.9054997857193</v>
      </c>
      <c r="I124" s="126">
        <f>('Расчет предельн ур.'!$B$110+'Расчет предельн ур.'!$C$110+'Расчет предельн ур.'!$D$110)*1000+ставка!I114</f>
        <v>3825.9554997857194</v>
      </c>
      <c r="J124" s="126">
        <f>('Расчет предельн ур.'!$B$110+'Расчет предельн ур.'!$C$110+'Расчет предельн ур.'!$D$110)*1000+ставка!J114</f>
        <v>4021.935499785719</v>
      </c>
      <c r="K124" s="126">
        <f>('Расчет предельн ур.'!$B$110+'Расчет предельн ур.'!$C$110+'Расчет предельн ур.'!$D$110)*1000+ставка!K114</f>
        <v>4168.185499785719</v>
      </c>
      <c r="L124" s="126">
        <f>('Расчет предельн ур.'!$B$110+'Расчет предельн ур.'!$C$110+'Расчет предельн ур.'!$D$110)*1000+ставка!L114</f>
        <v>4182.1254997857195</v>
      </c>
      <c r="M124" s="126">
        <f>('Расчет предельн ур.'!$B$110+'Расчет предельн ур.'!$C$110+'Расчет предельн ур.'!$D$110)*1000+ставка!M114</f>
        <v>4151.2654997857189</v>
      </c>
      <c r="N124" s="126">
        <f>('Расчет предельн ур.'!$B$110+'Расчет предельн ур.'!$C$110+'Расчет предельн ур.'!$D$110)*1000+ставка!N114</f>
        <v>4137.4854997857192</v>
      </c>
      <c r="O124" s="126">
        <f>('Расчет предельн ур.'!$B$110+'Расчет предельн ур.'!$C$110+'Расчет предельн ур.'!$D$110)*1000+ставка!O114</f>
        <v>4083.5554997857189</v>
      </c>
      <c r="P124" s="126">
        <f>('Расчет предельн ур.'!$B$110+'Расчет предельн ур.'!$C$110+'Расчет предельн ур.'!$D$110)*1000+ставка!P114</f>
        <v>4090.4954997857194</v>
      </c>
      <c r="Q124" s="126">
        <f>('Расчет предельн ур.'!$B$110+'Расчет предельн ур.'!$C$110+'Расчет предельн ур.'!$D$110)*1000+ставка!Q114</f>
        <v>4032.7154997857192</v>
      </c>
      <c r="R124" s="126">
        <f>('Расчет предельн ур.'!$B$110+'Расчет предельн ур.'!$C$110+'Расчет предельн ур.'!$D$110)*1000+ставка!R114</f>
        <v>4035.185499785719</v>
      </c>
      <c r="S124" s="126">
        <f>('Расчет предельн ур.'!$B$110+'Расчет предельн ур.'!$C$110+'Расчет предельн ур.'!$D$110)*1000+ставка!S114</f>
        <v>4020.225499785719</v>
      </c>
      <c r="T124" s="126">
        <f>('Расчет предельн ур.'!$B$110+'Расчет предельн ур.'!$C$110+'Расчет предельн ур.'!$D$110)*1000+ставка!T114</f>
        <v>4016.9454997857192</v>
      </c>
      <c r="U124" s="126">
        <f>('Расчет предельн ур.'!$B$110+'Расчет предельн ур.'!$C$110+'Расчет предельн ур.'!$D$110)*1000+ставка!U114</f>
        <v>4143.1154997857193</v>
      </c>
      <c r="V124" s="126">
        <f>('Расчет предельн ур.'!$B$110+'Расчет предельн ур.'!$C$110+'Расчет предельн ур.'!$D$110)*1000+ставка!V114</f>
        <v>4330.2354997857192</v>
      </c>
      <c r="W124" s="126">
        <f>('Расчет предельн ур.'!$B$110+'Расчет предельн ур.'!$C$110+'Расчет предельн ур.'!$D$110)*1000+ставка!W114</f>
        <v>4185.8854997857188</v>
      </c>
      <c r="X124" s="126">
        <f>('Расчет предельн ур.'!$B$110+'Расчет предельн ур.'!$C$110+'Расчет предельн ур.'!$D$110)*1000+ставка!X114</f>
        <v>4109.4554997857194</v>
      </c>
      <c r="Y124" s="126">
        <f>('Расчет предельн ур.'!$B$110+'Расчет предельн ур.'!$C$110+'Расчет предельн ур.'!$D$110)*1000+ставка!Y114</f>
        <v>3973.6154997857193</v>
      </c>
    </row>
    <row r="125" spans="1:25" s="91" customFormat="1" ht="15.75" hidden="1" outlineLevel="1" x14ac:dyDescent="0.25">
      <c r="A125" s="184">
        <v>6</v>
      </c>
      <c r="B125" s="126">
        <f>('Расчет предельн ур.'!$B$110+'Расчет предельн ур.'!$C$110+'Расчет предельн ур.'!$D$110)*1000+ставка!B115</f>
        <v>3649.5054997857192</v>
      </c>
      <c r="C125" s="126">
        <f>('Расчет предельн ур.'!$B$110+'Расчет предельн ур.'!$C$110+'Расчет предельн ур.'!$D$110)*1000+ставка!C115</f>
        <v>3531.0954997857189</v>
      </c>
      <c r="D125" s="126">
        <f>('Расчет предельн ур.'!$B$110+'Расчет предельн ур.'!$C$110+'Расчет предельн ур.'!$D$110)*1000+ставка!D115</f>
        <v>3470.5954997857189</v>
      </c>
      <c r="E125" s="126">
        <f>('Расчет предельн ур.'!$B$110+'Расчет предельн ур.'!$C$110+'Расчет предельн ур.'!$D$110)*1000+ставка!E115</f>
        <v>3466.2954997857191</v>
      </c>
      <c r="F125" s="126">
        <f>('Расчет предельн ур.'!$B$110+'Расчет предельн ур.'!$C$110+'Расчет предельн ур.'!$D$110)*1000+ставка!F115</f>
        <v>3455.725499785719</v>
      </c>
      <c r="G125" s="126">
        <f>('Расчет предельн ур.'!$B$110+'Расчет предельн ур.'!$C$110+'Расчет предельн ур.'!$D$110)*1000+ставка!G115</f>
        <v>3523.3154997857191</v>
      </c>
      <c r="H125" s="126">
        <f>('Расчет предельн ур.'!$B$110+'Расчет предельн ур.'!$C$110+'Расчет предельн ур.'!$D$110)*1000+ставка!H115</f>
        <v>3756.1154997857193</v>
      </c>
      <c r="I125" s="126">
        <f>('Расчет предельн ур.'!$B$110+'Расчет предельн ур.'!$C$110+'Расчет предельн ур.'!$D$110)*1000+ставка!I115</f>
        <v>3943.3454997857189</v>
      </c>
      <c r="J125" s="126">
        <f>('Расчет предельн ур.'!$B$110+'Расчет предельн ур.'!$C$110+'Расчет предельн ур.'!$D$110)*1000+ставка!J115</f>
        <v>4050.9954997857194</v>
      </c>
      <c r="K125" s="126">
        <f>('Расчет предельн ур.'!$B$110+'Расчет предельн ур.'!$C$110+'Расчет предельн ур.'!$D$110)*1000+ставка!K115</f>
        <v>4210.475499785719</v>
      </c>
      <c r="L125" s="126">
        <f>('Расчет предельн ур.'!$B$110+'Расчет предельн ур.'!$C$110+'Расчет предельн ур.'!$D$110)*1000+ставка!L115</f>
        <v>4180.5754997857193</v>
      </c>
      <c r="M125" s="126">
        <f>('Расчет предельн ур.'!$B$110+'Расчет предельн ур.'!$C$110+'Расчет предельн ур.'!$D$110)*1000+ставка!M115</f>
        <v>4135.2754997857191</v>
      </c>
      <c r="N125" s="126">
        <f>('Расчет предельн ур.'!$B$110+'Расчет предельн ур.'!$C$110+'Расчет предельн ур.'!$D$110)*1000+ставка!N115</f>
        <v>4109.3554997857191</v>
      </c>
      <c r="O125" s="126">
        <f>('Расчет предельн ур.'!$B$110+'Расчет предельн ур.'!$C$110+'Расчет предельн ур.'!$D$110)*1000+ставка!O115</f>
        <v>4109.9054997857193</v>
      </c>
      <c r="P125" s="126">
        <f>('Расчет предельн ур.'!$B$110+'Расчет предельн ур.'!$C$110+'Расчет предельн ур.'!$D$110)*1000+ставка!P115</f>
        <v>4120.7754997857191</v>
      </c>
      <c r="Q125" s="126">
        <f>('Расчет предельн ур.'!$B$110+'Расчет предельн ур.'!$C$110+'Расчет предельн ур.'!$D$110)*1000+ставка!Q115</f>
        <v>4151.6654997857186</v>
      </c>
      <c r="R125" s="126">
        <f>('Расчет предельн ур.'!$B$110+'Расчет предельн ур.'!$C$110+'Расчет предельн ур.'!$D$110)*1000+ставка!R115</f>
        <v>4154.5254997857191</v>
      </c>
      <c r="S125" s="126">
        <f>('Расчет предельн ур.'!$B$110+'Расчет предельн ур.'!$C$110+'Расчет предельн ур.'!$D$110)*1000+ставка!S115</f>
        <v>4137.7954997857196</v>
      </c>
      <c r="T125" s="126">
        <f>('Расчет предельн ур.'!$B$110+'Расчет предельн ур.'!$C$110+'Расчет предельн ур.'!$D$110)*1000+ставка!T115</f>
        <v>4050.7854997857194</v>
      </c>
      <c r="U125" s="126">
        <f>('Расчет предельн ур.'!$B$110+'Расчет предельн ур.'!$C$110+'Расчет предельн ур.'!$D$110)*1000+ставка!U115</f>
        <v>4042.2754997857191</v>
      </c>
      <c r="V125" s="126">
        <f>('Расчет предельн ур.'!$B$110+'Расчет предельн ур.'!$C$110+'Расчет предельн ур.'!$D$110)*1000+ставка!V115</f>
        <v>4190.0754997857193</v>
      </c>
      <c r="W125" s="126">
        <f>('Расчет предельн ур.'!$B$110+'Расчет предельн ур.'!$C$110+'Расчет предельн ур.'!$D$110)*1000+ставка!W115</f>
        <v>4250.0754997857193</v>
      </c>
      <c r="X125" s="126">
        <f>('Расчет предельн ур.'!$B$110+'Расчет предельн ур.'!$C$110+'Расчет предельн ур.'!$D$110)*1000+ставка!X115</f>
        <v>4074.4454997857192</v>
      </c>
      <c r="Y125" s="126">
        <f>('Расчет предельн ур.'!$B$110+'Расчет предельн ур.'!$C$110+'Расчет предельн ур.'!$D$110)*1000+ставка!Y115</f>
        <v>3911.0454997857191</v>
      </c>
    </row>
    <row r="126" spans="1:25" s="91" customFormat="1" ht="15.75" hidden="1" outlineLevel="1" x14ac:dyDescent="0.25">
      <c r="A126" s="184">
        <v>7</v>
      </c>
      <c r="B126" s="126">
        <f>('Расчет предельн ур.'!$B$110+'Расчет предельн ур.'!$C$110+'Расчет предельн ур.'!$D$110)*1000+ставка!B116</f>
        <v>3637.8654997857193</v>
      </c>
      <c r="C126" s="126">
        <f>('Расчет предельн ур.'!$B$110+'Расчет предельн ур.'!$C$110+'Расчет предельн ур.'!$D$110)*1000+ставка!C116</f>
        <v>3510.7354997857192</v>
      </c>
      <c r="D126" s="126">
        <f>('Расчет предельн ур.'!$B$110+'Расчет предельн ур.'!$C$110+'Расчет предельн ур.'!$D$110)*1000+ставка!D116</f>
        <v>3464.165499785719</v>
      </c>
      <c r="E126" s="126">
        <f>('Расчет предельн ур.'!$B$110+'Расчет предельн ур.'!$C$110+'Расчет предельн ур.'!$D$110)*1000+ставка!E116</f>
        <v>3451.3254997857193</v>
      </c>
      <c r="F126" s="126">
        <f>('Расчет предельн ур.'!$B$110+'Расчет предельн ур.'!$C$110+'Расчет предельн ур.'!$D$110)*1000+ставка!F116</f>
        <v>3431.2454997857194</v>
      </c>
      <c r="G126" s="126">
        <f>('Расчет предельн ур.'!$B$110+'Расчет предельн ур.'!$C$110+'Расчет предельн ур.'!$D$110)*1000+ставка!G116</f>
        <v>3440.5954997857189</v>
      </c>
      <c r="H126" s="126">
        <f>('Расчет предельн ур.'!$B$110+'Расчет предельн ур.'!$C$110+'Расчет предельн ур.'!$D$110)*1000+ставка!H116</f>
        <v>3623.1354997857188</v>
      </c>
      <c r="I126" s="126">
        <f>('Расчет предельн ур.'!$B$110+'Расчет предельн ур.'!$C$110+'Расчет предельн ур.'!$D$110)*1000+ставка!I116</f>
        <v>3862.5454997857191</v>
      </c>
      <c r="J126" s="126">
        <f>('Расчет предельн ур.'!$B$110+'Расчет предельн ур.'!$C$110+'Расчет предельн ур.'!$D$110)*1000+ставка!J116</f>
        <v>4014.4954997857194</v>
      </c>
      <c r="K126" s="126">
        <f>('Расчет предельн ур.'!$B$110+'Расчет предельн ур.'!$C$110+'Расчет предельн ур.'!$D$110)*1000+ставка!K116</f>
        <v>4183.0254997857191</v>
      </c>
      <c r="L126" s="126">
        <f>('Расчет предельн ур.'!$B$110+'Расчет предельн ур.'!$C$110+'Расчет предельн ур.'!$D$110)*1000+ставка!L116</f>
        <v>4150.5254997857191</v>
      </c>
      <c r="M126" s="126">
        <f>('Расчет предельн ур.'!$B$110+'Расчет предельн ур.'!$C$110+'Расчет предельн ур.'!$D$110)*1000+ставка!M116</f>
        <v>4104.8754997857195</v>
      </c>
      <c r="N126" s="126">
        <f>('Расчет предельн ур.'!$B$110+'Расчет предельн ур.'!$C$110+'Расчет предельн ур.'!$D$110)*1000+ставка!N116</f>
        <v>4096.7654997857189</v>
      </c>
      <c r="O126" s="126">
        <f>('Расчет предельн ур.'!$B$110+'Расчет предельн ур.'!$C$110+'Расчет предельн ур.'!$D$110)*1000+ставка!O116</f>
        <v>4078.6554997857193</v>
      </c>
      <c r="P126" s="126">
        <f>('Расчет предельн ур.'!$B$110+'Расчет предельн ур.'!$C$110+'Расчет предельн ур.'!$D$110)*1000+ставка!P116</f>
        <v>4076.7454997857194</v>
      </c>
      <c r="Q126" s="126">
        <f>('Расчет предельн ур.'!$B$110+'Расчет предельн ур.'!$C$110+'Расчет предельн ур.'!$D$110)*1000+ставка!Q116</f>
        <v>4161.1154997857193</v>
      </c>
      <c r="R126" s="126">
        <f>('Расчет предельн ур.'!$B$110+'Расчет предельн ур.'!$C$110+'Расчет предельн ур.'!$D$110)*1000+ставка!R116</f>
        <v>4165.475499785719</v>
      </c>
      <c r="S126" s="126">
        <f>('Расчет предельн ур.'!$B$110+'Расчет предельн ур.'!$C$110+'Расчет предельн ур.'!$D$110)*1000+ставка!S116</f>
        <v>4164.5454997857196</v>
      </c>
      <c r="T126" s="126">
        <f>('Расчет предельн ур.'!$B$110+'Расчет предельн ур.'!$C$110+'Расчет предельн ур.'!$D$110)*1000+ставка!T116</f>
        <v>4128.3254997857193</v>
      </c>
      <c r="U126" s="126">
        <f>('Расчет предельн ур.'!$B$110+'Расчет предельн ур.'!$C$110+'Расчет предельн ур.'!$D$110)*1000+ставка!U116</f>
        <v>4044.935499785719</v>
      </c>
      <c r="V126" s="126">
        <f>('Расчет предельн ур.'!$B$110+'Расчет предельн ур.'!$C$110+'Расчет предельн ур.'!$D$110)*1000+ставка!V116</f>
        <v>4217.1354997857188</v>
      </c>
      <c r="W126" s="126">
        <f>('Расчет предельн ур.'!$B$110+'Расчет предельн ур.'!$C$110+'Расчет предельн ур.'!$D$110)*1000+ставка!W116</f>
        <v>4303.225499785719</v>
      </c>
      <c r="X126" s="126">
        <f>('Расчет предельн ур.'!$B$110+'Расчет предельн ур.'!$C$110+'Расчет предельн ур.'!$D$110)*1000+ставка!X116</f>
        <v>4125.1354997857188</v>
      </c>
      <c r="Y126" s="126">
        <f>('Расчет предельн ур.'!$B$110+'Расчет предельн ур.'!$C$110+'Расчет предельн ур.'!$D$110)*1000+ставка!Y116</f>
        <v>3928.8754997857191</v>
      </c>
    </row>
    <row r="127" spans="1:25" s="91" customFormat="1" ht="15.75" hidden="1" outlineLevel="1" x14ac:dyDescent="0.25">
      <c r="A127" s="184">
        <v>8</v>
      </c>
      <c r="B127" s="126">
        <f>('Расчет предельн ур.'!$B$110+'Расчет предельн ур.'!$C$110+'Расчет предельн ур.'!$D$110)*1000+ставка!B117</f>
        <v>3716.4854997857192</v>
      </c>
      <c r="C127" s="126">
        <f>('Расчет предельн ур.'!$B$110+'Расчет предельн ур.'!$C$110+'Расчет предельн ур.'!$D$110)*1000+ставка!C117</f>
        <v>3521.8754997857191</v>
      </c>
      <c r="D127" s="126">
        <f>('Расчет предельн ур.'!$B$110+'Расчет предельн ур.'!$C$110+'Расчет предельн ур.'!$D$110)*1000+ставка!D117</f>
        <v>3486.0854997857191</v>
      </c>
      <c r="E127" s="126">
        <f>('Расчет предельн ур.'!$B$110+'Расчет предельн ур.'!$C$110+'Расчет предельн ур.'!$D$110)*1000+ставка!E117</f>
        <v>3463.3054997857189</v>
      </c>
      <c r="F127" s="126">
        <f>('Расчет предельн ур.'!$B$110+'Расчет предельн ур.'!$C$110+'Расчет предельн ур.'!$D$110)*1000+ставка!F117</f>
        <v>3462.435499785719</v>
      </c>
      <c r="G127" s="126">
        <f>('Расчет предельн ур.'!$B$110+'Расчет предельн ур.'!$C$110+'Расчет предельн ур.'!$D$110)*1000+ставка!G117</f>
        <v>3556.9454997857192</v>
      </c>
      <c r="H127" s="126">
        <f>('Расчет предельн ур.'!$B$110+'Расчет предельн ур.'!$C$110+'Расчет предельн ур.'!$D$110)*1000+ставка!H117</f>
        <v>3785.5654997857191</v>
      </c>
      <c r="I127" s="126">
        <f>('Расчет предельн ур.'!$B$110+'Расчет предельн ур.'!$C$110+'Расчет предельн ур.'!$D$110)*1000+ставка!I117</f>
        <v>3972.2354997857192</v>
      </c>
      <c r="J127" s="126">
        <f>('Расчет предельн ур.'!$B$110+'Расчет предельн ур.'!$C$110+'Расчет предельн ур.'!$D$110)*1000+ставка!J117</f>
        <v>4115.4554997857194</v>
      </c>
      <c r="K127" s="126">
        <f>('Расчет предельн ур.'!$B$110+'Расчет предельн ур.'!$C$110+'Расчет предельн ур.'!$D$110)*1000+ставка!K117</f>
        <v>4231.6954997857192</v>
      </c>
      <c r="L127" s="126">
        <f>('Расчет предельн ур.'!$B$110+'Расчет предельн ур.'!$C$110+'Расчет предельн ур.'!$D$110)*1000+ставка!L117</f>
        <v>4240.9954997857194</v>
      </c>
      <c r="M127" s="126">
        <f>('Расчет предельн ур.'!$B$110+'Расчет предельн ур.'!$C$110+'Расчет предельн ур.'!$D$110)*1000+ставка!M117</f>
        <v>4228.9154997857186</v>
      </c>
      <c r="N127" s="126">
        <f>('Расчет предельн ур.'!$B$110+'Расчет предельн ур.'!$C$110+'Расчет предельн ур.'!$D$110)*1000+ставка!N117</f>
        <v>4237.3454997857189</v>
      </c>
      <c r="O127" s="126">
        <f>('Расчет предельн ур.'!$B$110+'Расчет предельн ур.'!$C$110+'Расчет предельн ур.'!$D$110)*1000+ставка!O117</f>
        <v>4219.1954997857192</v>
      </c>
      <c r="P127" s="126">
        <f>('Расчет предельн ур.'!$B$110+'Расчет предельн ур.'!$C$110+'Расчет предельн ур.'!$D$110)*1000+ставка!P117</f>
        <v>4183.7654997857189</v>
      </c>
      <c r="Q127" s="126">
        <f>('Расчет предельн ур.'!$B$110+'Расчет предельн ур.'!$C$110+'Расчет предельн ур.'!$D$110)*1000+ставка!Q117</f>
        <v>4211.8754997857195</v>
      </c>
      <c r="R127" s="126">
        <f>('Расчет предельн ур.'!$B$110+'Расчет предельн ур.'!$C$110+'Расчет предельн ур.'!$D$110)*1000+ставка!R117</f>
        <v>4221.0554997857189</v>
      </c>
      <c r="S127" s="126">
        <f>('Расчет предельн ур.'!$B$110+'Расчет предельн ур.'!$C$110+'Расчет предельн ур.'!$D$110)*1000+ставка!S117</f>
        <v>4202.1254997857195</v>
      </c>
      <c r="T127" s="126">
        <f>('Расчет предельн ур.'!$B$110+'Расчет предельн ур.'!$C$110+'Расчет предельн ур.'!$D$110)*1000+ставка!T117</f>
        <v>4083.725499785719</v>
      </c>
      <c r="U127" s="126">
        <f>('Расчет предельн ур.'!$B$110+'Расчет предельн ур.'!$C$110+'Расчет предельн ур.'!$D$110)*1000+ставка!U117</f>
        <v>4082.5254997857191</v>
      </c>
      <c r="V127" s="126">
        <f>('Расчет предельн ур.'!$B$110+'Расчет предельн ур.'!$C$110+'Расчет предельн ур.'!$D$110)*1000+ставка!V117</f>
        <v>4207.7454997857194</v>
      </c>
      <c r="W127" s="126">
        <f>('Расчет предельн ур.'!$B$110+'Расчет предельн ур.'!$C$110+'Расчет предельн ур.'!$D$110)*1000+ставка!W117</f>
        <v>4331.5254997857191</v>
      </c>
      <c r="X127" s="126">
        <f>('Расчет предельн ур.'!$B$110+'Расчет предельн ур.'!$C$110+'Расчет предельн ур.'!$D$110)*1000+ставка!X117</f>
        <v>4152.0954997857189</v>
      </c>
      <c r="Y127" s="126">
        <f>('Расчет предельн ур.'!$B$110+'Расчет предельн ур.'!$C$110+'Расчет предельн ур.'!$D$110)*1000+ставка!Y117</f>
        <v>3861.6054997857191</v>
      </c>
    </row>
    <row r="128" spans="1:25" s="91" customFormat="1" ht="15.75" hidden="1" outlineLevel="1" x14ac:dyDescent="0.25">
      <c r="A128" s="184">
        <v>9</v>
      </c>
      <c r="B128" s="126">
        <f>('Расчет предельн ур.'!$B$110+'Расчет предельн ур.'!$C$110+'Расчет предельн ур.'!$D$110)*1000+ставка!B118</f>
        <v>3729.6254997857191</v>
      </c>
      <c r="C128" s="126">
        <f>('Расчет предельн ур.'!$B$110+'Расчет предельн ур.'!$C$110+'Расчет предельн ур.'!$D$110)*1000+ставка!C118</f>
        <v>3520.685499785719</v>
      </c>
      <c r="D128" s="126">
        <f>('Расчет предельн ур.'!$B$110+'Расчет предельн ур.'!$C$110+'Расчет предельн ур.'!$D$110)*1000+ставка!D118</f>
        <v>3452.225499785719</v>
      </c>
      <c r="E128" s="126">
        <f>('Расчет предельн ур.'!$B$110+'Расчет предельн ур.'!$C$110+'Расчет предельн ур.'!$D$110)*1000+ставка!E118</f>
        <v>3403.685499785719</v>
      </c>
      <c r="F128" s="126">
        <f>('Расчет предельн ур.'!$B$110+'Расчет предельн ур.'!$C$110+'Расчет предельн ур.'!$D$110)*1000+ставка!F118</f>
        <v>3387.8354997857191</v>
      </c>
      <c r="G128" s="126">
        <f>('Расчет предельн ур.'!$B$110+'Расчет предельн ур.'!$C$110+'Расчет предельн ур.'!$D$110)*1000+ставка!G118</f>
        <v>3372.9854997857192</v>
      </c>
      <c r="H128" s="126">
        <f>('Расчет предельн ур.'!$B$110+'Расчет предельн ур.'!$C$110+'Расчет предельн ур.'!$D$110)*1000+ставка!H118</f>
        <v>3453.8454997857189</v>
      </c>
      <c r="I128" s="126">
        <f>('Расчет предельн ур.'!$B$110+'Расчет предельн ур.'!$C$110+'Расчет предельн ур.'!$D$110)*1000+ставка!I118</f>
        <v>3505.7154997857192</v>
      </c>
      <c r="J128" s="126">
        <f>('Расчет предельн ур.'!$B$110+'Расчет предельн ур.'!$C$110+'Расчет предельн ур.'!$D$110)*1000+ставка!J118</f>
        <v>3737.2154997857192</v>
      </c>
      <c r="K128" s="126">
        <f>('Расчет предельн ур.'!$B$110+'Расчет предельн ур.'!$C$110+'Расчет предельн ур.'!$D$110)*1000+ставка!K118</f>
        <v>3983.5854997857191</v>
      </c>
      <c r="L128" s="126">
        <f>('Расчет предельн ур.'!$B$110+'Расчет предельн ур.'!$C$110+'Расчет предельн ур.'!$D$110)*1000+ставка!L118</f>
        <v>3894.0454997857191</v>
      </c>
      <c r="M128" s="126">
        <f>('Расчет предельн ур.'!$B$110+'Расчет предельн ур.'!$C$110+'Расчет предельн ур.'!$D$110)*1000+ставка!M118</f>
        <v>3887.5854997857191</v>
      </c>
      <c r="N128" s="126">
        <f>('Расчет предельн ур.'!$B$110+'Расчет предельн ур.'!$C$110+'Расчет предельн ур.'!$D$110)*1000+ставка!N118</f>
        <v>3862.3254997857193</v>
      </c>
      <c r="O128" s="126">
        <f>('Расчет предельн ур.'!$B$110+'Расчет предельн ур.'!$C$110+'Расчет предельн ур.'!$D$110)*1000+ставка!O118</f>
        <v>3816.1354997857188</v>
      </c>
      <c r="P128" s="126">
        <f>('Расчет предельн ур.'!$B$110+'Расчет предельн ур.'!$C$110+'Расчет предельн ур.'!$D$110)*1000+ставка!P118</f>
        <v>3798.3354997857191</v>
      </c>
      <c r="Q128" s="126">
        <f>('Расчет предельн ур.'!$B$110+'Расчет предельн ур.'!$C$110+'Расчет предельн ур.'!$D$110)*1000+ставка!Q118</f>
        <v>3796.5654997857191</v>
      </c>
      <c r="R128" s="126">
        <f>('Расчет предельн ур.'!$B$110+'Расчет предельн ур.'!$C$110+'Расчет предельн ур.'!$D$110)*1000+ставка!R118</f>
        <v>3754.145499785719</v>
      </c>
      <c r="S128" s="126">
        <f>('Расчет предельн ур.'!$B$110+'Расчет предельн ур.'!$C$110+'Расчет предельн ур.'!$D$110)*1000+ставка!S118</f>
        <v>3692.475499785719</v>
      </c>
      <c r="T128" s="126">
        <f>('Расчет предельн ур.'!$B$110+'Расчет предельн ур.'!$C$110+'Расчет предельн ур.'!$D$110)*1000+ставка!T118</f>
        <v>3721.5754997857193</v>
      </c>
      <c r="U128" s="126">
        <f>('Расчет предельн ур.'!$B$110+'Расчет предельн ур.'!$C$110+'Расчет предельн ур.'!$D$110)*1000+ставка!U118</f>
        <v>3914.0954997857189</v>
      </c>
      <c r="V128" s="126">
        <f>('Расчет предельн ур.'!$B$110+'Расчет предельн ур.'!$C$110+'Расчет предельн ур.'!$D$110)*1000+ставка!V118</f>
        <v>4036.4954997857194</v>
      </c>
      <c r="W128" s="126">
        <f>('Расчет предельн ур.'!$B$110+'Расчет предельн ур.'!$C$110+'Расчет предельн ур.'!$D$110)*1000+ставка!W118</f>
        <v>4047.0654997857191</v>
      </c>
      <c r="X128" s="126">
        <f>('Расчет предельн ур.'!$B$110+'Расчет предельн ур.'!$C$110+'Расчет предельн ур.'!$D$110)*1000+ставка!X118</f>
        <v>3975.8254997857193</v>
      </c>
      <c r="Y128" s="126">
        <f>('Расчет предельн ур.'!$B$110+'Расчет предельн ур.'!$C$110+'Расчет предельн ур.'!$D$110)*1000+ставка!Y118</f>
        <v>3792.475499785719</v>
      </c>
    </row>
    <row r="129" spans="1:25" s="91" customFormat="1" ht="15.75" hidden="1" outlineLevel="1" x14ac:dyDescent="0.25">
      <c r="A129" s="184">
        <v>10</v>
      </c>
      <c r="B129" s="126">
        <f>('Расчет предельн ур.'!$B$110+'Расчет предельн ур.'!$C$110+'Расчет предельн ур.'!$D$110)*1000+ставка!B119</f>
        <v>3741.9054997857193</v>
      </c>
      <c r="C129" s="126">
        <f>('Расчет предельн ур.'!$B$110+'Расчет предельн ур.'!$C$110+'Расчет предельн ур.'!$D$110)*1000+ставка!C119</f>
        <v>3581.415499785719</v>
      </c>
      <c r="D129" s="126">
        <f>('Расчет предельн ур.'!$B$110+'Расчет предельн ур.'!$C$110+'Расчет предельн ур.'!$D$110)*1000+ставка!D119</f>
        <v>3482.1554997857193</v>
      </c>
      <c r="E129" s="126">
        <f>('Расчет предельн ур.'!$B$110+'Расчет предельн ур.'!$C$110+'Расчет предельн ур.'!$D$110)*1000+ставка!E119</f>
        <v>3461.3354997857191</v>
      </c>
      <c r="F129" s="126">
        <f>('Расчет предельн ур.'!$B$110+'Расчет предельн ур.'!$C$110+'Расчет предельн ур.'!$D$110)*1000+ставка!F119</f>
        <v>3431.915499785719</v>
      </c>
      <c r="G129" s="126">
        <f>('Расчет предельн ур.'!$B$110+'Расчет предельн ур.'!$C$110+'Расчет предельн ур.'!$D$110)*1000+ставка!G119</f>
        <v>3329.225499785719</v>
      </c>
      <c r="H129" s="126">
        <f>('Расчет предельн ур.'!$B$110+'Расчет предельн ур.'!$C$110+'Расчет предельн ур.'!$D$110)*1000+ставка!H119</f>
        <v>3459.2754997857191</v>
      </c>
      <c r="I129" s="126">
        <f>('Расчет предельн ур.'!$B$110+'Расчет предельн ур.'!$C$110+'Расчет предельн ур.'!$D$110)*1000+ставка!I119</f>
        <v>3639.415499785719</v>
      </c>
      <c r="J129" s="126">
        <f>('Расчет предельн ур.'!$B$110+'Расчет предельн ур.'!$C$110+'Расчет предельн ур.'!$D$110)*1000+ставка!J119</f>
        <v>3915.5454997857191</v>
      </c>
      <c r="K129" s="126">
        <f>('Расчет предельн ур.'!$B$110+'Расчет предельн ур.'!$C$110+'Расчет предельн ур.'!$D$110)*1000+ставка!K119</f>
        <v>4100.4454997857192</v>
      </c>
      <c r="L129" s="126">
        <f>('Расчет предельн ур.'!$B$110+'Расчет предельн ур.'!$C$110+'Расчет предельн ур.'!$D$110)*1000+ставка!L119</f>
        <v>4066.3854997857188</v>
      </c>
      <c r="M129" s="126">
        <f>('Расчет предельн ур.'!$B$110+'Расчет предельн ур.'!$C$110+'Расчет предельн ур.'!$D$110)*1000+ставка!M119</f>
        <v>4057.3154997857191</v>
      </c>
      <c r="N129" s="126">
        <f>('Расчет предельн ур.'!$B$110+'Расчет предельн ур.'!$C$110+'Расчет предельн ур.'!$D$110)*1000+ставка!N119</f>
        <v>4033.3454997857189</v>
      </c>
      <c r="O129" s="126">
        <f>('Расчет предельн ур.'!$B$110+'Расчет предельн ур.'!$C$110+'Расчет предельн ур.'!$D$110)*1000+ставка!O119</f>
        <v>4019.8554997857191</v>
      </c>
      <c r="P129" s="126">
        <f>('Расчет предельн ур.'!$B$110+'Расчет предельн ур.'!$C$110+'Расчет предельн ур.'!$D$110)*1000+ставка!P119</f>
        <v>4015.1254997857191</v>
      </c>
      <c r="Q129" s="126">
        <f>('Расчет предельн ур.'!$B$110+'Расчет предельн ур.'!$C$110+'Расчет предельн ур.'!$D$110)*1000+ставка!Q119</f>
        <v>4005.5254997857191</v>
      </c>
      <c r="R129" s="126">
        <f>('Расчет предельн ур.'!$B$110+'Расчет предельн ур.'!$C$110+'Расчет предельн ур.'!$D$110)*1000+ставка!R119</f>
        <v>4019.9554997857194</v>
      </c>
      <c r="S129" s="126">
        <f>('Расчет предельн ур.'!$B$110+'Расчет предельн ур.'!$C$110+'Расчет предельн ур.'!$D$110)*1000+ставка!S119</f>
        <v>3982.7654997857189</v>
      </c>
      <c r="T129" s="126">
        <f>('Расчет предельн ур.'!$B$110+'Расчет предельн ур.'!$C$110+'Расчет предельн ур.'!$D$110)*1000+ставка!T119</f>
        <v>4021.1754997857192</v>
      </c>
      <c r="U129" s="126">
        <f>('Расчет предельн ур.'!$B$110+'Расчет предельн ур.'!$C$110+'Расчет предельн ур.'!$D$110)*1000+ставка!U119</f>
        <v>4133.7654997857189</v>
      </c>
      <c r="V129" s="126">
        <f>('Расчет предельн ур.'!$B$110+'Расчет предельн ур.'!$C$110+'Расчет предельн ур.'!$D$110)*1000+ставка!V119</f>
        <v>4330.5354997857194</v>
      </c>
      <c r="W129" s="126">
        <f>('Расчет предельн ур.'!$B$110+'Расчет предельн ур.'!$C$110+'Расчет предельн ур.'!$D$110)*1000+ставка!W119</f>
        <v>4303.9654997857197</v>
      </c>
      <c r="X129" s="126">
        <f>('Расчет предельн ур.'!$B$110+'Расчет предельн ур.'!$C$110+'Расчет предельн ур.'!$D$110)*1000+ставка!X119</f>
        <v>4052.5354997857194</v>
      </c>
      <c r="Y129" s="126">
        <f>('Расчет предельн ур.'!$B$110+'Расчет предельн ур.'!$C$110+'Расчет предельн ур.'!$D$110)*1000+ставка!Y119</f>
        <v>3909.4554997857194</v>
      </c>
    </row>
    <row r="130" spans="1:25" s="91" customFormat="1" ht="15.75" hidden="1" outlineLevel="1" x14ac:dyDescent="0.25">
      <c r="A130" s="184">
        <v>11</v>
      </c>
      <c r="B130" s="126">
        <f>('Расчет предельн ур.'!$B$110+'Расчет предельн ур.'!$C$110+'Расчет предельн ур.'!$D$110)*1000+ставка!B120</f>
        <v>3832.2654997857189</v>
      </c>
      <c r="C130" s="126">
        <f>('Расчет предельн ур.'!$B$110+'Расчет предельн ур.'!$C$110+'Расчет предельн ур.'!$D$110)*1000+ставка!C120</f>
        <v>3594.185499785719</v>
      </c>
      <c r="D130" s="126">
        <f>('Расчет предельн ур.'!$B$110+'Расчет предельн ур.'!$C$110+'Расчет предельн ур.'!$D$110)*1000+ставка!D120</f>
        <v>3523.7454997857194</v>
      </c>
      <c r="E130" s="126">
        <f>('Расчет предельн ур.'!$B$110+'Расчет предельн ур.'!$C$110+'Расчет предельн ур.'!$D$110)*1000+ставка!E120</f>
        <v>3468.3154997857191</v>
      </c>
      <c r="F130" s="126">
        <f>('Расчет предельн ур.'!$B$110+'Расчет предельн ур.'!$C$110+'Расчет предельн ур.'!$D$110)*1000+ставка!F120</f>
        <v>3443.7954997857191</v>
      </c>
      <c r="G130" s="126">
        <f>('Расчет предельн ур.'!$B$110+'Расчет предельн ур.'!$C$110+'Расчет предельн ур.'!$D$110)*1000+ставка!G120</f>
        <v>3437.5254997857191</v>
      </c>
      <c r="H130" s="126">
        <f>('Расчет предельн ур.'!$B$110+'Расчет предельн ур.'!$C$110+'Расчет предельн ур.'!$D$110)*1000+ставка!H120</f>
        <v>3596.4254997857192</v>
      </c>
      <c r="I130" s="126">
        <f>('Расчет предельн ур.'!$B$110+'Расчет предельн ур.'!$C$110+'Расчет предельн ур.'!$D$110)*1000+ставка!I120</f>
        <v>3703.9454997857192</v>
      </c>
      <c r="J130" s="126">
        <f>('Расчет предельн ур.'!$B$110+'Расчет предельн ур.'!$C$110+'Расчет предельн ур.'!$D$110)*1000+ставка!J120</f>
        <v>4023.395499785719</v>
      </c>
      <c r="K130" s="126">
        <f>('Расчет предельн ур.'!$B$110+'Расчет предельн ур.'!$C$110+'Расчет предельн ур.'!$D$110)*1000+ставка!K120</f>
        <v>4238.1654997857186</v>
      </c>
      <c r="L130" s="126">
        <f>('Расчет предельн ур.'!$B$110+'Расчет предельн ур.'!$C$110+'Расчет предельн ур.'!$D$110)*1000+ставка!L120</f>
        <v>4257.5854997857186</v>
      </c>
      <c r="M130" s="126">
        <f>('Расчет предельн ур.'!$B$110+'Расчет предельн ур.'!$C$110+'Расчет предельн ур.'!$D$110)*1000+ставка!M120</f>
        <v>4243.0754997857193</v>
      </c>
      <c r="N130" s="126">
        <f>('Расчет предельн ур.'!$B$110+'Расчет предельн ур.'!$C$110+'Расчет предельн ур.'!$D$110)*1000+ставка!N120</f>
        <v>4226.1554997857193</v>
      </c>
      <c r="O130" s="126">
        <f>('Расчет предельн ур.'!$B$110+'Расчет предельн ур.'!$C$110+'Расчет предельн ур.'!$D$110)*1000+ставка!O120</f>
        <v>4201.8654997857193</v>
      </c>
      <c r="P130" s="126">
        <f>('Расчет предельн ур.'!$B$110+'Расчет предельн ур.'!$C$110+'Расчет предельн ур.'!$D$110)*1000+ставка!P120</f>
        <v>4194.1954997857192</v>
      </c>
      <c r="Q130" s="126">
        <f>('Расчет предельн ур.'!$B$110+'Расчет предельн ур.'!$C$110+'Расчет предельн ур.'!$D$110)*1000+ставка!Q120</f>
        <v>4171.1054997857191</v>
      </c>
      <c r="R130" s="126">
        <f>('Расчет предельн ур.'!$B$110+'Расчет предельн ур.'!$C$110+'Расчет предельн ур.'!$D$110)*1000+ставка!R120</f>
        <v>4175.4654997857197</v>
      </c>
      <c r="S130" s="126">
        <f>('Расчет предельн ур.'!$B$110+'Расчет предельн ур.'!$C$110+'Расчет предельн ур.'!$D$110)*1000+ставка!S120</f>
        <v>4086.6054997857191</v>
      </c>
      <c r="T130" s="126">
        <f>('Расчет предельн ур.'!$B$110+'Расчет предельн ур.'!$C$110+'Расчет предельн ур.'!$D$110)*1000+ставка!T120</f>
        <v>4114.8254997857193</v>
      </c>
      <c r="U130" s="126">
        <f>('Расчет предельн ур.'!$B$110+'Расчет предельн ур.'!$C$110+'Расчет предельн ур.'!$D$110)*1000+ставка!U120</f>
        <v>4222.0254997857191</v>
      </c>
      <c r="V130" s="126">
        <f>('Расчет предельн ур.'!$B$110+'Расчет предельн ур.'!$C$110+'Расчет предельн ур.'!$D$110)*1000+ставка!V120</f>
        <v>4332.3854997857188</v>
      </c>
      <c r="W130" s="126">
        <f>('Расчет предельн ур.'!$B$110+'Расчет предельн ур.'!$C$110+'Расчет предельн ур.'!$D$110)*1000+ставка!W120</f>
        <v>4324.4654997857197</v>
      </c>
      <c r="X130" s="126">
        <f>('Расчет предельн ур.'!$B$110+'Расчет предельн ур.'!$C$110+'Расчет предельн ур.'!$D$110)*1000+ставка!X120</f>
        <v>4168.6654997857186</v>
      </c>
      <c r="Y130" s="126">
        <f>('Расчет предельн ур.'!$B$110+'Расчет предельн ур.'!$C$110+'Расчет предельн ур.'!$D$110)*1000+ставка!Y120</f>
        <v>3910.3554997857191</v>
      </c>
    </row>
    <row r="131" spans="1:25" s="91" customFormat="1" ht="15.75" hidden="1" outlineLevel="1" x14ac:dyDescent="0.25">
      <c r="A131" s="184">
        <v>12</v>
      </c>
      <c r="B131" s="126">
        <f>('Расчет предельн ур.'!$B$110+'Расчет предельн ур.'!$C$110+'Расчет предельн ур.'!$D$110)*1000+ставка!B121</f>
        <v>3569.8854997857188</v>
      </c>
      <c r="C131" s="126">
        <f>('Расчет предельн ур.'!$B$110+'Расчет предельн ур.'!$C$110+'Расчет предельн ур.'!$D$110)*1000+ставка!C121</f>
        <v>3474.6354997857193</v>
      </c>
      <c r="D131" s="126">
        <f>('Расчет предельн ур.'!$B$110+'Расчет предельн ур.'!$C$110+'Расчет предельн ур.'!$D$110)*1000+ставка!D121</f>
        <v>3419.9254997857192</v>
      </c>
      <c r="E131" s="126">
        <f>('Расчет предельн ур.'!$B$110+'Расчет предельн ур.'!$C$110+'Расчет предельн ур.'!$D$110)*1000+ставка!E121</f>
        <v>3380.9454997857192</v>
      </c>
      <c r="F131" s="126">
        <f>('Расчет предельн ур.'!$B$110+'Расчет предельн ур.'!$C$110+'Расчет предельн ур.'!$D$110)*1000+ставка!F121</f>
        <v>3298.3454997857189</v>
      </c>
      <c r="G131" s="126">
        <f>('Расчет предельн ур.'!$B$110+'Расчет предельн ур.'!$C$110+'Расчет предельн ур.'!$D$110)*1000+ставка!G121</f>
        <v>3232.975499785719</v>
      </c>
      <c r="H131" s="126">
        <f>('Расчет предельн ур.'!$B$110+'Расчет предельн ур.'!$C$110+'Расчет предельн ур.'!$D$110)*1000+ставка!H121</f>
        <v>3378.1954997857192</v>
      </c>
      <c r="I131" s="126">
        <f>('Расчет предельн ур.'!$B$110+'Расчет предельн ур.'!$C$110+'Расчет предельн ур.'!$D$110)*1000+ставка!I121</f>
        <v>3415.3654997857193</v>
      </c>
      <c r="J131" s="126">
        <f>('Расчет предельн ур.'!$B$110+'Расчет предельн ур.'!$C$110+'Расчет предельн ур.'!$D$110)*1000+ставка!J121</f>
        <v>3687.7854997857194</v>
      </c>
      <c r="K131" s="126">
        <f>('Расчет предельн ур.'!$B$110+'Расчет предельн ур.'!$C$110+'Расчет предельн ур.'!$D$110)*1000+ставка!K121</f>
        <v>3901.0654997857191</v>
      </c>
      <c r="L131" s="126">
        <f>('Расчет предельн ур.'!$B$110+'Расчет предельн ур.'!$C$110+'Расчет предельн ур.'!$D$110)*1000+ставка!L121</f>
        <v>3873.6954997857192</v>
      </c>
      <c r="M131" s="126">
        <f>('Расчет предельн ур.'!$B$110+'Расчет предельн ур.'!$C$110+'Расчет предельн ур.'!$D$110)*1000+ставка!M121</f>
        <v>3859.9954997857194</v>
      </c>
      <c r="N131" s="126">
        <f>('Расчет предельн ур.'!$B$110+'Расчет предельн ур.'!$C$110+'Расчет предельн ур.'!$D$110)*1000+ставка!N121</f>
        <v>3828.7754997857191</v>
      </c>
      <c r="O131" s="126">
        <f>('Расчет предельн ур.'!$B$110+'Расчет предельн ур.'!$C$110+'Расчет предельн ур.'!$D$110)*1000+ставка!O121</f>
        <v>3779.0554997857189</v>
      </c>
      <c r="P131" s="126">
        <f>('Расчет предельн ур.'!$B$110+'Расчет предельн ур.'!$C$110+'Расчет предельн ур.'!$D$110)*1000+ставка!P121</f>
        <v>3822.3254997857193</v>
      </c>
      <c r="Q131" s="126">
        <f>('Расчет предельн ур.'!$B$110+'Расчет предельн ур.'!$C$110+'Расчет предельн ур.'!$D$110)*1000+ставка!Q121</f>
        <v>3787.725499785719</v>
      </c>
      <c r="R131" s="126">
        <f>('Расчет предельн ур.'!$B$110+'Расчет предельн ур.'!$C$110+'Расчет предельн ур.'!$D$110)*1000+ставка!R121</f>
        <v>3807.0154997857189</v>
      </c>
      <c r="S131" s="126">
        <f>('Расчет предельн ур.'!$B$110+'Расчет предельн ур.'!$C$110+'Расчет предельн ур.'!$D$110)*1000+ставка!S121</f>
        <v>3748.8454997857189</v>
      </c>
      <c r="T131" s="126">
        <f>('Расчет предельн ур.'!$B$110+'Расчет предельн ур.'!$C$110+'Расчет предельн ур.'!$D$110)*1000+ставка!T121</f>
        <v>3754.4854997857192</v>
      </c>
      <c r="U131" s="126">
        <f>('Расчет предельн ур.'!$B$110+'Расчет предельн ур.'!$C$110+'Расчет предельн ур.'!$D$110)*1000+ставка!U121</f>
        <v>3949.185499785719</v>
      </c>
      <c r="V131" s="126">
        <f>('Расчет предельн ур.'!$B$110+'Расчет предельн ур.'!$C$110+'Расчет предельн ур.'!$D$110)*1000+ставка!V121</f>
        <v>4051.3554997857191</v>
      </c>
      <c r="W131" s="126">
        <f>('Расчет предельн ур.'!$B$110+'Расчет предельн ур.'!$C$110+'Расчет предельн ур.'!$D$110)*1000+ставка!W121</f>
        <v>4029.9054997857193</v>
      </c>
      <c r="X131" s="126">
        <f>('Расчет предельн ур.'!$B$110+'Расчет предельн ур.'!$C$110+'Расчет предельн ур.'!$D$110)*1000+ставка!X121</f>
        <v>3751.7454997857194</v>
      </c>
      <c r="Y131" s="126">
        <f>('Расчет предельн ур.'!$B$110+'Расчет предельн ур.'!$C$110+'Расчет предельн ур.'!$D$110)*1000+ставка!Y121</f>
        <v>3696.145499785719</v>
      </c>
    </row>
    <row r="132" spans="1:25" s="91" customFormat="1" ht="15.75" hidden="1" outlineLevel="1" x14ac:dyDescent="0.25">
      <c r="A132" s="184">
        <v>13</v>
      </c>
      <c r="B132" s="126">
        <f>('Расчет предельн ур.'!$B$110+'Расчет предельн ур.'!$C$110+'Расчет предельн ур.'!$D$110)*1000+ставка!B122</f>
        <v>3445.9454997857192</v>
      </c>
      <c r="C132" s="126">
        <f>('Расчет предельн ур.'!$B$110+'Расчет предельн ур.'!$C$110+'Расчет предельн ур.'!$D$110)*1000+ставка!C122</f>
        <v>3268.5254997857191</v>
      </c>
      <c r="D132" s="126">
        <f>('Расчет предельн ур.'!$B$110+'Расчет предельн ур.'!$C$110+'Расчет предельн ур.'!$D$110)*1000+ставка!D122</f>
        <v>2996.7154997857192</v>
      </c>
      <c r="E132" s="126">
        <f>('Расчет предельн ур.'!$B$110+'Расчет предельн ур.'!$C$110+'Расчет предельн ур.'!$D$110)*1000+ставка!E122</f>
        <v>3250.2454997857194</v>
      </c>
      <c r="F132" s="126">
        <f>('Расчет предельн ур.'!$B$110+'Расчет предельн ур.'!$C$110+'Расчет предельн ур.'!$D$110)*1000+ставка!F122</f>
        <v>3099.0754997857193</v>
      </c>
      <c r="G132" s="126">
        <f>('Расчет предельн ур.'!$B$110+'Расчет предельн ур.'!$C$110+'Расчет предельн ур.'!$D$110)*1000+ставка!G122</f>
        <v>3214.935499785719</v>
      </c>
      <c r="H132" s="126">
        <f>('Расчет предельн ур.'!$B$110+'Расчет предельн ур.'!$C$110+'Расчет предельн ур.'!$D$110)*1000+ставка!H122</f>
        <v>3470.935499785719</v>
      </c>
      <c r="I132" s="126">
        <f>('Расчет предельн ур.'!$B$110+'Расчет предельн ур.'!$C$110+'Расчет предельн ур.'!$D$110)*1000+ставка!I122</f>
        <v>3816.415499785719</v>
      </c>
      <c r="J132" s="126">
        <f>('Расчет предельн ур.'!$B$110+'Расчет предельн ур.'!$C$110+'Расчет предельн ур.'!$D$110)*1000+ставка!J122</f>
        <v>3897.9554997857194</v>
      </c>
      <c r="K132" s="126">
        <f>('Расчет предельн ур.'!$B$110+'Расчет предельн ур.'!$C$110+'Расчет предельн ур.'!$D$110)*1000+ставка!K122</f>
        <v>4042.395499785719</v>
      </c>
      <c r="L132" s="126">
        <f>('Расчет предельн ур.'!$B$110+'Расчет предельн ур.'!$C$110+'Расчет предельн ур.'!$D$110)*1000+ставка!L122</f>
        <v>4037.5354997857194</v>
      </c>
      <c r="M132" s="126">
        <f>('Расчет предельн ур.'!$B$110+'Расчет предельн ур.'!$C$110+'Расчет предельн ур.'!$D$110)*1000+ставка!M122</f>
        <v>4024.725499785719</v>
      </c>
      <c r="N132" s="126">
        <f>('Расчет предельн ур.'!$B$110+'Расчет предельн ур.'!$C$110+'Расчет предельн ур.'!$D$110)*1000+ставка!N122</f>
        <v>4028.1254997857191</v>
      </c>
      <c r="O132" s="126">
        <f>('Расчет предельн ур.'!$B$110+'Расчет предельн ур.'!$C$110+'Расчет предельн ур.'!$D$110)*1000+ставка!O122</f>
        <v>3995.7354997857192</v>
      </c>
      <c r="P132" s="126">
        <f>('Расчет предельн ур.'!$B$110+'Расчет предельн ур.'!$C$110+'Расчет предельн ур.'!$D$110)*1000+ставка!P122</f>
        <v>3990.0554997857189</v>
      </c>
      <c r="Q132" s="126">
        <f>('Расчет предельн ур.'!$B$110+'Расчет предельн ур.'!$C$110+'Расчет предельн ур.'!$D$110)*1000+ставка!Q122</f>
        <v>3975.5254997857191</v>
      </c>
      <c r="R132" s="126">
        <f>('Расчет предельн ур.'!$B$110+'Расчет предельн ур.'!$C$110+'Расчет предельн ур.'!$D$110)*1000+ставка!R122</f>
        <v>3943.185499785719</v>
      </c>
      <c r="S132" s="126">
        <f>('Расчет предельн ур.'!$B$110+'Расчет предельн ур.'!$C$110+'Расчет предельн ур.'!$D$110)*1000+ставка!S122</f>
        <v>3832.7854997857194</v>
      </c>
      <c r="T132" s="126">
        <f>('Расчет предельн ур.'!$B$110+'Расчет предельн ур.'!$C$110+'Расчет предельн ур.'!$D$110)*1000+ставка!T122</f>
        <v>3830.0854997857191</v>
      </c>
      <c r="U132" s="126">
        <f>('Расчет предельн ур.'!$B$110+'Расчет предельн ур.'!$C$110+'Расчет предельн ур.'!$D$110)*1000+ставка!U122</f>
        <v>3921.4454997857192</v>
      </c>
      <c r="V132" s="126">
        <f>('Расчет предельн ур.'!$B$110+'Расчет предельн ур.'!$C$110+'Расчет предельн ур.'!$D$110)*1000+ставка!V122</f>
        <v>4071.8254997857193</v>
      </c>
      <c r="W132" s="126">
        <f>('Расчет предельн ур.'!$B$110+'Расчет предельн ур.'!$C$110+'Расчет предельн ур.'!$D$110)*1000+ставка!W122</f>
        <v>4060.0754997857193</v>
      </c>
      <c r="X132" s="126">
        <f>('Расчет предельн ур.'!$B$110+'Расчет предельн ур.'!$C$110+'Расчет предельн ур.'!$D$110)*1000+ставка!X122</f>
        <v>3913.1254997857191</v>
      </c>
      <c r="Y132" s="126">
        <f>('Расчет предельн ур.'!$B$110+'Расчет предельн ур.'!$C$110+'Расчет предельн ур.'!$D$110)*1000+ставка!Y122</f>
        <v>3730.0954997857189</v>
      </c>
    </row>
    <row r="133" spans="1:25" s="91" customFormat="1" ht="15.75" hidden="1" outlineLevel="1" x14ac:dyDescent="0.25">
      <c r="A133" s="184">
        <v>14</v>
      </c>
      <c r="B133" s="126">
        <f>('Расчет предельн ур.'!$B$110+'Расчет предельн ур.'!$C$110+'Расчет предельн ур.'!$D$110)*1000+ставка!B123</f>
        <v>3690.9554997857194</v>
      </c>
      <c r="C133" s="126">
        <f>('Расчет предельн ур.'!$B$110+'Расчет предельн ур.'!$C$110+'Расчет предельн ур.'!$D$110)*1000+ставка!C123</f>
        <v>3542.6154997857193</v>
      </c>
      <c r="D133" s="126">
        <f>('Расчет предельн ур.'!$B$110+'Расчет предельн ур.'!$C$110+'Расчет предельн ур.'!$D$110)*1000+ставка!D123</f>
        <v>3469.8854997857193</v>
      </c>
      <c r="E133" s="126">
        <f>('Расчет предельн ур.'!$B$110+'Расчет предельн ур.'!$C$110+'Расчет предельн ур.'!$D$110)*1000+ставка!E123</f>
        <v>3459.1054997857191</v>
      </c>
      <c r="F133" s="126">
        <f>('Расчет предельн ур.'!$B$110+'Расчет предельн ур.'!$C$110+'Расчет предельн ур.'!$D$110)*1000+ставка!F123</f>
        <v>3460.6754997857192</v>
      </c>
      <c r="G133" s="126">
        <f>('Расчет предельн ур.'!$B$110+'Расчет предельн ур.'!$C$110+'Расчет предельн ур.'!$D$110)*1000+ставка!G123</f>
        <v>3382.455499785719</v>
      </c>
      <c r="H133" s="126">
        <f>('Расчет предельн ур.'!$B$110+'Расчет предельн ур.'!$C$110+'Расчет предельн ур.'!$D$110)*1000+ставка!H123</f>
        <v>3591.8354997857191</v>
      </c>
      <c r="I133" s="126">
        <f>('Расчет предельн ур.'!$B$110+'Расчет предельн ур.'!$C$110+'Расчет предельн ур.'!$D$110)*1000+ставка!I123</f>
        <v>3906.915499785719</v>
      </c>
      <c r="J133" s="126">
        <f>('Расчет предельн ур.'!$B$110+'Расчет предельн ур.'!$C$110+'Расчет предельн ур.'!$D$110)*1000+ставка!J123</f>
        <v>4043.9054997857193</v>
      </c>
      <c r="K133" s="126">
        <f>('Расчет предельн ур.'!$B$110+'Расчет предельн ур.'!$C$110+'Расчет предельн ур.'!$D$110)*1000+ставка!K123</f>
        <v>4280.8554997857191</v>
      </c>
      <c r="L133" s="126">
        <f>('Расчет предельн ур.'!$B$110+'Расчет предельн ур.'!$C$110+'Расчет предельн ур.'!$D$110)*1000+ставка!L123</f>
        <v>4297.7754997857191</v>
      </c>
      <c r="M133" s="126">
        <f>('Расчет предельн ур.'!$B$110+'Расчет предельн ур.'!$C$110+'Расчет предельн ур.'!$D$110)*1000+ставка!M123</f>
        <v>4042.9454997857192</v>
      </c>
      <c r="N133" s="126">
        <f>('Расчет предельн ур.'!$B$110+'Расчет предельн ур.'!$C$110+'Расчет предельн ур.'!$D$110)*1000+ставка!N123</f>
        <v>4036.165499785719</v>
      </c>
      <c r="O133" s="126">
        <f>('Расчет предельн ур.'!$B$110+'Расчет предельн ур.'!$C$110+'Расчет предельн ур.'!$D$110)*1000+ставка!O123</f>
        <v>4037.6154997857193</v>
      </c>
      <c r="P133" s="126">
        <f>('Расчет предельн ур.'!$B$110+'Расчет предельн ур.'!$C$110+'Расчет предельн ур.'!$D$110)*1000+ставка!P123</f>
        <v>4033.0954997857189</v>
      </c>
      <c r="Q133" s="126">
        <f>('Расчет предельн ур.'!$B$110+'Расчет предельн ур.'!$C$110+'Расчет предельн ур.'!$D$110)*1000+ставка!Q123</f>
        <v>4070.3554997857191</v>
      </c>
      <c r="R133" s="126">
        <f>('Расчет предельн ур.'!$B$110+'Расчет предельн ур.'!$C$110+'Расчет предельн ур.'!$D$110)*1000+ставка!R123</f>
        <v>4221.7054997857194</v>
      </c>
      <c r="S133" s="126">
        <f>('Расчет предельн ур.'!$B$110+'Расчет предельн ур.'!$C$110+'Расчет предельн ур.'!$D$110)*1000+ставка!S123</f>
        <v>4033.1954997857192</v>
      </c>
      <c r="T133" s="126">
        <f>('Расчет предельн ур.'!$B$110+'Расчет предельн ур.'!$C$110+'Расчет предельн ур.'!$D$110)*1000+ставка!T123</f>
        <v>4029.9454997857192</v>
      </c>
      <c r="U133" s="126">
        <f>('Расчет предельн ур.'!$B$110+'Расчет предельн ур.'!$C$110+'Расчет предельн ур.'!$D$110)*1000+ставка!U123</f>
        <v>4009.1954997857192</v>
      </c>
      <c r="V133" s="126">
        <f>('Расчет предельн ур.'!$B$110+'Расчет предельн ур.'!$C$110+'Расчет предельн ур.'!$D$110)*1000+ставка!V123</f>
        <v>4096.0554997857189</v>
      </c>
      <c r="W133" s="126">
        <f>('Расчет предельн ур.'!$B$110+'Расчет предельн ур.'!$C$110+'Расчет предельн ур.'!$D$110)*1000+ставка!W123</f>
        <v>4199.1354997857188</v>
      </c>
      <c r="X133" s="126">
        <f>('Расчет предельн ур.'!$B$110+'Расчет предельн ур.'!$C$110+'Расчет предельн ур.'!$D$110)*1000+ставка!X123</f>
        <v>3965.6354997857188</v>
      </c>
      <c r="Y133" s="126">
        <f>('Расчет предельн ур.'!$B$110+'Расчет предельн ур.'!$C$110+'Расчет предельн ур.'!$D$110)*1000+ставка!Y123</f>
        <v>3407.5054997857192</v>
      </c>
    </row>
    <row r="134" spans="1:25" s="91" customFormat="1" ht="15.75" hidden="1" outlineLevel="1" x14ac:dyDescent="0.25">
      <c r="A134" s="184">
        <v>15</v>
      </c>
      <c r="B134" s="126">
        <f>('Расчет предельн ур.'!$B$110+'Расчет предельн ур.'!$C$110+'Расчет предельн ур.'!$D$110)*1000+ставка!B124</f>
        <v>3729.2354997857192</v>
      </c>
      <c r="C134" s="126">
        <f>('Расчет предельн ур.'!$B$110+'Расчет предельн ур.'!$C$110+'Расчет предельн ур.'!$D$110)*1000+ставка!C124</f>
        <v>3566.685499785719</v>
      </c>
      <c r="D134" s="126">
        <f>('Расчет предельн ур.'!$B$110+'Расчет предельн ур.'!$C$110+'Расчет предельн ур.'!$D$110)*1000+ставка!D124</f>
        <v>3502.6954997857192</v>
      </c>
      <c r="E134" s="126">
        <f>('Расчет предельн ур.'!$B$110+'Расчет предельн ур.'!$C$110+'Расчет предельн ур.'!$D$110)*1000+ставка!E124</f>
        <v>3488.3154997857191</v>
      </c>
      <c r="F134" s="126">
        <f>('Расчет предельн ур.'!$B$110+'Расчет предельн ур.'!$C$110+'Расчет предельн ур.'!$D$110)*1000+ставка!F124</f>
        <v>3459.0154997857189</v>
      </c>
      <c r="G134" s="126">
        <f>('Расчет предельн ур.'!$B$110+'Расчет предельн ур.'!$C$110+'Расчет предельн ур.'!$D$110)*1000+ставка!G124</f>
        <v>3455.2954997857191</v>
      </c>
      <c r="H134" s="126">
        <f>('Расчет предельн ур.'!$B$110+'Расчет предельн ур.'!$C$110+'Расчет предельн ур.'!$D$110)*1000+ставка!H124</f>
        <v>2589.7654997857189</v>
      </c>
      <c r="I134" s="126">
        <f>('Расчет предельн ур.'!$B$110+'Расчет предельн ур.'!$C$110+'Расчет предельн ур.'!$D$110)*1000+ставка!I124</f>
        <v>3806.5154997857189</v>
      </c>
      <c r="J134" s="126">
        <f>('Расчет предельн ур.'!$B$110+'Расчет предельн ур.'!$C$110+'Расчет предельн ур.'!$D$110)*1000+ставка!J124</f>
        <v>3989.4854997857192</v>
      </c>
      <c r="K134" s="126">
        <f>('Расчет предельн ур.'!$B$110+'Расчет предельн ур.'!$C$110+'Расчет предельн ур.'!$D$110)*1000+ставка!K124</f>
        <v>4098.0654997857191</v>
      </c>
      <c r="L134" s="126">
        <f>('Расчет предельн ур.'!$B$110+'Расчет предельн ур.'!$C$110+'Расчет предельн ур.'!$D$110)*1000+ставка!L124</f>
        <v>4129.9854997857192</v>
      </c>
      <c r="M134" s="126">
        <f>('Расчет предельн ур.'!$B$110+'Расчет предельн ур.'!$C$110+'Расчет предельн ур.'!$D$110)*1000+ставка!M124</f>
        <v>4109.2554997857187</v>
      </c>
      <c r="N134" s="126">
        <f>('Расчет предельн ур.'!$B$110+'Расчет предельн ур.'!$C$110+'Расчет предельн ур.'!$D$110)*1000+ставка!N124</f>
        <v>4106.4054997857193</v>
      </c>
      <c r="O134" s="126">
        <f>('Расчет предельн ур.'!$B$110+'Расчет предельн ур.'!$C$110+'Расчет предельн ур.'!$D$110)*1000+ставка!O124</f>
        <v>4139.225499785719</v>
      </c>
      <c r="P134" s="126">
        <f>('Расчет предельн ур.'!$B$110+'Расчет предельн ур.'!$C$110+'Расчет предельн ур.'!$D$110)*1000+ставка!P124</f>
        <v>4137.2754997857191</v>
      </c>
      <c r="Q134" s="126">
        <f>('Расчет предельн ур.'!$B$110+'Расчет предельн ур.'!$C$110+'Расчет предельн ур.'!$D$110)*1000+ставка!Q124</f>
        <v>4203.5254997857191</v>
      </c>
      <c r="R134" s="126">
        <f>('Расчет предельн ур.'!$B$110+'Расчет предельн ур.'!$C$110+'Расчет предельн ур.'!$D$110)*1000+ставка!R124</f>
        <v>4188.6054997857191</v>
      </c>
      <c r="S134" s="126">
        <f>('Расчет предельн ур.'!$B$110+'Расчет предельн ур.'!$C$110+'Расчет предельн ур.'!$D$110)*1000+ставка!S124</f>
        <v>4140.3454997857189</v>
      </c>
      <c r="T134" s="126">
        <f>('Расчет предельн ур.'!$B$110+'Расчет предельн ур.'!$C$110+'Расчет предельн ур.'!$D$110)*1000+ставка!T124</f>
        <v>4108.1254997857195</v>
      </c>
      <c r="U134" s="126">
        <f>('Расчет предельн ур.'!$B$110+'Расчет предельн ур.'!$C$110+'Расчет предельн ур.'!$D$110)*1000+ставка!U124</f>
        <v>4001.1154997857193</v>
      </c>
      <c r="V134" s="126">
        <f>('Расчет предельн ур.'!$B$110+'Расчет предельн ур.'!$C$110+'Расчет предельн ур.'!$D$110)*1000+ставка!V124</f>
        <v>4077.3154997857191</v>
      </c>
      <c r="W134" s="126">
        <f>('Расчет предельн ур.'!$B$110+'Расчет предельн ур.'!$C$110+'Расчет предельн ур.'!$D$110)*1000+ставка!W124</f>
        <v>4271.475499785719</v>
      </c>
      <c r="X134" s="126">
        <f>('Расчет предельн ур.'!$B$110+'Расчет предельн ур.'!$C$110+'Расчет предельн ур.'!$D$110)*1000+ставка!X124</f>
        <v>4033.2654997857189</v>
      </c>
      <c r="Y134" s="126">
        <f>('Расчет предельн ур.'!$B$110+'Расчет предельн ур.'!$C$110+'Расчет предельн ур.'!$D$110)*1000+ставка!Y124</f>
        <v>3861.0854997857191</v>
      </c>
    </row>
    <row r="135" spans="1:25" s="91" customFormat="1" ht="15.75" hidden="1" outlineLevel="1" x14ac:dyDescent="0.25">
      <c r="A135" s="184">
        <v>16</v>
      </c>
      <c r="B135" s="126">
        <f>('Расчет предельн ур.'!$B$110+'Расчет предельн ур.'!$C$110+'Расчет предельн ур.'!$D$110)*1000+ставка!B125</f>
        <v>3772.3354997857191</v>
      </c>
      <c r="C135" s="126">
        <f>('Расчет предельн ур.'!$B$110+'Расчет предельн ур.'!$C$110+'Расчет предельн ур.'!$D$110)*1000+ставка!C125</f>
        <v>3577.3054997857189</v>
      </c>
      <c r="D135" s="126">
        <f>('Расчет предельн ур.'!$B$110+'Расчет предельн ур.'!$C$110+'Расчет предельн ур.'!$D$110)*1000+ставка!D125</f>
        <v>3477.0654997857191</v>
      </c>
      <c r="E135" s="126">
        <f>('Расчет предельн ур.'!$B$110+'Расчет предельн ур.'!$C$110+'Расчет предельн ур.'!$D$110)*1000+ставка!E125</f>
        <v>3459.4454997857192</v>
      </c>
      <c r="F135" s="126">
        <f>('Расчет предельн ур.'!$B$110+'Расчет предельн ур.'!$C$110+'Расчет предельн ур.'!$D$110)*1000+ставка!F125</f>
        <v>3409.0854997857191</v>
      </c>
      <c r="G135" s="126">
        <f>('Расчет предельн ур.'!$B$110+'Расчет предельн ур.'!$C$110+'Расчет предельн ур.'!$D$110)*1000+ставка!G125</f>
        <v>3487.6754997857192</v>
      </c>
      <c r="H135" s="126">
        <f>('Расчет предельн ур.'!$B$110+'Расчет предельн ур.'!$C$110+'Расчет предельн ур.'!$D$110)*1000+ставка!H125</f>
        <v>3605.2854997857194</v>
      </c>
      <c r="I135" s="126">
        <f>('Расчет предельн ур.'!$B$110+'Расчет предельн ур.'!$C$110+'Расчет предельн ур.'!$D$110)*1000+ставка!I125</f>
        <v>3864.1754997857192</v>
      </c>
      <c r="J135" s="126">
        <f>('Расчет предельн ур.'!$B$110+'Расчет предельн ур.'!$C$110+'Расчет предельн ур.'!$D$110)*1000+ставка!J125</f>
        <v>4027.8254997857193</v>
      </c>
      <c r="K135" s="126">
        <f>('Расчет предельн ур.'!$B$110+'Расчет предельн ур.'!$C$110+'Расчет предельн ур.'!$D$110)*1000+ставка!K125</f>
        <v>4150.1554997857193</v>
      </c>
      <c r="L135" s="126">
        <f>('Расчет предельн ур.'!$B$110+'Расчет предельн ур.'!$C$110+'Расчет предельн ур.'!$D$110)*1000+ставка!L125</f>
        <v>4184.0854997857186</v>
      </c>
      <c r="M135" s="126">
        <f>('Расчет предельн ур.'!$B$110+'Расчет предельн ур.'!$C$110+'Расчет предельн ур.'!$D$110)*1000+ставка!M125</f>
        <v>4152.3454997857189</v>
      </c>
      <c r="N135" s="126">
        <f>('Расчет предельн ур.'!$B$110+'Расчет предельн ур.'!$C$110+'Расчет предельн ур.'!$D$110)*1000+ставка!N125</f>
        <v>4090.3054997857189</v>
      </c>
      <c r="O135" s="126">
        <f>('Расчет предельн ур.'!$B$110+'Расчет предельн ур.'!$C$110+'Расчет предельн ур.'!$D$110)*1000+ставка!O125</f>
        <v>4234.5354997857194</v>
      </c>
      <c r="P135" s="126">
        <f>('Расчет предельн ур.'!$B$110+'Расчет предельн ур.'!$C$110+'Расчет предельн ур.'!$D$110)*1000+ставка!P125</f>
        <v>4113.2154997857197</v>
      </c>
      <c r="Q135" s="126">
        <f>('Расчет предельн ур.'!$B$110+'Расчет предельн ур.'!$C$110+'Расчет предельн ур.'!$D$110)*1000+ставка!Q125</f>
        <v>4186.8254997857193</v>
      </c>
      <c r="R135" s="126">
        <f>('Расчет предельн ур.'!$B$110+'Расчет предельн ур.'!$C$110+'Расчет предельн ур.'!$D$110)*1000+ставка!R125</f>
        <v>4176.9554997857194</v>
      </c>
      <c r="S135" s="126">
        <f>('Расчет предельн ур.'!$B$110+'Расчет предельн ур.'!$C$110+'Расчет предельн ур.'!$D$110)*1000+ставка!S125</f>
        <v>4133.4854997857192</v>
      </c>
      <c r="T135" s="126">
        <f>('Расчет предельн ур.'!$B$110+'Расчет предельн ур.'!$C$110+'Расчет предельн ур.'!$D$110)*1000+ставка!T125</f>
        <v>4046.935499785719</v>
      </c>
      <c r="U135" s="126">
        <f>('Расчет предельн ур.'!$B$110+'Расчет предельн ур.'!$C$110+'Расчет предельн ур.'!$D$110)*1000+ставка!U125</f>
        <v>4042.4054997857193</v>
      </c>
      <c r="V135" s="126">
        <f>('Расчет предельн ур.'!$B$110+'Расчет предельн ур.'!$C$110+'Расчет предельн ур.'!$D$110)*1000+ставка!V125</f>
        <v>4149.5054997857187</v>
      </c>
      <c r="W135" s="126">
        <f>('Расчет предельн ур.'!$B$110+'Расчет предельн ур.'!$C$110+'Расчет предельн ур.'!$D$110)*1000+ставка!W125</f>
        <v>4174.0554997857189</v>
      </c>
      <c r="X135" s="126">
        <f>('Расчет предельн ур.'!$B$110+'Расчет предельн ур.'!$C$110+'Расчет предельн ур.'!$D$110)*1000+ставка!X125</f>
        <v>4023.6354997857188</v>
      </c>
      <c r="Y135" s="126">
        <f>('Расчет предельн ур.'!$B$110+'Расчет предельн ур.'!$C$110+'Расчет предельн ур.'!$D$110)*1000+ставка!Y125</f>
        <v>3772.8554997857191</v>
      </c>
    </row>
    <row r="136" spans="1:25" s="91" customFormat="1" ht="15.75" hidden="1" outlineLevel="1" x14ac:dyDescent="0.25">
      <c r="A136" s="184">
        <v>17</v>
      </c>
      <c r="B136" s="126">
        <f>('Расчет предельн ур.'!$B$110+'Расчет предельн ур.'!$C$110+'Расчет предельн ур.'!$D$110)*1000+ставка!B126</f>
        <v>3769.4554997857194</v>
      </c>
      <c r="C136" s="126">
        <f>('Расчет предельн ур.'!$B$110+'Расчет предельн ур.'!$C$110+'Расчет предельн ур.'!$D$110)*1000+ставка!C126</f>
        <v>3591.415499785719</v>
      </c>
      <c r="D136" s="126">
        <f>('Расчет предельн ур.'!$B$110+'Расчет предельн ур.'!$C$110+'Расчет предельн ур.'!$D$110)*1000+ставка!D126</f>
        <v>3537.165499785719</v>
      </c>
      <c r="E136" s="126">
        <f>('Расчет предельн ур.'!$B$110+'Расчет предельн ур.'!$C$110+'Расчет предельн ур.'!$D$110)*1000+ставка!E126</f>
        <v>3488.2554997857192</v>
      </c>
      <c r="F136" s="126">
        <f>('Расчет предельн ур.'!$B$110+'Расчет предельн ур.'!$C$110+'Расчет предельн ур.'!$D$110)*1000+ставка!F126</f>
        <v>3494.8454997857189</v>
      </c>
      <c r="G136" s="126">
        <f>('Расчет предельн ур.'!$B$110+'Расчет предельн ур.'!$C$110+'Расчет предельн ур.'!$D$110)*1000+ставка!G126</f>
        <v>3588.1754997857192</v>
      </c>
      <c r="H136" s="126">
        <f>('Расчет предельн ур.'!$B$110+'Расчет предельн ур.'!$C$110+'Расчет предельн ур.'!$D$110)*1000+ставка!H126</f>
        <v>3726.3554997857191</v>
      </c>
      <c r="I136" s="126">
        <f>('Расчет предельн ур.'!$B$110+'Расчет предельн ур.'!$C$110+'Расчет предельн ур.'!$D$110)*1000+ставка!I126</f>
        <v>3886.5054997857192</v>
      </c>
      <c r="J136" s="126">
        <f>('Расчет предельн ур.'!$B$110+'Расчет предельн ур.'!$C$110+'Расчет предельн ур.'!$D$110)*1000+ставка!J126</f>
        <v>4039.7654997857189</v>
      </c>
      <c r="K136" s="126">
        <f>('Расчет предельн ур.'!$B$110+'Расчет предельн ур.'!$C$110+'Расчет предельн ур.'!$D$110)*1000+ставка!K126</f>
        <v>4245.0054997857187</v>
      </c>
      <c r="L136" s="126">
        <f>('Расчет предельн ур.'!$B$110+'Расчет предельн ур.'!$C$110+'Расчет предельн ур.'!$D$110)*1000+ставка!L126</f>
        <v>4202.1554997857193</v>
      </c>
      <c r="M136" s="126">
        <f>('Расчет предельн ур.'!$B$110+'Расчет предельн ур.'!$C$110+'Расчет предельн ур.'!$D$110)*1000+ставка!M126</f>
        <v>4166.8054997857189</v>
      </c>
      <c r="N136" s="126">
        <f>('Расчет предельн ур.'!$B$110+'Расчет предельн ур.'!$C$110+'Расчет предельн ур.'!$D$110)*1000+ставка!N126</f>
        <v>4145.895499785719</v>
      </c>
      <c r="O136" s="126">
        <f>('Расчет предельн ур.'!$B$110+'Расчет предельн ур.'!$C$110+'Расчет предельн ур.'!$D$110)*1000+ставка!O126</f>
        <v>4179.7854997857194</v>
      </c>
      <c r="P136" s="126">
        <f>('Расчет предельн ур.'!$B$110+'Расчет предельн ур.'!$C$110+'Расчет предельн ур.'!$D$110)*1000+ставка!P126</f>
        <v>4195.0854997857186</v>
      </c>
      <c r="Q136" s="126">
        <f>('Расчет предельн ур.'!$B$110+'Расчет предельн ур.'!$C$110+'Расчет предельн ур.'!$D$110)*1000+ставка!Q126</f>
        <v>4231.9154997857186</v>
      </c>
      <c r="R136" s="126">
        <f>('Расчет предельн ур.'!$B$110+'Расчет предельн ур.'!$C$110+'Расчет предельн ур.'!$D$110)*1000+ставка!R126</f>
        <v>4231.0654997857191</v>
      </c>
      <c r="S136" s="126">
        <f>('Расчет предельн ур.'!$B$110+'Расчет предельн ур.'!$C$110+'Расчет предельн ур.'!$D$110)*1000+ставка!S126</f>
        <v>4210.0454997857196</v>
      </c>
      <c r="T136" s="126">
        <f>('Расчет предельн ур.'!$B$110+'Расчет предельн ур.'!$C$110+'Расчет предельн ур.'!$D$110)*1000+ставка!T126</f>
        <v>4182.5154997857189</v>
      </c>
      <c r="U136" s="126">
        <f>('Расчет предельн ур.'!$B$110+'Расчет предельн ур.'!$C$110+'Расчет предельн ур.'!$D$110)*1000+ставка!U126</f>
        <v>4178.935499785719</v>
      </c>
      <c r="V136" s="126">
        <f>('Расчет предельн ур.'!$B$110+'Расчет предельн ур.'!$C$110+'Расчет предельн ур.'!$D$110)*1000+ставка!V126</f>
        <v>4234.7454997857194</v>
      </c>
      <c r="W136" s="126">
        <f>('Расчет предельн ур.'!$B$110+'Расчет предельн ур.'!$C$110+'Расчет предельн ур.'!$D$110)*1000+ставка!W126</f>
        <v>4324.4654997857197</v>
      </c>
      <c r="X136" s="126">
        <f>('Расчет предельн ур.'!$B$110+'Расчет предельн ур.'!$C$110+'Расчет предельн ур.'!$D$110)*1000+ставка!X126</f>
        <v>4152.4254997857188</v>
      </c>
      <c r="Y136" s="126">
        <f>('Расчет предельн ур.'!$B$110+'Расчет предельн ур.'!$C$110+'Расчет предельн ур.'!$D$110)*1000+ставка!Y126</f>
        <v>3937.0554997857189</v>
      </c>
    </row>
    <row r="137" spans="1:25" s="91" customFormat="1" ht="15.75" hidden="1" outlineLevel="1" x14ac:dyDescent="0.25">
      <c r="A137" s="184">
        <v>18</v>
      </c>
      <c r="B137" s="126">
        <f>('Расчет предельн ур.'!$B$110+'Расчет предельн ур.'!$C$110+'Расчет предельн ур.'!$D$110)*1000+ставка!B127</f>
        <v>3971.4954997857194</v>
      </c>
      <c r="C137" s="126">
        <f>('Расчет предельн ур.'!$B$110+'Расчет предельн ур.'!$C$110+'Расчет предельн ур.'!$D$110)*1000+ставка!C127</f>
        <v>3894.4554997857194</v>
      </c>
      <c r="D137" s="126">
        <f>('Расчет предельн ур.'!$B$110+'Расчет предельн ур.'!$C$110+'Расчет предельн ур.'!$D$110)*1000+ставка!D127</f>
        <v>3822.1254997857191</v>
      </c>
      <c r="E137" s="126">
        <f>('Расчет предельн ур.'!$B$110+'Расчет предельн ур.'!$C$110+'Расчет предельн ур.'!$D$110)*1000+ставка!E127</f>
        <v>3683.2554997857192</v>
      </c>
      <c r="F137" s="126">
        <f>('Расчет предельн ур.'!$B$110+'Расчет предельн ур.'!$C$110+'Расчет предельн ур.'!$D$110)*1000+ставка!F127</f>
        <v>3599.4054997857193</v>
      </c>
      <c r="G137" s="126">
        <f>('Расчет предельн ур.'!$B$110+'Расчет предельн ур.'!$C$110+'Расчет предельн ур.'!$D$110)*1000+ставка!G127</f>
        <v>3647.0354997857194</v>
      </c>
      <c r="H137" s="126">
        <f>('Расчет предельн ур.'!$B$110+'Расчет предельн ур.'!$C$110+'Расчет предельн ур.'!$D$110)*1000+ставка!H127</f>
        <v>3651.8654997857193</v>
      </c>
      <c r="I137" s="126">
        <f>('Расчет предельн ур.'!$B$110+'Расчет предельн ур.'!$C$110+'Расчет предельн ур.'!$D$110)*1000+ставка!I127</f>
        <v>3829.8354997857191</v>
      </c>
      <c r="J137" s="126">
        <f>('Расчет предельн ур.'!$B$110+'Расчет предельн ур.'!$C$110+'Расчет предельн ур.'!$D$110)*1000+ставка!J127</f>
        <v>4047.415499785719</v>
      </c>
      <c r="K137" s="126">
        <f>('Расчет предельн ур.'!$B$110+'Расчет предельн ур.'!$C$110+'Расчет предельн ур.'!$D$110)*1000+ставка!K127</f>
        <v>4103.4954997857194</v>
      </c>
      <c r="L137" s="126">
        <f>('Расчет предельн ур.'!$B$110+'Расчет предельн ур.'!$C$110+'Расчет предельн ур.'!$D$110)*1000+ставка!L127</f>
        <v>4119.8054997857189</v>
      </c>
      <c r="M137" s="126">
        <f>('Расчет предельн ур.'!$B$110+'Расчет предельн ур.'!$C$110+'Расчет предельн ур.'!$D$110)*1000+ставка!M127</f>
        <v>4121.975499785719</v>
      </c>
      <c r="N137" s="126">
        <f>('Расчет предельн ур.'!$B$110+'Расчет предельн ур.'!$C$110+'Расчет предельн ур.'!$D$110)*1000+ставка!N127</f>
        <v>4122.3654997857193</v>
      </c>
      <c r="O137" s="126">
        <f>('Расчет предельн ур.'!$B$110+'Расчет предельн ур.'!$C$110+'Расчет предельн ур.'!$D$110)*1000+ставка!O127</f>
        <v>4125.185499785719</v>
      </c>
      <c r="P137" s="126">
        <f>('Расчет предельн ур.'!$B$110+'Расчет предельн ур.'!$C$110+'Расчет предельн ур.'!$D$110)*1000+ставка!P127</f>
        <v>4129.475499785719</v>
      </c>
      <c r="Q137" s="126">
        <f>('Расчет предельн ур.'!$B$110+'Расчет предельн ур.'!$C$110+'Расчет предельн ур.'!$D$110)*1000+ставка!Q127</f>
        <v>4129.3254997857193</v>
      </c>
      <c r="R137" s="126">
        <f>('Расчет предельн ур.'!$B$110+'Расчет предельн ур.'!$C$110+'Расчет предельн ур.'!$D$110)*1000+ставка!R127</f>
        <v>4130.7954997857196</v>
      </c>
      <c r="S137" s="126">
        <f>('Расчет предельн ур.'!$B$110+'Расчет предельн ур.'!$C$110+'Расчет предельн ур.'!$D$110)*1000+ставка!S127</f>
        <v>4127.7954997857196</v>
      </c>
      <c r="T137" s="126">
        <f>('Расчет предельн ур.'!$B$110+'Расчет предельн ур.'!$C$110+'Расчет предельн ур.'!$D$110)*1000+ставка!T127</f>
        <v>4125.4654997857197</v>
      </c>
      <c r="U137" s="126">
        <f>('Расчет предельн ур.'!$B$110+'Расчет предельн ур.'!$C$110+'Расчет предельн ур.'!$D$110)*1000+ставка!U127</f>
        <v>4107.4654997857197</v>
      </c>
      <c r="V137" s="126">
        <f>('Расчет предельн ур.'!$B$110+'Расчет предельн ур.'!$C$110+'Расчет предельн ур.'!$D$110)*1000+ставка!V127</f>
        <v>4190.1754997857188</v>
      </c>
      <c r="W137" s="126">
        <f>('Расчет предельн ур.'!$B$110+'Расчет предельн ур.'!$C$110+'Расчет предельн ур.'!$D$110)*1000+ставка!W127</f>
        <v>4258.1654997857186</v>
      </c>
      <c r="X137" s="126">
        <f>('Расчет предельн ур.'!$B$110+'Расчет предельн ур.'!$C$110+'Расчет предельн ур.'!$D$110)*1000+ставка!X127</f>
        <v>4111.8054997857189</v>
      </c>
      <c r="Y137" s="126">
        <f>('Расчет предельн ур.'!$B$110+'Расчет предельн ур.'!$C$110+'Расчет предельн ур.'!$D$110)*1000+ставка!Y127</f>
        <v>3985.5854997857191</v>
      </c>
    </row>
    <row r="138" spans="1:25" s="91" customFormat="1" ht="15.75" hidden="1" outlineLevel="1" x14ac:dyDescent="0.25">
      <c r="A138" s="184">
        <v>19</v>
      </c>
      <c r="B138" s="126">
        <f>('Расчет предельн ур.'!$B$110+'Расчет предельн ур.'!$C$110+'Расчет предельн ур.'!$D$110)*1000+ставка!B128</f>
        <v>3941.6754997857192</v>
      </c>
      <c r="C138" s="126">
        <f>('Расчет предельн ур.'!$B$110+'Расчет предельн ур.'!$C$110+'Расчет предельн ур.'!$D$110)*1000+ставка!C128</f>
        <v>3841.3654997857193</v>
      </c>
      <c r="D138" s="126">
        <f>('Расчет предельн ур.'!$B$110+'Расчет предельн ур.'!$C$110+'Расчет предельн ур.'!$D$110)*1000+ставка!D128</f>
        <v>3700.7154997857192</v>
      </c>
      <c r="E138" s="126">
        <f>('Расчет предельн ур.'!$B$110+'Расчет предельн ур.'!$C$110+'Расчет предельн ур.'!$D$110)*1000+ставка!E128</f>
        <v>3607.475499785719</v>
      </c>
      <c r="F138" s="126">
        <f>('Расчет предельн ур.'!$B$110+'Расчет предельн ур.'!$C$110+'Расчет предельн ур.'!$D$110)*1000+ставка!F128</f>
        <v>3596.9554997857194</v>
      </c>
      <c r="G138" s="126">
        <f>('Расчет предельн ур.'!$B$110+'Расчет предельн ур.'!$C$110+'Расчет предельн ур.'!$D$110)*1000+ставка!G128</f>
        <v>3606.8854997857188</v>
      </c>
      <c r="H138" s="126">
        <f>('Расчет предельн ур.'!$B$110+'Расчет предельн ур.'!$C$110+'Расчет предельн ур.'!$D$110)*1000+ставка!H128</f>
        <v>3672.3654997857193</v>
      </c>
      <c r="I138" s="126">
        <f>('Расчет предельн ур.'!$B$110+'Расчет предельн ур.'!$C$110+'Расчет предельн ур.'!$D$110)*1000+ставка!I128</f>
        <v>3812.165499785719</v>
      </c>
      <c r="J138" s="126">
        <f>('Расчет предельн ур.'!$B$110+'Расчет предельн ур.'!$C$110+'Расчет предельн ур.'!$D$110)*1000+ставка!J128</f>
        <v>3955.6954997857192</v>
      </c>
      <c r="K138" s="126">
        <f>('Расчет предельн ур.'!$B$110+'Расчет предельн ур.'!$C$110+'Расчет предельн ур.'!$D$110)*1000+ставка!K128</f>
        <v>3995.7854997857194</v>
      </c>
      <c r="L138" s="126">
        <f>('Расчет предельн ур.'!$B$110+'Расчет предельн ур.'!$C$110+'Расчет предельн ур.'!$D$110)*1000+ставка!L128</f>
        <v>4007.225499785719</v>
      </c>
      <c r="M138" s="126">
        <f>('Расчет предельн ур.'!$B$110+'Расчет предельн ур.'!$C$110+'Расчет предельн ур.'!$D$110)*1000+ставка!M128</f>
        <v>4008.0254997857191</v>
      </c>
      <c r="N138" s="126">
        <f>('Расчет предельн ур.'!$B$110+'Расчет предельн ур.'!$C$110+'Расчет предельн ур.'!$D$110)*1000+ставка!N128</f>
        <v>4008.0554997857189</v>
      </c>
      <c r="O138" s="126">
        <f>('Расчет предельн ур.'!$B$110+'Расчет предельн ур.'!$C$110+'Расчет предельн ур.'!$D$110)*1000+ставка!O128</f>
        <v>4007.9454997857192</v>
      </c>
      <c r="P138" s="126">
        <f>('Расчет предельн ур.'!$B$110+'Расчет предельн ур.'!$C$110+'Расчет предельн ур.'!$D$110)*1000+ставка!P128</f>
        <v>4006.0354997857194</v>
      </c>
      <c r="Q138" s="126">
        <f>('Расчет предельн ур.'!$B$110+'Расчет предельн ур.'!$C$110+'Расчет предельн ур.'!$D$110)*1000+ставка!Q128</f>
        <v>4002.225499785719</v>
      </c>
      <c r="R138" s="126">
        <f>('Расчет предельн ур.'!$B$110+'Расчет предельн ур.'!$C$110+'Расчет предельн ур.'!$D$110)*1000+ставка!R128</f>
        <v>4007.7854997857194</v>
      </c>
      <c r="S138" s="126">
        <f>('Расчет предельн ур.'!$B$110+'Расчет предельн ур.'!$C$110+'Расчет предельн ур.'!$D$110)*1000+ставка!S128</f>
        <v>4008.8754997857191</v>
      </c>
      <c r="T138" s="126">
        <f>('Расчет предельн ур.'!$B$110+'Расчет предельн ур.'!$C$110+'Расчет предельн ур.'!$D$110)*1000+ставка!T128</f>
        <v>4012.3654997857193</v>
      </c>
      <c r="U138" s="126">
        <f>('Расчет предельн ур.'!$B$110+'Расчет предельн ур.'!$C$110+'Расчет предельн ур.'!$D$110)*1000+ставка!U128</f>
        <v>4016.1054997857191</v>
      </c>
      <c r="V138" s="126">
        <f>('Расчет предельн ур.'!$B$110+'Расчет предельн ур.'!$C$110+'Расчет предельн ур.'!$D$110)*1000+ставка!V128</f>
        <v>4079.8654997857193</v>
      </c>
      <c r="W138" s="126">
        <f>('Расчет предельн ур.'!$B$110+'Расчет предельн ур.'!$C$110+'Расчет предельн ур.'!$D$110)*1000+ставка!W128</f>
        <v>4078.8854997857188</v>
      </c>
      <c r="X138" s="126">
        <f>('Расчет предельн ур.'!$B$110+'Расчет предельн ур.'!$C$110+'Расчет предельн ур.'!$D$110)*1000+ставка!X128</f>
        <v>4034.6054997857191</v>
      </c>
      <c r="Y138" s="126">
        <f>('Расчет предельн ур.'!$B$110+'Расчет предельн ур.'!$C$110+'Расчет предельн ур.'!$D$110)*1000+ставка!Y128</f>
        <v>3964.7154997857192</v>
      </c>
    </row>
    <row r="139" spans="1:25" s="91" customFormat="1" ht="15.75" hidden="1" outlineLevel="1" x14ac:dyDescent="0.25">
      <c r="A139" s="184">
        <v>20</v>
      </c>
      <c r="B139" s="126">
        <f>('Расчет предельн ур.'!$B$110+'Расчет предельн ур.'!$C$110+'Расчет предельн ур.'!$D$110)*1000+ставка!B129</f>
        <v>3842.6254997857191</v>
      </c>
      <c r="C139" s="126">
        <f>('Расчет предельн ур.'!$B$110+'Расчет предельн ур.'!$C$110+'Расчет предельн ур.'!$D$110)*1000+ставка!C129</f>
        <v>3670.8554997857191</v>
      </c>
      <c r="D139" s="126">
        <f>('Расчет предельн ур.'!$B$110+'Расчет предельн ур.'!$C$110+'Расчет предельн ур.'!$D$110)*1000+ставка!D129</f>
        <v>3599.7654997857189</v>
      </c>
      <c r="E139" s="126">
        <f>('Расчет предельн ур.'!$B$110+'Расчет предельн ур.'!$C$110+'Расчет предельн ур.'!$D$110)*1000+ставка!E129</f>
        <v>3580.185499785719</v>
      </c>
      <c r="F139" s="126">
        <f>('Расчет предельн ур.'!$B$110+'Расчет предельн ур.'!$C$110+'Расчет предельн ур.'!$D$110)*1000+ставка!F129</f>
        <v>3477.9854997857192</v>
      </c>
      <c r="G139" s="126">
        <f>('Расчет предельн ур.'!$B$110+'Расчет предельн ур.'!$C$110+'Расчет предельн ур.'!$D$110)*1000+ставка!G129</f>
        <v>3478.4454997857192</v>
      </c>
      <c r="H139" s="126">
        <f>('Расчет предельн ур.'!$B$110+'Расчет предельн ур.'!$C$110+'Расчет предельн ур.'!$D$110)*1000+ставка!H129</f>
        <v>3793.2954997857191</v>
      </c>
      <c r="I139" s="126">
        <f>('Расчет предельн ур.'!$B$110+'Расчет предельн ур.'!$C$110+'Расчет предельн ур.'!$D$110)*1000+ставка!I129</f>
        <v>4013.7354997857192</v>
      </c>
      <c r="J139" s="126">
        <f>('Расчет предельн ур.'!$B$110+'Расчет предельн ур.'!$C$110+'Расчет предельн ур.'!$D$110)*1000+ставка!J129</f>
        <v>4053.0554997857189</v>
      </c>
      <c r="K139" s="126">
        <f>('Расчет предельн ур.'!$B$110+'Расчет предельн ур.'!$C$110+'Расчет предельн ур.'!$D$110)*1000+ставка!K129</f>
        <v>4082.9254997857192</v>
      </c>
      <c r="L139" s="126">
        <f>('Расчет предельн ур.'!$B$110+'Расчет предельн ур.'!$C$110+'Расчет предельн ур.'!$D$110)*1000+ставка!L129</f>
        <v>4084.6754997857192</v>
      </c>
      <c r="M139" s="126">
        <f>('Расчет предельн ур.'!$B$110+'Расчет предельн ур.'!$C$110+'Расчет предельн ур.'!$D$110)*1000+ставка!M129</f>
        <v>4077.0354997857194</v>
      </c>
      <c r="N139" s="126">
        <f>('Расчет предельн ур.'!$B$110+'Расчет предельн ур.'!$C$110+'Расчет предельн ур.'!$D$110)*1000+ставка!N129</f>
        <v>4070.9954997857194</v>
      </c>
      <c r="O139" s="126">
        <f>('Расчет предельн ур.'!$B$110+'Расчет предельн ур.'!$C$110+'Расчет предельн ур.'!$D$110)*1000+ставка!O129</f>
        <v>4069.6254997857191</v>
      </c>
      <c r="P139" s="126">
        <f>('Расчет предельн ур.'!$B$110+'Расчет предельн ур.'!$C$110+'Расчет предельн ур.'!$D$110)*1000+ставка!P129</f>
        <v>4070.1354997857188</v>
      </c>
      <c r="Q139" s="126">
        <f>('Расчет предельн ур.'!$B$110+'Расчет предельн ур.'!$C$110+'Расчет предельн ур.'!$D$110)*1000+ставка!Q129</f>
        <v>4068.7954997857191</v>
      </c>
      <c r="R139" s="126">
        <f>('Расчет предельн ур.'!$B$110+'Расчет предельн ур.'!$C$110+'Расчет предельн ур.'!$D$110)*1000+ставка!R129</f>
        <v>4070.6254997857191</v>
      </c>
      <c r="S139" s="126">
        <f>('Расчет предельн ур.'!$B$110+'Расчет предельн ур.'!$C$110+'Расчет предельн ур.'!$D$110)*1000+ставка!S129</f>
        <v>4060.7054997857194</v>
      </c>
      <c r="T139" s="126">
        <f>('Расчет предельн ур.'!$B$110+'Расчет предельн ур.'!$C$110+'Расчет предельн ур.'!$D$110)*1000+ставка!T129</f>
        <v>4064.0354997857194</v>
      </c>
      <c r="U139" s="126">
        <f>('Расчет предельн ур.'!$B$110+'Расчет предельн ур.'!$C$110+'Расчет предельн ур.'!$D$110)*1000+ставка!U129</f>
        <v>4065.935499785719</v>
      </c>
      <c r="V139" s="126">
        <f>('Расчет предельн ур.'!$B$110+'Расчет предельн ур.'!$C$110+'Расчет предельн ур.'!$D$110)*1000+ставка!V129</f>
        <v>4101.685499785719</v>
      </c>
      <c r="W139" s="126">
        <f>('Расчет предельн ур.'!$B$110+'Расчет предельн ур.'!$C$110+'Расчет предельн ур.'!$D$110)*1000+ставка!W129</f>
        <v>4097.8254997857193</v>
      </c>
      <c r="X139" s="126">
        <f>('Расчет предельн ур.'!$B$110+'Расчет предельн ур.'!$C$110+'Расчет предельн ур.'!$D$110)*1000+ставка!X129</f>
        <v>4059.5654997857191</v>
      </c>
      <c r="Y139" s="126">
        <f>('Расчет предельн ур.'!$B$110+'Расчет предельн ур.'!$C$110+'Расчет предельн ур.'!$D$110)*1000+ставка!Y129</f>
        <v>3881.4054997857193</v>
      </c>
    </row>
    <row r="140" spans="1:25" s="91" customFormat="1" ht="15.75" hidden="1" outlineLevel="1" x14ac:dyDescent="0.25">
      <c r="A140" s="184">
        <v>21</v>
      </c>
      <c r="B140" s="126">
        <f>('Расчет предельн ур.'!$B$110+'Расчет предельн ур.'!$C$110+'Расчет предельн ур.'!$D$110)*1000+ставка!B130</f>
        <v>3448.0354997857194</v>
      </c>
      <c r="C140" s="126">
        <f>('Расчет предельн ур.'!$B$110+'Расчет предельн ур.'!$C$110+'Расчет предельн ур.'!$D$110)*1000+ставка!C130</f>
        <v>3505.2954997857191</v>
      </c>
      <c r="D140" s="126">
        <f>('Расчет предельн ур.'!$B$110+'Расчет предельн ур.'!$C$110+'Расчет предельн ур.'!$D$110)*1000+ставка!D130</f>
        <v>3504.6954997857192</v>
      </c>
      <c r="E140" s="126">
        <f>('Расчет предельн ур.'!$B$110+'Расчет предельн ур.'!$C$110+'Расчет предельн ур.'!$D$110)*1000+ставка!E130</f>
        <v>3466.4454997857192</v>
      </c>
      <c r="F140" s="126">
        <f>('Расчет предельн ур.'!$B$110+'Расчет предельн ур.'!$C$110+'Расчет предельн ур.'!$D$110)*1000+ставка!F130</f>
        <v>3307.5554997857189</v>
      </c>
      <c r="G140" s="126">
        <f>('Расчет предельн ур.'!$B$110+'Расчет предельн ур.'!$C$110+'Расчет предельн ур.'!$D$110)*1000+ставка!G130</f>
        <v>2588.6254997857191</v>
      </c>
      <c r="H140" s="126">
        <f>('Расчет предельн ур.'!$B$110+'Расчет предельн ур.'!$C$110+'Расчет предельн ур.'!$D$110)*1000+ставка!H130</f>
        <v>2596.6754997857192</v>
      </c>
      <c r="I140" s="126">
        <f>('Расчет предельн ур.'!$B$110+'Расчет предельн ур.'!$C$110+'Расчет предельн ур.'!$D$110)*1000+ставка!I130</f>
        <v>3549.3754997857191</v>
      </c>
      <c r="J140" s="126">
        <f>('Расчет предельн ур.'!$B$110+'Расчет предельн ур.'!$C$110+'Расчет предельн ур.'!$D$110)*1000+ставка!J130</f>
        <v>4076.915499785719</v>
      </c>
      <c r="K140" s="126">
        <f>('Расчет предельн ур.'!$B$110+'Расчет предельн ур.'!$C$110+'Расчет предельн ур.'!$D$110)*1000+ставка!K130</f>
        <v>4120.1654997857186</v>
      </c>
      <c r="L140" s="126">
        <f>('Расчет предельн ур.'!$B$110+'Расчет предельн ур.'!$C$110+'Расчет предельн ур.'!$D$110)*1000+ставка!L130</f>
        <v>4131.5454997857196</v>
      </c>
      <c r="M140" s="126">
        <f>('Расчет предельн ур.'!$B$110+'Расчет предельн ур.'!$C$110+'Расчет предельн ур.'!$D$110)*1000+ставка!M130</f>
        <v>4117.6554997857193</v>
      </c>
      <c r="N140" s="126">
        <f>('Расчет предельн ур.'!$B$110+'Расчет предельн ур.'!$C$110+'Расчет предельн ур.'!$D$110)*1000+ставка!N130</f>
        <v>4106.0054997857187</v>
      </c>
      <c r="O140" s="126">
        <f>('Расчет предельн ур.'!$B$110+'Расчет предельн ур.'!$C$110+'Расчет предельн ур.'!$D$110)*1000+ставка!O130</f>
        <v>4185.4654997857197</v>
      </c>
      <c r="P140" s="126">
        <f>('Расчет предельн ур.'!$B$110+'Расчет предельн ур.'!$C$110+'Расчет предельн ур.'!$D$110)*1000+ставка!P130</f>
        <v>4201.0554997857189</v>
      </c>
      <c r="Q140" s="126">
        <f>('Расчет предельн ур.'!$B$110+'Расчет предельн ур.'!$C$110+'Расчет предельн ур.'!$D$110)*1000+ставка!Q130</f>
        <v>4208.8054997857189</v>
      </c>
      <c r="R140" s="126">
        <f>('Расчет предельн ур.'!$B$110+'Расчет предельн ур.'!$C$110+'Расчет предельн ур.'!$D$110)*1000+ставка!R130</f>
        <v>4208.0454997857196</v>
      </c>
      <c r="S140" s="126">
        <f>('Расчет предельн ур.'!$B$110+'Расчет предельн ур.'!$C$110+'Расчет предельн ур.'!$D$110)*1000+ставка!S130</f>
        <v>4208.3054997857189</v>
      </c>
      <c r="T140" s="126">
        <f>('Расчет предельн ур.'!$B$110+'Расчет предельн ур.'!$C$110+'Расчет предельн ур.'!$D$110)*1000+ставка!T130</f>
        <v>4201.3754997857195</v>
      </c>
      <c r="U140" s="126">
        <f>('Расчет предельн ур.'!$B$110+'Расчет предельн ур.'!$C$110+'Расчет предельн ур.'!$D$110)*1000+ставка!U130</f>
        <v>4202.435499785719</v>
      </c>
      <c r="V140" s="126">
        <f>('Расчет предельн ур.'!$B$110+'Расчет предельн ур.'!$C$110+'Расчет предельн ур.'!$D$110)*1000+ставка!V130</f>
        <v>4285.5054997857187</v>
      </c>
      <c r="W140" s="126">
        <f>('Расчет предельн ур.'!$B$110+'Расчет предельн ур.'!$C$110+'Расчет предельн ур.'!$D$110)*1000+ставка!W130</f>
        <v>4282.0054997857187</v>
      </c>
      <c r="X140" s="126">
        <f>('Расчет предельн ур.'!$B$110+'Расчет предельн ур.'!$C$110+'Расчет предельн ур.'!$D$110)*1000+ставка!X130</f>
        <v>4070.725499785719</v>
      </c>
      <c r="Y140" s="126">
        <f>('Расчет предельн ур.'!$B$110+'Расчет предельн ур.'!$C$110+'Расчет предельн ур.'!$D$110)*1000+ставка!Y130</f>
        <v>3835.8454997857189</v>
      </c>
    </row>
    <row r="141" spans="1:25" s="91" customFormat="1" ht="15.75" hidden="1" outlineLevel="1" x14ac:dyDescent="0.25">
      <c r="A141" s="184">
        <v>22</v>
      </c>
      <c r="B141" s="126">
        <f>('Расчет предельн ур.'!$B$110+'Расчет предельн ур.'!$C$110+'Расчет предельн ур.'!$D$110)*1000+ставка!B131</f>
        <v>3505.3154997857191</v>
      </c>
      <c r="C141" s="126">
        <f>('Расчет предельн ур.'!$B$110+'Расчет предельн ур.'!$C$110+'Расчет предельн ур.'!$D$110)*1000+ставка!C131</f>
        <v>3546.5954997857189</v>
      </c>
      <c r="D141" s="126">
        <f>('Расчет предельн ур.'!$B$110+'Расчет предельн ур.'!$C$110+'Расчет предельн ур.'!$D$110)*1000+ставка!D131</f>
        <v>3509.915499785719</v>
      </c>
      <c r="E141" s="126">
        <f>('Расчет предельн ур.'!$B$110+'Расчет предельн ур.'!$C$110+'Расчет предельн ур.'!$D$110)*1000+ставка!E131</f>
        <v>3480.2754997857191</v>
      </c>
      <c r="F141" s="126">
        <f>('Расчет предельн ур.'!$B$110+'Расчет предельн ур.'!$C$110+'Расчет предельн ур.'!$D$110)*1000+ставка!F131</f>
        <v>3310.185499785719</v>
      </c>
      <c r="G141" s="126">
        <f>('Расчет предельн ур.'!$B$110+'Расчет предельн ур.'!$C$110+'Расчет предельн ур.'!$D$110)*1000+ставка!G131</f>
        <v>3437.1354997857193</v>
      </c>
      <c r="H141" s="126">
        <f>('Расчет предельн ур.'!$B$110+'Расчет предельн ур.'!$C$110+'Расчет предельн ур.'!$D$110)*1000+ставка!H131</f>
        <v>2935.3354997857191</v>
      </c>
      <c r="I141" s="126">
        <f>('Расчет предельн ур.'!$B$110+'Расчет предельн ур.'!$C$110+'Расчет предельн ур.'!$D$110)*1000+ставка!I131</f>
        <v>3458.475499785719</v>
      </c>
      <c r="J141" s="126">
        <f>('Расчет предельн ур.'!$B$110+'Расчет предельн ур.'!$C$110+'Расчет предельн ур.'!$D$110)*1000+ставка!J131</f>
        <v>4249.1154997857193</v>
      </c>
      <c r="K141" s="126">
        <f>('Расчет предельн ур.'!$B$110+'Расчет предельн ур.'!$C$110+'Расчет предельн ур.'!$D$110)*1000+ставка!K131</f>
        <v>4282.4654997857197</v>
      </c>
      <c r="L141" s="126">
        <f>('Расчет предельн ур.'!$B$110+'Расчет предельн ур.'!$C$110+'Расчет предельн ур.'!$D$110)*1000+ставка!L131</f>
        <v>4297.0254997857191</v>
      </c>
      <c r="M141" s="126">
        <f>('Расчет предельн ур.'!$B$110+'Расчет предельн ур.'!$C$110+'Расчет предельн ур.'!$D$110)*1000+ставка!M131</f>
        <v>4286.9554997857194</v>
      </c>
      <c r="N141" s="126">
        <f>('Расчет предельн ур.'!$B$110+'Расчет предельн ур.'!$C$110+'Расчет предельн ур.'!$D$110)*1000+ставка!N131</f>
        <v>4278.0054997857187</v>
      </c>
      <c r="O141" s="126">
        <f>('Расчет предельн ур.'!$B$110+'Расчет предельн ур.'!$C$110+'Расчет предельн ур.'!$D$110)*1000+ставка!O131</f>
        <v>4316.5854997857186</v>
      </c>
      <c r="P141" s="126">
        <f>('Расчет предельн ур.'!$B$110+'Расчет предельн ур.'!$C$110+'Расчет предельн ур.'!$D$110)*1000+ставка!P131</f>
        <v>4317.6154997857193</v>
      </c>
      <c r="Q141" s="126">
        <f>('Расчет предельн ур.'!$B$110+'Расчет предельн ур.'!$C$110+'Расчет предельн ур.'!$D$110)*1000+ставка!Q131</f>
        <v>4316.0954997857189</v>
      </c>
      <c r="R141" s="126">
        <f>('Расчет предельн ур.'!$B$110+'Расчет предельн ур.'!$C$110+'Расчет предельн ур.'!$D$110)*1000+ставка!R131</f>
        <v>4309.225499785719</v>
      </c>
      <c r="S141" s="126">
        <f>('Расчет предельн ур.'!$B$110+'Расчет предельн ур.'!$C$110+'Расчет предельн ур.'!$D$110)*1000+ставка!S131</f>
        <v>4294.2054997857194</v>
      </c>
      <c r="T141" s="126">
        <f>('Расчет предельн ур.'!$B$110+'Расчет предельн ур.'!$C$110+'Расчет предельн ур.'!$D$110)*1000+ставка!T131</f>
        <v>4304.4854997857192</v>
      </c>
      <c r="U141" s="126">
        <f>('Расчет предельн ур.'!$B$110+'Расчет предельн ур.'!$C$110+'Расчет предельн ур.'!$D$110)*1000+ставка!U131</f>
        <v>4161.0854997857186</v>
      </c>
      <c r="V141" s="126">
        <f>('Расчет предельн ур.'!$B$110+'Расчет предельн ур.'!$C$110+'Расчет предельн ур.'!$D$110)*1000+ставка!V131</f>
        <v>4240.4154997857186</v>
      </c>
      <c r="W141" s="126">
        <f>('Расчет предельн ур.'!$B$110+'Расчет предельн ур.'!$C$110+'Расчет предельн ур.'!$D$110)*1000+ставка!W131</f>
        <v>4243.8654997857193</v>
      </c>
      <c r="X141" s="126">
        <f>('Расчет предельн ур.'!$B$110+'Расчет предельн ур.'!$C$110+'Расчет предельн ур.'!$D$110)*1000+ставка!X131</f>
        <v>4134.435499785719</v>
      </c>
      <c r="Y141" s="126">
        <f>('Расчет предельн ур.'!$B$110+'Расчет предельн ур.'!$C$110+'Расчет предельн ур.'!$D$110)*1000+ставка!Y131</f>
        <v>3714.7954997857191</v>
      </c>
    </row>
    <row r="142" spans="1:25" s="91" customFormat="1" ht="15.75" hidden="1" outlineLevel="1" x14ac:dyDescent="0.25">
      <c r="A142" s="184">
        <v>23</v>
      </c>
      <c r="B142" s="126">
        <f>('Расчет предельн ур.'!$B$110+'Расчет предельн ур.'!$C$110+'Расчет предельн ур.'!$D$110)*1000+ставка!B132</f>
        <v>3632.7954997857191</v>
      </c>
      <c r="C142" s="126">
        <f>('Расчет предельн ур.'!$B$110+'Расчет предельн ур.'!$C$110+'Расчет предельн ур.'!$D$110)*1000+ставка!C132</f>
        <v>3566.1354997857188</v>
      </c>
      <c r="D142" s="126">
        <f>('Расчет предельн ур.'!$B$110+'Расчет предельн ур.'!$C$110+'Расчет предельн ур.'!$D$110)*1000+ставка!D132</f>
        <v>3548.1954997857192</v>
      </c>
      <c r="E142" s="126">
        <f>('Расчет предельн ур.'!$B$110+'Расчет предельн ур.'!$C$110+'Расчет предельн ур.'!$D$110)*1000+ставка!E132</f>
        <v>3526.1954997857192</v>
      </c>
      <c r="F142" s="126">
        <f>('Расчет предельн ур.'!$B$110+'Расчет предельн ур.'!$C$110+'Расчет предельн ур.'!$D$110)*1000+ставка!F132</f>
        <v>3520.7454997857194</v>
      </c>
      <c r="G142" s="126">
        <f>('Расчет предельн ур.'!$B$110+'Расчет предельн ур.'!$C$110+'Расчет предельн ур.'!$D$110)*1000+ставка!G132</f>
        <v>3479.2754997857191</v>
      </c>
      <c r="H142" s="126">
        <f>('Расчет предельн ур.'!$B$110+'Расчет предельн ур.'!$C$110+'Расчет предельн ур.'!$D$110)*1000+ставка!H132</f>
        <v>3463.7754997857191</v>
      </c>
      <c r="I142" s="126">
        <f>('Расчет предельн ур.'!$B$110+'Расчет предельн ур.'!$C$110+'Расчет предельн ур.'!$D$110)*1000+ставка!I132</f>
        <v>3995.9454997857192</v>
      </c>
      <c r="J142" s="126">
        <f>('Расчет предельн ур.'!$B$110+'Расчет предельн ур.'!$C$110+'Расчет предельн ур.'!$D$110)*1000+ставка!J132</f>
        <v>4157.2554997857187</v>
      </c>
      <c r="K142" s="126">
        <f>('Расчет предельн ур.'!$B$110+'Расчет предельн ур.'!$C$110+'Расчет предельн ур.'!$D$110)*1000+ставка!K132</f>
        <v>4220.0654997857191</v>
      </c>
      <c r="L142" s="126">
        <f>('Расчет предельн ур.'!$B$110+'Расчет предельн ур.'!$C$110+'Расчет предельн ур.'!$D$110)*1000+ставка!L132</f>
        <v>4240.2354997857192</v>
      </c>
      <c r="M142" s="126">
        <f>('Расчет предельн ур.'!$B$110+'Расчет предельн ур.'!$C$110+'Расчет предельн ур.'!$D$110)*1000+ставка!M132</f>
        <v>4224.435499785719</v>
      </c>
      <c r="N142" s="126">
        <f>('Расчет предельн ур.'!$B$110+'Расчет предельн ур.'!$C$110+'Расчет предельн ур.'!$D$110)*1000+ставка!N132</f>
        <v>4205.9054997857193</v>
      </c>
      <c r="O142" s="126">
        <f>('Расчет предельн ур.'!$B$110+'Расчет предельн ур.'!$C$110+'Расчет предельн ур.'!$D$110)*1000+ставка!O132</f>
        <v>4223.2054997857194</v>
      </c>
      <c r="P142" s="126">
        <f>('Расчет предельн ур.'!$B$110+'Расчет предельн ур.'!$C$110+'Расчет предельн ур.'!$D$110)*1000+ставка!P132</f>
        <v>4228.395499785719</v>
      </c>
      <c r="Q142" s="126">
        <f>('Расчет предельн ур.'!$B$110+'Расчет предельн ур.'!$C$110+'Расчет предельн ур.'!$D$110)*1000+ставка!Q132</f>
        <v>4224.725499785719</v>
      </c>
      <c r="R142" s="126">
        <f>('Расчет предельн ур.'!$B$110+'Расчет предельн ур.'!$C$110+'Расчет предельн ур.'!$D$110)*1000+ставка!R132</f>
        <v>4224.0754997857193</v>
      </c>
      <c r="S142" s="126">
        <f>('Расчет предельн ур.'!$B$110+'Расчет предельн ур.'!$C$110+'Расчет предельн ур.'!$D$110)*1000+ставка!S132</f>
        <v>4215.9054997857193</v>
      </c>
      <c r="T142" s="126">
        <f>('Расчет предельн ур.'!$B$110+'Расчет предельн ур.'!$C$110+'Расчет предельн ур.'!$D$110)*1000+ставка!T132</f>
        <v>4215.1654997857186</v>
      </c>
      <c r="U142" s="126">
        <f>('Расчет предельн ур.'!$B$110+'Расчет предельн ур.'!$C$110+'Расчет предельн ур.'!$D$110)*1000+ставка!U132</f>
        <v>4201.2054997857194</v>
      </c>
      <c r="V142" s="126">
        <f>('Расчет предельн ур.'!$B$110+'Расчет предельн ур.'!$C$110+'Расчет предельн ур.'!$D$110)*1000+ставка!V132</f>
        <v>4276.225499785719</v>
      </c>
      <c r="W142" s="126">
        <f>('Расчет предельн ур.'!$B$110+'Расчет предельн ур.'!$C$110+'Расчет предельн ур.'!$D$110)*1000+ставка!W132</f>
        <v>4277.3554997857191</v>
      </c>
      <c r="X142" s="126">
        <f>('Расчет предельн ур.'!$B$110+'Расчет предельн ур.'!$C$110+'Расчет предельн ур.'!$D$110)*1000+ставка!X132</f>
        <v>4189.7754997857191</v>
      </c>
      <c r="Y142" s="126">
        <f>('Расчет предельн ур.'!$B$110+'Расчет предельн ур.'!$C$110+'Расчет предельн ур.'!$D$110)*1000+ставка!Y132</f>
        <v>3981.1154997857193</v>
      </c>
    </row>
    <row r="143" spans="1:25" s="91" customFormat="1" ht="15.75" hidden="1" outlineLevel="1" x14ac:dyDescent="0.25">
      <c r="A143" s="184">
        <v>24</v>
      </c>
      <c r="B143" s="126">
        <f>('Расчет предельн ур.'!$B$110+'Расчет предельн ур.'!$C$110+'Расчет предельн ур.'!$D$110)*1000+ставка!B133</f>
        <v>3636.7154997857192</v>
      </c>
      <c r="C143" s="126">
        <f>('Расчет предельн ур.'!$B$110+'Расчет предельн ур.'!$C$110+'Расчет предельн ур.'!$D$110)*1000+ставка!C133</f>
        <v>3617.395499785719</v>
      </c>
      <c r="D143" s="126">
        <f>('Расчет предельн ур.'!$B$110+'Расчет предельн ур.'!$C$110+'Расчет предельн ур.'!$D$110)*1000+ставка!D133</f>
        <v>3583.0054997857192</v>
      </c>
      <c r="E143" s="126">
        <f>('Расчет предельн ур.'!$B$110+'Расчет предельн ур.'!$C$110+'Расчет предельн ур.'!$D$110)*1000+ставка!E133</f>
        <v>3562.4454997857192</v>
      </c>
      <c r="F143" s="126">
        <f>('Расчет предельн ур.'!$B$110+'Расчет предельн ур.'!$C$110+'Расчет предельн ур.'!$D$110)*1000+ставка!F133</f>
        <v>3554.3254997857193</v>
      </c>
      <c r="G143" s="126">
        <f>('Расчет предельн ур.'!$B$110+'Расчет предельн ур.'!$C$110+'Расчет предельн ур.'!$D$110)*1000+ставка!G133</f>
        <v>3620.3554997857191</v>
      </c>
      <c r="H143" s="126">
        <f>('Расчет предельн ур.'!$B$110+'Расчет предельн ур.'!$C$110+'Расчет предельн ур.'!$D$110)*1000+ставка!H133</f>
        <v>3798.7454997857194</v>
      </c>
      <c r="I143" s="126">
        <f>('Расчет предельн ур.'!$B$110+'Расчет предельн ур.'!$C$110+'Расчет предельн ур.'!$D$110)*1000+ставка!I133</f>
        <v>4100.7354997857192</v>
      </c>
      <c r="J143" s="126">
        <f>('Расчет предельн ур.'!$B$110+'Расчет предельн ур.'!$C$110+'Расчет предельн ур.'!$D$110)*1000+ставка!J133</f>
        <v>4291.3454997857189</v>
      </c>
      <c r="K143" s="126">
        <f>('Расчет предельн ур.'!$B$110+'Расчет предельн ур.'!$C$110+'Расчет предельн ур.'!$D$110)*1000+ставка!K133</f>
        <v>4359.5654997857191</v>
      </c>
      <c r="L143" s="126">
        <f>('Расчет предельн ур.'!$B$110+'Расчет предельн ур.'!$C$110+'Расчет предельн ур.'!$D$110)*1000+ставка!L133</f>
        <v>4362.0554997857189</v>
      </c>
      <c r="M143" s="126">
        <f>('Расчет предельн ур.'!$B$110+'Расчет предельн ур.'!$C$110+'Расчет предельн ур.'!$D$110)*1000+ставка!M133</f>
        <v>4344.9054997857193</v>
      </c>
      <c r="N143" s="126">
        <f>('Расчет предельн ур.'!$B$110+'Расчет предельн ур.'!$C$110+'Расчет предельн ур.'!$D$110)*1000+ставка!N133</f>
        <v>4323.2654997857189</v>
      </c>
      <c r="O143" s="126">
        <f>('Расчет предельн ур.'!$B$110+'Расчет предельн ур.'!$C$110+'Расчет предельн ур.'!$D$110)*1000+ставка!O133</f>
        <v>4342.5954997857189</v>
      </c>
      <c r="P143" s="126">
        <f>('Расчет предельн ур.'!$B$110+'Расчет предельн ур.'!$C$110+'Расчет предельн ур.'!$D$110)*1000+ставка!P133</f>
        <v>4349.2054997857194</v>
      </c>
      <c r="Q143" s="126">
        <f>('Расчет предельн ур.'!$B$110+'Расчет предельн ур.'!$C$110+'Расчет предельн ур.'!$D$110)*1000+ставка!Q133</f>
        <v>4358.5454997857196</v>
      </c>
      <c r="R143" s="126">
        <f>('Расчет предельн ур.'!$B$110+'Расчет предельн ур.'!$C$110+'Расчет предельн ур.'!$D$110)*1000+ставка!R133</f>
        <v>4355.3354997857186</v>
      </c>
      <c r="S143" s="126">
        <f>('Расчет предельн ур.'!$B$110+'Расчет предельн ур.'!$C$110+'Расчет предельн ур.'!$D$110)*1000+ставка!S133</f>
        <v>4348.4054997857193</v>
      </c>
      <c r="T143" s="126">
        <f>('Расчет предельн ур.'!$B$110+'Расчет предельн ур.'!$C$110+'Расчет предельн ур.'!$D$110)*1000+ставка!T133</f>
        <v>4327.7354997857192</v>
      </c>
      <c r="U143" s="126">
        <f>('Расчет предельн ур.'!$B$110+'Расчет предельн ур.'!$C$110+'Расчет предельн ур.'!$D$110)*1000+ставка!U133</f>
        <v>4306.2654997857189</v>
      </c>
      <c r="V143" s="126">
        <f>('Расчет предельн ур.'!$B$110+'Расчет предельн ур.'!$C$110+'Расчет предельн ур.'!$D$110)*1000+ставка!V133</f>
        <v>4363.8754997857195</v>
      </c>
      <c r="W143" s="126">
        <f>('Расчет предельн ур.'!$B$110+'Расчет предельн ур.'!$C$110+'Расчет предельн ур.'!$D$110)*1000+ставка!W133</f>
        <v>4356.9254997857188</v>
      </c>
      <c r="X143" s="126">
        <f>('Расчет предельн ур.'!$B$110+'Расчет предельн ур.'!$C$110+'Расчет предельн ур.'!$D$110)*1000+ставка!X133</f>
        <v>4238.9254997857188</v>
      </c>
      <c r="Y143" s="126">
        <f>('Расчет предельн ур.'!$B$110+'Расчет предельн ур.'!$C$110+'Расчет предельн ур.'!$D$110)*1000+ставка!Y133</f>
        <v>4089.7754997857191</v>
      </c>
    </row>
    <row r="144" spans="1:25" s="91" customFormat="1" ht="15.75" hidden="1" outlineLevel="1" x14ac:dyDescent="0.25">
      <c r="A144" s="184">
        <v>25</v>
      </c>
      <c r="B144" s="126">
        <f>('Расчет предельн ур.'!$B$110+'Расчет предельн ур.'!$C$110+'Расчет предельн ур.'!$D$110)*1000+ставка!B134</f>
        <v>4020.3154997857191</v>
      </c>
      <c r="C144" s="126">
        <f>('Расчет предельн ур.'!$B$110+'Расчет предельн ур.'!$C$110+'Расчет предельн ур.'!$D$110)*1000+ставка!C134</f>
        <v>3846.7154997857192</v>
      </c>
      <c r="D144" s="126">
        <f>('Расчет предельн ур.'!$B$110+'Расчет предельн ур.'!$C$110+'Расчет предельн ур.'!$D$110)*1000+ставка!D134</f>
        <v>3733.7954997857191</v>
      </c>
      <c r="E144" s="126">
        <f>('Расчет предельн ур.'!$B$110+'Расчет предельн ур.'!$C$110+'Расчет предельн ур.'!$D$110)*1000+ставка!E134</f>
        <v>3653.3654997857193</v>
      </c>
      <c r="F144" s="126">
        <f>('Расчет предельн ур.'!$B$110+'Расчет предельн ур.'!$C$110+'Расчет предельн ур.'!$D$110)*1000+ставка!F134</f>
        <v>3521.915499785719</v>
      </c>
      <c r="G144" s="126">
        <f>('Расчет предельн ур.'!$B$110+'Расчет предельн ур.'!$C$110+'Расчет предельн ур.'!$D$110)*1000+ставка!G134</f>
        <v>3530.975499785719</v>
      </c>
      <c r="H144" s="126">
        <f>('Расчет предельн ур.'!$B$110+'Расчет предельн ур.'!$C$110+'Расчет предельн ур.'!$D$110)*1000+ставка!H134</f>
        <v>3709.8754997857191</v>
      </c>
      <c r="I144" s="126">
        <f>('Расчет предельн ур.'!$B$110+'Расчет предельн ур.'!$C$110+'Расчет предельн ур.'!$D$110)*1000+ставка!I134</f>
        <v>3903.8654997857193</v>
      </c>
      <c r="J144" s="126">
        <f>('Расчет предельн ур.'!$B$110+'Расчет предельн ур.'!$C$110+'Расчет предельн ур.'!$D$110)*1000+ставка!J134</f>
        <v>4121.645499785719</v>
      </c>
      <c r="K144" s="126">
        <f>('Расчет предельн ур.'!$B$110+'Расчет предельн ур.'!$C$110+'Расчет предельн ур.'!$D$110)*1000+ставка!K134</f>
        <v>4265.1254997857195</v>
      </c>
      <c r="L144" s="126">
        <f>('Расчет предельн ур.'!$B$110+'Расчет предельн ур.'!$C$110+'Расчет предельн ур.'!$D$110)*1000+ставка!L134</f>
        <v>4286.9554997857194</v>
      </c>
      <c r="M144" s="126">
        <f>('Расчет предельн ур.'!$B$110+'Расчет предельн ур.'!$C$110+'Расчет предельн ур.'!$D$110)*1000+ставка!M134</f>
        <v>4285.8554997857191</v>
      </c>
      <c r="N144" s="126">
        <f>('Расчет предельн ур.'!$B$110+'Расчет предельн ур.'!$C$110+'Расчет предельн ур.'!$D$110)*1000+ставка!N134</f>
        <v>4264.0654997857191</v>
      </c>
      <c r="O144" s="126">
        <f>('Расчет предельн ур.'!$B$110+'Расчет предельн ур.'!$C$110+'Расчет предельн ур.'!$D$110)*1000+ставка!O134</f>
        <v>4260.895499785719</v>
      </c>
      <c r="P144" s="126">
        <f>('Расчет предельн ур.'!$B$110+'Расчет предельн ур.'!$C$110+'Расчет предельн ур.'!$D$110)*1000+ставка!P134</f>
        <v>4254.8554997857191</v>
      </c>
      <c r="Q144" s="126">
        <f>('Расчет предельн ур.'!$B$110+'Расчет предельн ур.'!$C$110+'Расчет предельн ур.'!$D$110)*1000+ставка!Q134</f>
        <v>4258.6554997857193</v>
      </c>
      <c r="R144" s="126">
        <f>('Расчет предельн ур.'!$B$110+'Расчет предельн ур.'!$C$110+'Расчет предельн ур.'!$D$110)*1000+ставка!R134</f>
        <v>4257.7154997857197</v>
      </c>
      <c r="S144" s="126">
        <f>('Расчет предельн ур.'!$B$110+'Расчет предельн ур.'!$C$110+'Расчет предельн ур.'!$D$110)*1000+ставка!S134</f>
        <v>4256.7554997857187</v>
      </c>
      <c r="T144" s="126">
        <f>('Расчет предельн ур.'!$B$110+'Расчет предельн ур.'!$C$110+'Расчет предельн ур.'!$D$110)*1000+ставка!T134</f>
        <v>4259.6954997857192</v>
      </c>
      <c r="U144" s="126">
        <f>('Расчет предельн ур.'!$B$110+'Расчет предельн ур.'!$C$110+'Расчет предельн ур.'!$D$110)*1000+ставка!U134</f>
        <v>4285.6654997857186</v>
      </c>
      <c r="V144" s="126">
        <f>('Расчет предельн ур.'!$B$110+'Расчет предельн ур.'!$C$110+'Расчет предельн ур.'!$D$110)*1000+ставка!V134</f>
        <v>4313.8154997857191</v>
      </c>
      <c r="W144" s="126">
        <f>('Расчет предельн ур.'!$B$110+'Расчет предельн ур.'!$C$110+'Расчет предельн ур.'!$D$110)*1000+ставка!W134</f>
        <v>4335.6554997857193</v>
      </c>
      <c r="X144" s="126">
        <f>('Расчет предельн ур.'!$B$110+'Расчет предельн ур.'!$C$110+'Расчет предельн ур.'!$D$110)*1000+ставка!X134</f>
        <v>4261.0054997857187</v>
      </c>
      <c r="Y144" s="126">
        <f>('Расчет предельн ур.'!$B$110+'Расчет предельн ур.'!$C$110+'Расчет предельн ур.'!$D$110)*1000+ставка!Y134</f>
        <v>4021.5354997857194</v>
      </c>
    </row>
    <row r="145" spans="1:25" s="91" customFormat="1" ht="15.75" hidden="1" outlineLevel="1" x14ac:dyDescent="0.25">
      <c r="A145" s="184">
        <v>26</v>
      </c>
      <c r="B145" s="126">
        <f>('Расчет предельн ур.'!$B$110+'Расчет предельн ур.'!$C$110+'Расчет предельн ур.'!$D$110)*1000+ставка!B135</f>
        <v>3846.9454997857192</v>
      </c>
      <c r="C145" s="126">
        <f>('Расчет предельн ур.'!$B$110+'Расчет предельн ур.'!$C$110+'Расчет предельн ур.'!$D$110)*1000+ставка!C135</f>
        <v>3673.6054997857191</v>
      </c>
      <c r="D145" s="126">
        <f>('Расчет предельн ур.'!$B$110+'Расчет предельн ур.'!$C$110+'Расчет предельн ур.'!$D$110)*1000+ставка!D135</f>
        <v>3573.5554997857189</v>
      </c>
      <c r="E145" s="126">
        <f>('Расчет предельн ур.'!$B$110+'Расчет предельн ур.'!$C$110+'Расчет предельн ур.'!$D$110)*1000+ставка!E135</f>
        <v>3538.7854997857194</v>
      </c>
      <c r="F145" s="126">
        <f>('Расчет предельн ур.'!$B$110+'Расчет предельн ур.'!$C$110+'Расчет предельн ур.'!$D$110)*1000+ставка!F135</f>
        <v>3487.9454997857192</v>
      </c>
      <c r="G145" s="126">
        <f>('Расчет предельн ур.'!$B$110+'Расчет предельн ур.'!$C$110+'Расчет предельн ур.'!$D$110)*1000+ставка!G135</f>
        <v>3534.225499785719</v>
      </c>
      <c r="H145" s="126">
        <f>('Расчет предельн ур.'!$B$110+'Расчет предельн ур.'!$C$110+'Расчет предельн ур.'!$D$110)*1000+ставка!H135</f>
        <v>3563.7654997857189</v>
      </c>
      <c r="I145" s="126">
        <f>('Расчет предельн ур.'!$B$110+'Расчет предельн ур.'!$C$110+'Расчет предельн ур.'!$D$110)*1000+ставка!I135</f>
        <v>3659.3654997857193</v>
      </c>
      <c r="J145" s="126">
        <f>('Расчет предельн ур.'!$B$110+'Расчет предельн ур.'!$C$110+'Расчет предельн ур.'!$D$110)*1000+ставка!J135</f>
        <v>3994.0954997857189</v>
      </c>
      <c r="K145" s="126">
        <f>('Расчет предельн ур.'!$B$110+'Расчет предельн ур.'!$C$110+'Расчет предельн ур.'!$D$110)*1000+ставка!K135</f>
        <v>4139.1954997857192</v>
      </c>
      <c r="L145" s="126">
        <f>('Расчет предельн ур.'!$B$110+'Расчет предельн ур.'!$C$110+'Расчет предельн ур.'!$D$110)*1000+ставка!L135</f>
        <v>4149.2554997857187</v>
      </c>
      <c r="M145" s="126">
        <f>('Расчет предельн ур.'!$B$110+'Расчет предельн ур.'!$C$110+'Расчет предельн ур.'!$D$110)*1000+ставка!M135</f>
        <v>4150.7154997857197</v>
      </c>
      <c r="N145" s="126">
        <f>('Расчет предельн ур.'!$B$110+'Расчет предельн ур.'!$C$110+'Расчет предельн ур.'!$D$110)*1000+ставка!N135</f>
        <v>4143.975499785719</v>
      </c>
      <c r="O145" s="126">
        <f>('Расчет предельн ур.'!$B$110+'Расчет предельн ур.'!$C$110+'Расчет предельн ур.'!$D$110)*1000+ставка!O135</f>
        <v>4137.6554997857193</v>
      </c>
      <c r="P145" s="126">
        <f>('Расчет предельн ур.'!$B$110+'Расчет предельн ур.'!$C$110+'Расчет предельн ур.'!$D$110)*1000+ставка!P135</f>
        <v>4140.6554997857193</v>
      </c>
      <c r="Q145" s="126">
        <f>('Расчет предельн ур.'!$B$110+'Расчет предельн ур.'!$C$110+'Расчет предельн ур.'!$D$110)*1000+ставка!Q135</f>
        <v>4133.6554997857193</v>
      </c>
      <c r="R145" s="126">
        <f>('Расчет предельн ур.'!$B$110+'Расчет предельн ур.'!$C$110+'Расчет предельн ур.'!$D$110)*1000+ставка!R135</f>
        <v>4144.4654997857197</v>
      </c>
      <c r="S145" s="126">
        <f>('Расчет предельн ур.'!$B$110+'Расчет предельн ур.'!$C$110+'Расчет предельн ур.'!$D$110)*1000+ставка!S135</f>
        <v>4140.3354997857186</v>
      </c>
      <c r="T145" s="126">
        <f>('Расчет предельн ур.'!$B$110+'Расчет предельн ур.'!$C$110+'Расчет предельн ур.'!$D$110)*1000+ставка!T135</f>
        <v>4145.1654997857186</v>
      </c>
      <c r="U145" s="126">
        <f>('Расчет предельн ур.'!$B$110+'Расчет предельн ур.'!$C$110+'Расчет предельн ур.'!$D$110)*1000+ставка!U135</f>
        <v>4163.5954997857189</v>
      </c>
      <c r="V145" s="126">
        <f>('Расчет предельн ур.'!$B$110+'Расчет предельн ур.'!$C$110+'Расчет предельн ур.'!$D$110)*1000+ставка!V135</f>
        <v>4226.1754997857188</v>
      </c>
      <c r="W145" s="126">
        <f>('Расчет предельн ур.'!$B$110+'Расчет предельн ур.'!$C$110+'Расчет предельн ур.'!$D$110)*1000+ставка!W135</f>
        <v>4224.1654997857186</v>
      </c>
      <c r="X145" s="126">
        <f>('Расчет предельн ур.'!$B$110+'Расчет предельн ур.'!$C$110+'Расчет предельн ур.'!$D$110)*1000+ставка!X135</f>
        <v>4104.435499785719</v>
      </c>
      <c r="Y145" s="126">
        <f>('Расчет предельн ур.'!$B$110+'Расчет предельн ур.'!$C$110+'Расчет предельн ур.'!$D$110)*1000+ставка!Y135</f>
        <v>3892.4054997857193</v>
      </c>
    </row>
    <row r="146" spans="1:25" s="91" customFormat="1" ht="15.75" hidden="1" outlineLevel="1" x14ac:dyDescent="0.25">
      <c r="A146" s="184">
        <v>27</v>
      </c>
      <c r="B146" s="126">
        <f>('Расчет предельн ур.'!$B$110+'Расчет предельн ур.'!$C$110+'Расчет предельн ур.'!$D$110)*1000+ставка!B136</f>
        <v>3766.225499785719</v>
      </c>
      <c r="C146" s="126">
        <f>('Расчет предельн ур.'!$B$110+'Расчет предельн ур.'!$C$110+'Расчет предельн ур.'!$D$110)*1000+ставка!C136</f>
        <v>3629.1054997857191</v>
      </c>
      <c r="D146" s="126">
        <f>('Расчет предельн ур.'!$B$110+'Расчет предельн ур.'!$C$110+'Расчет предельн ур.'!$D$110)*1000+ставка!D136</f>
        <v>3564.9554997857194</v>
      </c>
      <c r="E146" s="126">
        <f>('Расчет предельн ур.'!$B$110+'Расчет предельн ур.'!$C$110+'Расчет предельн ур.'!$D$110)*1000+ставка!E136</f>
        <v>3545.9954997857194</v>
      </c>
      <c r="F146" s="126">
        <f>('Расчет предельн ур.'!$B$110+'Расчет предельн ур.'!$C$110+'Расчет предельн ур.'!$D$110)*1000+ставка!F136</f>
        <v>3540.6954997857192</v>
      </c>
      <c r="G146" s="126">
        <f>('Расчет предельн ур.'!$B$110+'Расчет предельн ур.'!$C$110+'Расчет предельн ур.'!$D$110)*1000+ставка!G136</f>
        <v>3590.5454997857191</v>
      </c>
      <c r="H146" s="126">
        <f>('Расчет предельн ур.'!$B$110+'Расчет предельн ур.'!$C$110+'Расчет предельн ур.'!$D$110)*1000+ставка!H136</f>
        <v>3806.685499785719</v>
      </c>
      <c r="I146" s="126">
        <f>('Расчет предельн ур.'!$B$110+'Расчет предельн ур.'!$C$110+'Расчет предельн ур.'!$D$110)*1000+ставка!I136</f>
        <v>4050.3554997857191</v>
      </c>
      <c r="J146" s="126">
        <f>('Расчет предельн ур.'!$B$110+'Расчет предельн ур.'!$C$110+'Расчет предельн ур.'!$D$110)*1000+ставка!J136</f>
        <v>4184.4454997857192</v>
      </c>
      <c r="K146" s="126">
        <f>('Расчет предельн ур.'!$B$110+'Расчет предельн ур.'!$C$110+'Расчет предельн ур.'!$D$110)*1000+ставка!K136</f>
        <v>4262.6054997857191</v>
      </c>
      <c r="L146" s="126">
        <f>('Расчет предельн ур.'!$B$110+'Расчет предельн ур.'!$C$110+'Расчет предельн ур.'!$D$110)*1000+ставка!L136</f>
        <v>4280.5254997857191</v>
      </c>
      <c r="M146" s="126">
        <f>('Расчет предельн ур.'!$B$110+'Расчет предельн ур.'!$C$110+'Расчет предельн ур.'!$D$110)*1000+ставка!M136</f>
        <v>4268.6654997857186</v>
      </c>
      <c r="N146" s="126">
        <f>('Расчет предельн ур.'!$B$110+'Расчет предельн ур.'!$C$110+'Расчет предельн ур.'!$D$110)*1000+ставка!N136</f>
        <v>4241.2954997857196</v>
      </c>
      <c r="O146" s="126">
        <f>('Расчет предельн ур.'!$B$110+'Расчет предельн ур.'!$C$110+'Расчет предельн ур.'!$D$110)*1000+ставка!O136</f>
        <v>4253.2054997857194</v>
      </c>
      <c r="P146" s="126">
        <f>('Расчет предельн ур.'!$B$110+'Расчет предельн ур.'!$C$110+'Расчет предельн ур.'!$D$110)*1000+ставка!P136</f>
        <v>4256.0754997857193</v>
      </c>
      <c r="Q146" s="126">
        <f>('Расчет предельн ур.'!$B$110+'Расчет предельн ур.'!$C$110+'Расчет предельн ур.'!$D$110)*1000+ставка!Q136</f>
        <v>4254.8854997857188</v>
      </c>
      <c r="R146" s="126">
        <f>('Расчет предельн ур.'!$B$110+'Расчет предельн ур.'!$C$110+'Расчет предельн ур.'!$D$110)*1000+ставка!R136</f>
        <v>4254.8754997857195</v>
      </c>
      <c r="S146" s="126">
        <f>('Расчет предельн ур.'!$B$110+'Расчет предельн ур.'!$C$110+'Расчет предельн ур.'!$D$110)*1000+ставка!S136</f>
        <v>4240.9154997857186</v>
      </c>
      <c r="T146" s="126">
        <f>('Расчет предельн ур.'!$B$110+'Расчет предельн ур.'!$C$110+'Расчет предельн ур.'!$D$110)*1000+ставка!T136</f>
        <v>4192.3054997857189</v>
      </c>
      <c r="U146" s="126">
        <f>('Расчет предельн ур.'!$B$110+'Расчет предельн ур.'!$C$110+'Расчет предельн ур.'!$D$110)*1000+ставка!U136</f>
        <v>4180.7854997857194</v>
      </c>
      <c r="V146" s="126">
        <f>('Расчет предельн ур.'!$B$110+'Расчет предельн ур.'!$C$110+'Расчет предельн ур.'!$D$110)*1000+ставка!V136</f>
        <v>4259.4954997857194</v>
      </c>
      <c r="W146" s="126">
        <f>('Расчет предельн ур.'!$B$110+'Расчет предельн ур.'!$C$110+'Расчет предельн ур.'!$D$110)*1000+ставка!W136</f>
        <v>4269.1254997857195</v>
      </c>
      <c r="X146" s="126">
        <f>('Расчет предельн ур.'!$B$110+'Расчет предельн ур.'!$C$110+'Расчет предельн ур.'!$D$110)*1000+ставка!X136</f>
        <v>4124.0854997857186</v>
      </c>
      <c r="Y146" s="126">
        <f>('Расчет предельн ур.'!$B$110+'Расчет предельн ур.'!$C$110+'Расчет предельн ур.'!$D$110)*1000+ставка!Y136</f>
        <v>3880.435499785719</v>
      </c>
    </row>
    <row r="147" spans="1:25" s="91" customFormat="1" ht="15.75" hidden="1" outlineLevel="1" x14ac:dyDescent="0.25">
      <c r="A147" s="184">
        <v>28</v>
      </c>
      <c r="B147" s="126">
        <f>('Расчет предельн ур.'!$B$110+'Расчет предельн ур.'!$C$110+'Расчет предельн ур.'!$D$110)*1000+ставка!B137</f>
        <v>3371.4454997857192</v>
      </c>
      <c r="C147" s="126">
        <f>('Расчет предельн ур.'!$B$110+'Расчет предельн ур.'!$C$110+'Расчет предельн ур.'!$D$110)*1000+ставка!C137</f>
        <v>2589.9654997857192</v>
      </c>
      <c r="D147" s="126">
        <f>('Расчет предельн ур.'!$B$110+'Расчет предельн ур.'!$C$110+'Расчет предельн ур.'!$D$110)*1000+ставка!D137</f>
        <v>3506.9954997857194</v>
      </c>
      <c r="E147" s="126">
        <f>('Расчет предельн ур.'!$B$110+'Расчет предельн ур.'!$C$110+'Расчет предельн ур.'!$D$110)*1000+ставка!E137</f>
        <v>3470.5854997857191</v>
      </c>
      <c r="F147" s="126">
        <f>('Расчет предельн ур.'!$B$110+'Расчет предельн ур.'!$C$110+'Расчет предельн ур.'!$D$110)*1000+ставка!F137</f>
        <v>3290.4654997857192</v>
      </c>
      <c r="G147" s="126">
        <f>('Расчет предельн ур.'!$B$110+'Расчет предельн ур.'!$C$110+'Расчет предельн ур.'!$D$110)*1000+ставка!G137</f>
        <v>2590.4254997857192</v>
      </c>
      <c r="H147" s="126">
        <f>('Расчет предельн ур.'!$B$110+'Расчет предельн ур.'!$C$110+'Расчет предельн ур.'!$D$110)*1000+ставка!H137</f>
        <v>3319.7654997857189</v>
      </c>
      <c r="I147" s="126">
        <f>('Расчет предельн ур.'!$B$110+'Расчет предельн ур.'!$C$110+'Расчет предельн ур.'!$D$110)*1000+ставка!I137</f>
        <v>3391.5654997857191</v>
      </c>
      <c r="J147" s="126">
        <f>('Расчет предельн ур.'!$B$110+'Расчет предельн ур.'!$C$110+'Расчет предельн ур.'!$D$110)*1000+ставка!J137</f>
        <v>3857.3054997857189</v>
      </c>
      <c r="K147" s="126">
        <f>('Расчет предельн ур.'!$B$110+'Расчет предельн ур.'!$C$110+'Расчет предельн ур.'!$D$110)*1000+ставка!K137</f>
        <v>4036.475499785719</v>
      </c>
      <c r="L147" s="126">
        <f>('Расчет предельн ур.'!$B$110+'Расчет предельн ур.'!$C$110+'Расчет предельн ур.'!$D$110)*1000+ставка!L137</f>
        <v>4044.915499785719</v>
      </c>
      <c r="M147" s="126">
        <f>('Расчет предельн ур.'!$B$110+'Расчет предельн ур.'!$C$110+'Расчет предельн ур.'!$D$110)*1000+ставка!M137</f>
        <v>4039.8154997857191</v>
      </c>
      <c r="N147" s="126">
        <f>('Расчет предельн ур.'!$B$110+'Расчет предельн ур.'!$C$110+'Расчет предельн ур.'!$D$110)*1000+ставка!N137</f>
        <v>4031.5354997857194</v>
      </c>
      <c r="O147" s="126">
        <f>('Расчет предельн ур.'!$B$110+'Расчет предельн ур.'!$C$110+'Расчет предельн ур.'!$D$110)*1000+ставка!O137</f>
        <v>4042.8654997857193</v>
      </c>
      <c r="P147" s="126">
        <f>('Расчет предельн ур.'!$B$110+'Расчет предельн ур.'!$C$110+'Расчет предельн ур.'!$D$110)*1000+ставка!P137</f>
        <v>4047.895499785719</v>
      </c>
      <c r="Q147" s="126">
        <f>('Расчет предельн ур.'!$B$110+'Расчет предельн ур.'!$C$110+'Расчет предельн ур.'!$D$110)*1000+ставка!Q137</f>
        <v>4048.8554997857191</v>
      </c>
      <c r="R147" s="126">
        <f>('Расчет предельн ур.'!$B$110+'Расчет предельн ур.'!$C$110+'Расчет предельн ур.'!$D$110)*1000+ставка!R137</f>
        <v>4048.1054997857191</v>
      </c>
      <c r="S147" s="126">
        <f>('Расчет предельн ур.'!$B$110+'Расчет предельн ур.'!$C$110+'Расчет предельн ур.'!$D$110)*1000+ставка!S137</f>
        <v>4044.0354997857194</v>
      </c>
      <c r="T147" s="126">
        <f>('Расчет предельн ур.'!$B$110+'Расчет предельн ур.'!$C$110+'Расчет предельн ур.'!$D$110)*1000+ставка!T137</f>
        <v>4041.3354997857191</v>
      </c>
      <c r="U147" s="126">
        <f>('Расчет предельн ур.'!$B$110+'Расчет предельн ур.'!$C$110+'Расчет предельн ур.'!$D$110)*1000+ставка!U137</f>
        <v>4036.8154997857191</v>
      </c>
      <c r="V147" s="126">
        <f>('Расчет предельн ур.'!$B$110+'Расчет предельн ур.'!$C$110+'Расчет предельн ур.'!$D$110)*1000+ставка!V137</f>
        <v>4086.8754997857191</v>
      </c>
      <c r="W147" s="126">
        <f>('Расчет предельн ур.'!$B$110+'Расчет предельн ур.'!$C$110+'Расчет предельн ур.'!$D$110)*1000+ставка!W137</f>
        <v>4129.4654997857197</v>
      </c>
      <c r="X147" s="126">
        <f>('Расчет предельн ур.'!$B$110+'Расчет предельн ур.'!$C$110+'Расчет предельн ур.'!$D$110)*1000+ставка!X137</f>
        <v>3993.2654997857189</v>
      </c>
      <c r="Y147" s="126">
        <f>('Расчет предельн ур.'!$B$110+'Расчет предельн ур.'!$C$110+'Расчет предельн ур.'!$D$110)*1000+ставка!Y137</f>
        <v>3517.1554997857193</v>
      </c>
    </row>
    <row r="148" spans="1:25" s="91" customFormat="1" ht="15.75" hidden="1" outlineLevel="1" x14ac:dyDescent="0.25">
      <c r="A148" s="184">
        <v>29</v>
      </c>
      <c r="B148" s="126">
        <f>('Расчет предельн ур.'!$B$110+'Расчет предельн ур.'!$C$110+'Расчет предельн ур.'!$D$110)*1000+ставка!B138</f>
        <v>3618.1054997857191</v>
      </c>
      <c r="C148" s="126">
        <f>('Расчет предельн ур.'!$B$110+'Расчет предельн ур.'!$C$110+'Расчет предельн ур.'!$D$110)*1000+ставка!C138</f>
        <v>3528.6154997857193</v>
      </c>
      <c r="D148" s="126">
        <f>('Расчет предельн ур.'!$B$110+'Расчет предельн ур.'!$C$110+'Расчет предельн ур.'!$D$110)*1000+ставка!D138</f>
        <v>3494.0354997857194</v>
      </c>
      <c r="E148" s="126">
        <f>('Расчет предельн ур.'!$B$110+'Расчет предельн ур.'!$C$110+'Расчет предельн ур.'!$D$110)*1000+ставка!E138</f>
        <v>3494.415499785719</v>
      </c>
      <c r="F148" s="126">
        <f>('Расчет предельн ур.'!$B$110+'Расчет предельн ур.'!$C$110+'Расчет предельн ур.'!$D$110)*1000+ставка!F138</f>
        <v>3462.5954997857189</v>
      </c>
      <c r="G148" s="126">
        <f>('Расчет предельн ур.'!$B$110+'Расчет предельн ур.'!$C$110+'Расчет предельн ур.'!$D$110)*1000+ставка!G138</f>
        <v>2590.0854997857191</v>
      </c>
      <c r="H148" s="126">
        <f>('Расчет предельн ур.'!$B$110+'Расчет предельн ур.'!$C$110+'Расчет предельн ур.'!$D$110)*1000+ставка!H138</f>
        <v>3630.2854997857194</v>
      </c>
      <c r="I148" s="126">
        <f>('Расчет предельн ур.'!$B$110+'Расчет предельн ур.'!$C$110+'Расчет предельн ур.'!$D$110)*1000+ставка!I138</f>
        <v>3913.4654997857192</v>
      </c>
      <c r="J148" s="126">
        <f>('Расчет предельн ур.'!$B$110+'Расчет предельн ур.'!$C$110+'Расчет предельн ур.'!$D$110)*1000+ставка!J138</f>
        <v>4129.9054997857193</v>
      </c>
      <c r="K148" s="126">
        <f>('Расчет предельн ур.'!$B$110+'Расчет предельн ур.'!$C$110+'Расчет предельн ур.'!$D$110)*1000+ставка!K138</f>
        <v>4251.435499785719</v>
      </c>
      <c r="L148" s="126">
        <f>('Расчет предельн ур.'!$B$110+'Расчет предельн ур.'!$C$110+'Расчет предельн ур.'!$D$110)*1000+ставка!L138</f>
        <v>4268.6554997857193</v>
      </c>
      <c r="M148" s="126">
        <f>('Расчет предельн ур.'!$B$110+'Расчет предельн ур.'!$C$110+'Расчет предельн ур.'!$D$110)*1000+ставка!M138</f>
        <v>4265.7954997857196</v>
      </c>
      <c r="N148" s="126">
        <f>('Расчет предельн ур.'!$B$110+'Расчет предельн ур.'!$C$110+'Расчет предельн ур.'!$D$110)*1000+ставка!N138</f>
        <v>4261.9654997857197</v>
      </c>
      <c r="O148" s="126">
        <f>('Расчет предельн ур.'!$B$110+'Расчет предельн ур.'!$C$110+'Расчет предельн ур.'!$D$110)*1000+ставка!O138</f>
        <v>4281.4954997857194</v>
      </c>
      <c r="P148" s="126">
        <f>('Расчет предельн ур.'!$B$110+'Расчет предельн ур.'!$C$110+'Расчет предельн ур.'!$D$110)*1000+ставка!P138</f>
        <v>4295.7754997857191</v>
      </c>
      <c r="Q148" s="126">
        <f>('Расчет предельн ур.'!$B$110+'Расчет предельн ур.'!$C$110+'Расчет предельн ур.'!$D$110)*1000+ставка!Q138</f>
        <v>4302.6654997857186</v>
      </c>
      <c r="R148" s="126">
        <f>('Расчет предельн ур.'!$B$110+'Расчет предельн ур.'!$C$110+'Расчет предельн ур.'!$D$110)*1000+ставка!R138</f>
        <v>4296.0454997857196</v>
      </c>
      <c r="S148" s="126">
        <f>('Расчет предельн ур.'!$B$110+'Расчет предельн ур.'!$C$110+'Расчет предельн ур.'!$D$110)*1000+ставка!S138</f>
        <v>4280.1354997857188</v>
      </c>
      <c r="T148" s="126">
        <f>('Расчет предельн ур.'!$B$110+'Расчет предельн ур.'!$C$110+'Расчет предельн ур.'!$D$110)*1000+ставка!T138</f>
        <v>4268.6154997857193</v>
      </c>
      <c r="U148" s="126">
        <f>('Расчет предельн ур.'!$B$110+'Расчет предельн ур.'!$C$110+'Расчет предельн ур.'!$D$110)*1000+ставка!U138</f>
        <v>4254.2554997857187</v>
      </c>
      <c r="V148" s="126">
        <f>('Расчет предельн ур.'!$B$110+'Расчет предельн ур.'!$C$110+'Расчет предельн ур.'!$D$110)*1000+ставка!V138</f>
        <v>4306.8254997857193</v>
      </c>
      <c r="W148" s="126">
        <f>('Расчет предельн ур.'!$B$110+'Расчет предельн ур.'!$C$110+'Расчет предельн ур.'!$D$110)*1000+ставка!W138</f>
        <v>4303.3754997857195</v>
      </c>
      <c r="X148" s="126">
        <f>('Расчет предельн ур.'!$B$110+'Расчет предельн ур.'!$C$110+'Расчет предельн ур.'!$D$110)*1000+ставка!X138</f>
        <v>4209.2054997857194</v>
      </c>
      <c r="Y148" s="126">
        <f>('Расчет предельн ур.'!$B$110+'Расчет предельн ур.'!$C$110+'Расчет предельн ур.'!$D$110)*1000+ставка!Y138</f>
        <v>3963.6554997857193</v>
      </c>
    </row>
    <row r="149" spans="1:25" s="91" customFormat="1" ht="15.75" collapsed="1" x14ac:dyDescent="0.25">
      <c r="A149" s="184">
        <v>30</v>
      </c>
      <c r="B149" s="126">
        <f>('Расчет предельн ур.'!$B$110+'Расчет предельн ур.'!$C$110+'Расчет предельн ур.'!$D$110)*1000+ставка!B139</f>
        <v>3643.3854997857188</v>
      </c>
      <c r="C149" s="126">
        <f>('Расчет предельн ур.'!$B$110+'Расчет предельн ур.'!$C$110+'Расчет предельн ур.'!$D$110)*1000+ставка!C139</f>
        <v>3547.5854997857191</v>
      </c>
      <c r="D149" s="126">
        <f>('Расчет предельн ур.'!$B$110+'Расчет предельн ур.'!$C$110+'Расчет предельн ур.'!$D$110)*1000+ставка!D139</f>
        <v>3457.0454997857191</v>
      </c>
      <c r="E149" s="126">
        <f>('Расчет предельн ур.'!$B$110+'Расчет предельн ур.'!$C$110+'Расчет предельн ур.'!$D$110)*1000+ставка!E139</f>
        <v>3375.8154997857191</v>
      </c>
      <c r="F149" s="126">
        <f>('Расчет предельн ур.'!$B$110+'Расчет предельн ур.'!$C$110+'Расчет предельн ур.'!$D$110)*1000+ставка!F139</f>
        <v>3362.685499785719</v>
      </c>
      <c r="G149" s="126">
        <f>('Расчет предельн ур.'!$B$110+'Расчет предельн ур.'!$C$110+'Расчет предельн ур.'!$D$110)*1000+ставка!G139</f>
        <v>3485.5954997857189</v>
      </c>
      <c r="H149" s="126">
        <f>('Расчет предельн ур.'!$B$110+'Расчет предельн ур.'!$C$110+'Расчет предельн ур.'!$D$110)*1000+ставка!H139</f>
        <v>3572.5754997857193</v>
      </c>
      <c r="I149" s="126">
        <f>('Расчет предельн ур.'!$B$110+'Расчет предельн ур.'!$C$110+'Расчет предельн ур.'!$D$110)*1000+ставка!I139</f>
        <v>3937.685499785719</v>
      </c>
      <c r="J149" s="126">
        <f>('Расчет предельн ур.'!$B$110+'Расчет предельн ур.'!$C$110+'Расчет предельн ур.'!$D$110)*1000+ставка!J139</f>
        <v>4149.6354997857188</v>
      </c>
      <c r="K149" s="126">
        <f>('Расчет предельн ур.'!$B$110+'Расчет предельн ур.'!$C$110+'Расчет предельн ур.'!$D$110)*1000+ставка!K139</f>
        <v>4282.6654997857186</v>
      </c>
      <c r="L149" s="126">
        <f>('Расчет предельн ур.'!$B$110+'Расчет предельн ур.'!$C$110+'Расчет предельн ур.'!$D$110)*1000+ставка!L139</f>
        <v>4311.0754997857193</v>
      </c>
      <c r="M149" s="126">
        <f>('Расчет предельн ур.'!$B$110+'Расчет предельн ур.'!$C$110+'Расчет предельн ур.'!$D$110)*1000+ставка!M139</f>
        <v>4302.5954997857189</v>
      </c>
      <c r="N149" s="126">
        <f>('Расчет предельн ур.'!$B$110+'Расчет предельн ур.'!$C$110+'Расчет предельн ур.'!$D$110)*1000+ставка!N139</f>
        <v>4300.5054997857187</v>
      </c>
      <c r="O149" s="126">
        <f>('Расчет предельн ур.'!$B$110+'Расчет предельн ур.'!$C$110+'Расчет предельн ур.'!$D$110)*1000+ставка!O139</f>
        <v>4321.0154997857189</v>
      </c>
      <c r="P149" s="126">
        <f>('Расчет предельн ур.'!$B$110+'Расчет предельн ур.'!$C$110+'Расчет предельн ур.'!$D$110)*1000+ставка!P139</f>
        <v>4347.2554997857187</v>
      </c>
      <c r="Q149" s="126">
        <f>('Расчет предельн ур.'!$B$110+'Расчет предельн ур.'!$C$110+'Расчет предельн ур.'!$D$110)*1000+ставка!Q139</f>
        <v>4338.475499785719</v>
      </c>
      <c r="R149" s="126">
        <f>('Расчет предельн ур.'!$B$110+'Расчет предельн ур.'!$C$110+'Расчет предельн ур.'!$D$110)*1000+ставка!R139</f>
        <v>4326.8554997857191</v>
      </c>
      <c r="S149" s="126">
        <f>('Расчет предельн ур.'!$B$110+'Расчет предельн ур.'!$C$110+'Расчет предельн ур.'!$D$110)*1000+ставка!S139</f>
        <v>4286.8354997857186</v>
      </c>
      <c r="T149" s="126">
        <f>('Расчет предельн ур.'!$B$110+'Расчет предельн ур.'!$C$110+'Расчет предельн ур.'!$D$110)*1000+ставка!T139</f>
        <v>4279.2054997857194</v>
      </c>
      <c r="U149" s="126">
        <f>('Расчет предельн ур.'!$B$110+'Расчет предельн ур.'!$C$110+'Расчет предельн ур.'!$D$110)*1000+ставка!U139</f>
        <v>4276.1654997857186</v>
      </c>
      <c r="V149" s="126">
        <f>('Расчет предельн ур.'!$B$110+'Расчет предельн ур.'!$C$110+'Расчет предельн ур.'!$D$110)*1000+ставка!V139</f>
        <v>4331.8554997857191</v>
      </c>
      <c r="W149" s="126">
        <f>('Расчет предельн ур.'!$B$110+'Расчет предельн ур.'!$C$110+'Расчет предельн ур.'!$D$110)*1000+ставка!W139</f>
        <v>4336.6254997857195</v>
      </c>
      <c r="X149" s="126">
        <f>('Расчет предельн ур.'!$B$110+'Расчет предельн ур.'!$C$110+'Расчет предельн ур.'!$D$110)*1000+ставка!X139</f>
        <v>4112.7954997857196</v>
      </c>
      <c r="Y149" s="126">
        <f>('Расчет предельн ур.'!$B$110+'Расчет предельн ур.'!$C$110+'Расчет предельн ур.'!$D$110)*1000+ставка!Y139</f>
        <v>3924.3454997857189</v>
      </c>
    </row>
    <row r="150" spans="1:25" s="91" customFormat="1" ht="15.75" x14ac:dyDescent="0.25">
      <c r="A150" s="189">
        <v>31</v>
      </c>
      <c r="B150" s="126">
        <f>('Расчет предельн ур.'!$B$110+'Расчет предельн ур.'!$C$110+'Расчет предельн ур.'!$D$110)*1000+ставка!B140</f>
        <v>3622.3254997857193</v>
      </c>
      <c r="C150" s="126">
        <f>('Расчет предельн ур.'!$B$110+'Расчет предельн ур.'!$C$110+'Расчет предельн ур.'!$D$110)*1000+ставка!C140</f>
        <v>3535.1954997857192</v>
      </c>
      <c r="D150" s="126">
        <f>('Расчет предельн ур.'!$B$110+'Расчет предельн ур.'!$C$110+'Расчет предельн ур.'!$D$110)*1000+ставка!D140</f>
        <v>3441.9654997857192</v>
      </c>
      <c r="E150" s="126">
        <f>('Расчет предельн ур.'!$B$110+'Расчет предельн ур.'!$C$110+'Расчет предельн ур.'!$D$110)*1000+ставка!E140</f>
        <v>3384.7954997857191</v>
      </c>
      <c r="F150" s="126">
        <f>('Расчет предельн ур.'!$B$110+'Расчет предельн ур.'!$C$110+'Расчет предельн ур.'!$D$110)*1000+ставка!F140</f>
        <v>2814.9954997857189</v>
      </c>
      <c r="G150" s="126">
        <f>('Расчет предельн ур.'!$B$110+'Расчет предельн ур.'!$C$110+'Расчет предельн ур.'!$D$110)*1000+ставка!G140</f>
        <v>2855.1154997857193</v>
      </c>
      <c r="H150" s="126">
        <f>('Расчет предельн ур.'!$B$110+'Расчет предельн ур.'!$C$110+'Расчет предельн ур.'!$D$110)*1000+ставка!H140</f>
        <v>3407.3854997857193</v>
      </c>
      <c r="I150" s="126">
        <f>('Расчет предельн ур.'!$B$110+'Расчет предельн ур.'!$C$110+'Расчет предельн ур.'!$D$110)*1000+ставка!I140</f>
        <v>3492.6954997857192</v>
      </c>
      <c r="J150" s="126">
        <f>('Расчет предельн ур.'!$B$110+'Расчет предельн ур.'!$C$110+'Расчет предельн ур.'!$D$110)*1000+ставка!J140</f>
        <v>4179.9854997857192</v>
      </c>
      <c r="K150" s="126">
        <f>('Расчет предельн ур.'!$B$110+'Расчет предельн ур.'!$C$110+'Расчет предельн ур.'!$D$110)*1000+ставка!K140</f>
        <v>4233.3254997857193</v>
      </c>
      <c r="L150" s="126">
        <f>('Расчет предельн ур.'!$B$110+'Расчет предельн ур.'!$C$110+'Расчет предельн ур.'!$D$110)*1000+ставка!L140</f>
        <v>4257.685499785719</v>
      </c>
      <c r="M150" s="126">
        <f>('Расчет предельн ур.'!$B$110+'Расчет предельн ур.'!$C$110+'Расчет предельн ур.'!$D$110)*1000+ставка!M140</f>
        <v>4263.0554997857189</v>
      </c>
      <c r="N150" s="126">
        <f>('Расчет предельн ур.'!$B$110+'Расчет предельн ур.'!$C$110+'Расчет предельн ур.'!$D$110)*1000+ставка!N140</f>
        <v>4257.1954997857192</v>
      </c>
      <c r="O150" s="126">
        <f>('Расчет предельн ур.'!$B$110+'Расчет предельн ур.'!$C$110+'Расчет предельн ур.'!$D$110)*1000+ставка!O140</f>
        <v>4278.5854997857186</v>
      </c>
      <c r="P150" s="126">
        <f>('Расчет предельн ур.'!$B$110+'Расчет предельн ур.'!$C$110+'Расчет предельн ур.'!$D$110)*1000+ставка!P140</f>
        <v>4313.725499785719</v>
      </c>
      <c r="Q150" s="126">
        <f>('Расчет предельн ур.'!$B$110+'Расчет предельн ур.'!$C$110+'Расчет предельн ур.'!$D$110)*1000+ставка!Q140</f>
        <v>4308.7754997857191</v>
      </c>
      <c r="R150" s="126">
        <f>('Расчет предельн ур.'!$B$110+'Расчет предельн ур.'!$C$110+'Расчет предельн ур.'!$D$110)*1000+ставка!R140</f>
        <v>4301.5954997857189</v>
      </c>
      <c r="S150" s="126">
        <f>('Расчет предельн ур.'!$B$110+'Расчет предельн ур.'!$C$110+'Расчет предельн ур.'!$D$110)*1000+ставка!S140</f>
        <v>4255.185499785719</v>
      </c>
      <c r="T150" s="126">
        <f>('Расчет предельн ур.'!$B$110+'Расчет предельн ур.'!$C$110+'Расчет предельн ур.'!$D$110)*1000+ставка!T140</f>
        <v>4247.1654997857186</v>
      </c>
      <c r="U150" s="126">
        <f>('Расчет предельн ур.'!$B$110+'Расчет предельн ур.'!$C$110+'Расчет предельн ур.'!$D$110)*1000+ставка!U140</f>
        <v>4246.5854997857186</v>
      </c>
      <c r="V150" s="126">
        <f>('Расчет предельн ур.'!$B$110+'Расчет предельн ур.'!$C$110+'Расчет предельн ур.'!$D$110)*1000+ставка!V140</f>
        <v>4276.9654997857197</v>
      </c>
      <c r="W150" s="126">
        <f>('Расчет предельн ур.'!$B$110+'Расчет предельн ур.'!$C$110+'Расчет предельн ур.'!$D$110)*1000+ставка!W140</f>
        <v>4314.2554997857187</v>
      </c>
      <c r="X150" s="126">
        <f>('Расчет предельн ур.'!$B$110+'Расчет предельн ур.'!$C$110+'Расчет предельн ур.'!$D$110)*1000+ставка!X140</f>
        <v>4228.9654997857197</v>
      </c>
      <c r="Y150" s="126">
        <f>('Расчет предельн ур.'!$B$110+'Расчет предельн ур.'!$C$110+'Расчет предельн ур.'!$D$110)*1000+ставка!Y140</f>
        <v>4160.5354997857194</v>
      </c>
    </row>
    <row r="151" spans="1:25" s="91" customFormat="1" ht="15.75" x14ac:dyDescent="0.25">
      <c r="A151" s="66"/>
    </row>
    <row r="152" spans="1:25" s="91" customFormat="1" ht="15.75" x14ac:dyDescent="0.25">
      <c r="A152" s="294" t="s">
        <v>32</v>
      </c>
      <c r="B152" s="294" t="s">
        <v>176</v>
      </c>
      <c r="C152" s="294"/>
      <c r="D152" s="294"/>
      <c r="E152" s="294"/>
      <c r="F152" s="294"/>
      <c r="G152" s="294"/>
      <c r="H152" s="294"/>
      <c r="I152" s="294"/>
      <c r="J152" s="294"/>
      <c r="K152" s="294"/>
      <c r="L152" s="294"/>
      <c r="M152" s="294"/>
      <c r="N152" s="294"/>
      <c r="O152" s="294"/>
      <c r="P152" s="294"/>
      <c r="Q152" s="294"/>
      <c r="R152" s="294"/>
      <c r="S152" s="294"/>
      <c r="T152" s="294"/>
      <c r="U152" s="294"/>
      <c r="V152" s="294"/>
      <c r="W152" s="294"/>
      <c r="X152" s="294"/>
      <c r="Y152" s="294"/>
    </row>
    <row r="153" spans="1:25" s="101" customFormat="1" ht="12.75" x14ac:dyDescent="0.25">
      <c r="A153" s="294"/>
      <c r="B153" s="100" t="s">
        <v>33</v>
      </c>
      <c r="C153" s="100" t="s">
        <v>34</v>
      </c>
      <c r="D153" s="100" t="s">
        <v>35</v>
      </c>
      <c r="E153" s="100" t="s">
        <v>36</v>
      </c>
      <c r="F153" s="100" t="s">
        <v>37</v>
      </c>
      <c r="G153" s="100" t="s">
        <v>38</v>
      </c>
      <c r="H153" s="100" t="s">
        <v>39</v>
      </c>
      <c r="I153" s="100" t="s">
        <v>40</v>
      </c>
      <c r="J153" s="100" t="s">
        <v>41</v>
      </c>
      <c r="K153" s="100" t="s">
        <v>42</v>
      </c>
      <c r="L153" s="100" t="s">
        <v>43</v>
      </c>
      <c r="M153" s="100" t="s">
        <v>44</v>
      </c>
      <c r="N153" s="100" t="s">
        <v>45</v>
      </c>
      <c r="O153" s="100" t="s">
        <v>46</v>
      </c>
      <c r="P153" s="100" t="s">
        <v>47</v>
      </c>
      <c r="Q153" s="100" t="s">
        <v>48</v>
      </c>
      <c r="R153" s="100" t="s">
        <v>49</v>
      </c>
      <c r="S153" s="100" t="s">
        <v>50</v>
      </c>
      <c r="T153" s="100" t="s">
        <v>51</v>
      </c>
      <c r="U153" s="100" t="s">
        <v>52</v>
      </c>
      <c r="V153" s="100" t="s">
        <v>53</v>
      </c>
      <c r="W153" s="100" t="s">
        <v>54</v>
      </c>
      <c r="X153" s="100" t="s">
        <v>55</v>
      </c>
      <c r="Y153" s="100" t="s">
        <v>56</v>
      </c>
    </row>
    <row r="154" spans="1:25" s="91" customFormat="1" ht="15.75" x14ac:dyDescent="0.25">
      <c r="A154" s="184">
        <v>1</v>
      </c>
      <c r="B154" s="126">
        <f>('Расчет предельн ур.'!$B$111+'Расчет предельн ур.'!$C$111+'Расчет предельн ур.'!$D$111)*1000+ставка!B110</f>
        <v>4977.3854997857197</v>
      </c>
      <c r="C154" s="126">
        <f>('Расчет предельн ур.'!$B$111+'Расчет предельн ур.'!$C$111+'Расчет предельн ур.'!$D$111)*1000+ставка!C110</f>
        <v>4819.1754997857188</v>
      </c>
      <c r="D154" s="126">
        <f>('Расчет предельн ур.'!$B$111+'Расчет предельн ур.'!$C$111+'Расчет предельн ур.'!$D$111)*1000+ставка!D110</f>
        <v>4752.685499785719</v>
      </c>
      <c r="E154" s="126">
        <f>('Расчет предельн ур.'!$B$111+'Расчет предельн ур.'!$C$111+'Расчет предельн ур.'!$D$111)*1000+ставка!E110</f>
        <v>4748.9854997857192</v>
      </c>
      <c r="F154" s="126">
        <f>('Расчет предельн ур.'!$B$111+'Расчет предельн ур.'!$C$111+'Расчет предельн ур.'!$D$111)*1000+ставка!F110</f>
        <v>4752.645499785719</v>
      </c>
      <c r="G154" s="126">
        <f>('Расчет предельн ур.'!$B$111+'Расчет предельн ур.'!$C$111+'Расчет предельн ур.'!$D$111)*1000+ставка!G110</f>
        <v>4767.1054997857191</v>
      </c>
      <c r="H154" s="126">
        <f>('Расчет предельн ур.'!$B$111+'Расчет предельн ур.'!$C$111+'Расчет предельн ур.'!$D$111)*1000+ставка!H110</f>
        <v>4758.8554997857191</v>
      </c>
      <c r="I154" s="126">
        <f>('Расчет предельн ур.'!$B$111+'Расчет предельн ур.'!$C$111+'Расчет предельн ур.'!$D$111)*1000+ставка!I110</f>
        <v>4833.3354997857186</v>
      </c>
      <c r="J154" s="126">
        <f>('Расчет предельн ур.'!$B$111+'Расчет предельн ур.'!$C$111+'Расчет предельн ур.'!$D$111)*1000+ставка!J110</f>
        <v>5160.1754997857188</v>
      </c>
      <c r="K154" s="126">
        <f>('Расчет предельн ур.'!$B$111+'Расчет предельн ур.'!$C$111+'Расчет предельн ур.'!$D$111)*1000+ставка!K110</f>
        <v>5258.6654997857195</v>
      </c>
      <c r="L154" s="126">
        <f>('Расчет предельн ур.'!$B$111+'Расчет предельн ур.'!$C$111+'Расчет предельн ур.'!$D$111)*1000+ставка!L110</f>
        <v>5231.3254997857193</v>
      </c>
      <c r="M154" s="126">
        <f>('Расчет предельн ур.'!$B$111+'Расчет предельн ур.'!$C$111+'Расчет предельн ур.'!$D$111)*1000+ставка!M110</f>
        <v>5225.1354997857197</v>
      </c>
      <c r="N154" s="126">
        <f>('Расчет предельн ур.'!$B$111+'Расчет предельн ур.'!$C$111+'Расчет предельн ур.'!$D$111)*1000+ставка!N110</f>
        <v>5215.685499785719</v>
      </c>
      <c r="O154" s="126">
        <f>('Расчет предельн ур.'!$B$111+'Расчет предельн ур.'!$C$111+'Расчет предельн ур.'!$D$111)*1000+ставка!O110</f>
        <v>5146.0254997857191</v>
      </c>
      <c r="P154" s="126">
        <f>('Расчет предельн ур.'!$B$111+'Расчет предельн ур.'!$C$111+'Расчет предельн ур.'!$D$111)*1000+ставка!P110</f>
        <v>5126.5954997857189</v>
      </c>
      <c r="Q154" s="126">
        <f>('Расчет предельн ур.'!$B$111+'Расчет предельн ур.'!$C$111+'Расчет предельн ур.'!$D$111)*1000+ставка!Q110</f>
        <v>5119.7654997857189</v>
      </c>
      <c r="R154" s="126">
        <f>('Расчет предельн ур.'!$B$111+'Расчет предельн ур.'!$C$111+'Расчет предельн ур.'!$D$111)*1000+ставка!R110</f>
        <v>5068.4154997857195</v>
      </c>
      <c r="S154" s="126">
        <f>('Расчет предельн ур.'!$B$111+'Расчет предельн ур.'!$C$111+'Расчет предельн ур.'!$D$111)*1000+ставка!S110</f>
        <v>5075.7954997857196</v>
      </c>
      <c r="T154" s="126">
        <f>('Расчет предельн ур.'!$B$111+'Расчет предельн ур.'!$C$111+'Расчет предельн ур.'!$D$111)*1000+ставка!T110</f>
        <v>5123.0454997857196</v>
      </c>
      <c r="U154" s="126">
        <f>('Расчет предельн ур.'!$B$111+'Расчет предельн ур.'!$C$111+'Расчет предельн ур.'!$D$111)*1000+ставка!U110</f>
        <v>5226.5454997857196</v>
      </c>
      <c r="V154" s="126">
        <f>('Расчет предельн ур.'!$B$111+'Расчет предельн ур.'!$C$111+'Расчет предельн ур.'!$D$111)*1000+ставка!V110</f>
        <v>5481.2754997857191</v>
      </c>
      <c r="W154" s="126">
        <f>('Расчет предельн ур.'!$B$111+'Расчет предельн ур.'!$C$111+'Расчет предельн ур.'!$D$111)*1000+ставка!W110</f>
        <v>5427.3754997857195</v>
      </c>
      <c r="X154" s="126">
        <f>('Расчет предельн ур.'!$B$111+'Расчет предельн ур.'!$C$111+'Расчет предельн ур.'!$D$111)*1000+ставка!X110</f>
        <v>5283.725499785719</v>
      </c>
      <c r="Y154" s="126">
        <f>('Расчет предельн ур.'!$B$111+'Расчет предельн ур.'!$C$111+'Расчет предельн ур.'!$D$111)*1000+ставка!Y110</f>
        <v>5129.1954997857192</v>
      </c>
    </row>
    <row r="155" spans="1:25" s="91" customFormat="1" ht="15.75" hidden="1" outlineLevel="1" x14ac:dyDescent="0.25">
      <c r="A155" s="184">
        <v>2</v>
      </c>
      <c r="B155" s="126">
        <f>('Расчет предельн ур.'!$B$111+'Расчет предельн ур.'!$C$111+'Расчет предельн ур.'!$D$111)*1000+ставка!B111</f>
        <v>4893.0954997857189</v>
      </c>
      <c r="C155" s="126">
        <f>('Расчет предельн ур.'!$B$111+'Расчет предельн ур.'!$C$111+'Расчет предельн ур.'!$D$111)*1000+ставка!C111</f>
        <v>4735.3654997857193</v>
      </c>
      <c r="D155" s="126">
        <f>('Расчет предельн ур.'!$B$111+'Расчет предельн ур.'!$C$111+'Расчет предельн ур.'!$D$111)*1000+ставка!D111</f>
        <v>4693.7554997857187</v>
      </c>
      <c r="E155" s="126">
        <f>('Расчет предельн ур.'!$B$111+'Расчет предельн ур.'!$C$111+'Расчет предельн ур.'!$D$111)*1000+ставка!E111</f>
        <v>4684.6254997857195</v>
      </c>
      <c r="F155" s="126">
        <f>('Расчет предельн ур.'!$B$111+'Расчет предельн ур.'!$C$111+'Расчет предельн ур.'!$D$111)*1000+ставка!F111</f>
        <v>4677.4954997857194</v>
      </c>
      <c r="G155" s="126">
        <f>('Расчет предельн ур.'!$B$111+'Расчет предельн ур.'!$C$111+'Расчет предельн ур.'!$D$111)*1000+ставка!G111</f>
        <v>4689.5554997857189</v>
      </c>
      <c r="H155" s="126">
        <f>('Расчет предельн ур.'!$B$111+'Расчет предельн ур.'!$C$111+'Расчет предельн ур.'!$D$111)*1000+ставка!H111</f>
        <v>4747.8854997857188</v>
      </c>
      <c r="I155" s="126">
        <f>('Расчет предельн ур.'!$B$111+'Расчет предельн ур.'!$C$111+'Расчет предельн ур.'!$D$111)*1000+ставка!I111</f>
        <v>4839.7354997857192</v>
      </c>
      <c r="J155" s="126">
        <f>('Расчет предельн ур.'!$B$111+'Расчет предельн ур.'!$C$111+'Расчет предельн ур.'!$D$111)*1000+ставка!J111</f>
        <v>5106.975499785719</v>
      </c>
      <c r="K155" s="126">
        <f>('Расчет предельн ур.'!$B$111+'Расчет предельн ур.'!$C$111+'Расчет предельн ур.'!$D$111)*1000+ставка!K111</f>
        <v>5257.2554997857187</v>
      </c>
      <c r="L155" s="126">
        <f>('Расчет предельн ур.'!$B$111+'Расчет предельн ур.'!$C$111+'Расчет предельн ур.'!$D$111)*1000+ставка!L111</f>
        <v>5258.3454997857189</v>
      </c>
      <c r="M155" s="126">
        <f>('Расчет предельн ур.'!$B$111+'Расчет предельн ур.'!$C$111+'Расчет предельн ур.'!$D$111)*1000+ставка!M111</f>
        <v>5253.5354997857194</v>
      </c>
      <c r="N155" s="126">
        <f>('Расчет предельн ур.'!$B$111+'Расчет предельн ур.'!$C$111+'Расчет предельн ур.'!$D$111)*1000+ставка!N111</f>
        <v>5232.0954997857189</v>
      </c>
      <c r="O155" s="126">
        <f>('Расчет предельн ур.'!$B$111+'Расчет предельн ур.'!$C$111+'Расчет предельн ур.'!$D$111)*1000+ставка!O111</f>
        <v>5172.475499785719</v>
      </c>
      <c r="P155" s="126">
        <f>('Расчет предельн ур.'!$B$111+'Расчет предельн ур.'!$C$111+'Расчет предельн ур.'!$D$111)*1000+ставка!P111</f>
        <v>5148.5154997857189</v>
      </c>
      <c r="Q155" s="126">
        <f>('Расчет предельн ур.'!$B$111+'Расчет предельн ур.'!$C$111+'Расчет предельн ур.'!$D$111)*1000+ставка!Q111</f>
        <v>5139.0054997857187</v>
      </c>
      <c r="R155" s="126">
        <f>('Расчет предельн ур.'!$B$111+'Расчет предельн ур.'!$C$111+'Расчет предельн ур.'!$D$111)*1000+ставка!R111</f>
        <v>5140.3354997857186</v>
      </c>
      <c r="S155" s="126">
        <f>('Расчет предельн ур.'!$B$111+'Расчет предельн ур.'!$C$111+'Расчет предельн ур.'!$D$111)*1000+ставка!S111</f>
        <v>5138.2554997857187</v>
      </c>
      <c r="T155" s="126">
        <f>('Расчет предельн ур.'!$B$111+'Расчет предельн ур.'!$C$111+'Расчет предельн ур.'!$D$111)*1000+ставка!T111</f>
        <v>5150.8354997857186</v>
      </c>
      <c r="U155" s="126">
        <f>('Расчет предельн ур.'!$B$111+'Расчет предельн ур.'!$C$111+'Расчет предельн ур.'!$D$111)*1000+ставка!U111</f>
        <v>5272.1654997857195</v>
      </c>
      <c r="V155" s="126">
        <f>('Расчет предельн ур.'!$B$111+'Расчет предельн ур.'!$C$111+'Расчет предельн ур.'!$D$111)*1000+ставка!V111</f>
        <v>5458.395499785719</v>
      </c>
      <c r="W155" s="126">
        <f>('Расчет предельн ур.'!$B$111+'Расчет предельн ур.'!$C$111+'Расчет предельн ур.'!$D$111)*1000+ставка!W111</f>
        <v>5402.5354997857194</v>
      </c>
      <c r="X155" s="126">
        <f>('Расчет предельн ур.'!$B$111+'Расчет предельн ур.'!$C$111+'Расчет предельн ур.'!$D$111)*1000+ставка!X111</f>
        <v>5255.4854997857192</v>
      </c>
      <c r="Y155" s="126">
        <f>('Расчет предельн ур.'!$B$111+'Расчет предельн ур.'!$C$111+'Расчет предельн ур.'!$D$111)*1000+ставка!Y111</f>
        <v>5097.8854997857197</v>
      </c>
    </row>
    <row r="156" spans="1:25" s="91" customFormat="1" ht="15.75" hidden="1" outlineLevel="1" x14ac:dyDescent="0.25">
      <c r="A156" s="184">
        <v>3</v>
      </c>
      <c r="B156" s="126">
        <f>('Расчет предельн ур.'!$B$111+'Расчет предельн ур.'!$C$111+'Расчет предельн ур.'!$D$111)*1000+ставка!B112</f>
        <v>5026.4854997857192</v>
      </c>
      <c r="C156" s="126">
        <f>('Расчет предельн ур.'!$B$111+'Расчет предельн ур.'!$C$111+'Расчет предельн ур.'!$D$111)*1000+ставка!C112</f>
        <v>4829.4254997857188</v>
      </c>
      <c r="D156" s="126">
        <f>('Расчет предельн ур.'!$B$111+'Расчет предельн ур.'!$C$111+'Расчет предельн ур.'!$D$111)*1000+ставка!D112</f>
        <v>4759.3354997857186</v>
      </c>
      <c r="E156" s="126">
        <f>('Расчет предельн ур.'!$B$111+'Расчет предельн ур.'!$C$111+'Расчет предельн ур.'!$D$111)*1000+ставка!E112</f>
        <v>4721.0354997857194</v>
      </c>
      <c r="F156" s="126">
        <f>('Расчет предельн ур.'!$B$111+'Расчет предельн ур.'!$C$111+'Расчет предельн ур.'!$D$111)*1000+ставка!F112</f>
        <v>4709.935499785719</v>
      </c>
      <c r="G156" s="126">
        <f>('Расчет предельн ур.'!$B$111+'Расчет предельн ур.'!$C$111+'Расчет предельн ур.'!$D$111)*1000+ставка!G112</f>
        <v>4734.5554997857189</v>
      </c>
      <c r="H156" s="126">
        <f>('Расчет предельн ур.'!$B$111+'Расчет предельн ур.'!$C$111+'Расчет предельн ур.'!$D$111)*1000+ставка!H112</f>
        <v>4842.8054997857189</v>
      </c>
      <c r="I156" s="126">
        <f>('Расчет предельн ур.'!$B$111+'Расчет предельн ур.'!$C$111+'Расчет предельн ур.'!$D$111)*1000+ставка!I112</f>
        <v>4962.6054997857191</v>
      </c>
      <c r="J156" s="126">
        <f>('Расчет предельн ур.'!$B$111+'Расчет предельн ур.'!$C$111+'Расчет предельн ур.'!$D$111)*1000+ставка!J112</f>
        <v>5237.1654997857195</v>
      </c>
      <c r="K156" s="126">
        <f>('Расчет предельн ур.'!$B$111+'Расчет предельн ур.'!$C$111+'Расчет предельн ур.'!$D$111)*1000+ставка!K112</f>
        <v>5321.3054997857189</v>
      </c>
      <c r="L156" s="126">
        <f>('Расчет предельн ур.'!$B$111+'Расчет предельн ур.'!$C$111+'Расчет предельн ур.'!$D$111)*1000+ставка!L112</f>
        <v>5329.0154997857189</v>
      </c>
      <c r="M156" s="126">
        <f>('Расчет предельн ур.'!$B$111+'Расчет предельн ур.'!$C$111+'Расчет предельн ур.'!$D$111)*1000+ставка!M112</f>
        <v>5315.7354997857192</v>
      </c>
      <c r="N156" s="126">
        <f>('Расчет предельн ур.'!$B$111+'Расчет предельн ур.'!$C$111+'Расчет предельн ур.'!$D$111)*1000+ставка!N112</f>
        <v>5297.145499785719</v>
      </c>
      <c r="O156" s="126">
        <f>('Расчет предельн ур.'!$B$111+'Расчет предельн ур.'!$C$111+'Расчет предельн ур.'!$D$111)*1000+ставка!O112</f>
        <v>5285.0354997857194</v>
      </c>
      <c r="P156" s="126">
        <f>('Расчет предельн ур.'!$B$111+'Расчет предельн ур.'!$C$111+'Расчет предельн ур.'!$D$111)*1000+ставка!P112</f>
        <v>5273.0354997857194</v>
      </c>
      <c r="Q156" s="126">
        <f>('Расчет предельн ур.'!$B$111+'Расчет предельн ур.'!$C$111+'Расчет предельн ур.'!$D$111)*1000+ставка!Q112</f>
        <v>5251.3454997857189</v>
      </c>
      <c r="R156" s="126">
        <f>('Расчет предельн ур.'!$B$111+'Расчет предельн ур.'!$C$111+'Расчет предельн ур.'!$D$111)*1000+ставка!R112</f>
        <v>5211.725499785719</v>
      </c>
      <c r="S156" s="126">
        <f>('Расчет предельн ур.'!$B$111+'Расчет предельн ур.'!$C$111+'Расчет предельн ур.'!$D$111)*1000+ставка!S112</f>
        <v>5180.7154997857197</v>
      </c>
      <c r="T156" s="126">
        <f>('Расчет предельн ур.'!$B$111+'Расчет предельн ур.'!$C$111+'Расчет предельн ур.'!$D$111)*1000+ставка!T112</f>
        <v>5203.185499785719</v>
      </c>
      <c r="U156" s="126">
        <f>('Расчет предельн ур.'!$B$111+'Расчет предельн ур.'!$C$111+'Расчет предельн ур.'!$D$111)*1000+ставка!U112</f>
        <v>5303.8754997857195</v>
      </c>
      <c r="V156" s="126">
        <f>('Расчет предельн ур.'!$B$111+'Расчет предельн ур.'!$C$111+'Расчет предельн ур.'!$D$111)*1000+ставка!V112</f>
        <v>5496.3154997857191</v>
      </c>
      <c r="W156" s="126">
        <f>('Расчет предельн ур.'!$B$111+'Расчет предельн ур.'!$C$111+'Расчет предельн ур.'!$D$111)*1000+ставка!W112</f>
        <v>5498.8654997857193</v>
      </c>
      <c r="X156" s="126">
        <f>('Расчет предельн ур.'!$B$111+'Расчет предельн ур.'!$C$111+'Расчет предельн ур.'!$D$111)*1000+ставка!X112</f>
        <v>5307.5454997857196</v>
      </c>
      <c r="Y156" s="126">
        <f>('Расчет предельн ур.'!$B$111+'Расчет предельн ур.'!$C$111+'Расчет предельн ур.'!$D$111)*1000+ставка!Y112</f>
        <v>5154.0654997857191</v>
      </c>
    </row>
    <row r="157" spans="1:25" s="91" customFormat="1" ht="15.75" hidden="1" outlineLevel="1" x14ac:dyDescent="0.25">
      <c r="A157" s="184">
        <v>4</v>
      </c>
      <c r="B157" s="126">
        <f>('Расчет предельн ур.'!$B$111+'Расчет предельн ур.'!$C$111+'Расчет предельн ур.'!$D$111)*1000+ставка!B113</f>
        <v>5005.5354997857194</v>
      </c>
      <c r="C157" s="126">
        <f>('Расчет предельн ур.'!$B$111+'Расчет предельн ур.'!$C$111+'Расчет предельн ур.'!$D$111)*1000+ставка!C113</f>
        <v>4839.0054997857187</v>
      </c>
      <c r="D157" s="126">
        <f>('Расчет предельн ур.'!$B$111+'Расчет предельн ур.'!$C$111+'Расчет предельн ур.'!$D$111)*1000+ставка!D113</f>
        <v>4758.7654997857189</v>
      </c>
      <c r="E157" s="126">
        <f>('Расчет предельн ур.'!$B$111+'Расчет предельн ур.'!$C$111+'Расчет предельн ур.'!$D$111)*1000+ставка!E113</f>
        <v>4715.225499785719</v>
      </c>
      <c r="F157" s="126">
        <f>('Расчет предельн ур.'!$B$111+'Расчет предельн ур.'!$C$111+'Расчет предельн ур.'!$D$111)*1000+ставка!F113</f>
        <v>4711.0954997857189</v>
      </c>
      <c r="G157" s="126">
        <f>('Расчет предельн ур.'!$B$111+'Расчет предельн ур.'!$C$111+'Расчет предельн ур.'!$D$111)*1000+ставка!G113</f>
        <v>4736.2554997857187</v>
      </c>
      <c r="H157" s="126">
        <f>('Расчет предельн ур.'!$B$111+'Расчет предельн ур.'!$C$111+'Расчет предельн ур.'!$D$111)*1000+ставка!H113</f>
        <v>4891.6154997857193</v>
      </c>
      <c r="I157" s="126">
        <f>('Расчет предельн ур.'!$B$111+'Расчет предельн ур.'!$C$111+'Расчет предельн ур.'!$D$111)*1000+ставка!I113</f>
        <v>5035.3854997857197</v>
      </c>
      <c r="J157" s="126">
        <f>('Расчет предельн ур.'!$B$111+'Расчет предельн ур.'!$C$111+'Расчет предельн ур.'!$D$111)*1000+ставка!J113</f>
        <v>5206.7854997857194</v>
      </c>
      <c r="K157" s="126">
        <f>('Расчет предельн ур.'!$B$111+'Расчет предельн ур.'!$C$111+'Расчет предельн ур.'!$D$111)*1000+ставка!K113</f>
        <v>5327.2454997857194</v>
      </c>
      <c r="L157" s="126">
        <f>('Расчет предельн ур.'!$B$111+'Расчет предельн ур.'!$C$111+'Расчет предельн ур.'!$D$111)*1000+ставка!L113</f>
        <v>5334.0854997857186</v>
      </c>
      <c r="M157" s="126">
        <f>('Расчет предельн ур.'!$B$111+'Расчет предельн ур.'!$C$111+'Расчет предельн ур.'!$D$111)*1000+ставка!M113</f>
        <v>5324.1254997857195</v>
      </c>
      <c r="N157" s="126">
        <f>('Расчет предельн ур.'!$B$111+'Расчет предельн ур.'!$C$111+'Расчет предельн ур.'!$D$111)*1000+ставка!N113</f>
        <v>5273.7154997857197</v>
      </c>
      <c r="O157" s="126">
        <f>('Расчет предельн ур.'!$B$111+'Расчет предельн ур.'!$C$111+'Расчет предельн ур.'!$D$111)*1000+ставка!O113</f>
        <v>5220.2654997857189</v>
      </c>
      <c r="P157" s="126">
        <f>('Расчет предельн ур.'!$B$111+'Расчет предельн ур.'!$C$111+'Расчет предельн ур.'!$D$111)*1000+ставка!P113</f>
        <v>5220.8754997857195</v>
      </c>
      <c r="Q157" s="126">
        <f>('Расчет предельн ур.'!$B$111+'Расчет предельн ур.'!$C$111+'Расчет предельн ур.'!$D$111)*1000+ставка!Q113</f>
        <v>5222.4654997857197</v>
      </c>
      <c r="R157" s="126">
        <f>('Расчет предельн ур.'!$B$111+'Расчет предельн ур.'!$C$111+'Расчет предельн ур.'!$D$111)*1000+ставка!R113</f>
        <v>5207.3254997857193</v>
      </c>
      <c r="S157" s="126">
        <f>('Расчет предельн ур.'!$B$111+'Расчет предельн ур.'!$C$111+'Расчет предельн ур.'!$D$111)*1000+ставка!S113</f>
        <v>5197.7054997857194</v>
      </c>
      <c r="T157" s="126">
        <f>('Расчет предельн ур.'!$B$111+'Расчет предельн ур.'!$C$111+'Расчет предельн ур.'!$D$111)*1000+ставка!T113</f>
        <v>5209.7354997857192</v>
      </c>
      <c r="U157" s="126">
        <f>('Расчет предельн ур.'!$B$111+'Расчет предельн ур.'!$C$111+'Расчет предельн ур.'!$D$111)*1000+ставка!U113</f>
        <v>5239.2654997857189</v>
      </c>
      <c r="V157" s="126">
        <f>('Расчет предельн ур.'!$B$111+'Расчет предельн ур.'!$C$111+'Расчет предельн ур.'!$D$111)*1000+ставка!V113</f>
        <v>5500.6754997857188</v>
      </c>
      <c r="W157" s="126">
        <f>('Расчет предельн ур.'!$B$111+'Расчет предельн ур.'!$C$111+'Расчет предельн ур.'!$D$111)*1000+ставка!W113</f>
        <v>5481.185499785719</v>
      </c>
      <c r="X157" s="126">
        <f>('Расчет предельн ур.'!$B$111+'Расчет предельн ур.'!$C$111+'Расчет предельн ур.'!$D$111)*1000+ставка!X113</f>
        <v>5322.8054997857189</v>
      </c>
      <c r="Y157" s="126">
        <f>('Расчет предельн ур.'!$B$111+'Расчет предельн ур.'!$C$111+'Расчет предельн ур.'!$D$111)*1000+ставка!Y113</f>
        <v>5185.975499785719</v>
      </c>
    </row>
    <row r="158" spans="1:25" s="91" customFormat="1" ht="15.75" hidden="1" outlineLevel="1" x14ac:dyDescent="0.25">
      <c r="A158" s="184">
        <v>5</v>
      </c>
      <c r="B158" s="126">
        <f>('Расчет предельн ур.'!$B$111+'Расчет предельн ур.'!$C$111+'Расчет предельн ур.'!$D$111)*1000+ставка!B114</f>
        <v>5047.9254997857188</v>
      </c>
      <c r="C158" s="126">
        <f>('Расчет предельн ур.'!$B$111+'Расчет предельн ур.'!$C$111+'Расчет предельн ур.'!$D$111)*1000+ставка!C114</f>
        <v>4882.3654997857193</v>
      </c>
      <c r="D158" s="126">
        <f>('Расчет предельн ур.'!$B$111+'Расчет предельн ур.'!$C$111+'Расчет предельн ур.'!$D$111)*1000+ставка!D114</f>
        <v>4778.9254997857188</v>
      </c>
      <c r="E158" s="126">
        <f>('Расчет предельн ур.'!$B$111+'Расчет предельн ур.'!$C$111+'Расчет предельн ур.'!$D$111)*1000+ставка!E114</f>
        <v>4751.9054997857193</v>
      </c>
      <c r="F158" s="126">
        <f>('Расчет предельн ур.'!$B$111+'Расчет предельн ур.'!$C$111+'Расчет предельн ур.'!$D$111)*1000+ставка!F114</f>
        <v>4702.2354997857192</v>
      </c>
      <c r="G158" s="126">
        <f>('Расчет предельн ур.'!$B$111+'Расчет предельн ур.'!$C$111+'Расчет предельн ур.'!$D$111)*1000+ставка!G114</f>
        <v>4757.6654997857195</v>
      </c>
      <c r="H158" s="126">
        <f>('Расчет предельн ур.'!$B$111+'Расчет предельн ур.'!$C$111+'Расчет предельн ур.'!$D$111)*1000+ставка!H114</f>
        <v>4900.5754997857193</v>
      </c>
      <c r="I158" s="126">
        <f>('Расчет предельн ур.'!$B$111+'Расчет предельн ур.'!$C$111+'Расчет предельн ур.'!$D$111)*1000+ставка!I114</f>
        <v>5014.6254997857195</v>
      </c>
      <c r="J158" s="126">
        <f>('Расчет предельн ур.'!$B$111+'Расчет предельн ур.'!$C$111+'Расчет предельн ур.'!$D$111)*1000+ставка!J114</f>
        <v>5210.6054997857191</v>
      </c>
      <c r="K158" s="126">
        <f>('Расчет предельн ур.'!$B$111+'Расчет предельн ур.'!$C$111+'Расчет предельн ур.'!$D$111)*1000+ставка!K114</f>
        <v>5356.8554997857191</v>
      </c>
      <c r="L158" s="126">
        <f>('Расчет предельн ур.'!$B$111+'Расчет предельн ур.'!$C$111+'Расчет предельн ур.'!$D$111)*1000+ставка!L114</f>
        <v>5370.7954997857196</v>
      </c>
      <c r="M158" s="126">
        <f>('Расчет предельн ур.'!$B$111+'Расчет предельн ур.'!$C$111+'Расчет предельн ур.'!$D$111)*1000+ставка!M114</f>
        <v>5339.935499785719</v>
      </c>
      <c r="N158" s="126">
        <f>('Расчет предельн ур.'!$B$111+'Расчет предельн ур.'!$C$111+'Расчет предельн ур.'!$D$111)*1000+ставка!N114</f>
        <v>5326.1554997857193</v>
      </c>
      <c r="O158" s="126">
        <f>('Расчет предельн ур.'!$B$111+'Расчет предельн ур.'!$C$111+'Расчет предельн ур.'!$D$111)*1000+ставка!O114</f>
        <v>5272.225499785719</v>
      </c>
      <c r="P158" s="126">
        <f>('Расчет предельн ур.'!$B$111+'Расчет предельн ур.'!$C$111+'Расчет предельн ур.'!$D$111)*1000+ставка!P114</f>
        <v>5279.1654997857195</v>
      </c>
      <c r="Q158" s="126">
        <f>('Расчет предельн ур.'!$B$111+'Расчет предельн ур.'!$C$111+'Расчет предельн ур.'!$D$111)*1000+ставка!Q114</f>
        <v>5221.3854997857197</v>
      </c>
      <c r="R158" s="126">
        <f>('Расчет предельн ур.'!$B$111+'Расчет предельн ур.'!$C$111+'Расчет предельн ур.'!$D$111)*1000+ставка!R114</f>
        <v>5223.8554997857191</v>
      </c>
      <c r="S158" s="126">
        <f>('Расчет предельн ур.'!$B$111+'Расчет предельн ур.'!$C$111+'Расчет предельн ур.'!$D$111)*1000+ставка!S114</f>
        <v>5208.895499785719</v>
      </c>
      <c r="T158" s="126">
        <f>('Расчет предельн ур.'!$B$111+'Расчет предельн ур.'!$C$111+'Расчет предельн ур.'!$D$111)*1000+ставка!T114</f>
        <v>5205.6154997857193</v>
      </c>
      <c r="U158" s="126">
        <f>('Расчет предельн ур.'!$B$111+'Расчет предельн ур.'!$C$111+'Расчет предельн ур.'!$D$111)*1000+ставка!U114</f>
        <v>5331.7854997857194</v>
      </c>
      <c r="V158" s="126">
        <f>('Расчет предельн ур.'!$B$111+'Расчет предельн ур.'!$C$111+'Расчет предельн ур.'!$D$111)*1000+ставка!V114</f>
        <v>5518.9054997857193</v>
      </c>
      <c r="W158" s="126">
        <f>('Расчет предельн ур.'!$B$111+'Расчет предельн ур.'!$C$111+'Расчет предельн ур.'!$D$111)*1000+ставка!W114</f>
        <v>5374.5554997857189</v>
      </c>
      <c r="X158" s="126">
        <f>('Расчет предельн ур.'!$B$111+'Расчет предельн ур.'!$C$111+'Расчет предельн ур.'!$D$111)*1000+ставка!X114</f>
        <v>5298.1254997857195</v>
      </c>
      <c r="Y158" s="126">
        <f>('Расчет предельн ур.'!$B$111+'Расчет предельн ур.'!$C$111+'Расчет предельн ур.'!$D$111)*1000+ставка!Y114</f>
        <v>5162.2854997857194</v>
      </c>
    </row>
    <row r="159" spans="1:25" s="91" customFormat="1" ht="15.75" hidden="1" outlineLevel="1" x14ac:dyDescent="0.25">
      <c r="A159" s="184">
        <v>6</v>
      </c>
      <c r="B159" s="126">
        <f>('Расчет предельн ур.'!$B$111+'Расчет предельн ур.'!$C$111+'Расчет предельн ур.'!$D$111)*1000+ставка!B115</f>
        <v>4838.1754997857188</v>
      </c>
      <c r="C159" s="126">
        <f>('Расчет предельн ур.'!$B$111+'Расчет предельн ур.'!$C$111+'Расчет предельн ур.'!$D$111)*1000+ставка!C115</f>
        <v>4719.7654997857189</v>
      </c>
      <c r="D159" s="126">
        <f>('Расчет предельн ур.'!$B$111+'Расчет предельн ур.'!$C$111+'Расчет предельн ур.'!$D$111)*1000+ставка!D115</f>
        <v>4659.2654997857189</v>
      </c>
      <c r="E159" s="126">
        <f>('Расчет предельн ур.'!$B$111+'Расчет предельн ур.'!$C$111+'Расчет предельн ур.'!$D$111)*1000+ставка!E115</f>
        <v>4654.9654997857197</v>
      </c>
      <c r="F159" s="126">
        <f>('Расчет предельн ур.'!$B$111+'Расчет предельн ур.'!$C$111+'Расчет предельн ур.'!$D$111)*1000+ставка!F115</f>
        <v>4644.395499785719</v>
      </c>
      <c r="G159" s="126">
        <f>('Расчет предельн ур.'!$B$111+'Расчет предельн ур.'!$C$111+'Расчет предельн ур.'!$D$111)*1000+ставка!G115</f>
        <v>4711.9854997857192</v>
      </c>
      <c r="H159" s="126">
        <f>('Расчет предельн ур.'!$B$111+'Расчет предельн ур.'!$C$111+'Расчет предельн ур.'!$D$111)*1000+ставка!H115</f>
        <v>4944.7854997857194</v>
      </c>
      <c r="I159" s="126">
        <f>('Расчет предельн ур.'!$B$111+'Расчет предельн ур.'!$C$111+'Расчет предельн ур.'!$D$111)*1000+ставка!I115</f>
        <v>5132.0154997857189</v>
      </c>
      <c r="J159" s="126">
        <f>('Расчет предельн ур.'!$B$111+'Расчет предельн ур.'!$C$111+'Расчет предельн ур.'!$D$111)*1000+ставка!J115</f>
        <v>5239.6654997857195</v>
      </c>
      <c r="K159" s="126">
        <f>('Расчет предельн ур.'!$B$111+'Расчет предельн ур.'!$C$111+'Расчет предельн ур.'!$D$111)*1000+ставка!K115</f>
        <v>5399.145499785719</v>
      </c>
      <c r="L159" s="126">
        <f>('Расчет предельн ур.'!$B$111+'Расчет предельн ур.'!$C$111+'Расчет предельн ур.'!$D$111)*1000+ставка!L115</f>
        <v>5369.2454997857194</v>
      </c>
      <c r="M159" s="126">
        <f>('Расчет предельн ур.'!$B$111+'Расчет предельн ур.'!$C$111+'Расчет предельн ур.'!$D$111)*1000+ставка!M115</f>
        <v>5323.9454997857192</v>
      </c>
      <c r="N159" s="126">
        <f>('Расчет предельн ур.'!$B$111+'Расчет предельн ур.'!$C$111+'Расчет предельн ур.'!$D$111)*1000+ставка!N115</f>
        <v>5298.0254997857191</v>
      </c>
      <c r="O159" s="126">
        <f>('Расчет предельн ур.'!$B$111+'Расчет предельн ур.'!$C$111+'Расчет предельн ур.'!$D$111)*1000+ставка!O115</f>
        <v>5298.5754997857193</v>
      </c>
      <c r="P159" s="126">
        <f>('Расчет предельн ур.'!$B$111+'Расчет предельн ур.'!$C$111+'Расчет предельн ур.'!$D$111)*1000+ставка!P115</f>
        <v>5309.4454997857192</v>
      </c>
      <c r="Q159" s="126">
        <f>('Расчет предельн ур.'!$B$111+'Расчет предельн ур.'!$C$111+'Расчет предельн ур.'!$D$111)*1000+ставка!Q115</f>
        <v>5340.3354997857186</v>
      </c>
      <c r="R159" s="126">
        <f>('Расчет предельн ур.'!$B$111+'Расчет предельн ур.'!$C$111+'Расчет предельн ур.'!$D$111)*1000+ставка!R115</f>
        <v>5343.1954997857192</v>
      </c>
      <c r="S159" s="126">
        <f>('Расчет предельн ур.'!$B$111+'Расчет предельн ур.'!$C$111+'Расчет предельн ур.'!$D$111)*1000+ставка!S115</f>
        <v>5326.4654997857197</v>
      </c>
      <c r="T159" s="126">
        <f>('Расчет предельн ур.'!$B$111+'Расчет предельн ур.'!$C$111+'Расчет предельн ур.'!$D$111)*1000+ставка!T115</f>
        <v>5239.4554997857194</v>
      </c>
      <c r="U159" s="126">
        <f>('Расчет предельн ур.'!$B$111+'Расчет предельн ур.'!$C$111+'Расчет предельн ур.'!$D$111)*1000+ставка!U115</f>
        <v>5230.9454997857192</v>
      </c>
      <c r="V159" s="126">
        <f>('Расчет предельн ур.'!$B$111+'Расчет предельн ур.'!$C$111+'Расчет предельн ур.'!$D$111)*1000+ставка!V115</f>
        <v>5378.7454997857194</v>
      </c>
      <c r="W159" s="126">
        <f>('Расчет предельн ур.'!$B$111+'Расчет предельн ур.'!$C$111+'Расчет предельн ур.'!$D$111)*1000+ставка!W115</f>
        <v>5438.7454997857194</v>
      </c>
      <c r="X159" s="126">
        <f>('Расчет предельн ур.'!$B$111+'Расчет предельн ур.'!$C$111+'Расчет предельн ур.'!$D$111)*1000+ставка!X115</f>
        <v>5263.1154997857193</v>
      </c>
      <c r="Y159" s="126">
        <f>('Расчет предельн ур.'!$B$111+'Расчет предельн ур.'!$C$111+'Расчет предельн ур.'!$D$111)*1000+ставка!Y115</f>
        <v>5099.7154997857197</v>
      </c>
    </row>
    <row r="160" spans="1:25" s="91" customFormat="1" ht="15.75" hidden="1" outlineLevel="1" x14ac:dyDescent="0.25">
      <c r="A160" s="184">
        <v>7</v>
      </c>
      <c r="B160" s="126">
        <f>('Расчет предельн ур.'!$B$111+'Расчет предельн ур.'!$C$111+'Расчет предельн ур.'!$D$111)*1000+ставка!B116</f>
        <v>4826.5354997857194</v>
      </c>
      <c r="C160" s="126">
        <f>('Расчет предельн ур.'!$B$111+'Расчет предельн ур.'!$C$111+'Расчет предельн ур.'!$D$111)*1000+ставка!C116</f>
        <v>4699.4054997857193</v>
      </c>
      <c r="D160" s="126">
        <f>('Расчет предельн ур.'!$B$111+'Расчет предельн ур.'!$C$111+'Расчет предельн ур.'!$D$111)*1000+ставка!D116</f>
        <v>4652.8354997857195</v>
      </c>
      <c r="E160" s="126">
        <f>('Расчет предельн ур.'!$B$111+'Расчет предельн ур.'!$C$111+'Расчет предельн ур.'!$D$111)*1000+ставка!E116</f>
        <v>4639.9954997857194</v>
      </c>
      <c r="F160" s="126">
        <f>('Расчет предельн ур.'!$B$111+'Расчет предельн ур.'!$C$111+'Расчет предельн ур.'!$D$111)*1000+ставка!F116</f>
        <v>4619.9154997857195</v>
      </c>
      <c r="G160" s="126">
        <f>('Расчет предельн ур.'!$B$111+'Расчет предельн ур.'!$C$111+'Расчет предельн ур.'!$D$111)*1000+ставка!G116</f>
        <v>4629.2654997857189</v>
      </c>
      <c r="H160" s="126">
        <f>('Расчет предельн ур.'!$B$111+'Расчет предельн ур.'!$C$111+'Расчет предельн ур.'!$D$111)*1000+ставка!H116</f>
        <v>4811.8054997857189</v>
      </c>
      <c r="I160" s="126">
        <f>('Расчет предельн ур.'!$B$111+'Расчет предельн ур.'!$C$111+'Расчет предельн ур.'!$D$111)*1000+ставка!I116</f>
        <v>5051.2154997857197</v>
      </c>
      <c r="J160" s="126">
        <f>('Расчет предельн ур.'!$B$111+'Расчет предельн ур.'!$C$111+'Расчет предельн ур.'!$D$111)*1000+ставка!J116</f>
        <v>5203.1654997857195</v>
      </c>
      <c r="K160" s="126">
        <f>('Расчет предельн ур.'!$B$111+'Расчет предельн ур.'!$C$111+'Расчет предельн ур.'!$D$111)*1000+ставка!K116</f>
        <v>5371.6954997857192</v>
      </c>
      <c r="L160" s="126">
        <f>('Расчет предельн ур.'!$B$111+'Расчет предельн ур.'!$C$111+'Расчет предельн ур.'!$D$111)*1000+ставка!L116</f>
        <v>5339.1954997857192</v>
      </c>
      <c r="M160" s="126">
        <f>('Расчет предельн ур.'!$B$111+'Расчет предельн ур.'!$C$111+'Расчет предельн ур.'!$D$111)*1000+ставка!M116</f>
        <v>5293.5454997857196</v>
      </c>
      <c r="N160" s="126">
        <f>('Расчет предельн ур.'!$B$111+'Расчет предельн ур.'!$C$111+'Расчет предельн ур.'!$D$111)*1000+ставка!N116</f>
        <v>5285.435499785719</v>
      </c>
      <c r="O160" s="126">
        <f>('Расчет предельн ур.'!$B$111+'Расчет предельн ур.'!$C$111+'Расчет предельн ур.'!$D$111)*1000+ставка!O116</f>
        <v>5267.3254997857193</v>
      </c>
      <c r="P160" s="126">
        <f>('Расчет предельн ур.'!$B$111+'Расчет предельн ур.'!$C$111+'Расчет предельн ур.'!$D$111)*1000+ставка!P116</f>
        <v>5265.4154997857195</v>
      </c>
      <c r="Q160" s="126">
        <f>('Расчет предельн ур.'!$B$111+'Расчет предельн ур.'!$C$111+'Расчет предельн ур.'!$D$111)*1000+ставка!Q116</f>
        <v>5349.7854997857194</v>
      </c>
      <c r="R160" s="126">
        <f>('Расчет предельн ур.'!$B$111+'Расчет предельн ур.'!$C$111+'Расчет предельн ур.'!$D$111)*1000+ставка!R116</f>
        <v>5354.145499785719</v>
      </c>
      <c r="S160" s="126">
        <f>('Расчет предельн ур.'!$B$111+'Расчет предельн ур.'!$C$111+'Расчет предельн ур.'!$D$111)*1000+ставка!S116</f>
        <v>5353.2154997857197</v>
      </c>
      <c r="T160" s="126">
        <f>('Расчет предельн ур.'!$B$111+'Расчет предельн ур.'!$C$111+'Расчет предельн ур.'!$D$111)*1000+ставка!T116</f>
        <v>5316.9954997857194</v>
      </c>
      <c r="U160" s="126">
        <f>('Расчет предельн ур.'!$B$111+'Расчет предельн ур.'!$C$111+'Расчет предельн ур.'!$D$111)*1000+ставка!U116</f>
        <v>5233.6054997857191</v>
      </c>
      <c r="V160" s="126">
        <f>('Расчет предельн ур.'!$B$111+'Расчет предельн ур.'!$C$111+'Расчет предельн ур.'!$D$111)*1000+ставка!V116</f>
        <v>5405.8054997857189</v>
      </c>
      <c r="W160" s="126">
        <f>('Расчет предельн ур.'!$B$111+'Расчет предельн ур.'!$C$111+'Расчет предельн ур.'!$D$111)*1000+ставка!W116</f>
        <v>5491.895499785719</v>
      </c>
      <c r="X160" s="126">
        <f>('Расчет предельн ур.'!$B$111+'Расчет предельн ур.'!$C$111+'Расчет предельн ур.'!$D$111)*1000+ставка!X116</f>
        <v>5313.8054997857189</v>
      </c>
      <c r="Y160" s="126">
        <f>('Расчет предельн ур.'!$B$111+'Расчет предельн ур.'!$C$111+'Расчет предельн ур.'!$D$111)*1000+ставка!Y116</f>
        <v>5117.5454997857196</v>
      </c>
    </row>
    <row r="161" spans="1:25" s="91" customFormat="1" ht="15.75" hidden="1" outlineLevel="1" x14ac:dyDescent="0.25">
      <c r="A161" s="184">
        <v>8</v>
      </c>
      <c r="B161" s="126">
        <f>('Расчет предельн ур.'!$B$111+'Расчет предельн ур.'!$C$111+'Расчет предельн ур.'!$D$111)*1000+ставка!B117</f>
        <v>4905.1554997857193</v>
      </c>
      <c r="C161" s="126">
        <f>('Расчет предельн ур.'!$B$111+'Расчет предельн ур.'!$C$111+'Расчет предельн ур.'!$D$111)*1000+ставка!C117</f>
        <v>4710.5454997857196</v>
      </c>
      <c r="D161" s="126">
        <f>('Расчет предельн ур.'!$B$111+'Расчет предельн ур.'!$C$111+'Расчет предельн ур.'!$D$111)*1000+ставка!D117</f>
        <v>4674.7554997857187</v>
      </c>
      <c r="E161" s="126">
        <f>('Расчет предельн ур.'!$B$111+'Расчет предельн ур.'!$C$111+'Расчет предельн ур.'!$D$111)*1000+ставка!E117</f>
        <v>4651.975499785719</v>
      </c>
      <c r="F161" s="126">
        <f>('Расчет предельн ур.'!$B$111+'Расчет предельн ур.'!$C$111+'Расчет предельн ур.'!$D$111)*1000+ставка!F117</f>
        <v>4651.1054997857191</v>
      </c>
      <c r="G161" s="126">
        <f>('Расчет предельн ур.'!$B$111+'Расчет предельн ур.'!$C$111+'Расчет предельн ур.'!$D$111)*1000+ставка!G117</f>
        <v>4745.6154997857193</v>
      </c>
      <c r="H161" s="126">
        <f>('Расчет предельн ур.'!$B$111+'Расчет предельн ур.'!$C$111+'Расчет предельн ур.'!$D$111)*1000+ставка!H117</f>
        <v>4974.2354997857192</v>
      </c>
      <c r="I161" s="126">
        <f>('Расчет предельн ур.'!$B$111+'Расчет предельн ур.'!$C$111+'Расчет предельн ур.'!$D$111)*1000+ставка!I117</f>
        <v>5160.9054997857193</v>
      </c>
      <c r="J161" s="126">
        <f>('Расчет предельн ур.'!$B$111+'Расчет предельн ур.'!$C$111+'Расчет предельн ур.'!$D$111)*1000+ставка!J117</f>
        <v>5304.1254997857195</v>
      </c>
      <c r="K161" s="126">
        <f>('Расчет предельн ур.'!$B$111+'Расчет предельн ур.'!$C$111+'Расчет предельн ур.'!$D$111)*1000+ставка!K117</f>
        <v>5420.3654997857193</v>
      </c>
      <c r="L161" s="126">
        <f>('Расчет предельн ур.'!$B$111+'Расчет предельн ур.'!$C$111+'Расчет предельн ур.'!$D$111)*1000+ставка!L117</f>
        <v>5429.6654997857195</v>
      </c>
      <c r="M161" s="126">
        <f>('Расчет предельн ур.'!$B$111+'Расчет предельн ур.'!$C$111+'Расчет предельн ур.'!$D$111)*1000+ставка!M117</f>
        <v>5417.5854997857186</v>
      </c>
      <c r="N161" s="126">
        <f>('Расчет предельн ур.'!$B$111+'Расчет предельн ур.'!$C$111+'Расчет предельн ур.'!$D$111)*1000+ставка!N117</f>
        <v>5426.0154997857189</v>
      </c>
      <c r="O161" s="126">
        <f>('Расчет предельн ур.'!$B$111+'Расчет предельн ур.'!$C$111+'Расчет предельн ур.'!$D$111)*1000+ставка!O117</f>
        <v>5407.8654997857193</v>
      </c>
      <c r="P161" s="126">
        <f>('Расчет предельн ур.'!$B$111+'Расчет предельн ур.'!$C$111+'Расчет предельн ур.'!$D$111)*1000+ставка!P117</f>
        <v>5372.435499785719</v>
      </c>
      <c r="Q161" s="126">
        <f>('Расчет предельн ур.'!$B$111+'Расчет предельн ур.'!$C$111+'Расчет предельн ур.'!$D$111)*1000+ставка!Q117</f>
        <v>5400.5454997857196</v>
      </c>
      <c r="R161" s="126">
        <f>('Расчет предельн ур.'!$B$111+'Расчет предельн ур.'!$C$111+'Расчет предельн ур.'!$D$111)*1000+ставка!R117</f>
        <v>5409.725499785719</v>
      </c>
      <c r="S161" s="126">
        <f>('Расчет предельн ур.'!$B$111+'Расчет предельн ур.'!$C$111+'Расчет предельн ур.'!$D$111)*1000+ставка!S117</f>
        <v>5390.7954997857196</v>
      </c>
      <c r="T161" s="126">
        <f>('Расчет предельн ур.'!$B$111+'Расчет предельн ур.'!$C$111+'Расчет предельн ур.'!$D$111)*1000+ставка!T117</f>
        <v>5272.395499785719</v>
      </c>
      <c r="U161" s="126">
        <f>('Расчет предельн ур.'!$B$111+'Расчет предельн ур.'!$C$111+'Расчет предельн ур.'!$D$111)*1000+ставка!U117</f>
        <v>5271.1954997857192</v>
      </c>
      <c r="V161" s="126">
        <f>('Расчет предельн ур.'!$B$111+'Расчет предельн ур.'!$C$111+'Расчет предельн ур.'!$D$111)*1000+ставка!V117</f>
        <v>5396.4154997857195</v>
      </c>
      <c r="W161" s="126">
        <f>('Расчет предельн ур.'!$B$111+'Расчет предельн ур.'!$C$111+'Расчет предельн ур.'!$D$111)*1000+ставка!W117</f>
        <v>5520.1954997857192</v>
      </c>
      <c r="X161" s="126">
        <f>('Расчет предельн ур.'!$B$111+'Расчет предельн ур.'!$C$111+'Расчет предельн ур.'!$D$111)*1000+ставка!X117</f>
        <v>5340.7654997857189</v>
      </c>
      <c r="Y161" s="126">
        <f>('Расчет предельн ур.'!$B$111+'Расчет предельн ур.'!$C$111+'Расчет предельн ур.'!$D$111)*1000+ставка!Y117</f>
        <v>5050.2754997857191</v>
      </c>
    </row>
    <row r="162" spans="1:25" s="91" customFormat="1" ht="15.75" hidden="1" outlineLevel="1" x14ac:dyDescent="0.25">
      <c r="A162" s="184">
        <v>9</v>
      </c>
      <c r="B162" s="126">
        <f>('Расчет предельн ур.'!$B$111+'Расчет предельн ур.'!$C$111+'Расчет предельн ур.'!$D$111)*1000+ставка!B118</f>
        <v>4918.2954997857196</v>
      </c>
      <c r="C162" s="126">
        <f>('Расчет предельн ур.'!$B$111+'Расчет предельн ур.'!$C$111+'Расчет предельн ур.'!$D$111)*1000+ставка!C118</f>
        <v>4709.3554997857191</v>
      </c>
      <c r="D162" s="126">
        <f>('Расчет предельн ур.'!$B$111+'Расчет предельн ур.'!$C$111+'Расчет предельн ур.'!$D$111)*1000+ставка!D118</f>
        <v>4640.895499785719</v>
      </c>
      <c r="E162" s="126">
        <f>('Расчет предельн ур.'!$B$111+'Расчет предельн ур.'!$C$111+'Расчет предельн ур.'!$D$111)*1000+ставка!E118</f>
        <v>4592.3554997857191</v>
      </c>
      <c r="F162" s="126">
        <f>('Расчет предельн ур.'!$B$111+'Расчет предельн ур.'!$C$111+'Расчет предельн ур.'!$D$111)*1000+ставка!F118</f>
        <v>4576.5054997857187</v>
      </c>
      <c r="G162" s="126">
        <f>('Расчет предельн ур.'!$B$111+'Расчет предельн ур.'!$C$111+'Расчет предельн ур.'!$D$111)*1000+ставка!G118</f>
        <v>4561.6554997857193</v>
      </c>
      <c r="H162" s="126">
        <f>('Расчет предельн ур.'!$B$111+'Расчет предельн ур.'!$C$111+'Расчет предельн ур.'!$D$111)*1000+ставка!H118</f>
        <v>4642.5154997857189</v>
      </c>
      <c r="I162" s="126">
        <f>('Расчет предельн ур.'!$B$111+'Расчет предельн ур.'!$C$111+'Расчет предельн ур.'!$D$111)*1000+ставка!I118</f>
        <v>4694.3854997857188</v>
      </c>
      <c r="J162" s="126">
        <f>('Расчет предельн ур.'!$B$111+'Расчет предельн ур.'!$C$111+'Расчет предельн ур.'!$D$111)*1000+ставка!J118</f>
        <v>4925.8854997857197</v>
      </c>
      <c r="K162" s="126">
        <f>('Расчет предельн ур.'!$B$111+'Расчет предельн ур.'!$C$111+'Расчет предельн ур.'!$D$111)*1000+ставка!K118</f>
        <v>5172.2554997857187</v>
      </c>
      <c r="L162" s="126">
        <f>('Расчет предельн ур.'!$B$111+'Расчет предельн ур.'!$C$111+'Расчет предельн ур.'!$D$111)*1000+ставка!L118</f>
        <v>5082.7154997857197</v>
      </c>
      <c r="M162" s="126">
        <f>('Расчет предельн ур.'!$B$111+'Расчет предельн ур.'!$C$111+'Расчет предельн ур.'!$D$111)*1000+ставка!M118</f>
        <v>5076.2554997857187</v>
      </c>
      <c r="N162" s="126">
        <f>('Расчет предельн ур.'!$B$111+'Расчет предельн ур.'!$C$111+'Расчет предельн ур.'!$D$111)*1000+ставка!N118</f>
        <v>5050.9954997857194</v>
      </c>
      <c r="O162" s="126">
        <f>('Расчет предельн ур.'!$B$111+'Расчет предельн ур.'!$C$111+'Расчет предельн ур.'!$D$111)*1000+ставка!O118</f>
        <v>5004.8054997857189</v>
      </c>
      <c r="P162" s="126">
        <f>('Расчет предельн ур.'!$B$111+'Расчет предельн ур.'!$C$111+'Расчет предельн ур.'!$D$111)*1000+ставка!P118</f>
        <v>4987.0054997857187</v>
      </c>
      <c r="Q162" s="126">
        <f>('Расчет предельн ур.'!$B$111+'Расчет предельн ур.'!$C$111+'Расчет предельн ур.'!$D$111)*1000+ставка!Q118</f>
        <v>4985.2354997857192</v>
      </c>
      <c r="R162" s="126">
        <f>('Расчет предельн ур.'!$B$111+'Расчет предельн ур.'!$C$111+'Расчет предельн ур.'!$D$111)*1000+ставка!R118</f>
        <v>4942.8154997857191</v>
      </c>
      <c r="S162" s="126">
        <f>('Расчет предельн ур.'!$B$111+'Расчет предельн ур.'!$C$111+'Расчет предельн ур.'!$D$111)*1000+ставка!S118</f>
        <v>4881.145499785719</v>
      </c>
      <c r="T162" s="126">
        <f>('Расчет предельн ур.'!$B$111+'Расчет предельн ур.'!$C$111+'Расчет предельн ур.'!$D$111)*1000+ставка!T118</f>
        <v>4910.2454997857194</v>
      </c>
      <c r="U162" s="126">
        <f>('Расчет предельн ур.'!$B$111+'Расчет предельн ур.'!$C$111+'Расчет предельн ур.'!$D$111)*1000+ставка!U118</f>
        <v>5102.7654997857189</v>
      </c>
      <c r="V162" s="126">
        <f>('Расчет предельн ур.'!$B$111+'Расчет предельн ур.'!$C$111+'Расчет предельн ур.'!$D$111)*1000+ставка!V118</f>
        <v>5225.1654997857195</v>
      </c>
      <c r="W162" s="126">
        <f>('Расчет предельн ур.'!$B$111+'Расчет предельн ур.'!$C$111+'Расчет предельн ур.'!$D$111)*1000+ставка!W118</f>
        <v>5235.7354997857192</v>
      </c>
      <c r="X162" s="126">
        <f>('Расчет предельн ур.'!$B$111+'Расчет предельн ур.'!$C$111+'Расчет предельн ур.'!$D$111)*1000+ставка!X118</f>
        <v>5164.4954997857194</v>
      </c>
      <c r="Y162" s="126">
        <f>('Расчет предельн ур.'!$B$111+'Расчет предельн ур.'!$C$111+'Расчет предельн ур.'!$D$111)*1000+ставка!Y118</f>
        <v>4981.145499785719</v>
      </c>
    </row>
    <row r="163" spans="1:25" s="91" customFormat="1" ht="15.75" hidden="1" outlineLevel="1" x14ac:dyDescent="0.25">
      <c r="A163" s="184">
        <v>10</v>
      </c>
      <c r="B163" s="126">
        <f>('Расчет предельн ур.'!$B$111+'Расчет предельн ур.'!$C$111+'Расчет предельн ур.'!$D$111)*1000+ставка!B119</f>
        <v>4930.5754997857193</v>
      </c>
      <c r="C163" s="126">
        <f>('Расчет предельн ур.'!$B$111+'Расчет предельн ур.'!$C$111+'Расчет предельн ур.'!$D$111)*1000+ставка!C119</f>
        <v>4770.0854997857186</v>
      </c>
      <c r="D163" s="126">
        <f>('Расчет предельн ур.'!$B$111+'Расчет предельн ур.'!$C$111+'Расчет предельн ур.'!$D$111)*1000+ставка!D119</f>
        <v>4670.8254997857193</v>
      </c>
      <c r="E163" s="126">
        <f>('Расчет предельн ур.'!$B$111+'Расчет предельн ур.'!$C$111+'Расчет предельн ур.'!$D$111)*1000+ставка!E119</f>
        <v>4650.0054997857187</v>
      </c>
      <c r="F163" s="126">
        <f>('Расчет предельн ур.'!$B$111+'Расчет предельн ур.'!$C$111+'Расчет предельн ур.'!$D$111)*1000+ставка!F119</f>
        <v>4620.5854997857195</v>
      </c>
      <c r="G163" s="126">
        <f>('Расчет предельн ур.'!$B$111+'Расчет предельн ур.'!$C$111+'Расчет предельн ур.'!$D$111)*1000+ставка!G119</f>
        <v>4517.895499785719</v>
      </c>
      <c r="H163" s="126">
        <f>('Расчет предельн ур.'!$B$111+'Расчет предельн ур.'!$C$111+'Расчет предельн ур.'!$D$111)*1000+ставка!H119</f>
        <v>4647.9454997857192</v>
      </c>
      <c r="I163" s="126">
        <f>('Расчет предельн ур.'!$B$111+'Расчет предельн ур.'!$C$111+'Расчет предельн ур.'!$D$111)*1000+ставка!I119</f>
        <v>4828.0854997857186</v>
      </c>
      <c r="J163" s="126">
        <f>('Расчет предельн ур.'!$B$111+'Расчет предельн ур.'!$C$111+'Расчет предельн ур.'!$D$111)*1000+ставка!J119</f>
        <v>5104.2154997857197</v>
      </c>
      <c r="K163" s="126">
        <f>('Расчет предельн ур.'!$B$111+'Расчет предельн ур.'!$C$111+'Расчет предельн ур.'!$D$111)*1000+ставка!K119</f>
        <v>5289.1154997857193</v>
      </c>
      <c r="L163" s="126">
        <f>('Расчет предельн ур.'!$B$111+'Расчет предельн ур.'!$C$111+'Расчет предельн ур.'!$D$111)*1000+ставка!L119</f>
        <v>5255.0554997857189</v>
      </c>
      <c r="M163" s="126">
        <f>('Расчет предельн ур.'!$B$111+'Расчет предельн ур.'!$C$111+'Расчет предельн ур.'!$D$111)*1000+ставка!M119</f>
        <v>5245.9854997857192</v>
      </c>
      <c r="N163" s="126">
        <f>('Расчет предельн ур.'!$B$111+'Расчет предельн ур.'!$C$111+'Расчет предельн ур.'!$D$111)*1000+ставка!N119</f>
        <v>5222.0154997857189</v>
      </c>
      <c r="O163" s="126">
        <f>('Расчет предельн ур.'!$B$111+'Расчет предельн ур.'!$C$111+'Расчет предельн ур.'!$D$111)*1000+ставка!O119</f>
        <v>5208.5254997857191</v>
      </c>
      <c r="P163" s="126">
        <f>('Расчет предельн ур.'!$B$111+'Расчет предельн ур.'!$C$111+'Расчет предельн ур.'!$D$111)*1000+ставка!P119</f>
        <v>5203.7954997857196</v>
      </c>
      <c r="Q163" s="126">
        <f>('Расчет предельн ур.'!$B$111+'Расчет предельн ур.'!$C$111+'Расчет предельн ур.'!$D$111)*1000+ставка!Q119</f>
        <v>5194.1954997857192</v>
      </c>
      <c r="R163" s="126">
        <f>('Расчет предельн ур.'!$B$111+'Расчет предельн ур.'!$C$111+'Расчет предельн ур.'!$D$111)*1000+ставка!R119</f>
        <v>5208.6254997857195</v>
      </c>
      <c r="S163" s="126">
        <f>('Расчет предельн ур.'!$B$111+'Расчет предельн ур.'!$C$111+'Расчет предельн ур.'!$D$111)*1000+ставка!S119</f>
        <v>5171.435499785719</v>
      </c>
      <c r="T163" s="126">
        <f>('Расчет предельн ур.'!$B$111+'Расчет предельн ур.'!$C$111+'Расчет предельн ур.'!$D$111)*1000+ставка!T119</f>
        <v>5209.8454997857189</v>
      </c>
      <c r="U163" s="126">
        <f>('Расчет предельн ур.'!$B$111+'Расчет предельн ур.'!$C$111+'Расчет предельн ур.'!$D$111)*1000+ставка!U119</f>
        <v>5322.435499785719</v>
      </c>
      <c r="V163" s="126">
        <f>('Расчет предельн ур.'!$B$111+'Расчет предельн ур.'!$C$111+'Расчет предельн ур.'!$D$111)*1000+ставка!V119</f>
        <v>5519.2054997857194</v>
      </c>
      <c r="W163" s="126">
        <f>('Расчет предельн ур.'!$B$111+'Расчет предельн ур.'!$C$111+'Расчет предельн ур.'!$D$111)*1000+ставка!W119</f>
        <v>5492.6354997857197</v>
      </c>
      <c r="X163" s="126">
        <f>('Расчет предельн ур.'!$B$111+'Расчет предельн ур.'!$C$111+'Расчет предельн ур.'!$D$111)*1000+ставка!X119</f>
        <v>5241.2054997857194</v>
      </c>
      <c r="Y163" s="126">
        <f>('Расчет предельн ур.'!$B$111+'Расчет предельн ур.'!$C$111+'Расчет предельн ур.'!$D$111)*1000+ставка!Y119</f>
        <v>5098.1254997857195</v>
      </c>
    </row>
    <row r="164" spans="1:25" s="91" customFormat="1" ht="15.75" hidden="1" outlineLevel="1" x14ac:dyDescent="0.25">
      <c r="A164" s="184">
        <v>11</v>
      </c>
      <c r="B164" s="126">
        <f>('Расчет предельн ур.'!$B$111+'Расчет предельн ур.'!$C$111+'Расчет предельн ур.'!$D$111)*1000+ставка!B120</f>
        <v>5020.935499785719</v>
      </c>
      <c r="C164" s="126">
        <f>('Расчет предельн ур.'!$B$111+'Расчет предельн ур.'!$C$111+'Расчет предельн ур.'!$D$111)*1000+ставка!C120</f>
        <v>4782.8554997857191</v>
      </c>
      <c r="D164" s="126">
        <f>('Расчет предельн ур.'!$B$111+'Расчет предельн ур.'!$C$111+'Расчет предельн ур.'!$D$111)*1000+ставка!D120</f>
        <v>4712.4154997857195</v>
      </c>
      <c r="E164" s="126">
        <f>('Расчет предельн ур.'!$B$111+'Расчет предельн ур.'!$C$111+'Расчет предельн ур.'!$D$111)*1000+ставка!E120</f>
        <v>4656.9854997857192</v>
      </c>
      <c r="F164" s="126">
        <f>('Расчет предельн ур.'!$B$111+'Расчет предельн ур.'!$C$111+'Расчет предельн ур.'!$D$111)*1000+ставка!F120</f>
        <v>4632.4654997857197</v>
      </c>
      <c r="G164" s="126">
        <f>('Расчет предельн ур.'!$B$111+'Расчет предельн ур.'!$C$111+'Расчет предельн ур.'!$D$111)*1000+ставка!G120</f>
        <v>4626.1954997857192</v>
      </c>
      <c r="H164" s="126">
        <f>('Расчет предельн ур.'!$B$111+'Расчет предельн ур.'!$C$111+'Расчет предельн ур.'!$D$111)*1000+ставка!H120</f>
        <v>4785.0954997857189</v>
      </c>
      <c r="I164" s="126">
        <f>('Расчет предельн ур.'!$B$111+'Расчет предельн ур.'!$C$111+'Расчет предельн ур.'!$D$111)*1000+ставка!I120</f>
        <v>4892.6154997857193</v>
      </c>
      <c r="J164" s="126">
        <f>('Расчет предельн ур.'!$B$111+'Расчет предельн ур.'!$C$111+'Расчет предельн ур.'!$D$111)*1000+ставка!J120</f>
        <v>5212.0654997857191</v>
      </c>
      <c r="K164" s="126">
        <f>('Расчет предельн ур.'!$B$111+'Расчет предельн ур.'!$C$111+'Расчет предельн ур.'!$D$111)*1000+ставка!K120</f>
        <v>5426.8354997857186</v>
      </c>
      <c r="L164" s="126">
        <f>('Расчет предельн ур.'!$B$111+'Расчет предельн ур.'!$C$111+'Расчет предельн ур.'!$D$111)*1000+ставка!L120</f>
        <v>5446.2554997857187</v>
      </c>
      <c r="M164" s="126">
        <f>('Расчет предельн ур.'!$B$111+'Расчет предельн ур.'!$C$111+'Расчет предельн ур.'!$D$111)*1000+ставка!M120</f>
        <v>5431.7454997857194</v>
      </c>
      <c r="N164" s="126">
        <f>('Расчет предельн ур.'!$B$111+'Расчет предельн ур.'!$C$111+'Расчет предельн ур.'!$D$111)*1000+ставка!N120</f>
        <v>5414.8254997857193</v>
      </c>
      <c r="O164" s="126">
        <f>('Расчет предельн ур.'!$B$111+'Расчет предельн ур.'!$C$111+'Расчет предельн ур.'!$D$111)*1000+ставка!O120</f>
        <v>5390.5354997857194</v>
      </c>
      <c r="P164" s="126">
        <f>('Расчет предельн ур.'!$B$111+'Расчет предельн ур.'!$C$111+'Расчет предельн ур.'!$D$111)*1000+ставка!P120</f>
        <v>5382.8654997857193</v>
      </c>
      <c r="Q164" s="126">
        <f>('Расчет предельн ур.'!$B$111+'Расчет предельн ур.'!$C$111+'Расчет предельн ур.'!$D$111)*1000+ставка!Q120</f>
        <v>5359.7754997857191</v>
      </c>
      <c r="R164" s="126">
        <f>('Расчет предельн ур.'!$B$111+'Расчет предельн ур.'!$C$111+'Расчет предельн ур.'!$D$111)*1000+ставка!R120</f>
        <v>5364.1354997857197</v>
      </c>
      <c r="S164" s="126">
        <f>('Расчет предельн ур.'!$B$111+'Расчет предельн ур.'!$C$111+'Расчет предельн ур.'!$D$111)*1000+ставка!S120</f>
        <v>5275.2754997857191</v>
      </c>
      <c r="T164" s="126">
        <f>('Расчет предельн ур.'!$B$111+'Расчет предельн ур.'!$C$111+'Расчет предельн ур.'!$D$111)*1000+ставка!T120</f>
        <v>5303.4954997857194</v>
      </c>
      <c r="U164" s="126">
        <f>('Расчет предельн ур.'!$B$111+'Расчет предельн ур.'!$C$111+'Расчет предельн ур.'!$D$111)*1000+ставка!U120</f>
        <v>5410.6954997857192</v>
      </c>
      <c r="V164" s="126">
        <f>('Расчет предельн ур.'!$B$111+'Расчет предельн ур.'!$C$111+'Расчет предельн ур.'!$D$111)*1000+ставка!V120</f>
        <v>5521.0554997857189</v>
      </c>
      <c r="W164" s="126">
        <f>('Расчет предельн ур.'!$B$111+'Расчет предельн ур.'!$C$111+'Расчет предельн ур.'!$D$111)*1000+ставка!W120</f>
        <v>5513.1354997857197</v>
      </c>
      <c r="X164" s="126">
        <f>('Расчет предельн ур.'!$B$111+'Расчет предельн ур.'!$C$111+'Расчет предельн ур.'!$D$111)*1000+ставка!X120</f>
        <v>5357.3354997857186</v>
      </c>
      <c r="Y164" s="126">
        <f>('Расчет предельн ур.'!$B$111+'Расчет предельн ур.'!$C$111+'Расчет предельн ур.'!$D$111)*1000+ставка!Y120</f>
        <v>5099.0254997857191</v>
      </c>
    </row>
    <row r="165" spans="1:25" s="91" customFormat="1" ht="15.75" hidden="1" outlineLevel="1" x14ac:dyDescent="0.25">
      <c r="A165" s="184">
        <v>12</v>
      </c>
      <c r="B165" s="126">
        <f>('Расчет предельн ур.'!$B$111+'Расчет предельн ур.'!$C$111+'Расчет предельн ур.'!$D$111)*1000+ставка!B121</f>
        <v>4758.5554997857189</v>
      </c>
      <c r="C165" s="126">
        <f>('Расчет предельн ур.'!$B$111+'Расчет предельн ур.'!$C$111+'Расчет предельн ур.'!$D$111)*1000+ставка!C121</f>
        <v>4663.3054997857189</v>
      </c>
      <c r="D165" s="126">
        <f>('Расчет предельн ур.'!$B$111+'Расчет предельн ур.'!$C$111+'Расчет предельн ур.'!$D$111)*1000+ставка!D121</f>
        <v>4608.5954997857189</v>
      </c>
      <c r="E165" s="126">
        <f>('Расчет предельн ур.'!$B$111+'Расчет предельн ур.'!$C$111+'Расчет предельн ур.'!$D$111)*1000+ставка!E121</f>
        <v>4569.6154997857193</v>
      </c>
      <c r="F165" s="126">
        <f>('Расчет предельн ур.'!$B$111+'Расчет предельн ур.'!$C$111+'Расчет предельн ур.'!$D$111)*1000+ставка!F121</f>
        <v>4487.0154997857189</v>
      </c>
      <c r="G165" s="126">
        <f>('Расчет предельн ур.'!$B$111+'Расчет предельн ур.'!$C$111+'Расчет предельн ур.'!$D$111)*1000+ставка!G121</f>
        <v>4421.645499785719</v>
      </c>
      <c r="H165" s="126">
        <f>('Расчет предельн ур.'!$B$111+'Расчет предельн ур.'!$C$111+'Расчет предельн ур.'!$D$111)*1000+ставка!H121</f>
        <v>4566.8654997857193</v>
      </c>
      <c r="I165" s="126">
        <f>('Расчет предельн ур.'!$B$111+'Расчет предельн ур.'!$C$111+'Расчет предельн ур.'!$D$111)*1000+ставка!I121</f>
        <v>4604.0354997857194</v>
      </c>
      <c r="J165" s="126">
        <f>('Расчет предельн ур.'!$B$111+'Расчет предельн ур.'!$C$111+'Расчет предельн ур.'!$D$111)*1000+ставка!J121</f>
        <v>4876.4554997857194</v>
      </c>
      <c r="K165" s="126">
        <f>('Расчет предельн ур.'!$B$111+'Расчет предельн ур.'!$C$111+'Расчет предельн ур.'!$D$111)*1000+ставка!K121</f>
        <v>5089.7354997857192</v>
      </c>
      <c r="L165" s="126">
        <f>('Расчет предельн ур.'!$B$111+'Расчет предельн ур.'!$C$111+'Расчет предельн ур.'!$D$111)*1000+ставка!L121</f>
        <v>5062.3654997857193</v>
      </c>
      <c r="M165" s="126">
        <f>('Расчет предельн ур.'!$B$111+'Расчет предельн ур.'!$C$111+'Расчет предельн ур.'!$D$111)*1000+ставка!M121</f>
        <v>5048.6654997857195</v>
      </c>
      <c r="N165" s="126">
        <f>('Расчет предельн ур.'!$B$111+'Расчет предельн ур.'!$C$111+'Расчет предельн ур.'!$D$111)*1000+ставка!N121</f>
        <v>5017.4454997857192</v>
      </c>
      <c r="O165" s="126">
        <f>('Расчет предельн ур.'!$B$111+'Расчет предельн ур.'!$C$111+'Расчет предельн ур.'!$D$111)*1000+ставка!O121</f>
        <v>4967.725499785719</v>
      </c>
      <c r="P165" s="126">
        <f>('Расчет предельн ур.'!$B$111+'Расчет предельн ур.'!$C$111+'Расчет предельн ур.'!$D$111)*1000+ставка!P121</f>
        <v>5010.9954997857194</v>
      </c>
      <c r="Q165" s="126">
        <f>('Расчет предельн ур.'!$B$111+'Расчет предельн ур.'!$C$111+'Расчет предельн ур.'!$D$111)*1000+ставка!Q121</f>
        <v>4976.395499785719</v>
      </c>
      <c r="R165" s="126">
        <f>('Расчет предельн ур.'!$B$111+'Расчет предельн ур.'!$C$111+'Расчет предельн ур.'!$D$111)*1000+ставка!R121</f>
        <v>4995.685499785719</v>
      </c>
      <c r="S165" s="126">
        <f>('Расчет предельн ур.'!$B$111+'Расчет предельн ур.'!$C$111+'Расчет предельн ур.'!$D$111)*1000+ставка!S121</f>
        <v>4937.5154997857189</v>
      </c>
      <c r="T165" s="126">
        <f>('Расчет предельн ур.'!$B$111+'Расчет предельн ур.'!$C$111+'Расчет предельн ур.'!$D$111)*1000+ставка!T121</f>
        <v>4943.1554997857193</v>
      </c>
      <c r="U165" s="126">
        <f>('Расчет предельн ур.'!$B$111+'Расчет предельн ур.'!$C$111+'Расчет предельн ур.'!$D$111)*1000+ставка!U121</f>
        <v>5137.8554997857191</v>
      </c>
      <c r="V165" s="126">
        <f>('Расчет предельн ур.'!$B$111+'Расчет предельн ур.'!$C$111+'Расчет предельн ур.'!$D$111)*1000+ставка!V121</f>
        <v>5240.0254997857191</v>
      </c>
      <c r="W165" s="126">
        <f>('Расчет предельн ур.'!$B$111+'Расчет предельн ур.'!$C$111+'Расчет предельн ур.'!$D$111)*1000+ставка!W121</f>
        <v>5218.5754997857193</v>
      </c>
      <c r="X165" s="126">
        <f>('Расчет предельн ур.'!$B$111+'Расчет предельн ур.'!$C$111+'Расчет предельн ур.'!$D$111)*1000+ставка!X121</f>
        <v>4940.4154997857195</v>
      </c>
      <c r="Y165" s="126">
        <f>('Расчет предельн ур.'!$B$111+'Расчет предельн ур.'!$C$111+'Расчет предельн ур.'!$D$111)*1000+ставка!Y121</f>
        <v>4884.8154997857191</v>
      </c>
    </row>
    <row r="166" spans="1:25" s="91" customFormat="1" ht="15.75" hidden="1" outlineLevel="1" x14ac:dyDescent="0.25">
      <c r="A166" s="184">
        <v>13</v>
      </c>
      <c r="B166" s="126">
        <f>('Расчет предельн ур.'!$B$111+'Расчет предельн ур.'!$C$111+'Расчет предельн ур.'!$D$111)*1000+ставка!B122</f>
        <v>4634.6154997857193</v>
      </c>
      <c r="C166" s="126">
        <f>('Расчет предельн ур.'!$B$111+'Расчет предельн ур.'!$C$111+'Расчет предельн ур.'!$D$111)*1000+ставка!C122</f>
        <v>4457.1954997857192</v>
      </c>
      <c r="D166" s="126">
        <f>('Расчет предельн ур.'!$B$111+'Расчет предельн ур.'!$C$111+'Расчет предельн ур.'!$D$111)*1000+ставка!D122</f>
        <v>4185.3854997857188</v>
      </c>
      <c r="E166" s="126">
        <f>('Расчет предельн ур.'!$B$111+'Расчет предельн ур.'!$C$111+'Расчет предельн ур.'!$D$111)*1000+ставка!E122</f>
        <v>4438.9154997857195</v>
      </c>
      <c r="F166" s="126">
        <f>('Расчет предельн ур.'!$B$111+'Расчет предельн ур.'!$C$111+'Расчет предельн ур.'!$D$111)*1000+ставка!F122</f>
        <v>4287.7454997857194</v>
      </c>
      <c r="G166" s="126">
        <f>('Расчет предельн ур.'!$B$111+'Расчет предельн ур.'!$C$111+'Расчет предельн ур.'!$D$111)*1000+ставка!G122</f>
        <v>4403.6054997857191</v>
      </c>
      <c r="H166" s="126">
        <f>('Расчет предельн ур.'!$B$111+'Расчет предельн ур.'!$C$111+'Расчет предельн ур.'!$D$111)*1000+ставка!H122</f>
        <v>4659.6054997857191</v>
      </c>
      <c r="I166" s="126">
        <f>('Расчет предельн ур.'!$B$111+'Расчет предельн ур.'!$C$111+'Расчет предельн ур.'!$D$111)*1000+ставка!I122</f>
        <v>5005.0854997857186</v>
      </c>
      <c r="J166" s="126">
        <f>('Расчет предельн ур.'!$B$111+'Расчет предельн ур.'!$C$111+'Расчет предельн ур.'!$D$111)*1000+ставка!J122</f>
        <v>5086.6254997857195</v>
      </c>
      <c r="K166" s="126">
        <f>('Расчет предельн ур.'!$B$111+'Расчет предельн ур.'!$C$111+'Расчет предельн ур.'!$D$111)*1000+ставка!K122</f>
        <v>5231.0654997857191</v>
      </c>
      <c r="L166" s="126">
        <f>('Расчет предельн ур.'!$B$111+'Расчет предельн ур.'!$C$111+'Расчет предельн ур.'!$D$111)*1000+ставка!L122</f>
        <v>5226.2054997857194</v>
      </c>
      <c r="M166" s="126">
        <f>('Расчет предельн ур.'!$B$111+'Расчет предельн ур.'!$C$111+'Расчет предельн ур.'!$D$111)*1000+ставка!M122</f>
        <v>5213.395499785719</v>
      </c>
      <c r="N166" s="126">
        <f>('Расчет предельн ур.'!$B$111+'Расчет предельн ур.'!$C$111+'Расчет предельн ур.'!$D$111)*1000+ставка!N122</f>
        <v>5216.7954997857196</v>
      </c>
      <c r="O166" s="126">
        <f>('Расчет предельн ур.'!$B$111+'Расчет предельн ур.'!$C$111+'Расчет предельн ур.'!$D$111)*1000+ставка!O122</f>
        <v>5184.4054997857193</v>
      </c>
      <c r="P166" s="126">
        <f>('Расчет предельн ур.'!$B$111+'Расчет предельн ур.'!$C$111+'Расчет предельн ур.'!$D$111)*1000+ставка!P122</f>
        <v>5178.725499785719</v>
      </c>
      <c r="Q166" s="126">
        <f>('Расчет предельн ур.'!$B$111+'Расчет предельн ур.'!$C$111+'Расчет предельн ур.'!$D$111)*1000+ставка!Q122</f>
        <v>5164.1954997857192</v>
      </c>
      <c r="R166" s="126">
        <f>('Расчет предельн ур.'!$B$111+'Расчет предельн ур.'!$C$111+'Расчет предельн ур.'!$D$111)*1000+ставка!R122</f>
        <v>5131.8554997857191</v>
      </c>
      <c r="S166" s="126">
        <f>('Расчет предельн ур.'!$B$111+'Расчет предельн ур.'!$C$111+'Расчет предельн ур.'!$D$111)*1000+ставка!S122</f>
        <v>5021.4554997857194</v>
      </c>
      <c r="T166" s="126">
        <f>('Расчет предельн ур.'!$B$111+'Расчет предельн ур.'!$C$111+'Расчет предельн ур.'!$D$111)*1000+ставка!T122</f>
        <v>5018.7554997857187</v>
      </c>
      <c r="U166" s="126">
        <f>('Расчет предельн ур.'!$B$111+'Расчет предельн ур.'!$C$111+'Расчет предельн ур.'!$D$111)*1000+ставка!U122</f>
        <v>5110.1154997857193</v>
      </c>
      <c r="V166" s="126">
        <f>('Расчет предельн ур.'!$B$111+'Расчет предельн ур.'!$C$111+'Расчет предельн ур.'!$D$111)*1000+ставка!V122</f>
        <v>5260.4954997857194</v>
      </c>
      <c r="W166" s="126">
        <f>('Расчет предельн ур.'!$B$111+'Расчет предельн ур.'!$C$111+'Расчет предельн ур.'!$D$111)*1000+ставка!W122</f>
        <v>5248.7454997857194</v>
      </c>
      <c r="X166" s="126">
        <f>('Расчет предельн ур.'!$B$111+'Расчет предельн ур.'!$C$111+'Расчет предельн ур.'!$D$111)*1000+ставка!X122</f>
        <v>5101.7954997857196</v>
      </c>
      <c r="Y166" s="126">
        <f>('Расчет предельн ур.'!$B$111+'Расчет предельн ур.'!$C$111+'Расчет предельн ур.'!$D$111)*1000+ставка!Y122</f>
        <v>4918.7654997857189</v>
      </c>
    </row>
    <row r="167" spans="1:25" s="91" customFormat="1" ht="15.75" hidden="1" outlineLevel="1" x14ac:dyDescent="0.25">
      <c r="A167" s="184">
        <v>14</v>
      </c>
      <c r="B167" s="126">
        <f>('Расчет предельн ур.'!$B$111+'Расчет предельн ур.'!$C$111+'Расчет предельн ур.'!$D$111)*1000+ставка!B123</f>
        <v>4879.6254997857195</v>
      </c>
      <c r="C167" s="126">
        <f>('Расчет предельн ур.'!$B$111+'Расчет предельн ур.'!$C$111+'Расчет предельн ур.'!$D$111)*1000+ставка!C123</f>
        <v>4731.2854997857194</v>
      </c>
      <c r="D167" s="126">
        <f>('Расчет предельн ур.'!$B$111+'Расчет предельн ур.'!$C$111+'Расчет предельн ур.'!$D$111)*1000+ставка!D123</f>
        <v>4658.5554997857189</v>
      </c>
      <c r="E167" s="126">
        <f>('Расчет предельн ур.'!$B$111+'Расчет предельн ур.'!$C$111+'Расчет предельн ур.'!$D$111)*1000+ставка!E123</f>
        <v>4647.7754997857191</v>
      </c>
      <c r="F167" s="126">
        <f>('Расчет предельн ур.'!$B$111+'Расчет предельн ур.'!$C$111+'Расчет предельн ур.'!$D$111)*1000+ставка!F123</f>
        <v>4649.3454997857189</v>
      </c>
      <c r="G167" s="126">
        <f>('Расчет предельн ур.'!$B$111+'Расчет предельн ур.'!$C$111+'Расчет предельн ур.'!$D$111)*1000+ставка!G123</f>
        <v>4571.1254997857195</v>
      </c>
      <c r="H167" s="126">
        <f>('Расчет предельн ур.'!$B$111+'Расчет предельн ур.'!$C$111+'Расчет предельн ур.'!$D$111)*1000+ставка!H123</f>
        <v>4780.5054997857187</v>
      </c>
      <c r="I167" s="126">
        <f>('Расчет предельн ур.'!$B$111+'Расчет предельн ур.'!$C$111+'Расчет предельн ур.'!$D$111)*1000+ставка!I123</f>
        <v>5095.5854997857186</v>
      </c>
      <c r="J167" s="126">
        <f>('Расчет предельн ур.'!$B$111+'Расчет предельн ур.'!$C$111+'Расчет предельн ур.'!$D$111)*1000+ставка!J123</f>
        <v>5232.5754997857193</v>
      </c>
      <c r="K167" s="126">
        <f>('Расчет предельн ур.'!$B$111+'Расчет предельн ур.'!$C$111+'Расчет предельн ур.'!$D$111)*1000+ставка!K123</f>
        <v>5469.5254997857191</v>
      </c>
      <c r="L167" s="126">
        <f>('Расчет предельн ур.'!$B$111+'Расчет предельн ур.'!$C$111+'Расчет предельн ур.'!$D$111)*1000+ставка!L123</f>
        <v>5486.4454997857192</v>
      </c>
      <c r="M167" s="126">
        <f>('Расчет предельн ур.'!$B$111+'Расчет предельн ур.'!$C$111+'Расчет предельн ур.'!$D$111)*1000+ставка!M123</f>
        <v>5231.6154997857193</v>
      </c>
      <c r="N167" s="126">
        <f>('Расчет предельн ур.'!$B$111+'Расчет предельн ур.'!$C$111+'Расчет предельн ур.'!$D$111)*1000+ставка!N123</f>
        <v>5224.8354997857186</v>
      </c>
      <c r="O167" s="126">
        <f>('Расчет предельн ур.'!$B$111+'Расчет предельн ур.'!$C$111+'Расчет предельн ур.'!$D$111)*1000+ставка!O123</f>
        <v>5226.2854997857194</v>
      </c>
      <c r="P167" s="126">
        <f>('Расчет предельн ур.'!$B$111+'Расчет предельн ур.'!$C$111+'Расчет предельн ур.'!$D$111)*1000+ставка!P123</f>
        <v>5221.7654997857189</v>
      </c>
      <c r="Q167" s="126">
        <f>('Расчет предельн ур.'!$B$111+'Расчет предельн ур.'!$C$111+'Расчет предельн ур.'!$D$111)*1000+ставка!Q123</f>
        <v>5259.0254997857191</v>
      </c>
      <c r="R167" s="126">
        <f>('Расчет предельн ур.'!$B$111+'Расчет предельн ур.'!$C$111+'Расчет предельн ур.'!$D$111)*1000+ставка!R123</f>
        <v>5410.3754997857195</v>
      </c>
      <c r="S167" s="126">
        <f>('Расчет предельн ур.'!$B$111+'Расчет предельн ур.'!$C$111+'Расчет предельн ур.'!$D$111)*1000+ставка!S123</f>
        <v>5221.8654997857193</v>
      </c>
      <c r="T167" s="126">
        <f>('Расчет предельн ур.'!$B$111+'Расчет предельн ур.'!$C$111+'Расчет предельн ур.'!$D$111)*1000+ставка!T123</f>
        <v>5218.6154997857193</v>
      </c>
      <c r="U167" s="126">
        <f>('Расчет предельн ур.'!$B$111+'Расчет предельн ур.'!$C$111+'Расчет предельн ур.'!$D$111)*1000+ставка!U123</f>
        <v>5197.8654997857193</v>
      </c>
      <c r="V167" s="126">
        <f>('Расчет предельн ур.'!$B$111+'Расчет предельн ур.'!$C$111+'Расчет предельн ур.'!$D$111)*1000+ставка!V123</f>
        <v>5284.725499785719</v>
      </c>
      <c r="W167" s="126">
        <f>('Расчет предельн ур.'!$B$111+'Расчет предельн ур.'!$C$111+'Расчет предельн ур.'!$D$111)*1000+ставка!W123</f>
        <v>5387.8054997857189</v>
      </c>
      <c r="X167" s="126">
        <f>('Расчет предельн ур.'!$B$111+'Расчет предельн ур.'!$C$111+'Расчет предельн ур.'!$D$111)*1000+ставка!X123</f>
        <v>5154.3054997857189</v>
      </c>
      <c r="Y167" s="126">
        <f>('Расчет предельн ур.'!$B$111+'Расчет предельн ур.'!$C$111+'Расчет предельн ур.'!$D$111)*1000+ставка!Y123</f>
        <v>4596.1754997857188</v>
      </c>
    </row>
    <row r="168" spans="1:25" s="91" customFormat="1" ht="15.75" hidden="1" outlineLevel="1" x14ac:dyDescent="0.25">
      <c r="A168" s="184">
        <v>15</v>
      </c>
      <c r="B168" s="126">
        <f>('Расчет предельн ур.'!$B$111+'Расчет предельн ур.'!$C$111+'Расчет предельн ур.'!$D$111)*1000+ставка!B124</f>
        <v>4917.9054997857193</v>
      </c>
      <c r="C168" s="126">
        <f>('Расчет предельн ур.'!$B$111+'Расчет предельн ур.'!$C$111+'Расчет предельн ур.'!$D$111)*1000+ставка!C124</f>
        <v>4755.3554997857191</v>
      </c>
      <c r="D168" s="126">
        <f>('Расчет предельн ур.'!$B$111+'Расчет предельн ур.'!$C$111+'Расчет предельн ур.'!$D$111)*1000+ставка!D124</f>
        <v>4691.3654997857193</v>
      </c>
      <c r="E168" s="126">
        <f>('Расчет предельн ур.'!$B$111+'Расчет предельн ур.'!$C$111+'Расчет предельн ур.'!$D$111)*1000+ставка!E124</f>
        <v>4676.9854997857192</v>
      </c>
      <c r="F168" s="126">
        <f>('Расчет предельн ур.'!$B$111+'Расчет предельн ур.'!$C$111+'Расчет предельн ур.'!$D$111)*1000+ставка!F124</f>
        <v>4647.685499785719</v>
      </c>
      <c r="G168" s="126">
        <f>('Расчет предельн ур.'!$B$111+'Расчет предельн ур.'!$C$111+'Расчет предельн ур.'!$D$111)*1000+ставка!G124</f>
        <v>4643.9654997857197</v>
      </c>
      <c r="H168" s="126">
        <f>('Расчет предельн ур.'!$B$111+'Расчет предельн ур.'!$C$111+'Расчет предельн ур.'!$D$111)*1000+ставка!H124</f>
        <v>3778.435499785719</v>
      </c>
      <c r="I168" s="126">
        <f>('Расчет предельн ур.'!$B$111+'Расчет предельн ур.'!$C$111+'Расчет предельн ур.'!$D$111)*1000+ставка!I124</f>
        <v>4995.185499785719</v>
      </c>
      <c r="J168" s="126">
        <f>('Расчет предельн ур.'!$B$111+'Расчет предельн ур.'!$C$111+'Расчет предельн ур.'!$D$111)*1000+ставка!J124</f>
        <v>5178.1554997857193</v>
      </c>
      <c r="K168" s="126">
        <f>('Расчет предельн ур.'!$B$111+'Расчет предельн ур.'!$C$111+'Расчет предельн ур.'!$D$111)*1000+ставка!K124</f>
        <v>5286.7354997857192</v>
      </c>
      <c r="L168" s="126">
        <f>('Расчет предельн ур.'!$B$111+'Расчет предельн ур.'!$C$111+'Расчет предельн ур.'!$D$111)*1000+ставка!L124</f>
        <v>5318.6554997857193</v>
      </c>
      <c r="M168" s="126">
        <f>('Расчет предельн ур.'!$B$111+'Расчет предельн ур.'!$C$111+'Расчет предельн ур.'!$D$111)*1000+ставка!M124</f>
        <v>5297.9254997857188</v>
      </c>
      <c r="N168" s="126">
        <f>('Расчет предельн ур.'!$B$111+'Расчет предельн ур.'!$C$111+'Расчет предельн ур.'!$D$111)*1000+ставка!N124</f>
        <v>5295.0754997857193</v>
      </c>
      <c r="O168" s="126">
        <f>('Расчет предельн ур.'!$B$111+'Расчет предельн ур.'!$C$111+'Расчет предельн ур.'!$D$111)*1000+ставка!O124</f>
        <v>5327.895499785719</v>
      </c>
      <c r="P168" s="126">
        <f>('Расчет предельн ур.'!$B$111+'Расчет предельн ур.'!$C$111+'Расчет предельн ур.'!$D$111)*1000+ставка!P124</f>
        <v>5325.9454997857192</v>
      </c>
      <c r="Q168" s="126">
        <f>('Расчет предельн ур.'!$B$111+'Расчет предельн ур.'!$C$111+'Расчет предельн ур.'!$D$111)*1000+ставка!Q124</f>
        <v>5392.1954997857192</v>
      </c>
      <c r="R168" s="126">
        <f>('Расчет предельн ур.'!$B$111+'Расчет предельн ур.'!$C$111+'Расчет предельн ур.'!$D$111)*1000+ставка!R124</f>
        <v>5377.2754997857191</v>
      </c>
      <c r="S168" s="126">
        <f>('Расчет предельн ур.'!$B$111+'Расчет предельн ур.'!$C$111+'Расчет предельн ур.'!$D$111)*1000+ставка!S124</f>
        <v>5329.0154997857189</v>
      </c>
      <c r="T168" s="126">
        <f>('Расчет предельн ур.'!$B$111+'Расчет предельн ур.'!$C$111+'Расчет предельн ур.'!$D$111)*1000+ставка!T124</f>
        <v>5296.7954997857196</v>
      </c>
      <c r="U168" s="126">
        <f>('Расчет предельн ур.'!$B$111+'Расчет предельн ур.'!$C$111+'Расчет предельн ур.'!$D$111)*1000+ставка!U124</f>
        <v>5189.7854997857194</v>
      </c>
      <c r="V168" s="126">
        <f>('Расчет предельн ур.'!$B$111+'Расчет предельн ур.'!$C$111+'Расчет предельн ур.'!$D$111)*1000+ставка!V124</f>
        <v>5265.9854997857192</v>
      </c>
      <c r="W168" s="126">
        <f>('Расчет предельн ур.'!$B$111+'Расчет предельн ур.'!$C$111+'Расчет предельн ур.'!$D$111)*1000+ставка!W124</f>
        <v>5460.145499785719</v>
      </c>
      <c r="X168" s="126">
        <f>('Расчет предельн ур.'!$B$111+'Расчет предельн ур.'!$C$111+'Расчет предельн ур.'!$D$111)*1000+ставка!X124</f>
        <v>5221.935499785719</v>
      </c>
      <c r="Y168" s="126">
        <f>('Расчет предельн ур.'!$B$111+'Расчет предельн ур.'!$C$111+'Расчет предельн ур.'!$D$111)*1000+ставка!Y124</f>
        <v>5049.7554997857187</v>
      </c>
    </row>
    <row r="169" spans="1:25" s="91" customFormat="1" ht="15.75" hidden="1" outlineLevel="1" x14ac:dyDescent="0.25">
      <c r="A169" s="184">
        <v>16</v>
      </c>
      <c r="B169" s="126">
        <f>('Расчет предельн ур.'!$B$111+'Расчет предельн ур.'!$C$111+'Расчет предельн ур.'!$D$111)*1000+ставка!B125</f>
        <v>4961.0054997857187</v>
      </c>
      <c r="C169" s="126">
        <f>('Расчет предельн ур.'!$B$111+'Расчет предельн ур.'!$C$111+'Расчет предельн ур.'!$D$111)*1000+ставка!C125</f>
        <v>4765.975499785719</v>
      </c>
      <c r="D169" s="126">
        <f>('Расчет предельн ур.'!$B$111+'Расчет предельн ур.'!$C$111+'Расчет предельн ур.'!$D$111)*1000+ставка!D125</f>
        <v>4665.7354997857192</v>
      </c>
      <c r="E169" s="126">
        <f>('Расчет предельн ур.'!$B$111+'Расчет предельн ур.'!$C$111+'Расчет предельн ур.'!$D$111)*1000+ставка!E125</f>
        <v>4648.1154997857193</v>
      </c>
      <c r="F169" s="126">
        <f>('Расчет предельн ур.'!$B$111+'Расчет предельн ур.'!$C$111+'Расчет предельн ур.'!$D$111)*1000+ставка!F125</f>
        <v>4597.7554997857187</v>
      </c>
      <c r="G169" s="126">
        <f>('Расчет предельн ур.'!$B$111+'Расчет предельн ур.'!$C$111+'Расчет предельн ур.'!$D$111)*1000+ставка!G125</f>
        <v>4676.3454997857189</v>
      </c>
      <c r="H169" s="126">
        <f>('Расчет предельн ур.'!$B$111+'Расчет предельн ур.'!$C$111+'Расчет предельн ур.'!$D$111)*1000+ставка!H125</f>
        <v>4793.9554997857194</v>
      </c>
      <c r="I169" s="126">
        <f>('Расчет предельн ур.'!$B$111+'Расчет предельн ур.'!$C$111+'Расчет предельн ур.'!$D$111)*1000+ставка!I125</f>
        <v>5052.8454997857189</v>
      </c>
      <c r="J169" s="126">
        <f>('Расчет предельн ур.'!$B$111+'Расчет предельн ур.'!$C$111+'Расчет предельн ур.'!$D$111)*1000+ставка!J125</f>
        <v>5216.4954997857194</v>
      </c>
      <c r="K169" s="126">
        <f>('Расчет предельн ур.'!$B$111+'Расчет предельн ур.'!$C$111+'Расчет предельн ур.'!$D$111)*1000+ставка!K125</f>
        <v>5338.8254997857193</v>
      </c>
      <c r="L169" s="126">
        <f>('Расчет предельн ур.'!$B$111+'Расчет предельн ур.'!$C$111+'Расчет предельн ур.'!$D$111)*1000+ставка!L125</f>
        <v>5372.7554997857187</v>
      </c>
      <c r="M169" s="126">
        <f>('Расчет предельн ур.'!$B$111+'Расчет предельн ур.'!$C$111+'Расчет предельн ур.'!$D$111)*1000+ставка!M125</f>
        <v>5341.0154997857189</v>
      </c>
      <c r="N169" s="126">
        <f>('Расчет предельн ур.'!$B$111+'Расчет предельн ур.'!$C$111+'Расчет предельн ур.'!$D$111)*1000+ставка!N125</f>
        <v>5278.975499785719</v>
      </c>
      <c r="O169" s="126">
        <f>('Расчет предельн ур.'!$B$111+'Расчет предельн ур.'!$C$111+'Расчет предельн ур.'!$D$111)*1000+ставка!O125</f>
        <v>5423.2054997857194</v>
      </c>
      <c r="P169" s="126">
        <f>('Расчет предельн ур.'!$B$111+'Расчет предельн ур.'!$C$111+'Расчет предельн ур.'!$D$111)*1000+ставка!P125</f>
        <v>5301.8854997857197</v>
      </c>
      <c r="Q169" s="126">
        <f>('Расчет предельн ур.'!$B$111+'Расчет предельн ур.'!$C$111+'Расчет предельн ур.'!$D$111)*1000+ставка!Q125</f>
        <v>5375.4954997857194</v>
      </c>
      <c r="R169" s="126">
        <f>('Расчет предельн ур.'!$B$111+'Расчет предельн ур.'!$C$111+'Расчет предельн ур.'!$D$111)*1000+ставка!R125</f>
        <v>5365.6254997857195</v>
      </c>
      <c r="S169" s="126">
        <f>('Расчет предельн ур.'!$B$111+'Расчет предельн ур.'!$C$111+'Расчет предельн ур.'!$D$111)*1000+ставка!S125</f>
        <v>5322.1554997857193</v>
      </c>
      <c r="T169" s="126">
        <f>('Расчет предельн ур.'!$B$111+'Расчет предельн ур.'!$C$111+'Расчет предельн ур.'!$D$111)*1000+ставка!T125</f>
        <v>5235.6054997857191</v>
      </c>
      <c r="U169" s="126">
        <f>('Расчет предельн ур.'!$B$111+'Расчет предельн ур.'!$C$111+'Расчет предельн ур.'!$D$111)*1000+ставка!U125</f>
        <v>5231.0754997857193</v>
      </c>
      <c r="V169" s="126">
        <f>('Расчет предельн ур.'!$B$111+'Расчет предельн ур.'!$C$111+'Расчет предельн ур.'!$D$111)*1000+ставка!V125</f>
        <v>5338.1754997857188</v>
      </c>
      <c r="W169" s="126">
        <f>('Расчет предельн ур.'!$B$111+'Расчет предельн ур.'!$C$111+'Расчет предельн ур.'!$D$111)*1000+ставка!W125</f>
        <v>5362.725499785719</v>
      </c>
      <c r="X169" s="126">
        <f>('Расчет предельн ур.'!$B$111+'Расчет предельн ур.'!$C$111+'Расчет предельн ур.'!$D$111)*1000+ставка!X125</f>
        <v>5212.3054997857189</v>
      </c>
      <c r="Y169" s="126">
        <f>('Расчет предельн ур.'!$B$111+'Расчет предельн ур.'!$C$111+'Расчет предельн ур.'!$D$111)*1000+ставка!Y125</f>
        <v>4961.5254997857191</v>
      </c>
    </row>
    <row r="170" spans="1:25" s="91" customFormat="1" ht="15.75" hidden="1" outlineLevel="1" x14ac:dyDescent="0.25">
      <c r="A170" s="184">
        <v>17</v>
      </c>
      <c r="B170" s="126">
        <f>('Расчет предельн ур.'!$B$111+'Расчет предельн ур.'!$C$111+'Расчет предельн ур.'!$D$111)*1000+ставка!B126</f>
        <v>4958.1254997857195</v>
      </c>
      <c r="C170" s="126">
        <f>('Расчет предельн ур.'!$B$111+'Расчет предельн ур.'!$C$111+'Расчет предельн ур.'!$D$111)*1000+ставка!C126</f>
        <v>4780.0854997857186</v>
      </c>
      <c r="D170" s="126">
        <f>('Расчет предельн ур.'!$B$111+'Расчет предельн ур.'!$C$111+'Расчет предельн ур.'!$D$111)*1000+ставка!D126</f>
        <v>4725.8354997857195</v>
      </c>
      <c r="E170" s="126">
        <f>('Расчет предельн ур.'!$B$111+'Расчет предельн ур.'!$C$111+'Расчет предельн ур.'!$D$111)*1000+ставка!E126</f>
        <v>4676.9254997857188</v>
      </c>
      <c r="F170" s="126">
        <f>('Расчет предельн ур.'!$B$111+'Расчет предельн ур.'!$C$111+'Расчет предельн ур.'!$D$111)*1000+ставка!F126</f>
        <v>4683.5154997857189</v>
      </c>
      <c r="G170" s="126">
        <f>('Расчет предельн ур.'!$B$111+'Расчет предельн ур.'!$C$111+'Расчет предельн ур.'!$D$111)*1000+ставка!G126</f>
        <v>4776.8454997857189</v>
      </c>
      <c r="H170" s="126">
        <f>('Расчет предельн ур.'!$B$111+'Расчет предельн ур.'!$C$111+'Расчет предельн ур.'!$D$111)*1000+ставка!H126</f>
        <v>4915.0254997857191</v>
      </c>
      <c r="I170" s="126">
        <f>('Расчет предельн ур.'!$B$111+'Расчет предельн ур.'!$C$111+'Расчет предельн ур.'!$D$111)*1000+ставка!I126</f>
        <v>5075.1754997857188</v>
      </c>
      <c r="J170" s="126">
        <f>('Расчет предельн ур.'!$B$111+'Расчет предельн ур.'!$C$111+'Расчет предельн ур.'!$D$111)*1000+ставка!J126</f>
        <v>5228.435499785719</v>
      </c>
      <c r="K170" s="126">
        <f>('Расчет предельн ур.'!$B$111+'Расчет предельн ур.'!$C$111+'Расчет предельн ур.'!$D$111)*1000+ставка!K126</f>
        <v>5433.6754997857188</v>
      </c>
      <c r="L170" s="126">
        <f>('Расчет предельн ур.'!$B$111+'Расчет предельн ур.'!$C$111+'Расчет предельн ур.'!$D$111)*1000+ставка!L126</f>
        <v>5390.8254997857193</v>
      </c>
      <c r="M170" s="126">
        <f>('Расчет предельн ур.'!$B$111+'Расчет предельн ур.'!$C$111+'Расчет предельн ур.'!$D$111)*1000+ставка!M126</f>
        <v>5355.475499785719</v>
      </c>
      <c r="N170" s="126">
        <f>('Расчет предельн ур.'!$B$111+'Расчет предельн ур.'!$C$111+'Расчет предельн ур.'!$D$111)*1000+ставка!N126</f>
        <v>5334.5654997857191</v>
      </c>
      <c r="O170" s="126">
        <f>('Расчет предельн ур.'!$B$111+'Расчет предельн ур.'!$C$111+'Расчет предельн ур.'!$D$111)*1000+ставка!O126</f>
        <v>5368.4554997857194</v>
      </c>
      <c r="P170" s="126">
        <f>('Расчет предельн ур.'!$B$111+'Расчет предельн ур.'!$C$111+'Расчет предельн ур.'!$D$111)*1000+ставка!P126</f>
        <v>5383.7554997857187</v>
      </c>
      <c r="Q170" s="126">
        <f>('Расчет предельн ур.'!$B$111+'Расчет предельн ур.'!$C$111+'Расчет предельн ур.'!$D$111)*1000+ставка!Q126</f>
        <v>5420.5854997857186</v>
      </c>
      <c r="R170" s="126">
        <f>('Расчет предельн ур.'!$B$111+'Расчет предельн ур.'!$C$111+'Расчет предельн ур.'!$D$111)*1000+ставка!R126</f>
        <v>5419.7354997857192</v>
      </c>
      <c r="S170" s="126">
        <f>('Расчет предельн ур.'!$B$111+'Расчет предельн ур.'!$C$111+'Расчет предельн ур.'!$D$111)*1000+ставка!S126</f>
        <v>5398.7154997857197</v>
      </c>
      <c r="T170" s="126">
        <f>('Расчет предельн ур.'!$B$111+'Расчет предельн ур.'!$C$111+'Расчет предельн ур.'!$D$111)*1000+ставка!T126</f>
        <v>5371.185499785719</v>
      </c>
      <c r="U170" s="126">
        <f>('Расчет предельн ур.'!$B$111+'Расчет предельн ур.'!$C$111+'Расчет предельн ур.'!$D$111)*1000+ставка!U126</f>
        <v>5367.6054997857191</v>
      </c>
      <c r="V170" s="126">
        <f>('Расчет предельн ур.'!$B$111+'Расчет предельн ур.'!$C$111+'Расчет предельн ур.'!$D$111)*1000+ставка!V126</f>
        <v>5423.4154997857195</v>
      </c>
      <c r="W170" s="126">
        <f>('Расчет предельн ур.'!$B$111+'Расчет предельн ур.'!$C$111+'Расчет предельн ур.'!$D$111)*1000+ставка!W126</f>
        <v>5513.1354997857197</v>
      </c>
      <c r="X170" s="126">
        <f>('Расчет предельн ур.'!$B$111+'Расчет предельн ур.'!$C$111+'Расчет предельн ур.'!$D$111)*1000+ставка!X126</f>
        <v>5341.0954997857189</v>
      </c>
      <c r="Y170" s="126">
        <f>('Расчет предельн ур.'!$B$111+'Расчет предельн ур.'!$C$111+'Расчет предельн ур.'!$D$111)*1000+ставка!Y126</f>
        <v>5125.725499785719</v>
      </c>
    </row>
    <row r="171" spans="1:25" s="91" customFormat="1" ht="15.75" hidden="1" outlineLevel="1" x14ac:dyDescent="0.25">
      <c r="A171" s="184">
        <v>18</v>
      </c>
      <c r="B171" s="126">
        <f>('Расчет предельн ур.'!$B$111+'Расчет предельн ур.'!$C$111+'Расчет предельн ур.'!$D$111)*1000+ставка!B127</f>
        <v>5160.1654997857195</v>
      </c>
      <c r="C171" s="126">
        <f>('Расчет предельн ур.'!$B$111+'Расчет предельн ур.'!$C$111+'Расчет предельн ур.'!$D$111)*1000+ставка!C127</f>
        <v>5083.1254997857195</v>
      </c>
      <c r="D171" s="126">
        <f>('Расчет предельн ур.'!$B$111+'Расчет предельн ур.'!$C$111+'Расчет предельн ур.'!$D$111)*1000+ставка!D127</f>
        <v>5010.7954997857196</v>
      </c>
      <c r="E171" s="126">
        <f>('Расчет предельн ур.'!$B$111+'Расчет предельн ур.'!$C$111+'Расчет предельн ур.'!$D$111)*1000+ставка!E127</f>
        <v>4871.9254997857188</v>
      </c>
      <c r="F171" s="126">
        <f>('Расчет предельн ур.'!$B$111+'Расчет предельн ур.'!$C$111+'Расчет предельн ур.'!$D$111)*1000+ставка!F127</f>
        <v>4788.0754997857193</v>
      </c>
      <c r="G171" s="126">
        <f>('Расчет предельн ур.'!$B$111+'Расчет предельн ур.'!$C$111+'Расчет предельн ур.'!$D$111)*1000+ставка!G127</f>
        <v>4835.7054997857194</v>
      </c>
      <c r="H171" s="126">
        <f>('Расчет предельн ур.'!$B$111+'Расчет предельн ур.'!$C$111+'Расчет предельн ур.'!$D$111)*1000+ставка!H127</f>
        <v>4840.5354997857194</v>
      </c>
      <c r="I171" s="126">
        <f>('Расчет предельн ур.'!$B$111+'Расчет предельн ур.'!$C$111+'Расчет предельн ур.'!$D$111)*1000+ставка!I127</f>
        <v>5018.5054997857187</v>
      </c>
      <c r="J171" s="126">
        <f>('Расчет предельн ур.'!$B$111+'Расчет предельн ур.'!$C$111+'Расчет предельн ур.'!$D$111)*1000+ставка!J127</f>
        <v>5236.0854997857186</v>
      </c>
      <c r="K171" s="126">
        <f>('Расчет предельн ур.'!$B$111+'Расчет предельн ур.'!$C$111+'Расчет предельн ур.'!$D$111)*1000+ставка!K127</f>
        <v>5292.1654997857195</v>
      </c>
      <c r="L171" s="126">
        <f>('Расчет предельн ур.'!$B$111+'Расчет предельн ур.'!$C$111+'Расчет предельн ур.'!$D$111)*1000+ставка!L127</f>
        <v>5308.475499785719</v>
      </c>
      <c r="M171" s="126">
        <f>('Расчет предельн ур.'!$B$111+'Расчет предельн ур.'!$C$111+'Расчет предельн ур.'!$D$111)*1000+ставка!M127</f>
        <v>5310.645499785719</v>
      </c>
      <c r="N171" s="126">
        <f>('Расчет предельн ур.'!$B$111+'Расчет предельн ур.'!$C$111+'Расчет предельн ур.'!$D$111)*1000+ставка!N127</f>
        <v>5311.0354997857194</v>
      </c>
      <c r="O171" s="126">
        <f>('Расчет предельн ур.'!$B$111+'Расчет предельн ур.'!$C$111+'Расчет предельн ур.'!$D$111)*1000+ставка!O127</f>
        <v>5313.8554997857191</v>
      </c>
      <c r="P171" s="126">
        <f>('Расчет предельн ур.'!$B$111+'Расчет предельн ур.'!$C$111+'Расчет предельн ур.'!$D$111)*1000+ставка!P127</f>
        <v>5318.145499785719</v>
      </c>
      <c r="Q171" s="126">
        <f>('Расчет предельн ур.'!$B$111+'Расчет предельн ур.'!$C$111+'Расчет предельн ур.'!$D$111)*1000+ставка!Q127</f>
        <v>5317.9954997857194</v>
      </c>
      <c r="R171" s="126">
        <f>('Расчет предельн ур.'!$B$111+'Расчет предельн ур.'!$C$111+'Расчет предельн ур.'!$D$111)*1000+ставка!R127</f>
        <v>5319.4654997857197</v>
      </c>
      <c r="S171" s="126">
        <f>('Расчет предельн ур.'!$B$111+'Расчет предельн ур.'!$C$111+'Расчет предельн ур.'!$D$111)*1000+ставка!S127</f>
        <v>5316.4654997857197</v>
      </c>
      <c r="T171" s="126">
        <f>('Расчет предельн ур.'!$B$111+'Расчет предельн ур.'!$C$111+'Расчет предельн ур.'!$D$111)*1000+ставка!T127</f>
        <v>5314.1354997857197</v>
      </c>
      <c r="U171" s="126">
        <f>('Расчет предельн ур.'!$B$111+'Расчет предельн ур.'!$C$111+'Расчет предельн ур.'!$D$111)*1000+ставка!U127</f>
        <v>5296.1354997857197</v>
      </c>
      <c r="V171" s="126">
        <f>('Расчет предельн ур.'!$B$111+'Расчет предельн ур.'!$C$111+'Расчет предельн ур.'!$D$111)*1000+ставка!V127</f>
        <v>5378.8454997857189</v>
      </c>
      <c r="W171" s="126">
        <f>('Расчет предельн ур.'!$B$111+'Расчет предельн ур.'!$C$111+'Расчет предельн ур.'!$D$111)*1000+ставка!W127</f>
        <v>5446.8354997857186</v>
      </c>
      <c r="X171" s="126">
        <f>('Расчет предельн ур.'!$B$111+'Расчет предельн ур.'!$C$111+'Расчет предельн ур.'!$D$111)*1000+ставка!X127</f>
        <v>5300.475499785719</v>
      </c>
      <c r="Y171" s="126">
        <f>('Расчет предельн ур.'!$B$111+'Расчет предельн ур.'!$C$111+'Расчет предельн ур.'!$D$111)*1000+ставка!Y127</f>
        <v>5174.2554997857187</v>
      </c>
    </row>
    <row r="172" spans="1:25" s="91" customFormat="1" ht="15.75" hidden="1" outlineLevel="1" x14ac:dyDescent="0.25">
      <c r="A172" s="184">
        <v>19</v>
      </c>
      <c r="B172" s="126">
        <f>('Расчет предельн ур.'!$B$111+'Расчет предельн ур.'!$C$111+'Расчет предельн ур.'!$D$111)*1000+ставка!B128</f>
        <v>5130.3454997857189</v>
      </c>
      <c r="C172" s="126">
        <f>('Расчет предельн ур.'!$B$111+'Расчет предельн ур.'!$C$111+'Расчет предельн ур.'!$D$111)*1000+ставка!C128</f>
        <v>5030.0354997857194</v>
      </c>
      <c r="D172" s="126">
        <f>('Расчет предельн ур.'!$B$111+'Расчет предельн ур.'!$C$111+'Расчет предельн ур.'!$D$111)*1000+ставка!D128</f>
        <v>4889.3854997857197</v>
      </c>
      <c r="E172" s="126">
        <f>('Расчет предельн ур.'!$B$111+'Расчет предельн ур.'!$C$111+'Расчет предельн ур.'!$D$111)*1000+ставка!E128</f>
        <v>4796.145499785719</v>
      </c>
      <c r="F172" s="126">
        <f>('Расчет предельн ур.'!$B$111+'Расчет предельн ур.'!$C$111+'Расчет предельн ур.'!$D$111)*1000+ставка!F128</f>
        <v>4785.6254997857195</v>
      </c>
      <c r="G172" s="126">
        <f>('Расчет предельн ур.'!$B$111+'Расчет предельн ур.'!$C$111+'Расчет предельн ур.'!$D$111)*1000+ставка!G128</f>
        <v>4795.5554997857189</v>
      </c>
      <c r="H172" s="126">
        <f>('Расчет предельн ур.'!$B$111+'Расчет предельн ур.'!$C$111+'Расчет предельн ур.'!$D$111)*1000+ставка!H128</f>
        <v>4861.0354997857194</v>
      </c>
      <c r="I172" s="126">
        <f>('Расчет предельн ур.'!$B$111+'Расчет предельн ур.'!$C$111+'Расчет предельн ур.'!$D$111)*1000+ставка!I128</f>
        <v>5000.8354997857186</v>
      </c>
      <c r="J172" s="126">
        <f>('Расчет предельн ур.'!$B$111+'Расчет предельн ур.'!$C$111+'Расчет предельн ур.'!$D$111)*1000+ставка!J128</f>
        <v>5144.3654997857193</v>
      </c>
      <c r="K172" s="126">
        <f>('Расчет предельн ур.'!$B$111+'Расчет предельн ур.'!$C$111+'Расчет предельн ур.'!$D$111)*1000+ставка!K128</f>
        <v>5184.4554997857194</v>
      </c>
      <c r="L172" s="126">
        <f>('Расчет предельн ур.'!$B$111+'Расчет предельн ур.'!$C$111+'Расчет предельн ур.'!$D$111)*1000+ставка!L128</f>
        <v>5195.895499785719</v>
      </c>
      <c r="M172" s="126">
        <f>('Расчет предельн ур.'!$B$111+'Расчет предельн ур.'!$C$111+'Расчет предельн ур.'!$D$111)*1000+ставка!M128</f>
        <v>5196.6954997857192</v>
      </c>
      <c r="N172" s="126">
        <f>('Расчет предельн ур.'!$B$111+'Расчет предельн ур.'!$C$111+'Расчет предельн ур.'!$D$111)*1000+ставка!N128</f>
        <v>5196.725499785719</v>
      </c>
      <c r="O172" s="126">
        <f>('Расчет предельн ур.'!$B$111+'Расчет предельн ур.'!$C$111+'Расчет предельн ур.'!$D$111)*1000+ставка!O128</f>
        <v>5196.6154997857193</v>
      </c>
      <c r="P172" s="126">
        <f>('Расчет предельн ур.'!$B$111+'Расчет предельн ур.'!$C$111+'Расчет предельн ур.'!$D$111)*1000+ставка!P128</f>
        <v>5194.7054997857194</v>
      </c>
      <c r="Q172" s="126">
        <f>('Расчет предельн ур.'!$B$111+'Расчет предельн ур.'!$C$111+'Расчет предельн ур.'!$D$111)*1000+ставка!Q128</f>
        <v>5190.895499785719</v>
      </c>
      <c r="R172" s="126">
        <f>('Расчет предельн ур.'!$B$111+'Расчет предельн ур.'!$C$111+'Расчет предельн ур.'!$D$111)*1000+ставка!R128</f>
        <v>5196.4554997857194</v>
      </c>
      <c r="S172" s="126">
        <f>('Расчет предельн ур.'!$B$111+'Расчет предельн ур.'!$C$111+'Расчет предельн ур.'!$D$111)*1000+ставка!S128</f>
        <v>5197.5454997857196</v>
      </c>
      <c r="T172" s="126">
        <f>('Расчет предельн ур.'!$B$111+'Расчет предельн ур.'!$C$111+'Расчет предельн ур.'!$D$111)*1000+ставка!T128</f>
        <v>5201.0354997857194</v>
      </c>
      <c r="U172" s="126">
        <f>('Расчет предельн ур.'!$B$111+'Расчет предельн ур.'!$C$111+'Расчет предельн ур.'!$D$111)*1000+ставка!U128</f>
        <v>5204.7754997857191</v>
      </c>
      <c r="V172" s="126">
        <f>('Расчет предельн ур.'!$B$111+'Расчет предельн ур.'!$C$111+'Расчет предельн ур.'!$D$111)*1000+ставка!V128</f>
        <v>5268.5354997857194</v>
      </c>
      <c r="W172" s="126">
        <f>('Расчет предельн ур.'!$B$111+'Расчет предельн ур.'!$C$111+'Расчет предельн ур.'!$D$111)*1000+ставка!W128</f>
        <v>5267.5554997857189</v>
      </c>
      <c r="X172" s="126">
        <f>('Расчет предельн ур.'!$B$111+'Расчет предельн ур.'!$C$111+'Расчет предельн ур.'!$D$111)*1000+ставка!X128</f>
        <v>5223.2754997857191</v>
      </c>
      <c r="Y172" s="126">
        <f>('Расчет предельн ур.'!$B$111+'Расчет предельн ур.'!$C$111+'Расчет предельн ур.'!$D$111)*1000+ставка!Y128</f>
        <v>5153.3854997857197</v>
      </c>
    </row>
    <row r="173" spans="1:25" s="91" customFormat="1" ht="15.75" hidden="1" outlineLevel="1" x14ac:dyDescent="0.25">
      <c r="A173" s="184">
        <v>20</v>
      </c>
      <c r="B173" s="126">
        <f>('Расчет предельн ур.'!$B$111+'Расчет предельн ур.'!$C$111+'Расчет предельн ур.'!$D$111)*1000+ставка!B129</f>
        <v>5031.2954997857196</v>
      </c>
      <c r="C173" s="126">
        <f>('Расчет предельн ур.'!$B$111+'Расчет предельн ур.'!$C$111+'Расчет предельн ур.'!$D$111)*1000+ставка!C129</f>
        <v>4859.5254997857191</v>
      </c>
      <c r="D173" s="126">
        <f>('Расчет предельн ур.'!$B$111+'Расчет предельн ур.'!$C$111+'Расчет предельн ур.'!$D$111)*1000+ставка!D129</f>
        <v>4788.435499785719</v>
      </c>
      <c r="E173" s="126">
        <f>('Расчет предельн ур.'!$B$111+'Расчет предельн ур.'!$C$111+'Расчет предельн ур.'!$D$111)*1000+ставка!E129</f>
        <v>4768.8554997857191</v>
      </c>
      <c r="F173" s="126">
        <f>('Расчет предельн ур.'!$B$111+'Расчет предельн ур.'!$C$111+'Расчет предельн ур.'!$D$111)*1000+ставка!F129</f>
        <v>4666.6554997857193</v>
      </c>
      <c r="G173" s="126">
        <f>('Расчет предельн ур.'!$B$111+'Расчет предельн ур.'!$C$111+'Расчет предельн ур.'!$D$111)*1000+ставка!G129</f>
        <v>4667.1154997857193</v>
      </c>
      <c r="H173" s="126">
        <f>('Расчет предельн ур.'!$B$111+'Расчет предельн ур.'!$C$111+'Расчет предельн ур.'!$D$111)*1000+ставка!H129</f>
        <v>4981.9654997857197</v>
      </c>
      <c r="I173" s="126">
        <f>('Расчет предельн ур.'!$B$111+'Расчет предельн ур.'!$C$111+'Расчет предельн ур.'!$D$111)*1000+ставка!I129</f>
        <v>5202.4054997857193</v>
      </c>
      <c r="J173" s="126">
        <f>('Расчет предельн ур.'!$B$111+'Расчет предельн ур.'!$C$111+'Расчет предельн ур.'!$D$111)*1000+ставка!J129</f>
        <v>5241.725499785719</v>
      </c>
      <c r="K173" s="126">
        <f>('Расчет предельн ур.'!$B$111+'Расчет предельн ур.'!$C$111+'Расчет предельн ур.'!$D$111)*1000+ставка!K129</f>
        <v>5271.5954997857189</v>
      </c>
      <c r="L173" s="126">
        <f>('Расчет предельн ур.'!$B$111+'Расчет предельн ур.'!$C$111+'Расчет предельн ур.'!$D$111)*1000+ставка!L129</f>
        <v>5273.3454997857189</v>
      </c>
      <c r="M173" s="126">
        <f>('Расчет предельн ур.'!$B$111+'Расчет предельн ур.'!$C$111+'Расчет предельн ур.'!$D$111)*1000+ставка!M129</f>
        <v>5265.7054997857194</v>
      </c>
      <c r="N173" s="126">
        <f>('Расчет предельн ур.'!$B$111+'Расчет предельн ур.'!$C$111+'Расчет предельн ур.'!$D$111)*1000+ставка!N129</f>
        <v>5259.6654997857195</v>
      </c>
      <c r="O173" s="126">
        <f>('Расчет предельн ур.'!$B$111+'Расчет предельн ур.'!$C$111+'Расчет предельн ур.'!$D$111)*1000+ставка!O129</f>
        <v>5258.2954997857196</v>
      </c>
      <c r="P173" s="126">
        <f>('Расчет предельн ур.'!$B$111+'Расчет предельн ур.'!$C$111+'Расчет предельн ур.'!$D$111)*1000+ставка!P129</f>
        <v>5258.8054997857189</v>
      </c>
      <c r="Q173" s="126">
        <f>('Расчет предельн ур.'!$B$111+'Расчет предельн ур.'!$C$111+'Расчет предельн ур.'!$D$111)*1000+ставка!Q129</f>
        <v>5257.4654997857197</v>
      </c>
      <c r="R173" s="126">
        <f>('Расчет предельн ур.'!$B$111+'Расчет предельн ур.'!$C$111+'Расчет предельн ур.'!$D$111)*1000+ставка!R129</f>
        <v>5259.2954997857196</v>
      </c>
      <c r="S173" s="126">
        <f>('Расчет предельн ур.'!$B$111+'Расчет предельн ур.'!$C$111+'Расчет предельн ур.'!$D$111)*1000+ставка!S129</f>
        <v>5249.3754997857195</v>
      </c>
      <c r="T173" s="126">
        <f>('Расчет предельн ур.'!$B$111+'Расчет предельн ур.'!$C$111+'Расчет предельн ур.'!$D$111)*1000+ставка!T129</f>
        <v>5252.7054997857194</v>
      </c>
      <c r="U173" s="126">
        <f>('Расчет предельн ур.'!$B$111+'Расчет предельн ур.'!$C$111+'Расчет предельн ур.'!$D$111)*1000+ставка!U129</f>
        <v>5254.6054997857191</v>
      </c>
      <c r="V173" s="126">
        <f>('Расчет предельн ур.'!$B$111+'Расчет предельн ур.'!$C$111+'Расчет предельн ур.'!$D$111)*1000+ставка!V129</f>
        <v>5290.3554997857191</v>
      </c>
      <c r="W173" s="126">
        <f>('Расчет предельн ур.'!$B$111+'Расчет предельн ур.'!$C$111+'Расчет предельн ур.'!$D$111)*1000+ставка!W129</f>
        <v>5286.4954997857194</v>
      </c>
      <c r="X173" s="126">
        <f>('Расчет предельн ур.'!$B$111+'Расчет предельн ур.'!$C$111+'Расчет предельн ур.'!$D$111)*1000+ставка!X129</f>
        <v>5248.2354997857192</v>
      </c>
      <c r="Y173" s="126">
        <f>('Расчет предельн ур.'!$B$111+'Расчет предельн ур.'!$C$111+'Расчет предельн ур.'!$D$111)*1000+ставка!Y129</f>
        <v>5070.0754997857193</v>
      </c>
    </row>
    <row r="174" spans="1:25" s="91" customFormat="1" ht="15.75" hidden="1" outlineLevel="1" x14ac:dyDescent="0.25">
      <c r="A174" s="184">
        <v>21</v>
      </c>
      <c r="B174" s="126">
        <f>('Расчет предельн ур.'!$B$111+'Расчет предельн ур.'!$C$111+'Расчет предельн ур.'!$D$111)*1000+ставка!B130</f>
        <v>4636.7054997857194</v>
      </c>
      <c r="C174" s="126">
        <f>('Расчет предельн ур.'!$B$111+'Расчет предельн ур.'!$C$111+'Расчет предельн ур.'!$D$111)*1000+ставка!C130</f>
        <v>4693.9654997857197</v>
      </c>
      <c r="D174" s="126">
        <f>('Расчет предельн ур.'!$B$111+'Расчет предельн ур.'!$C$111+'Расчет предельн ур.'!$D$111)*1000+ставка!D130</f>
        <v>4693.3654997857193</v>
      </c>
      <c r="E174" s="126">
        <f>('Расчет предельн ур.'!$B$111+'Расчет предельн ур.'!$C$111+'Расчет предельн ур.'!$D$111)*1000+ставка!E130</f>
        <v>4655.1154997857193</v>
      </c>
      <c r="F174" s="126">
        <f>('Расчет предельн ур.'!$B$111+'Расчет предельн ур.'!$C$111+'Расчет предельн ур.'!$D$111)*1000+ставка!F130</f>
        <v>4496.225499785719</v>
      </c>
      <c r="G174" s="126">
        <f>('Расчет предельн ур.'!$B$111+'Расчет предельн ур.'!$C$111+'Расчет предельн ур.'!$D$111)*1000+ставка!G130</f>
        <v>3777.2954997857191</v>
      </c>
      <c r="H174" s="126">
        <f>('Расчет предельн ур.'!$B$111+'Расчет предельн ур.'!$C$111+'Расчет предельн ур.'!$D$111)*1000+ставка!H130</f>
        <v>3785.3454997857193</v>
      </c>
      <c r="I174" s="126">
        <f>('Расчет предельн ур.'!$B$111+'Расчет предельн ур.'!$C$111+'Расчет предельн ур.'!$D$111)*1000+ставка!I130</f>
        <v>4738.0454997857196</v>
      </c>
      <c r="J174" s="126">
        <f>('Расчет предельн ур.'!$B$111+'Расчет предельн ур.'!$C$111+'Расчет предельн ур.'!$D$111)*1000+ставка!J130</f>
        <v>5265.5854997857186</v>
      </c>
      <c r="K174" s="126">
        <f>('Расчет предельн ур.'!$B$111+'Расчет предельн ур.'!$C$111+'Расчет предельн ур.'!$D$111)*1000+ставка!K130</f>
        <v>5308.8354997857186</v>
      </c>
      <c r="L174" s="126">
        <f>('Расчет предельн ур.'!$B$111+'Расчет предельн ур.'!$C$111+'Расчет предельн ур.'!$D$111)*1000+ставка!L130</f>
        <v>5320.2154997857197</v>
      </c>
      <c r="M174" s="126">
        <f>('Расчет предельн ур.'!$B$111+'Расчет предельн ур.'!$C$111+'Расчет предельн ур.'!$D$111)*1000+ставка!M130</f>
        <v>5306.3254997857193</v>
      </c>
      <c r="N174" s="126">
        <f>('Расчет предельн ур.'!$B$111+'Расчет предельн ур.'!$C$111+'Расчет предельн ур.'!$D$111)*1000+ставка!N130</f>
        <v>5294.6754997857188</v>
      </c>
      <c r="O174" s="126">
        <f>('Расчет предельн ур.'!$B$111+'Расчет предельн ур.'!$C$111+'Расчет предельн ур.'!$D$111)*1000+ставка!O130</f>
        <v>5374.1354997857197</v>
      </c>
      <c r="P174" s="126">
        <f>('Расчет предельн ур.'!$B$111+'Расчет предельн ур.'!$C$111+'Расчет предельн ур.'!$D$111)*1000+ставка!P130</f>
        <v>5389.725499785719</v>
      </c>
      <c r="Q174" s="126">
        <f>('Расчет предельн ур.'!$B$111+'Расчет предельн ур.'!$C$111+'Расчет предельн ур.'!$D$111)*1000+ставка!Q130</f>
        <v>5397.475499785719</v>
      </c>
      <c r="R174" s="126">
        <f>('Расчет предельн ур.'!$B$111+'Расчет предельн ур.'!$C$111+'Расчет предельн ур.'!$D$111)*1000+ставка!R130</f>
        <v>5396.7154997857197</v>
      </c>
      <c r="S174" s="126">
        <f>('Расчет предельн ур.'!$B$111+'Расчет предельн ур.'!$C$111+'Расчет предельн ур.'!$D$111)*1000+ставка!S130</f>
        <v>5396.975499785719</v>
      </c>
      <c r="T174" s="126">
        <f>('Расчет предельн ур.'!$B$111+'Расчет предельн ур.'!$C$111+'Расчет предельн ур.'!$D$111)*1000+ставка!T130</f>
        <v>5390.0454997857196</v>
      </c>
      <c r="U174" s="126">
        <f>('Расчет предельн ур.'!$B$111+'Расчет предельн ур.'!$C$111+'Расчет предельн ур.'!$D$111)*1000+ставка!U130</f>
        <v>5391.1054997857191</v>
      </c>
      <c r="V174" s="126">
        <f>('Расчет предельн ур.'!$B$111+'Расчет предельн ур.'!$C$111+'Расчет предельн ур.'!$D$111)*1000+ставка!V130</f>
        <v>5474.1754997857188</v>
      </c>
      <c r="W174" s="126">
        <f>('Расчет предельн ур.'!$B$111+'Расчет предельн ур.'!$C$111+'Расчет предельн ур.'!$D$111)*1000+ставка!W130</f>
        <v>5470.6754997857188</v>
      </c>
      <c r="X174" s="126">
        <f>('Расчет предельн ур.'!$B$111+'Расчет предельн ур.'!$C$111+'Расчет предельн ур.'!$D$111)*1000+ставка!X130</f>
        <v>5259.395499785719</v>
      </c>
      <c r="Y174" s="126">
        <f>('Расчет предельн ур.'!$B$111+'Расчет предельн ур.'!$C$111+'Расчет предельн ур.'!$D$111)*1000+ставка!Y130</f>
        <v>5024.5154997857189</v>
      </c>
    </row>
    <row r="175" spans="1:25" s="91" customFormat="1" ht="15.75" hidden="1" outlineLevel="1" x14ac:dyDescent="0.25">
      <c r="A175" s="184">
        <v>22</v>
      </c>
      <c r="B175" s="126">
        <f>('Расчет предельн ур.'!$B$111+'Расчет предельн ур.'!$C$111+'Расчет предельн ур.'!$D$111)*1000+ставка!B131</f>
        <v>4693.9854997857192</v>
      </c>
      <c r="C175" s="126">
        <f>('Расчет предельн ур.'!$B$111+'Расчет предельн ур.'!$C$111+'Расчет предельн ур.'!$D$111)*1000+ставка!C131</f>
        <v>4735.2654997857189</v>
      </c>
      <c r="D175" s="126">
        <f>('Расчет предельн ур.'!$B$111+'Расчет предельн ур.'!$C$111+'Расчет предельн ур.'!$D$111)*1000+ставка!D131</f>
        <v>4698.5854997857195</v>
      </c>
      <c r="E175" s="126">
        <f>('Расчет предельн ур.'!$B$111+'Расчет предельн ур.'!$C$111+'Расчет предельн ур.'!$D$111)*1000+ставка!E131</f>
        <v>4668.9454997857192</v>
      </c>
      <c r="F175" s="126">
        <f>('Расчет предельн ур.'!$B$111+'Расчет предельн ур.'!$C$111+'Расчет предельн ур.'!$D$111)*1000+ставка!F131</f>
        <v>4498.8554997857191</v>
      </c>
      <c r="G175" s="126">
        <f>('Расчет предельн ур.'!$B$111+'Расчет предельн ур.'!$C$111+'Расчет предельн ур.'!$D$111)*1000+ставка!G131</f>
        <v>4625.8054997857189</v>
      </c>
      <c r="H175" s="126">
        <f>('Расчет предельн ур.'!$B$111+'Расчет предельн ур.'!$C$111+'Расчет предельн ур.'!$D$111)*1000+ставка!H131</f>
        <v>4124.0054997857196</v>
      </c>
      <c r="I175" s="126">
        <f>('Расчет предельн ур.'!$B$111+'Расчет предельн ур.'!$C$111+'Расчет предельн ур.'!$D$111)*1000+ставка!I131</f>
        <v>4647.145499785719</v>
      </c>
      <c r="J175" s="126">
        <f>('Расчет предельн ур.'!$B$111+'Расчет предельн ур.'!$C$111+'Расчет предельн ур.'!$D$111)*1000+ставка!J131</f>
        <v>5437.7854997857194</v>
      </c>
      <c r="K175" s="126">
        <f>('Расчет предельн ур.'!$B$111+'Расчет предельн ур.'!$C$111+'Расчет предельн ур.'!$D$111)*1000+ставка!K131</f>
        <v>5471.1354997857197</v>
      </c>
      <c r="L175" s="126">
        <f>('Расчет предельн ур.'!$B$111+'Расчет предельн ур.'!$C$111+'Расчет предельн ур.'!$D$111)*1000+ставка!L131</f>
        <v>5485.6954997857192</v>
      </c>
      <c r="M175" s="126">
        <f>('Расчет предельн ур.'!$B$111+'Расчет предельн ур.'!$C$111+'Расчет предельн ур.'!$D$111)*1000+ставка!M131</f>
        <v>5475.6254997857195</v>
      </c>
      <c r="N175" s="126">
        <f>('Расчет предельн ур.'!$B$111+'Расчет предельн ур.'!$C$111+'Расчет предельн ур.'!$D$111)*1000+ставка!N131</f>
        <v>5466.6754997857188</v>
      </c>
      <c r="O175" s="126">
        <f>('Расчет предельн ур.'!$B$111+'Расчет предельн ур.'!$C$111+'Расчет предельн ур.'!$D$111)*1000+ставка!O131</f>
        <v>5505.2554997857187</v>
      </c>
      <c r="P175" s="126">
        <f>('Расчет предельн ур.'!$B$111+'Расчет предельн ур.'!$C$111+'Расчет предельн ур.'!$D$111)*1000+ставка!P131</f>
        <v>5506.2854997857194</v>
      </c>
      <c r="Q175" s="126">
        <f>('Расчет предельн ур.'!$B$111+'Расчет предельн ур.'!$C$111+'Расчет предельн ур.'!$D$111)*1000+ставка!Q131</f>
        <v>5504.7654997857189</v>
      </c>
      <c r="R175" s="126">
        <f>('Расчет предельн ур.'!$B$111+'Расчет предельн ур.'!$C$111+'Расчет предельн ур.'!$D$111)*1000+ставка!R131</f>
        <v>5497.895499785719</v>
      </c>
      <c r="S175" s="126">
        <f>('Расчет предельн ур.'!$B$111+'Расчет предельн ур.'!$C$111+'Расчет предельн ур.'!$D$111)*1000+ставка!S131</f>
        <v>5482.8754997857195</v>
      </c>
      <c r="T175" s="126">
        <f>('Расчет предельн ур.'!$B$111+'Расчет предельн ур.'!$C$111+'Расчет предельн ур.'!$D$111)*1000+ставка!T131</f>
        <v>5493.1554997857193</v>
      </c>
      <c r="U175" s="126">
        <f>('Расчет предельн ур.'!$B$111+'Расчет предельн ур.'!$C$111+'Расчет предельн ур.'!$D$111)*1000+ставка!U131</f>
        <v>5349.7554997857187</v>
      </c>
      <c r="V175" s="126">
        <f>('Расчет предельн ур.'!$B$111+'Расчет предельн ур.'!$C$111+'Расчет предельн ур.'!$D$111)*1000+ставка!V131</f>
        <v>5429.0854997857186</v>
      </c>
      <c r="W175" s="126">
        <f>('Расчет предельн ур.'!$B$111+'Расчет предельн ур.'!$C$111+'Расчет предельн ур.'!$D$111)*1000+ставка!W131</f>
        <v>5432.5354997857194</v>
      </c>
      <c r="X175" s="126">
        <f>('Расчет предельн ур.'!$B$111+'Расчет предельн ур.'!$C$111+'Расчет предельн ур.'!$D$111)*1000+ставка!X131</f>
        <v>5323.1054997857191</v>
      </c>
      <c r="Y175" s="126">
        <f>('Расчет предельн ур.'!$B$111+'Расчет предельн ур.'!$C$111+'Расчет предельн ур.'!$D$111)*1000+ставка!Y131</f>
        <v>4903.4654997857197</v>
      </c>
    </row>
    <row r="176" spans="1:25" s="91" customFormat="1" ht="15.75" hidden="1" outlineLevel="1" x14ac:dyDescent="0.25">
      <c r="A176" s="184">
        <v>23</v>
      </c>
      <c r="B176" s="126">
        <f>('Расчет предельн ур.'!$B$111+'Расчет предельн ур.'!$C$111+'Расчет предельн ур.'!$D$111)*1000+ставка!B132</f>
        <v>4821.4654997857197</v>
      </c>
      <c r="C176" s="126">
        <f>('Расчет предельн ур.'!$B$111+'Расчет предельн ур.'!$C$111+'Расчет предельн ур.'!$D$111)*1000+ставка!C132</f>
        <v>4754.8054997857189</v>
      </c>
      <c r="D176" s="126">
        <f>('Расчет предельн ур.'!$B$111+'Расчет предельн ур.'!$C$111+'Расчет предельн ур.'!$D$111)*1000+ставка!D132</f>
        <v>4736.8654997857193</v>
      </c>
      <c r="E176" s="126">
        <f>('Расчет предельн ур.'!$B$111+'Расчет предельн ур.'!$C$111+'Расчет предельн ур.'!$D$111)*1000+ставка!E132</f>
        <v>4714.8654997857193</v>
      </c>
      <c r="F176" s="126">
        <f>('Расчет предельн ур.'!$B$111+'Расчет предельн ур.'!$C$111+'Расчет предельн ур.'!$D$111)*1000+ставка!F132</f>
        <v>4709.4154997857195</v>
      </c>
      <c r="G176" s="126">
        <f>('Расчет предельн ур.'!$B$111+'Расчет предельн ур.'!$C$111+'Расчет предельн ур.'!$D$111)*1000+ставка!G132</f>
        <v>4667.9454997857192</v>
      </c>
      <c r="H176" s="126">
        <f>('Расчет предельн ур.'!$B$111+'Расчет предельн ур.'!$C$111+'Расчет предельн ур.'!$D$111)*1000+ставка!H132</f>
        <v>4652.4454997857192</v>
      </c>
      <c r="I176" s="126">
        <f>('Расчет предельн ур.'!$B$111+'Расчет предельн ур.'!$C$111+'Расчет предельн ур.'!$D$111)*1000+ставка!I132</f>
        <v>5184.6154997857193</v>
      </c>
      <c r="J176" s="126">
        <f>('Расчет предельн ур.'!$B$111+'Расчет предельн ур.'!$C$111+'Расчет предельн ур.'!$D$111)*1000+ставка!J132</f>
        <v>5345.9254997857188</v>
      </c>
      <c r="K176" s="126">
        <f>('Расчет предельн ур.'!$B$111+'Расчет предельн ур.'!$C$111+'Расчет предельн ур.'!$D$111)*1000+ставка!K132</f>
        <v>5408.7354997857192</v>
      </c>
      <c r="L176" s="126">
        <f>('Расчет предельн ур.'!$B$111+'Расчет предельн ур.'!$C$111+'Расчет предельн ур.'!$D$111)*1000+ставка!L132</f>
        <v>5428.9054997857193</v>
      </c>
      <c r="M176" s="126">
        <f>('Расчет предельн ур.'!$B$111+'Расчет предельн ур.'!$C$111+'Расчет предельн ур.'!$D$111)*1000+ставка!M132</f>
        <v>5413.1054997857191</v>
      </c>
      <c r="N176" s="126">
        <f>('Расчет предельн ур.'!$B$111+'Расчет предельн ур.'!$C$111+'Расчет предельн ур.'!$D$111)*1000+ставка!N132</f>
        <v>5394.5754997857193</v>
      </c>
      <c r="O176" s="126">
        <f>('Расчет предельн ур.'!$B$111+'Расчет предельн ур.'!$C$111+'Расчет предельн ур.'!$D$111)*1000+ставка!O132</f>
        <v>5411.8754997857195</v>
      </c>
      <c r="P176" s="126">
        <f>('Расчет предельн ур.'!$B$111+'Расчет предельн ур.'!$C$111+'Расчет предельн ур.'!$D$111)*1000+ставка!P132</f>
        <v>5417.0654997857191</v>
      </c>
      <c r="Q176" s="126">
        <f>('Расчет предельн ур.'!$B$111+'Расчет предельн ур.'!$C$111+'Расчет предельн ур.'!$D$111)*1000+ставка!Q132</f>
        <v>5413.395499785719</v>
      </c>
      <c r="R176" s="126">
        <f>('Расчет предельн ур.'!$B$111+'Расчет предельн ур.'!$C$111+'Расчет предельн ур.'!$D$111)*1000+ставка!R132</f>
        <v>5412.7454997857194</v>
      </c>
      <c r="S176" s="126">
        <f>('Расчет предельн ур.'!$B$111+'Расчет предельн ур.'!$C$111+'Расчет предельн ур.'!$D$111)*1000+ставка!S132</f>
        <v>5404.5754997857193</v>
      </c>
      <c r="T176" s="126">
        <f>('Расчет предельн ур.'!$B$111+'Расчет предельн ур.'!$C$111+'Расчет предельн ур.'!$D$111)*1000+ставка!T132</f>
        <v>5403.8354997857186</v>
      </c>
      <c r="U176" s="126">
        <f>('Расчет предельн ур.'!$B$111+'Расчет предельн ур.'!$C$111+'Расчет предельн ур.'!$D$111)*1000+ставка!U132</f>
        <v>5389.8754997857195</v>
      </c>
      <c r="V176" s="126">
        <f>('Расчет предельн ур.'!$B$111+'Расчет предельн ур.'!$C$111+'Расчет предельн ур.'!$D$111)*1000+ставка!V132</f>
        <v>5464.895499785719</v>
      </c>
      <c r="W176" s="126">
        <f>('Расчет предельн ур.'!$B$111+'Расчет предельн ур.'!$C$111+'Расчет предельн ур.'!$D$111)*1000+ставка!W132</f>
        <v>5466.0254997857191</v>
      </c>
      <c r="X176" s="126">
        <f>('Расчет предельн ур.'!$B$111+'Расчет предельн ур.'!$C$111+'Расчет предельн ур.'!$D$111)*1000+ставка!X132</f>
        <v>5378.4454997857192</v>
      </c>
      <c r="Y176" s="126">
        <f>('Расчет предельн ур.'!$B$111+'Расчет предельн ур.'!$C$111+'Расчет предельн ур.'!$D$111)*1000+ставка!Y132</f>
        <v>5169.7854997857194</v>
      </c>
    </row>
    <row r="177" spans="1:25" s="91" customFormat="1" ht="15.75" hidden="1" outlineLevel="1" x14ac:dyDescent="0.25">
      <c r="A177" s="184">
        <v>24</v>
      </c>
      <c r="B177" s="126">
        <f>('Расчет предельн ур.'!$B$111+'Расчет предельн ур.'!$C$111+'Расчет предельн ур.'!$D$111)*1000+ставка!B133</f>
        <v>4825.3854997857197</v>
      </c>
      <c r="C177" s="126">
        <f>('Расчет предельн ур.'!$B$111+'Расчет предельн ур.'!$C$111+'Расчет предельн ур.'!$D$111)*1000+ставка!C133</f>
        <v>4806.0654997857191</v>
      </c>
      <c r="D177" s="126">
        <f>('Расчет предельн ур.'!$B$111+'Расчет предельн ур.'!$C$111+'Расчет предельн ур.'!$D$111)*1000+ставка!D133</f>
        <v>4771.6754997857188</v>
      </c>
      <c r="E177" s="126">
        <f>('Расчет предельн ур.'!$B$111+'Расчет предельн ур.'!$C$111+'Расчет предельн ур.'!$D$111)*1000+ставка!E133</f>
        <v>4751.1154997857193</v>
      </c>
      <c r="F177" s="126">
        <f>('Расчет предельн ур.'!$B$111+'Расчет предельн ур.'!$C$111+'Расчет предельн ур.'!$D$111)*1000+ставка!F133</f>
        <v>4742.9954997857194</v>
      </c>
      <c r="G177" s="126">
        <f>('Расчет предельн ур.'!$B$111+'Расчет предельн ур.'!$C$111+'Расчет предельн ур.'!$D$111)*1000+ставка!G133</f>
        <v>4809.0254997857191</v>
      </c>
      <c r="H177" s="126">
        <f>('Расчет предельн ур.'!$B$111+'Расчет предельн ур.'!$C$111+'Расчет предельн ур.'!$D$111)*1000+ставка!H133</f>
        <v>4987.4154997857195</v>
      </c>
      <c r="I177" s="126">
        <f>('Расчет предельн ур.'!$B$111+'Расчет предельн ур.'!$C$111+'Расчет предельн ур.'!$D$111)*1000+ставка!I133</f>
        <v>5289.4054997857193</v>
      </c>
      <c r="J177" s="126">
        <f>('Расчет предельн ур.'!$B$111+'Расчет предельн ур.'!$C$111+'Расчет предельн ур.'!$D$111)*1000+ставка!J133</f>
        <v>5480.0154997857189</v>
      </c>
      <c r="K177" s="126">
        <f>('Расчет предельн ур.'!$B$111+'Расчет предельн ур.'!$C$111+'Расчет предельн ур.'!$D$111)*1000+ставка!K133</f>
        <v>5548.2354997857192</v>
      </c>
      <c r="L177" s="126">
        <f>('Расчет предельн ур.'!$B$111+'Расчет предельн ур.'!$C$111+'Расчет предельн ур.'!$D$111)*1000+ставка!L133</f>
        <v>5550.725499785719</v>
      </c>
      <c r="M177" s="126">
        <f>('Расчет предельн ур.'!$B$111+'Расчет предельн ур.'!$C$111+'Расчет предельн ур.'!$D$111)*1000+ставка!M133</f>
        <v>5533.5754997857193</v>
      </c>
      <c r="N177" s="126">
        <f>('Расчет предельн ур.'!$B$111+'Расчет предельн ур.'!$C$111+'Расчет предельн ур.'!$D$111)*1000+ставка!N133</f>
        <v>5511.935499785719</v>
      </c>
      <c r="O177" s="126">
        <f>('Расчет предельн ур.'!$B$111+'Расчет предельн ур.'!$C$111+'Расчет предельн ур.'!$D$111)*1000+ставка!O133</f>
        <v>5531.2654997857189</v>
      </c>
      <c r="P177" s="126">
        <f>('Расчет предельн ур.'!$B$111+'Расчет предельн ур.'!$C$111+'Расчет предельн ур.'!$D$111)*1000+ставка!P133</f>
        <v>5537.8754997857195</v>
      </c>
      <c r="Q177" s="126">
        <f>('Расчет предельн ур.'!$B$111+'Расчет предельн ур.'!$C$111+'Расчет предельн ур.'!$D$111)*1000+ставка!Q133</f>
        <v>5547.2154997857197</v>
      </c>
      <c r="R177" s="126">
        <f>('Расчет предельн ур.'!$B$111+'Расчет предельн ур.'!$C$111+'Расчет предельн ур.'!$D$111)*1000+ставка!R133</f>
        <v>5544.0054997857187</v>
      </c>
      <c r="S177" s="126">
        <f>('Расчет предельн ур.'!$B$111+'Расчет предельн ур.'!$C$111+'Расчет предельн ур.'!$D$111)*1000+ставка!S133</f>
        <v>5537.0754997857193</v>
      </c>
      <c r="T177" s="126">
        <f>('Расчет предельн ур.'!$B$111+'Расчет предельн ур.'!$C$111+'Расчет предельн ур.'!$D$111)*1000+ставка!T133</f>
        <v>5516.4054997857193</v>
      </c>
      <c r="U177" s="126">
        <f>('Расчет предельн ур.'!$B$111+'Расчет предельн ур.'!$C$111+'Расчет предельн ур.'!$D$111)*1000+ставка!U133</f>
        <v>5494.935499785719</v>
      </c>
      <c r="V177" s="126">
        <f>('Расчет предельн ур.'!$B$111+'Расчет предельн ур.'!$C$111+'Расчет предельн ур.'!$D$111)*1000+ставка!V133</f>
        <v>5552.5454997857196</v>
      </c>
      <c r="W177" s="126">
        <f>('Расчет предельн ур.'!$B$111+'Расчет предельн ур.'!$C$111+'Расчет предельн ур.'!$D$111)*1000+ставка!W133</f>
        <v>5545.5954997857189</v>
      </c>
      <c r="X177" s="126">
        <f>('Расчет предельн ур.'!$B$111+'Расчет предельн ур.'!$C$111+'Расчет предельн ур.'!$D$111)*1000+ставка!X133</f>
        <v>5427.5954997857189</v>
      </c>
      <c r="Y177" s="126">
        <f>('Расчет предельн ур.'!$B$111+'Расчет предельн ур.'!$C$111+'Расчет предельн ур.'!$D$111)*1000+ставка!Y133</f>
        <v>5278.4454997857192</v>
      </c>
    </row>
    <row r="178" spans="1:25" s="91" customFormat="1" ht="15.75" hidden="1" outlineLevel="1" x14ac:dyDescent="0.25">
      <c r="A178" s="184">
        <v>25</v>
      </c>
      <c r="B178" s="126">
        <f>('Расчет предельн ур.'!$B$111+'Расчет предельн ур.'!$C$111+'Расчет предельн ур.'!$D$111)*1000+ставка!B134</f>
        <v>5208.9854997857192</v>
      </c>
      <c r="C178" s="126">
        <f>('Расчет предельн ур.'!$B$111+'Расчет предельн ур.'!$C$111+'Расчет предельн ур.'!$D$111)*1000+ставка!C134</f>
        <v>5035.3854997857197</v>
      </c>
      <c r="D178" s="126">
        <f>('Расчет предельн ур.'!$B$111+'Расчет предельн ур.'!$C$111+'Расчет предельн ур.'!$D$111)*1000+ставка!D134</f>
        <v>4922.4654997857197</v>
      </c>
      <c r="E178" s="126">
        <f>('Расчет предельн ур.'!$B$111+'Расчет предельн ур.'!$C$111+'Расчет предельн ур.'!$D$111)*1000+ставка!E134</f>
        <v>4842.0354997857194</v>
      </c>
      <c r="F178" s="126">
        <f>('Расчет предельн ур.'!$B$111+'Расчет предельн ур.'!$C$111+'Расчет предельн ур.'!$D$111)*1000+ставка!F134</f>
        <v>4710.5854997857195</v>
      </c>
      <c r="G178" s="126">
        <f>('Расчет предельн ур.'!$B$111+'Расчет предельн ур.'!$C$111+'Расчет предельн ур.'!$D$111)*1000+ставка!G134</f>
        <v>4719.645499785719</v>
      </c>
      <c r="H178" s="126">
        <f>('Расчет предельн ур.'!$B$111+'Расчет предельн ур.'!$C$111+'Расчет предельн ур.'!$D$111)*1000+ставка!H134</f>
        <v>4898.5454997857196</v>
      </c>
      <c r="I178" s="126">
        <f>('Расчет предельн ур.'!$B$111+'Расчет предельн ур.'!$C$111+'Расчет предельн ур.'!$D$111)*1000+ставка!I134</f>
        <v>5092.5354997857194</v>
      </c>
      <c r="J178" s="126">
        <f>('Расчет предельн ур.'!$B$111+'Расчет предельн ур.'!$C$111+'Расчет предельн ур.'!$D$111)*1000+ставка!J134</f>
        <v>5310.3154997857191</v>
      </c>
      <c r="K178" s="126">
        <f>('Расчет предельн ур.'!$B$111+'Расчет предельн ур.'!$C$111+'Расчет предельн ур.'!$D$111)*1000+ставка!K134</f>
        <v>5453.7954997857196</v>
      </c>
      <c r="L178" s="126">
        <f>('Расчет предельн ур.'!$B$111+'Расчет предельн ур.'!$C$111+'Расчет предельн ур.'!$D$111)*1000+ставка!L134</f>
        <v>5475.6254997857195</v>
      </c>
      <c r="M178" s="126">
        <f>('Расчет предельн ур.'!$B$111+'Расчет предельн ур.'!$C$111+'Расчет предельн ур.'!$D$111)*1000+ставка!M134</f>
        <v>5474.5254997857191</v>
      </c>
      <c r="N178" s="126">
        <f>('Расчет предельн ур.'!$B$111+'Расчет предельн ур.'!$C$111+'Расчет предельн ур.'!$D$111)*1000+ставка!N134</f>
        <v>5452.7354997857192</v>
      </c>
      <c r="O178" s="126">
        <f>('Расчет предельн ур.'!$B$111+'Расчет предельн ур.'!$C$111+'Расчет предельн ур.'!$D$111)*1000+ставка!O134</f>
        <v>5449.5654997857191</v>
      </c>
      <c r="P178" s="126">
        <f>('Расчет предельн ур.'!$B$111+'Расчет предельн ур.'!$C$111+'Расчет предельн ур.'!$D$111)*1000+ставка!P134</f>
        <v>5443.5254997857191</v>
      </c>
      <c r="Q178" s="126">
        <f>('Расчет предельн ур.'!$B$111+'Расчет предельн ур.'!$C$111+'Расчет предельн ур.'!$D$111)*1000+ставка!Q134</f>
        <v>5447.3254997857193</v>
      </c>
      <c r="R178" s="126">
        <f>('Расчет предельн ур.'!$B$111+'Расчет предельн ур.'!$C$111+'Расчет предельн ур.'!$D$111)*1000+ставка!R134</f>
        <v>5446.3854997857197</v>
      </c>
      <c r="S178" s="126">
        <f>('Расчет предельн ур.'!$B$111+'Расчет предельн ур.'!$C$111+'Расчет предельн ур.'!$D$111)*1000+ставка!S134</f>
        <v>5445.4254997857188</v>
      </c>
      <c r="T178" s="126">
        <f>('Расчет предельн ур.'!$B$111+'Расчет предельн ур.'!$C$111+'Расчет предельн ур.'!$D$111)*1000+ставка!T134</f>
        <v>5448.3654997857193</v>
      </c>
      <c r="U178" s="126">
        <f>('Расчет предельн ур.'!$B$111+'Расчет предельн ур.'!$C$111+'Расчет предельн ур.'!$D$111)*1000+ставка!U134</f>
        <v>5474.3354997857186</v>
      </c>
      <c r="V178" s="126">
        <f>('Расчет предельн ур.'!$B$111+'Расчет предельн ур.'!$C$111+'Расчет предельн ур.'!$D$111)*1000+ставка!V134</f>
        <v>5502.4854997857192</v>
      </c>
      <c r="W178" s="126">
        <f>('Расчет предельн ур.'!$B$111+'Расчет предельн ур.'!$C$111+'Расчет предельн ур.'!$D$111)*1000+ставка!W134</f>
        <v>5524.3254997857193</v>
      </c>
      <c r="X178" s="126">
        <f>('Расчет предельн ур.'!$B$111+'Расчет предельн ур.'!$C$111+'Расчет предельн ур.'!$D$111)*1000+ставка!X134</f>
        <v>5449.6754997857188</v>
      </c>
      <c r="Y178" s="126">
        <f>('Расчет предельн ур.'!$B$111+'Расчет предельн ур.'!$C$111+'Расчет предельн ур.'!$D$111)*1000+ставка!Y134</f>
        <v>5210.2054997857194</v>
      </c>
    </row>
    <row r="179" spans="1:25" s="91" customFormat="1" ht="15.75" hidden="1" outlineLevel="1" x14ac:dyDescent="0.25">
      <c r="A179" s="184">
        <v>26</v>
      </c>
      <c r="B179" s="126">
        <f>('Расчет предельн ур.'!$B$111+'Расчет предельн ур.'!$C$111+'Расчет предельн ур.'!$D$111)*1000+ставка!B135</f>
        <v>5035.6154997857193</v>
      </c>
      <c r="C179" s="126">
        <f>('Расчет предельн ур.'!$B$111+'Расчет предельн ур.'!$C$111+'Расчет предельн ур.'!$D$111)*1000+ставка!C135</f>
        <v>4862.2754997857191</v>
      </c>
      <c r="D179" s="126">
        <f>('Расчет предельн ур.'!$B$111+'Расчет предельн ур.'!$C$111+'Расчет предельн ур.'!$D$111)*1000+ставка!D135</f>
        <v>4762.225499785719</v>
      </c>
      <c r="E179" s="126">
        <f>('Расчет предельн ур.'!$B$111+'Расчет предельн ур.'!$C$111+'Расчет предельн ур.'!$D$111)*1000+ставка!E135</f>
        <v>4727.4554997857194</v>
      </c>
      <c r="F179" s="126">
        <f>('Расчет предельн ур.'!$B$111+'Расчет предельн ур.'!$C$111+'Расчет предельн ур.'!$D$111)*1000+ставка!F135</f>
        <v>4676.6154997857193</v>
      </c>
      <c r="G179" s="126">
        <f>('Расчет предельн ур.'!$B$111+'Расчет предельн ур.'!$C$111+'Расчет предельн ур.'!$D$111)*1000+ставка!G135</f>
        <v>4722.895499785719</v>
      </c>
      <c r="H179" s="126">
        <f>('Расчет предельн ур.'!$B$111+'Расчет предельн ур.'!$C$111+'Расчет предельн ур.'!$D$111)*1000+ставка!H135</f>
        <v>4752.435499785719</v>
      </c>
      <c r="I179" s="126">
        <f>('Расчет предельн ур.'!$B$111+'Расчет предельн ур.'!$C$111+'Расчет предельн ур.'!$D$111)*1000+ставка!I135</f>
        <v>4848.0354997857194</v>
      </c>
      <c r="J179" s="126">
        <f>('Расчет предельн ур.'!$B$111+'Расчет предельн ур.'!$C$111+'Расчет предельн ур.'!$D$111)*1000+ставка!J135</f>
        <v>5182.7654997857189</v>
      </c>
      <c r="K179" s="126">
        <f>('Расчет предельн ур.'!$B$111+'Расчет предельн ур.'!$C$111+'Расчет предельн ур.'!$D$111)*1000+ставка!K135</f>
        <v>5327.8654997857193</v>
      </c>
      <c r="L179" s="126">
        <f>('Расчет предельн ур.'!$B$111+'Расчет предельн ур.'!$C$111+'Расчет предельн ур.'!$D$111)*1000+ставка!L135</f>
        <v>5337.9254997857188</v>
      </c>
      <c r="M179" s="126">
        <f>('Расчет предельн ур.'!$B$111+'Расчет предельн ур.'!$C$111+'Расчет предельн ур.'!$D$111)*1000+ставка!M135</f>
        <v>5339.3854997857197</v>
      </c>
      <c r="N179" s="126">
        <f>('Расчет предельн ур.'!$B$111+'Расчет предельн ур.'!$C$111+'Расчет предельн ур.'!$D$111)*1000+ставка!N135</f>
        <v>5332.645499785719</v>
      </c>
      <c r="O179" s="126">
        <f>('Расчет предельн ур.'!$B$111+'Расчет предельн ур.'!$C$111+'Расчет предельн ур.'!$D$111)*1000+ставка!O135</f>
        <v>5326.3254997857193</v>
      </c>
      <c r="P179" s="126">
        <f>('Расчет предельн ур.'!$B$111+'Расчет предельн ур.'!$C$111+'Расчет предельн ур.'!$D$111)*1000+ставка!P135</f>
        <v>5329.3254997857193</v>
      </c>
      <c r="Q179" s="126">
        <f>('Расчет предельн ур.'!$B$111+'Расчет предельн ур.'!$C$111+'Расчет предельн ур.'!$D$111)*1000+ставка!Q135</f>
        <v>5322.3254997857193</v>
      </c>
      <c r="R179" s="126">
        <f>('Расчет предельн ур.'!$B$111+'Расчет предельн ур.'!$C$111+'Расчет предельн ур.'!$D$111)*1000+ставка!R135</f>
        <v>5333.1354997857197</v>
      </c>
      <c r="S179" s="126">
        <f>('Расчет предельн ур.'!$B$111+'Расчет предельн ур.'!$C$111+'Расчет предельн ур.'!$D$111)*1000+ставка!S135</f>
        <v>5329.0054997857187</v>
      </c>
      <c r="T179" s="126">
        <f>('Расчет предельн ур.'!$B$111+'Расчет предельн ур.'!$C$111+'Расчет предельн ур.'!$D$111)*1000+ставка!T135</f>
        <v>5333.8354997857186</v>
      </c>
      <c r="U179" s="126">
        <f>('Расчет предельн ур.'!$B$111+'Расчет предельн ур.'!$C$111+'Расчет предельн ур.'!$D$111)*1000+ставка!U135</f>
        <v>5352.2654997857189</v>
      </c>
      <c r="V179" s="126">
        <f>('Расчет предельн ур.'!$B$111+'Расчет предельн ур.'!$C$111+'Расчет предельн ур.'!$D$111)*1000+ставка!V135</f>
        <v>5414.8454997857189</v>
      </c>
      <c r="W179" s="126">
        <f>('Расчет предельн ур.'!$B$111+'Расчет предельн ур.'!$C$111+'Расчет предельн ур.'!$D$111)*1000+ставка!W135</f>
        <v>5412.8354997857186</v>
      </c>
      <c r="X179" s="126">
        <f>('Расчет предельн ур.'!$B$111+'Расчет предельн ур.'!$C$111+'Расчет предельн ур.'!$D$111)*1000+ставка!X135</f>
        <v>5293.1054997857191</v>
      </c>
      <c r="Y179" s="126">
        <f>('Расчет предельн ур.'!$B$111+'Расчет предельн ур.'!$C$111+'Расчет предельн ур.'!$D$111)*1000+ставка!Y135</f>
        <v>5081.0754997857193</v>
      </c>
    </row>
    <row r="180" spans="1:25" s="91" customFormat="1" ht="15.75" hidden="1" outlineLevel="1" x14ac:dyDescent="0.25">
      <c r="A180" s="184">
        <v>27</v>
      </c>
      <c r="B180" s="126">
        <f>('Расчет предельн ур.'!$B$111+'Расчет предельн ур.'!$C$111+'Расчет предельн ур.'!$D$111)*1000+ставка!B136</f>
        <v>4954.895499785719</v>
      </c>
      <c r="C180" s="126">
        <f>('Расчет предельн ур.'!$B$111+'Расчет предельн ур.'!$C$111+'Расчет предельн ур.'!$D$111)*1000+ставка!C136</f>
        <v>4817.7754997857191</v>
      </c>
      <c r="D180" s="126">
        <f>('Расчет предельн ур.'!$B$111+'Расчет предельн ур.'!$C$111+'Расчет предельн ур.'!$D$111)*1000+ставка!D136</f>
        <v>4753.6254997857195</v>
      </c>
      <c r="E180" s="126">
        <f>('Расчет предельн ур.'!$B$111+'Расчет предельн ур.'!$C$111+'Расчет предельн ур.'!$D$111)*1000+ставка!E136</f>
        <v>4734.6654997857195</v>
      </c>
      <c r="F180" s="126">
        <f>('Расчет предельн ур.'!$B$111+'Расчет предельн ур.'!$C$111+'Расчет предельн ур.'!$D$111)*1000+ставка!F136</f>
        <v>4729.3654997857193</v>
      </c>
      <c r="G180" s="126">
        <f>('Расчет предельн ур.'!$B$111+'Расчет предельн ур.'!$C$111+'Расчет предельн ур.'!$D$111)*1000+ставка!G136</f>
        <v>4779.2154997857197</v>
      </c>
      <c r="H180" s="126">
        <f>('Расчет предельн ур.'!$B$111+'Расчет предельн ур.'!$C$111+'Расчет предельн ур.'!$D$111)*1000+ставка!H136</f>
        <v>4995.3554997857191</v>
      </c>
      <c r="I180" s="126">
        <f>('Расчет предельн ур.'!$B$111+'Расчет предельн ур.'!$C$111+'Расчет предельн ур.'!$D$111)*1000+ставка!I136</f>
        <v>5239.0254997857191</v>
      </c>
      <c r="J180" s="126">
        <f>('Расчет предельн ур.'!$B$111+'Расчет предельн ур.'!$C$111+'Расчет предельн ур.'!$D$111)*1000+ставка!J136</f>
        <v>5373.1154997857193</v>
      </c>
      <c r="K180" s="126">
        <f>('Расчет предельн ур.'!$B$111+'Расчет предельн ур.'!$C$111+'Расчет предельн ур.'!$D$111)*1000+ставка!K136</f>
        <v>5451.2754997857191</v>
      </c>
      <c r="L180" s="126">
        <f>('Расчет предельн ур.'!$B$111+'Расчет предельн ур.'!$C$111+'Расчет предельн ур.'!$D$111)*1000+ставка!L136</f>
        <v>5469.1954997857192</v>
      </c>
      <c r="M180" s="126">
        <f>('Расчет предельн ур.'!$B$111+'Расчет предельн ур.'!$C$111+'Расчет предельн ур.'!$D$111)*1000+ставка!M136</f>
        <v>5457.3354997857186</v>
      </c>
      <c r="N180" s="126">
        <f>('Расчет предельн ур.'!$B$111+'Расчет предельн ур.'!$C$111+'Расчет предельн ур.'!$D$111)*1000+ставка!N136</f>
        <v>5429.9654997857197</v>
      </c>
      <c r="O180" s="126">
        <f>('Расчет предельн ур.'!$B$111+'Расчет предельн ур.'!$C$111+'Расчет предельн ур.'!$D$111)*1000+ставка!O136</f>
        <v>5441.8754997857195</v>
      </c>
      <c r="P180" s="126">
        <f>('Расчет предельн ур.'!$B$111+'Расчет предельн ур.'!$C$111+'Расчет предельн ур.'!$D$111)*1000+ставка!P136</f>
        <v>5444.7454997857194</v>
      </c>
      <c r="Q180" s="126">
        <f>('Расчет предельн ур.'!$B$111+'Расчет предельн ур.'!$C$111+'Расчет предельн ур.'!$D$111)*1000+ставка!Q136</f>
        <v>5443.5554997857189</v>
      </c>
      <c r="R180" s="126">
        <f>('Расчет предельн ур.'!$B$111+'Расчет предельн ур.'!$C$111+'Расчет предельн ур.'!$D$111)*1000+ставка!R136</f>
        <v>5443.5454997857196</v>
      </c>
      <c r="S180" s="126">
        <f>('Расчет предельн ур.'!$B$111+'Расчет предельн ур.'!$C$111+'Расчет предельн ур.'!$D$111)*1000+ставка!S136</f>
        <v>5429.5854997857186</v>
      </c>
      <c r="T180" s="126">
        <f>('Расчет предельн ур.'!$B$111+'Расчет предельн ур.'!$C$111+'Расчет предельн ур.'!$D$111)*1000+ставка!T136</f>
        <v>5380.975499785719</v>
      </c>
      <c r="U180" s="126">
        <f>('Расчет предельн ур.'!$B$111+'Расчет предельн ур.'!$C$111+'Расчет предельн ур.'!$D$111)*1000+ставка!U136</f>
        <v>5369.4554997857194</v>
      </c>
      <c r="V180" s="126">
        <f>('Расчет предельн ур.'!$B$111+'Расчет предельн ур.'!$C$111+'Расчет предельн ур.'!$D$111)*1000+ставка!V136</f>
        <v>5448.1654997857195</v>
      </c>
      <c r="W180" s="126">
        <f>('Расчет предельн ур.'!$B$111+'Расчет предельн ур.'!$C$111+'Расчет предельн ур.'!$D$111)*1000+ставка!W136</f>
        <v>5457.7954997857196</v>
      </c>
      <c r="X180" s="126">
        <f>('Расчет предельн ур.'!$B$111+'Расчет предельн ур.'!$C$111+'Расчет предельн ур.'!$D$111)*1000+ставка!X136</f>
        <v>5312.7554997857187</v>
      </c>
      <c r="Y180" s="126">
        <f>('Расчет предельн ур.'!$B$111+'Расчет предельн ур.'!$C$111+'Расчет предельн ур.'!$D$111)*1000+ставка!Y136</f>
        <v>5069.1054997857191</v>
      </c>
    </row>
    <row r="181" spans="1:25" s="91" customFormat="1" ht="15.75" hidden="1" outlineLevel="1" x14ac:dyDescent="0.25">
      <c r="A181" s="184">
        <v>28</v>
      </c>
      <c r="B181" s="126">
        <f>('Расчет предельн ур.'!$B$111+'Расчет предельн ур.'!$C$111+'Расчет предельн ур.'!$D$111)*1000+ставка!B137</f>
        <v>4560.1154997857193</v>
      </c>
      <c r="C181" s="126">
        <f>('Расчет предельн ур.'!$B$111+'Расчет предельн ур.'!$C$111+'Расчет предельн ур.'!$D$111)*1000+ставка!C137</f>
        <v>3778.6354997857193</v>
      </c>
      <c r="D181" s="126">
        <f>('Расчет предельн ур.'!$B$111+'Расчет предельн ур.'!$C$111+'Расчет предельн ур.'!$D$111)*1000+ставка!D137</f>
        <v>4695.6654997857195</v>
      </c>
      <c r="E181" s="126">
        <f>('Расчет предельн ур.'!$B$111+'Расчет предельн ур.'!$C$111+'Расчет предельн ур.'!$D$111)*1000+ставка!E137</f>
        <v>4659.2554997857187</v>
      </c>
      <c r="F181" s="126">
        <f>('Расчет предельн ур.'!$B$111+'Расчет предельн ур.'!$C$111+'Расчет предельн ур.'!$D$111)*1000+ставка!F137</f>
        <v>4479.1354997857188</v>
      </c>
      <c r="G181" s="126">
        <f>('Расчет предельн ур.'!$B$111+'Расчет предельн ур.'!$C$111+'Расчет предельн ур.'!$D$111)*1000+ставка!G137</f>
        <v>3779.0954997857193</v>
      </c>
      <c r="H181" s="126">
        <f>('Расчет предельн ур.'!$B$111+'Расчет предельн ур.'!$C$111+'Расчет предельн ур.'!$D$111)*1000+ставка!H137</f>
        <v>4508.435499785719</v>
      </c>
      <c r="I181" s="126">
        <f>('Расчет предельн ур.'!$B$111+'Расчет предельн ур.'!$C$111+'Расчет предельн ур.'!$D$111)*1000+ставка!I137</f>
        <v>4580.2354997857192</v>
      </c>
      <c r="J181" s="126">
        <f>('Расчет предельн ур.'!$B$111+'Расчет предельн ур.'!$C$111+'Расчет предельн ур.'!$D$111)*1000+ставка!J137</f>
        <v>5045.975499785719</v>
      </c>
      <c r="K181" s="126">
        <f>('Расчет предельн ур.'!$B$111+'Расчет предельн ур.'!$C$111+'Расчет предельн ур.'!$D$111)*1000+ставка!K137</f>
        <v>5225.145499785719</v>
      </c>
      <c r="L181" s="126">
        <f>('Расчет предельн ур.'!$B$111+'Расчет предельн ур.'!$C$111+'Расчет предельн ур.'!$D$111)*1000+ставка!L137</f>
        <v>5233.5854997857186</v>
      </c>
      <c r="M181" s="126">
        <f>('Расчет предельн ур.'!$B$111+'Расчет предельн ур.'!$C$111+'Расчет предельн ур.'!$D$111)*1000+ставка!M137</f>
        <v>5228.4854997857192</v>
      </c>
      <c r="N181" s="126">
        <f>('Расчет предельн ур.'!$B$111+'Расчет предельн ур.'!$C$111+'Расчет предельн ур.'!$D$111)*1000+ставка!N137</f>
        <v>5220.2054997857194</v>
      </c>
      <c r="O181" s="126">
        <f>('Расчет предельн ур.'!$B$111+'Расчет предельн ур.'!$C$111+'Расчет предельн ур.'!$D$111)*1000+ставка!O137</f>
        <v>5231.5354997857194</v>
      </c>
      <c r="P181" s="126">
        <f>('Расчет предельн ур.'!$B$111+'Расчет предельн ур.'!$C$111+'Расчет предельн ур.'!$D$111)*1000+ставка!P137</f>
        <v>5236.5654997857191</v>
      </c>
      <c r="Q181" s="126">
        <f>('Расчет предельн ур.'!$B$111+'Расчет предельн ур.'!$C$111+'Расчет предельн ур.'!$D$111)*1000+ставка!Q137</f>
        <v>5237.5254997857191</v>
      </c>
      <c r="R181" s="126">
        <f>('Расчет предельн ур.'!$B$111+'Расчет предельн ур.'!$C$111+'Расчет предельн ур.'!$D$111)*1000+ставка!R137</f>
        <v>5236.7754997857191</v>
      </c>
      <c r="S181" s="126">
        <f>('Расчет предельн ур.'!$B$111+'Расчет предельн ур.'!$C$111+'Расчет предельн ур.'!$D$111)*1000+ставка!S137</f>
        <v>5232.7054997857194</v>
      </c>
      <c r="T181" s="126">
        <f>('Расчет предельн ур.'!$B$111+'Расчет предельн ур.'!$C$111+'Расчет предельн ур.'!$D$111)*1000+ставка!T137</f>
        <v>5230.0054997857187</v>
      </c>
      <c r="U181" s="126">
        <f>('Расчет предельн ур.'!$B$111+'Расчет предельн ур.'!$C$111+'Расчет предельн ур.'!$D$111)*1000+ставка!U137</f>
        <v>5225.4854997857192</v>
      </c>
      <c r="V181" s="126">
        <f>('Расчет предельн ур.'!$B$111+'Расчет предельн ур.'!$C$111+'Расчет предельн ур.'!$D$111)*1000+ставка!V137</f>
        <v>5275.5454997857196</v>
      </c>
      <c r="W181" s="126">
        <f>('Расчет предельн ур.'!$B$111+'Расчет предельн ур.'!$C$111+'Расчет предельн ур.'!$D$111)*1000+ставка!W137</f>
        <v>5318.1354997857197</v>
      </c>
      <c r="X181" s="126">
        <f>('Расчет предельн ур.'!$B$111+'Расчет предельн ур.'!$C$111+'Расчет предельн ур.'!$D$111)*1000+ставка!X137</f>
        <v>5181.935499785719</v>
      </c>
      <c r="Y181" s="126">
        <f>('Расчет предельн ур.'!$B$111+'Расчет предельн ур.'!$C$111+'Расчет предельн ур.'!$D$111)*1000+ставка!Y137</f>
        <v>4705.8254997857193</v>
      </c>
    </row>
    <row r="182" spans="1:25" s="91" customFormat="1" ht="15.75" hidden="1" outlineLevel="1" x14ac:dyDescent="0.25">
      <c r="A182" s="184">
        <v>29</v>
      </c>
      <c r="B182" s="126">
        <f>('Расчет предельн ур.'!$B$111+'Расчет предельн ур.'!$C$111+'Расчет предельн ур.'!$D$111)*1000+ставка!B138</f>
        <v>4806.7754997857191</v>
      </c>
      <c r="C182" s="126">
        <f>('Расчет предельн ур.'!$B$111+'Расчет предельн ур.'!$C$111+'Расчет предельн ур.'!$D$111)*1000+ставка!C138</f>
        <v>4717.2854997857194</v>
      </c>
      <c r="D182" s="126">
        <f>('Расчет предельн ур.'!$B$111+'Расчет предельн ур.'!$C$111+'Расчет предельн ур.'!$D$111)*1000+ставка!D138</f>
        <v>4682.7054997857194</v>
      </c>
      <c r="E182" s="126">
        <f>('Расчет предельн ур.'!$B$111+'Расчет предельн ур.'!$C$111+'Расчет предельн ур.'!$D$111)*1000+ставка!E138</f>
        <v>4683.0854997857195</v>
      </c>
      <c r="F182" s="126">
        <f>('Расчет предельн ур.'!$B$111+'Расчет предельн ур.'!$C$111+'Расчет предельн ур.'!$D$111)*1000+ставка!F138</f>
        <v>4651.2654997857189</v>
      </c>
      <c r="G182" s="126">
        <f>('Расчет предельн ур.'!$B$111+'Расчет предельн ур.'!$C$111+'Расчет предельн ур.'!$D$111)*1000+ставка!G138</f>
        <v>3778.7554997857192</v>
      </c>
      <c r="H182" s="126">
        <f>('Расчет предельн ур.'!$B$111+'Расчет предельн ур.'!$C$111+'Расчет предельн ур.'!$D$111)*1000+ставка!H138</f>
        <v>4818.9554997857194</v>
      </c>
      <c r="I182" s="126">
        <f>('Расчет предельн ур.'!$B$111+'Расчет предельн ур.'!$C$111+'Расчет предельн ур.'!$D$111)*1000+ставка!I138</f>
        <v>5102.1354997857197</v>
      </c>
      <c r="J182" s="126">
        <f>('Расчет предельн ур.'!$B$111+'Расчет предельн ур.'!$C$111+'Расчет предельн ур.'!$D$111)*1000+ставка!J138</f>
        <v>5318.5754997857193</v>
      </c>
      <c r="K182" s="126">
        <f>('Расчет предельн ур.'!$B$111+'Расчет предельн ур.'!$C$111+'Расчет предельн ур.'!$D$111)*1000+ставка!K138</f>
        <v>5440.1054997857191</v>
      </c>
      <c r="L182" s="126">
        <f>('Расчет предельн ур.'!$B$111+'Расчет предельн ур.'!$C$111+'Расчет предельн ур.'!$D$111)*1000+ставка!L138</f>
        <v>5457.3254997857193</v>
      </c>
      <c r="M182" s="126">
        <f>('Расчет предельн ур.'!$B$111+'Расчет предельн ур.'!$C$111+'Расчет предельн ур.'!$D$111)*1000+ставка!M138</f>
        <v>5454.4654997857197</v>
      </c>
      <c r="N182" s="126">
        <f>('Расчет предельн ур.'!$B$111+'Расчет предельн ур.'!$C$111+'Расчет предельн ур.'!$D$111)*1000+ставка!N138</f>
        <v>5450.6354997857197</v>
      </c>
      <c r="O182" s="126">
        <f>('Расчет предельн ур.'!$B$111+'Расчет предельн ур.'!$C$111+'Расчет предельн ур.'!$D$111)*1000+ставка!O138</f>
        <v>5470.1654997857195</v>
      </c>
      <c r="P182" s="126">
        <f>('Расчет предельн ур.'!$B$111+'Расчет предельн ур.'!$C$111+'Расчет предельн ур.'!$D$111)*1000+ставка!P138</f>
        <v>5484.4454997857192</v>
      </c>
      <c r="Q182" s="126">
        <f>('Расчет предельн ур.'!$B$111+'Расчет предельн ур.'!$C$111+'Расчет предельн ур.'!$D$111)*1000+ставка!Q138</f>
        <v>5491.3354997857186</v>
      </c>
      <c r="R182" s="126">
        <f>('Расчет предельн ур.'!$B$111+'Расчет предельн ур.'!$C$111+'Расчет предельн ур.'!$D$111)*1000+ставка!R138</f>
        <v>5484.7154997857197</v>
      </c>
      <c r="S182" s="126">
        <f>('Расчет предельн ур.'!$B$111+'Расчет предельн ур.'!$C$111+'Расчет предельн ур.'!$D$111)*1000+ставка!S138</f>
        <v>5468.8054997857189</v>
      </c>
      <c r="T182" s="126">
        <f>('Расчет предельн ур.'!$B$111+'Расчет предельн ур.'!$C$111+'Расчет предельн ур.'!$D$111)*1000+ставка!T138</f>
        <v>5457.2854997857194</v>
      </c>
      <c r="U182" s="126">
        <f>('Расчет предельн ур.'!$B$111+'Расчет предельн ур.'!$C$111+'Расчет предельн ур.'!$D$111)*1000+ставка!U138</f>
        <v>5442.9254997857188</v>
      </c>
      <c r="V182" s="126">
        <f>('Расчет предельн ур.'!$B$111+'Расчет предельн ур.'!$C$111+'Расчет предельн ур.'!$D$111)*1000+ставка!V138</f>
        <v>5495.4954997857194</v>
      </c>
      <c r="W182" s="126">
        <f>('Расчет предельн ур.'!$B$111+'Расчет предельн ур.'!$C$111+'Расчет предельн ур.'!$D$111)*1000+ставка!W138</f>
        <v>5492.0454997857196</v>
      </c>
      <c r="X182" s="126">
        <f>('Расчет предельн ур.'!$B$111+'Расчет предельн ур.'!$C$111+'Расчет предельн ур.'!$D$111)*1000+ставка!X138</f>
        <v>5397.8754997857195</v>
      </c>
      <c r="Y182" s="126">
        <f>('Расчет предельн ур.'!$B$111+'Расчет предельн ур.'!$C$111+'Расчет предельн ур.'!$D$111)*1000+ставка!Y138</f>
        <v>5152.3254997857193</v>
      </c>
    </row>
    <row r="183" spans="1:25" s="91" customFormat="1" ht="15.75" collapsed="1" x14ac:dyDescent="0.25">
      <c r="A183" s="184">
        <v>30</v>
      </c>
      <c r="B183" s="126">
        <f>('Расчет предельн ур.'!$B$111+'Расчет предельн ур.'!$C$111+'Расчет предельн ур.'!$D$111)*1000+ставка!B139</f>
        <v>4832.0554997857189</v>
      </c>
      <c r="C183" s="126">
        <f>('Расчет предельн ур.'!$B$111+'Расчет предельн ур.'!$C$111+'Расчет предельн ур.'!$D$111)*1000+ставка!C139</f>
        <v>4736.2554997857187</v>
      </c>
      <c r="D183" s="126">
        <f>('Расчет предельн ур.'!$B$111+'Расчет предельн ур.'!$C$111+'Расчет предельн ур.'!$D$111)*1000+ставка!D139</f>
        <v>4645.7154997857197</v>
      </c>
      <c r="E183" s="126">
        <f>('Расчет предельн ур.'!$B$111+'Расчет предельн ур.'!$C$111+'Расчет предельн ур.'!$D$111)*1000+ставка!E139</f>
        <v>4564.4854997857192</v>
      </c>
      <c r="F183" s="126">
        <f>('Расчет предельн ур.'!$B$111+'Расчет предельн ур.'!$C$111+'Расчет предельн ур.'!$D$111)*1000+ставка!F139</f>
        <v>4551.3554997857191</v>
      </c>
      <c r="G183" s="126">
        <f>('Расчет предельн ур.'!$B$111+'Расчет предельн ур.'!$C$111+'Расчет предельн ур.'!$D$111)*1000+ставка!G139</f>
        <v>4674.2654997857189</v>
      </c>
      <c r="H183" s="126">
        <f>('Расчет предельн ур.'!$B$111+'Расчет предельн ур.'!$C$111+'Расчет предельн ур.'!$D$111)*1000+ставка!H139</f>
        <v>4761.2454997857194</v>
      </c>
      <c r="I183" s="126">
        <f>('Расчет предельн ур.'!$B$111+'Расчет предельн ур.'!$C$111+'Расчет предельн ур.'!$D$111)*1000+ставка!I139</f>
        <v>5126.3554997857191</v>
      </c>
      <c r="J183" s="126">
        <f>('Расчет предельн ур.'!$B$111+'Расчет предельн ур.'!$C$111+'Расчет предельн ур.'!$D$111)*1000+ставка!J139</f>
        <v>5338.3054997857189</v>
      </c>
      <c r="K183" s="126">
        <f>('Расчет предельн ур.'!$B$111+'Расчет предельн ур.'!$C$111+'Расчет предельн ур.'!$D$111)*1000+ставка!K139</f>
        <v>5471.3354997857186</v>
      </c>
      <c r="L183" s="126">
        <f>('Расчет предельн ур.'!$B$111+'Расчет предельн ур.'!$C$111+'Расчет предельн ур.'!$D$111)*1000+ставка!L139</f>
        <v>5499.7454997857194</v>
      </c>
      <c r="M183" s="126">
        <f>('Расчет предельн ур.'!$B$111+'Расчет предельн ур.'!$C$111+'Расчет предельн ур.'!$D$111)*1000+ставка!M139</f>
        <v>5491.2654997857189</v>
      </c>
      <c r="N183" s="126">
        <f>('Расчет предельн ур.'!$B$111+'Расчет предельн ур.'!$C$111+'Расчет предельн ур.'!$D$111)*1000+ставка!N139</f>
        <v>5489.1754997857188</v>
      </c>
      <c r="O183" s="126">
        <f>('Расчет предельн ур.'!$B$111+'Расчет предельн ур.'!$C$111+'Расчет предельн ур.'!$D$111)*1000+ставка!O139</f>
        <v>5509.685499785719</v>
      </c>
      <c r="P183" s="126">
        <f>('Расчет предельн ур.'!$B$111+'Расчет предельн ур.'!$C$111+'Расчет предельн ур.'!$D$111)*1000+ставка!P139</f>
        <v>5535.9254997857188</v>
      </c>
      <c r="Q183" s="126">
        <f>('Расчет предельн ур.'!$B$111+'Расчет предельн ур.'!$C$111+'Расчет предельн ур.'!$D$111)*1000+ставка!Q139</f>
        <v>5527.145499785719</v>
      </c>
      <c r="R183" s="126">
        <f>('Расчет предельн ур.'!$B$111+'Расчет предельн ур.'!$C$111+'Расчет предельн ур.'!$D$111)*1000+ставка!R139</f>
        <v>5515.5254997857191</v>
      </c>
      <c r="S183" s="126">
        <f>('Расчет предельн ур.'!$B$111+'Расчет предельн ур.'!$C$111+'Расчет предельн ур.'!$D$111)*1000+ставка!S139</f>
        <v>5475.5054997857187</v>
      </c>
      <c r="T183" s="126">
        <f>('Расчет предельн ур.'!$B$111+'Расчет предельн ур.'!$C$111+'Расчет предельн ур.'!$D$111)*1000+ставка!T139</f>
        <v>5467.8754997857195</v>
      </c>
      <c r="U183" s="126">
        <f>('Расчет предельн ур.'!$B$111+'Расчет предельн ур.'!$C$111+'Расчет предельн ур.'!$D$111)*1000+ставка!U139</f>
        <v>5464.8354997857186</v>
      </c>
      <c r="V183" s="126">
        <f>('Расчет предельн ур.'!$B$111+'Расчет предельн ур.'!$C$111+'Расчет предельн ур.'!$D$111)*1000+ставка!V139</f>
        <v>5520.5254997857191</v>
      </c>
      <c r="W183" s="126">
        <f>('Расчет предельн ур.'!$B$111+'Расчет предельн ур.'!$C$111+'Расчет предельн ур.'!$D$111)*1000+ставка!W139</f>
        <v>5525.2954997857196</v>
      </c>
      <c r="X183" s="126">
        <f>('Расчет предельн ур.'!$B$111+'Расчет предельн ур.'!$C$111+'Расчет предельн ур.'!$D$111)*1000+ставка!X139</f>
        <v>5301.4654997857197</v>
      </c>
      <c r="Y183" s="126">
        <f>('Расчет предельн ур.'!$B$111+'Расчет предельн ур.'!$C$111+'Расчет предельн ур.'!$D$111)*1000+ставка!Y139</f>
        <v>5113.0154997857189</v>
      </c>
    </row>
    <row r="184" spans="1:25" s="91" customFormat="1" ht="15.75" x14ac:dyDescent="0.25">
      <c r="A184" s="189">
        <v>31</v>
      </c>
      <c r="B184" s="126">
        <f>('Расчет предельн ур.'!$B$111+'Расчет предельн ур.'!$C$111+'Расчет предельн ур.'!$D$111)*1000+ставка!B140</f>
        <v>4810.9954997857194</v>
      </c>
      <c r="C184" s="126">
        <f>('Расчет предельн ур.'!$B$111+'Расчет предельн ур.'!$C$111+'Расчет предельн ур.'!$D$111)*1000+ставка!C140</f>
        <v>4723.8654997857193</v>
      </c>
      <c r="D184" s="126">
        <f>('Расчет предельн ур.'!$B$111+'Расчет предельн ур.'!$C$111+'Расчет предельн ур.'!$D$111)*1000+ставка!D140</f>
        <v>4630.6354997857188</v>
      </c>
      <c r="E184" s="126">
        <f>('Расчет предельн ур.'!$B$111+'Расчет предельн ур.'!$C$111+'Расчет предельн ур.'!$D$111)*1000+ставка!E140</f>
        <v>4573.4654997857197</v>
      </c>
      <c r="F184" s="126">
        <f>('Расчет предельн ур.'!$B$111+'Расчет предельн ур.'!$C$111+'Расчет предельн ур.'!$D$111)*1000+ставка!F140</f>
        <v>4003.665499785719</v>
      </c>
      <c r="G184" s="126">
        <f>('Расчет предельн ур.'!$B$111+'Расчет предельн ур.'!$C$111+'Расчет предельн ур.'!$D$111)*1000+ставка!G140</f>
        <v>4043.7854997857194</v>
      </c>
      <c r="H184" s="126">
        <f>('Расчет предельн ур.'!$B$111+'Расчет предельн ур.'!$C$111+'Расчет предельн ур.'!$D$111)*1000+ставка!H140</f>
        <v>4596.0554997857189</v>
      </c>
      <c r="I184" s="126">
        <f>('Расчет предельн ур.'!$B$111+'Расчет предельн ур.'!$C$111+'Расчет предельн ур.'!$D$111)*1000+ставка!I140</f>
        <v>4681.3654997857193</v>
      </c>
      <c r="J184" s="126">
        <f>('Расчет предельн ур.'!$B$111+'Расчет предельн ур.'!$C$111+'Расчет предельн ур.'!$D$111)*1000+ставка!J140</f>
        <v>5368.6554997857193</v>
      </c>
      <c r="K184" s="126">
        <f>('Расчет предельн ур.'!$B$111+'Расчет предельн ур.'!$C$111+'Расчет предельн ур.'!$D$111)*1000+ставка!K140</f>
        <v>5421.9954997857194</v>
      </c>
      <c r="L184" s="126">
        <f>('Расчет предельн ур.'!$B$111+'Расчет предельн ур.'!$C$111+'Расчет предельн ур.'!$D$111)*1000+ставка!L140</f>
        <v>5446.3554997857191</v>
      </c>
      <c r="M184" s="126">
        <f>('Расчет предельн ур.'!$B$111+'Расчет предельн ур.'!$C$111+'Расчет предельн ур.'!$D$111)*1000+ставка!M140</f>
        <v>5451.725499785719</v>
      </c>
      <c r="N184" s="126">
        <f>('Расчет предельн ур.'!$B$111+'Расчет предельн ур.'!$C$111+'Расчет предельн ур.'!$D$111)*1000+ставка!N140</f>
        <v>5445.8654997857193</v>
      </c>
      <c r="O184" s="126">
        <f>('Расчет предельн ур.'!$B$111+'Расчет предельн ур.'!$C$111+'Расчет предельн ур.'!$D$111)*1000+ставка!O140</f>
        <v>5467.2554997857187</v>
      </c>
      <c r="P184" s="126">
        <f>('Расчет предельн ур.'!$B$111+'Расчет предельн ур.'!$C$111+'Расчет предельн ур.'!$D$111)*1000+ставка!P140</f>
        <v>5502.395499785719</v>
      </c>
      <c r="Q184" s="126">
        <f>('Расчет предельн ур.'!$B$111+'Расчет предельн ур.'!$C$111+'Расчет предельн ур.'!$D$111)*1000+ставка!Q140</f>
        <v>5497.4454997857192</v>
      </c>
      <c r="R184" s="126">
        <f>('Расчет предельн ур.'!$B$111+'Расчет предельн ур.'!$C$111+'Расчет предельн ур.'!$D$111)*1000+ставка!R140</f>
        <v>5490.2654997857189</v>
      </c>
      <c r="S184" s="126">
        <f>('Расчет предельн ур.'!$B$111+'Расчет предельн ур.'!$C$111+'Расчет предельн ур.'!$D$111)*1000+ставка!S140</f>
        <v>5443.8554997857191</v>
      </c>
      <c r="T184" s="126">
        <f>('Расчет предельн ур.'!$B$111+'Расчет предельн ур.'!$C$111+'Расчет предельн ур.'!$D$111)*1000+ставка!T140</f>
        <v>5435.8354997857186</v>
      </c>
      <c r="U184" s="126">
        <f>('Расчет предельн ур.'!$B$111+'Расчет предельн ур.'!$C$111+'Расчет предельн ур.'!$D$111)*1000+ставка!U140</f>
        <v>5435.2554997857187</v>
      </c>
      <c r="V184" s="126">
        <f>('Расчет предельн ур.'!$B$111+'Расчет предельн ур.'!$C$111+'Расчет предельн ур.'!$D$111)*1000+ставка!V140</f>
        <v>5465.6354997857197</v>
      </c>
      <c r="W184" s="126">
        <f>('Расчет предельн ур.'!$B$111+'Расчет предельн ур.'!$C$111+'Расчет предельн ур.'!$D$111)*1000+ставка!W140</f>
        <v>5502.9254997857188</v>
      </c>
      <c r="X184" s="126">
        <f>('Расчет предельн ур.'!$B$111+'Расчет предельн ур.'!$C$111+'Расчет предельн ур.'!$D$111)*1000+ставка!X140</f>
        <v>5417.6354997857197</v>
      </c>
      <c r="Y184" s="126">
        <f>('Расчет предельн ур.'!$B$111+'Расчет предельн ур.'!$C$111+'Расчет предельн ур.'!$D$111)*1000+ставка!Y140</f>
        <v>5349.2054997857194</v>
      </c>
    </row>
    <row r="185" spans="1:25" s="91" customFormat="1" ht="15.75" x14ac:dyDescent="0.25">
      <c r="A185" s="66"/>
    </row>
    <row r="186" spans="1:25" s="91" customFormat="1" ht="15.75" x14ac:dyDescent="0.25">
      <c r="A186" s="294" t="s">
        <v>32</v>
      </c>
      <c r="B186" s="294" t="s">
        <v>177</v>
      </c>
      <c r="C186" s="294"/>
      <c r="D186" s="294"/>
      <c r="E186" s="294"/>
      <c r="F186" s="294"/>
      <c r="G186" s="294"/>
      <c r="H186" s="294"/>
      <c r="I186" s="294"/>
      <c r="J186" s="294"/>
      <c r="K186" s="294"/>
      <c r="L186" s="294"/>
      <c r="M186" s="294"/>
      <c r="N186" s="294"/>
      <c r="O186" s="294"/>
      <c r="P186" s="294"/>
      <c r="Q186" s="294"/>
      <c r="R186" s="294"/>
      <c r="S186" s="294"/>
      <c r="T186" s="294"/>
      <c r="U186" s="294"/>
      <c r="V186" s="294"/>
      <c r="W186" s="294"/>
      <c r="X186" s="294"/>
      <c r="Y186" s="294"/>
    </row>
    <row r="187" spans="1:25" s="103" customFormat="1" ht="12.75" x14ac:dyDescent="0.2">
      <c r="A187" s="294"/>
      <c r="B187" s="102" t="s">
        <v>33</v>
      </c>
      <c r="C187" s="102" t="s">
        <v>34</v>
      </c>
      <c r="D187" s="102" t="s">
        <v>35</v>
      </c>
      <c r="E187" s="102" t="s">
        <v>36</v>
      </c>
      <c r="F187" s="102" t="s">
        <v>37</v>
      </c>
      <c r="G187" s="102" t="s">
        <v>38</v>
      </c>
      <c r="H187" s="102" t="s">
        <v>39</v>
      </c>
      <c r="I187" s="102" t="s">
        <v>40</v>
      </c>
      <c r="J187" s="102" t="s">
        <v>41</v>
      </c>
      <c r="K187" s="102" t="s">
        <v>42</v>
      </c>
      <c r="L187" s="102" t="s">
        <v>43</v>
      </c>
      <c r="M187" s="102" t="s">
        <v>44</v>
      </c>
      <c r="N187" s="102" t="s">
        <v>45</v>
      </c>
      <c r="O187" s="102" t="s">
        <v>46</v>
      </c>
      <c r="P187" s="102" t="s">
        <v>47</v>
      </c>
      <c r="Q187" s="102" t="s">
        <v>48</v>
      </c>
      <c r="R187" s="102" t="s">
        <v>49</v>
      </c>
      <c r="S187" s="102" t="s">
        <v>50</v>
      </c>
      <c r="T187" s="102" t="s">
        <v>51</v>
      </c>
      <c r="U187" s="102" t="s">
        <v>52</v>
      </c>
      <c r="V187" s="102" t="s">
        <v>53</v>
      </c>
      <c r="W187" s="102" t="s">
        <v>54</v>
      </c>
      <c r="X187" s="102" t="s">
        <v>55</v>
      </c>
      <c r="Y187" s="102" t="s">
        <v>56</v>
      </c>
    </row>
    <row r="188" spans="1:25" s="91" customFormat="1" ht="15.75" x14ac:dyDescent="0.25">
      <c r="A188" s="184">
        <v>1</v>
      </c>
      <c r="B188" s="126">
        <f>(('Расчет предельн ур.'!$B$112+'Расчет предельн ур.'!$C$112+'Расчет предельн ур.'!$D$112)*1000+ставка!B110)</f>
        <v>6111.6354997857188</v>
      </c>
      <c r="C188" s="126">
        <f>(('Расчет предельн ур.'!$B$112+'Расчет предельн ур.'!$C$112+'Расчет предельн ур.'!$D$112)*1000+ставка!C110)</f>
        <v>5953.4254997857188</v>
      </c>
      <c r="D188" s="126">
        <f>(('Расчет предельн ур.'!$B$112+'Расчет предельн ур.'!$C$112+'Расчет предельн ур.'!$D$112)*1000+ставка!D110)</f>
        <v>5886.935499785719</v>
      </c>
      <c r="E188" s="126">
        <f>(('Расчет предельн ур.'!$B$112+'Расчет предельн ур.'!$C$112+'Расчет предельн ур.'!$D$112)*1000+ставка!E110)</f>
        <v>5883.2354997857183</v>
      </c>
      <c r="F188" s="126">
        <f>(('Расчет предельн ур.'!$B$112+'Расчет предельн ур.'!$C$112+'Расчет предельн ур.'!$D$112)*1000+ставка!F110)</f>
        <v>5886.895499785719</v>
      </c>
      <c r="G188" s="126">
        <f>(('Расчет предельн ур.'!$B$112+'Расчет предельн ур.'!$C$112+'Расчет предельн ур.'!$D$112)*1000+ставка!G110)</f>
        <v>5901.3554997857191</v>
      </c>
      <c r="H188" s="126">
        <f>(('Расчет предельн ур.'!$B$112+'Расчет предельн ур.'!$C$112+'Расчет предельн ур.'!$D$112)*1000+ставка!H110)</f>
        <v>5893.1054997857191</v>
      </c>
      <c r="I188" s="126">
        <f>(('Расчет предельн ур.'!$B$112+'Расчет предельн ур.'!$C$112+'Расчет предельн ур.'!$D$112)*1000+ставка!I110)</f>
        <v>5967.5854997857186</v>
      </c>
      <c r="J188" s="126">
        <f>(('Расчет предельн ур.'!$B$112+'Расчет предельн ур.'!$C$112+'Расчет предельн ур.'!$D$112)*1000+ставка!J110)</f>
        <v>6294.4254997857188</v>
      </c>
      <c r="K188" s="126">
        <f>(('Расчет предельн ур.'!$B$112+'Расчет предельн ур.'!$C$112+'Расчет предельн ур.'!$D$112)*1000+ставка!K110)</f>
        <v>6392.9154997857186</v>
      </c>
      <c r="L188" s="126">
        <f>(('Расчет предельн ур.'!$B$112+'Расчет предельн ур.'!$C$112+'Расчет предельн ур.'!$D$112)*1000+ставка!L110)</f>
        <v>6365.5754997857184</v>
      </c>
      <c r="M188" s="126">
        <f>(('Расчет предельн ур.'!$B$112+'Расчет предельн ур.'!$C$112+'Расчет предельн ур.'!$D$112)*1000+ставка!M110)</f>
        <v>6359.3854997857188</v>
      </c>
      <c r="N188" s="126">
        <f>(('Расчет предельн ур.'!$B$112+'Расчет предельн ур.'!$C$112+'Расчет предельн ур.'!$D$112)*1000+ставка!N110)</f>
        <v>6349.935499785719</v>
      </c>
      <c r="O188" s="126">
        <f>(('Расчет предельн ур.'!$B$112+'Расчет предельн ур.'!$C$112+'Расчет предельн ур.'!$D$112)*1000+ставка!O110)</f>
        <v>6280.2754997857191</v>
      </c>
      <c r="P188" s="126">
        <f>(('Расчет предельн ур.'!$B$112+'Расчет предельн ур.'!$C$112+'Расчет предельн ур.'!$D$112)*1000+ставка!P110)</f>
        <v>6260.8454997857189</v>
      </c>
      <c r="Q188" s="126">
        <f>(('Расчет предельн ур.'!$B$112+'Расчет предельн ур.'!$C$112+'Расчет предельн ур.'!$D$112)*1000+ставка!Q110)</f>
        <v>6254.0154997857189</v>
      </c>
      <c r="R188" s="126">
        <f>(('Расчет предельн ур.'!$B$112+'Расчет предельн ур.'!$C$112+'Расчет предельн ур.'!$D$112)*1000+ставка!R110)</f>
        <v>6202.6654997857186</v>
      </c>
      <c r="S188" s="126">
        <f>(('Расчет предельн ур.'!$B$112+'Расчет предельн ур.'!$C$112+'Расчет предельн ур.'!$D$112)*1000+ставка!S110)</f>
        <v>6210.0454997857187</v>
      </c>
      <c r="T188" s="126">
        <f>(('Расчет предельн ур.'!$B$112+'Расчет предельн ур.'!$C$112+'Расчет предельн ур.'!$D$112)*1000+ставка!T110)</f>
        <v>6257.2954997857187</v>
      </c>
      <c r="U188" s="126">
        <f>(('Расчет предельн ур.'!$B$112+'Расчет предельн ур.'!$C$112+'Расчет предельн ур.'!$D$112)*1000+ставка!U110)</f>
        <v>6360.7954997857187</v>
      </c>
      <c r="V188" s="126">
        <f>(('Расчет предельн ур.'!$B$112+'Расчет предельн ур.'!$C$112+'Расчет предельн ур.'!$D$112)*1000+ставка!V110)</f>
        <v>6615.5254997857191</v>
      </c>
      <c r="W188" s="126">
        <f>(('Расчет предельн ур.'!$B$112+'Расчет предельн ур.'!$C$112+'Расчет предельн ур.'!$D$112)*1000+ставка!W110)</f>
        <v>6561.6254997857186</v>
      </c>
      <c r="X188" s="126">
        <f>(('Расчет предельн ур.'!$B$112+'Расчет предельн ур.'!$C$112+'Расчет предельн ур.'!$D$112)*1000+ставка!X110)</f>
        <v>6417.975499785719</v>
      </c>
      <c r="Y188" s="126">
        <f>(('Расчет предельн ур.'!$B$112+'Расчет предельн ур.'!$C$112+'Расчет предельн ур.'!$D$112)*1000+ставка!Y110)</f>
        <v>6263.4454997857192</v>
      </c>
    </row>
    <row r="189" spans="1:25" s="91" customFormat="1" ht="15.75" hidden="1" outlineLevel="1" x14ac:dyDescent="0.25">
      <c r="A189" s="184">
        <v>2</v>
      </c>
      <c r="B189" s="126">
        <f>(('Расчет предельн ур.'!$B$112+'Расчет предельн ур.'!$C$112+'Расчет предельн ур.'!$D$112)*1000+ставка!B111)</f>
        <v>6027.3454997857189</v>
      </c>
      <c r="C189" s="126">
        <f>(('Расчет предельн ур.'!$B$112+'Расчет предельн ур.'!$C$112+'Расчет предельн ур.'!$D$112)*1000+ставка!C111)</f>
        <v>5869.6154997857184</v>
      </c>
      <c r="D189" s="126">
        <f>(('Расчет предельн ур.'!$B$112+'Расчет предельн ур.'!$C$112+'Расчет предельн ур.'!$D$112)*1000+ставка!D111)</f>
        <v>5828.0054997857187</v>
      </c>
      <c r="E189" s="126">
        <f>(('Расчет предельн ур.'!$B$112+'Расчет предельн ур.'!$C$112+'Расчет предельн ур.'!$D$112)*1000+ставка!E111)</f>
        <v>5818.8754997857186</v>
      </c>
      <c r="F189" s="126">
        <f>(('Расчет предельн ур.'!$B$112+'Расчет предельн ур.'!$C$112+'Расчет предельн ур.'!$D$112)*1000+ставка!F111)</f>
        <v>5811.7454997857185</v>
      </c>
      <c r="G189" s="126">
        <f>(('Расчет предельн ур.'!$B$112+'Расчет предельн ур.'!$C$112+'Расчет предельн ур.'!$D$112)*1000+ставка!G111)</f>
        <v>5823.8054997857189</v>
      </c>
      <c r="H189" s="126">
        <f>(('Расчет предельн ур.'!$B$112+'Расчет предельн ур.'!$C$112+'Расчет предельн ур.'!$D$112)*1000+ставка!H111)</f>
        <v>5882.1354997857188</v>
      </c>
      <c r="I189" s="126">
        <f>(('Расчет предельн ур.'!$B$112+'Расчет предельн ур.'!$C$112+'Расчет предельн ур.'!$D$112)*1000+ставка!I111)</f>
        <v>5973.9854997857183</v>
      </c>
      <c r="J189" s="126">
        <f>(('Расчет предельн ур.'!$B$112+'Расчет предельн ур.'!$C$112+'Расчет предельн ур.'!$D$112)*1000+ставка!J111)</f>
        <v>6241.225499785719</v>
      </c>
      <c r="K189" s="126">
        <f>(('Расчет предельн ур.'!$B$112+'Расчет предельн ур.'!$C$112+'Расчет предельн ур.'!$D$112)*1000+ставка!K111)</f>
        <v>6391.5054997857187</v>
      </c>
      <c r="L189" s="126">
        <f>(('Расчет предельн ур.'!$B$112+'Расчет предельн ур.'!$C$112+'Расчет предельн ур.'!$D$112)*1000+ставка!L111)</f>
        <v>6392.5954997857189</v>
      </c>
      <c r="M189" s="126">
        <f>(('Расчет предельн ур.'!$B$112+'Расчет предельн ур.'!$C$112+'Расчет предельн ур.'!$D$112)*1000+ставка!M111)</f>
        <v>6387.7854997857185</v>
      </c>
      <c r="N189" s="126">
        <f>(('Расчет предельн ур.'!$B$112+'Расчет предельн ур.'!$C$112+'Расчет предельн ур.'!$D$112)*1000+ставка!N111)</f>
        <v>6366.3454997857189</v>
      </c>
      <c r="O189" s="126">
        <f>(('Расчет предельн ур.'!$B$112+'Расчет предельн ур.'!$C$112+'Расчет предельн ур.'!$D$112)*1000+ставка!O111)</f>
        <v>6306.725499785719</v>
      </c>
      <c r="P189" s="126">
        <f>(('Расчет предельн ур.'!$B$112+'Расчет предельн ур.'!$C$112+'Расчет предельн ур.'!$D$112)*1000+ставка!P111)</f>
        <v>6282.7654997857189</v>
      </c>
      <c r="Q189" s="126">
        <f>(('Расчет предельн ур.'!$B$112+'Расчет предельн ур.'!$C$112+'Расчет предельн ур.'!$D$112)*1000+ставка!Q111)</f>
        <v>6273.2554997857187</v>
      </c>
      <c r="R189" s="126">
        <f>(('Расчет предельн ур.'!$B$112+'Расчет предельн ур.'!$C$112+'Расчет предельн ур.'!$D$112)*1000+ставка!R111)</f>
        <v>6274.5854997857186</v>
      </c>
      <c r="S189" s="126">
        <f>(('Расчет предельн ур.'!$B$112+'Расчет предельн ур.'!$C$112+'Расчет предельн ур.'!$D$112)*1000+ставка!S111)</f>
        <v>6272.5054997857187</v>
      </c>
      <c r="T189" s="126">
        <f>(('Расчет предельн ур.'!$B$112+'Расчет предельн ур.'!$C$112+'Расчет предельн ур.'!$D$112)*1000+ставка!T111)</f>
        <v>6285.0854997857186</v>
      </c>
      <c r="U189" s="126">
        <f>(('Расчет предельн ур.'!$B$112+'Расчет предельн ур.'!$C$112+'Расчет предельн ур.'!$D$112)*1000+ставка!U111)</f>
        <v>6406.4154997857186</v>
      </c>
      <c r="V189" s="126">
        <f>(('Расчет предельн ур.'!$B$112+'Расчет предельн ур.'!$C$112+'Расчет предельн ур.'!$D$112)*1000+ставка!V111)</f>
        <v>6592.645499785719</v>
      </c>
      <c r="W189" s="126">
        <f>(('Расчет предельн ур.'!$B$112+'Расчет предельн ур.'!$C$112+'Расчет предельн ур.'!$D$112)*1000+ставка!W111)</f>
        <v>6536.7854997857185</v>
      </c>
      <c r="X189" s="126">
        <f>(('Расчет предельн ур.'!$B$112+'Расчет предельн ур.'!$C$112+'Расчет предельн ур.'!$D$112)*1000+ставка!X111)</f>
        <v>6389.7354997857183</v>
      </c>
      <c r="Y189" s="126">
        <f>(('Расчет предельн ур.'!$B$112+'Расчет предельн ур.'!$C$112+'Расчет предельн ур.'!$D$112)*1000+ставка!Y111)</f>
        <v>6232.1354997857188</v>
      </c>
    </row>
    <row r="190" spans="1:25" s="91" customFormat="1" ht="15.75" hidden="1" outlineLevel="1" x14ac:dyDescent="0.25">
      <c r="A190" s="184">
        <v>3</v>
      </c>
      <c r="B190" s="126">
        <f>(('Расчет предельн ур.'!$B$112+'Расчет предельн ур.'!$C$112+'Расчет предельн ур.'!$D$112)*1000+ставка!B112)</f>
        <v>6160.7354997857183</v>
      </c>
      <c r="C190" s="126">
        <f>(('Расчет предельн ур.'!$B$112+'Расчет предельн ур.'!$C$112+'Расчет предельн ур.'!$D$112)*1000+ставка!C112)</f>
        <v>5963.6754997857188</v>
      </c>
      <c r="D190" s="126">
        <f>(('Расчет предельн ур.'!$B$112+'Расчет предельн ур.'!$C$112+'Расчет предельн ур.'!$D$112)*1000+ставка!D112)</f>
        <v>5893.5854997857186</v>
      </c>
      <c r="E190" s="126">
        <f>(('Расчет предельн ур.'!$B$112+'Расчет предельн ур.'!$C$112+'Расчет предельн ур.'!$D$112)*1000+ставка!E112)</f>
        <v>5855.2854997857185</v>
      </c>
      <c r="F190" s="126">
        <f>(('Расчет предельн ур.'!$B$112+'Расчет предельн ур.'!$C$112+'Расчет предельн ур.'!$D$112)*1000+ставка!F112)</f>
        <v>5844.185499785719</v>
      </c>
      <c r="G190" s="126">
        <f>(('Расчет предельн ур.'!$B$112+'Расчет предельн ур.'!$C$112+'Расчет предельн ур.'!$D$112)*1000+ставка!G112)</f>
        <v>5868.8054997857189</v>
      </c>
      <c r="H190" s="126">
        <f>(('Расчет предельн ур.'!$B$112+'Расчет предельн ур.'!$C$112+'Расчет предельн ур.'!$D$112)*1000+ставка!H112)</f>
        <v>5977.0554997857189</v>
      </c>
      <c r="I190" s="126">
        <f>(('Расчет предельн ур.'!$B$112+'Расчет предельн ур.'!$C$112+'Расчет предельн ур.'!$D$112)*1000+ставка!I112)</f>
        <v>6096.8554997857191</v>
      </c>
      <c r="J190" s="126">
        <f>(('Расчет предельн ур.'!$B$112+'Расчет предельн ур.'!$C$112+'Расчет предельн ур.'!$D$112)*1000+ставка!J112)</f>
        <v>6371.4154997857186</v>
      </c>
      <c r="K190" s="126">
        <f>(('Расчет предельн ур.'!$B$112+'Расчет предельн ур.'!$C$112+'Расчет предельн ур.'!$D$112)*1000+ставка!K112)</f>
        <v>6455.5554997857189</v>
      </c>
      <c r="L190" s="126">
        <f>(('Расчет предельн ур.'!$B$112+'Расчет предельн ур.'!$C$112+'Расчет предельн ур.'!$D$112)*1000+ставка!L112)</f>
        <v>6463.2654997857189</v>
      </c>
      <c r="M190" s="126">
        <f>(('Расчет предельн ур.'!$B$112+'Расчет предельн ур.'!$C$112+'Расчет предельн ур.'!$D$112)*1000+ставка!M112)</f>
        <v>6449.9854997857183</v>
      </c>
      <c r="N190" s="126">
        <f>(('Расчет предельн ур.'!$B$112+'Расчет предельн ур.'!$C$112+'Расчет предельн ур.'!$D$112)*1000+ставка!N112)</f>
        <v>6431.395499785719</v>
      </c>
      <c r="O190" s="126">
        <f>(('Расчет предельн ур.'!$B$112+'Расчет предельн ур.'!$C$112+'Расчет предельн ур.'!$D$112)*1000+ставка!O112)</f>
        <v>6419.2854997857185</v>
      </c>
      <c r="P190" s="126">
        <f>(('Расчет предельн ур.'!$B$112+'Расчет предельн ур.'!$C$112+'Расчет предельн ур.'!$D$112)*1000+ставка!P112)</f>
        <v>6407.2854997857185</v>
      </c>
      <c r="Q190" s="126">
        <f>(('Расчет предельн ур.'!$B$112+'Расчет предельн ур.'!$C$112+'Расчет предельн ур.'!$D$112)*1000+ставка!Q112)</f>
        <v>6385.5954997857189</v>
      </c>
      <c r="R190" s="126">
        <f>(('Расчет предельн ур.'!$B$112+'Расчет предельн ур.'!$C$112+'Расчет предельн ур.'!$D$112)*1000+ставка!R112)</f>
        <v>6345.975499785719</v>
      </c>
      <c r="S190" s="126">
        <f>(('Расчет предельн ур.'!$B$112+'Расчет предельн ур.'!$C$112+'Расчет предельн ур.'!$D$112)*1000+ставка!S112)</f>
        <v>6314.9654997857187</v>
      </c>
      <c r="T190" s="126">
        <f>(('Расчет предельн ур.'!$B$112+'Расчет предельн ур.'!$C$112+'Расчет предельн ур.'!$D$112)*1000+ставка!T112)</f>
        <v>6337.435499785719</v>
      </c>
      <c r="U190" s="126">
        <f>(('Расчет предельн ур.'!$B$112+'Расчет предельн ур.'!$C$112+'Расчет предельн ур.'!$D$112)*1000+ставка!U112)</f>
        <v>6438.1254997857186</v>
      </c>
      <c r="V190" s="126">
        <f>(('Расчет предельн ур.'!$B$112+'Расчет предельн ур.'!$C$112+'Расчет предельн ур.'!$D$112)*1000+ставка!V112)</f>
        <v>6630.5654997857182</v>
      </c>
      <c r="W190" s="126">
        <f>(('Расчет предельн ур.'!$B$112+'Расчет предельн ур.'!$C$112+'Расчет предельн ур.'!$D$112)*1000+ставка!W112)</f>
        <v>6633.1154997857193</v>
      </c>
      <c r="X190" s="126">
        <f>(('Расчет предельн ур.'!$B$112+'Расчет предельн ур.'!$C$112+'Расчет предельн ур.'!$D$112)*1000+ставка!X112)</f>
        <v>6441.7954997857187</v>
      </c>
      <c r="Y190" s="126">
        <f>(('Расчет предельн ур.'!$B$112+'Расчет предельн ур.'!$C$112+'Расчет предельн ур.'!$D$112)*1000+ставка!Y112)</f>
        <v>6288.3154997857182</v>
      </c>
    </row>
    <row r="191" spans="1:25" s="91" customFormat="1" ht="15.75" hidden="1" outlineLevel="1" x14ac:dyDescent="0.25">
      <c r="A191" s="184">
        <v>4</v>
      </c>
      <c r="B191" s="126">
        <f>(('Расчет предельн ур.'!$B$112+'Расчет предельн ур.'!$C$112+'Расчет предельн ур.'!$D$112)*1000+ставка!B113)</f>
        <v>6139.7854997857185</v>
      </c>
      <c r="C191" s="126">
        <f>(('Расчет предельн ур.'!$B$112+'Расчет предельн ур.'!$C$112+'Расчет предельн ур.'!$D$112)*1000+ставка!C113)</f>
        <v>5973.2554997857187</v>
      </c>
      <c r="D191" s="126">
        <f>(('Расчет предельн ур.'!$B$112+'Расчет предельн ур.'!$C$112+'Расчет предельн ур.'!$D$112)*1000+ставка!D113)</f>
        <v>5893.0154997857189</v>
      </c>
      <c r="E191" s="126">
        <f>(('Расчет предельн ур.'!$B$112+'Расчет предельн ур.'!$C$112+'Расчет предельн ур.'!$D$112)*1000+ставка!E113)</f>
        <v>5849.475499785719</v>
      </c>
      <c r="F191" s="126">
        <f>(('Расчет предельн ур.'!$B$112+'Расчет предельн ур.'!$C$112+'Расчет предельн ур.'!$D$112)*1000+ставка!F113)</f>
        <v>5845.3454997857189</v>
      </c>
      <c r="G191" s="126">
        <f>(('Расчет предельн ур.'!$B$112+'Расчет предельн ур.'!$C$112+'Расчет предельн ур.'!$D$112)*1000+ставка!G113)</f>
        <v>5870.5054997857187</v>
      </c>
      <c r="H191" s="126">
        <f>(('Расчет предельн ур.'!$B$112+'Расчет предельн ур.'!$C$112+'Расчет предельн ур.'!$D$112)*1000+ставка!H113)</f>
        <v>6025.8654997857193</v>
      </c>
      <c r="I191" s="126">
        <f>(('Расчет предельн ур.'!$B$112+'Расчет предельн ур.'!$C$112+'Расчет предельн ур.'!$D$112)*1000+ставка!I113)</f>
        <v>6169.6354997857188</v>
      </c>
      <c r="J191" s="126">
        <f>(('Расчет предельн ур.'!$B$112+'Расчет предельн ур.'!$C$112+'Расчет предельн ур.'!$D$112)*1000+ставка!J113)</f>
        <v>6341.0354997857185</v>
      </c>
      <c r="K191" s="126">
        <f>(('Расчет предельн ур.'!$B$112+'Расчет предельн ур.'!$C$112+'Расчет предельн ур.'!$D$112)*1000+ставка!K113)</f>
        <v>6461.4954997857185</v>
      </c>
      <c r="L191" s="126">
        <f>(('Расчет предельн ур.'!$B$112+'Расчет предельн ур.'!$C$112+'Расчет предельн ур.'!$D$112)*1000+ставка!L113)</f>
        <v>6468.3354997857186</v>
      </c>
      <c r="M191" s="126">
        <f>(('Расчет предельн ур.'!$B$112+'Расчет предельн ур.'!$C$112+'Расчет предельн ур.'!$D$112)*1000+ставка!M113)</f>
        <v>6458.3754997857186</v>
      </c>
      <c r="N191" s="126">
        <f>(('Расчет предельн ур.'!$B$112+'Расчет предельн ур.'!$C$112+'Расчет предельн ур.'!$D$112)*1000+ставка!N113)</f>
        <v>6407.9654997857187</v>
      </c>
      <c r="O191" s="126">
        <f>(('Расчет предельн ур.'!$B$112+'Расчет предельн ур.'!$C$112+'Расчет предельн ур.'!$D$112)*1000+ставка!O113)</f>
        <v>6354.5154997857189</v>
      </c>
      <c r="P191" s="126">
        <f>(('Расчет предельн ур.'!$B$112+'Расчет предельн ур.'!$C$112+'Расчет предельн ур.'!$D$112)*1000+ставка!P113)</f>
        <v>6355.1254997857186</v>
      </c>
      <c r="Q191" s="126">
        <f>(('Расчет предельн ур.'!$B$112+'Расчет предельн ур.'!$C$112+'Расчет предельн ур.'!$D$112)*1000+ставка!Q113)</f>
        <v>6356.7154997857187</v>
      </c>
      <c r="R191" s="126">
        <f>(('Расчет предельн ур.'!$B$112+'Расчет предельн ур.'!$C$112+'Расчет предельн ур.'!$D$112)*1000+ставка!R113)</f>
        <v>6341.5754997857184</v>
      </c>
      <c r="S191" s="126">
        <f>(('Расчет предельн ур.'!$B$112+'Расчет предельн ур.'!$C$112+'Расчет предельн ур.'!$D$112)*1000+ставка!S113)</f>
        <v>6331.9554997857185</v>
      </c>
      <c r="T191" s="126">
        <f>(('Расчет предельн ур.'!$B$112+'Расчет предельн ур.'!$C$112+'Расчет предельн ур.'!$D$112)*1000+ставка!T113)</f>
        <v>6343.9854997857183</v>
      </c>
      <c r="U191" s="126">
        <f>(('Расчет предельн ур.'!$B$112+'Расчет предельн ур.'!$C$112+'Расчет предельн ур.'!$D$112)*1000+ставка!U113)</f>
        <v>6373.5154997857189</v>
      </c>
      <c r="V191" s="126">
        <f>(('Расчет предельн ур.'!$B$112+'Расчет предельн ур.'!$C$112+'Расчет предельн ур.'!$D$112)*1000+ставка!V113)</f>
        <v>6634.9254997857188</v>
      </c>
      <c r="W191" s="126">
        <f>(('Расчет предельн ур.'!$B$112+'Расчет предельн ур.'!$C$112+'Расчет предельн ур.'!$D$112)*1000+ставка!W113)</f>
        <v>6615.435499785719</v>
      </c>
      <c r="X191" s="126">
        <f>(('Расчет предельн ур.'!$B$112+'Расчет предельн ур.'!$C$112+'Расчет предельн ур.'!$D$112)*1000+ставка!X113)</f>
        <v>6457.0554997857189</v>
      </c>
      <c r="Y191" s="126">
        <f>(('Расчет предельн ур.'!$B$112+'Расчет предельн ур.'!$C$112+'Расчет предельн ур.'!$D$112)*1000+ставка!Y113)</f>
        <v>6320.225499785719</v>
      </c>
    </row>
    <row r="192" spans="1:25" s="91" customFormat="1" ht="15.75" hidden="1" outlineLevel="1" x14ac:dyDescent="0.25">
      <c r="A192" s="184">
        <v>5</v>
      </c>
      <c r="B192" s="126">
        <f>(('Расчет предельн ур.'!$B$112+'Расчет предельн ур.'!$C$112+'Расчет предельн ур.'!$D$112)*1000+ставка!B114)</f>
        <v>6182.1754997857188</v>
      </c>
      <c r="C192" s="126">
        <f>(('Расчет предельн ур.'!$B$112+'Расчет предельн ур.'!$C$112+'Расчет предельн ур.'!$D$112)*1000+ставка!C114)</f>
        <v>6016.6154997857193</v>
      </c>
      <c r="D192" s="126">
        <f>(('Расчет предельн ур.'!$B$112+'Расчет предельн ур.'!$C$112+'Расчет предельн ур.'!$D$112)*1000+ставка!D114)</f>
        <v>5913.1754997857188</v>
      </c>
      <c r="E192" s="126">
        <f>(('Расчет предельн ур.'!$B$112+'Расчет предельн ур.'!$C$112+'Расчет предельн ур.'!$D$112)*1000+ставка!E114)</f>
        <v>5886.1554997857183</v>
      </c>
      <c r="F192" s="126">
        <f>(('Расчет предельн ур.'!$B$112+'Расчет предельн ур.'!$C$112+'Расчет предельн ур.'!$D$112)*1000+ставка!F114)</f>
        <v>5836.4854997857183</v>
      </c>
      <c r="G192" s="126">
        <f>(('Расчет предельн ур.'!$B$112+'Расчет предельн ур.'!$C$112+'Расчет предельн ур.'!$D$112)*1000+ставка!G114)</f>
        <v>5891.9154997857186</v>
      </c>
      <c r="H192" s="126">
        <f>(('Расчет предельн ур.'!$B$112+'Расчет предельн ур.'!$C$112+'Расчет предельн ур.'!$D$112)*1000+ставка!H114)</f>
        <v>6034.8254997857184</v>
      </c>
      <c r="I192" s="126">
        <f>(('Расчет предельн ур.'!$B$112+'Расчет предельн ур.'!$C$112+'Расчет предельн ур.'!$D$112)*1000+ставка!I114)</f>
        <v>6148.8754997857186</v>
      </c>
      <c r="J192" s="126">
        <f>(('Расчет предельн ур.'!$B$112+'Расчет предельн ур.'!$C$112+'Расчет предельн ур.'!$D$112)*1000+ставка!J114)</f>
        <v>6344.8554997857191</v>
      </c>
      <c r="K192" s="126">
        <f>(('Расчет предельн ур.'!$B$112+'Расчет предельн ур.'!$C$112+'Расчет предельн ур.'!$D$112)*1000+ставка!K114)</f>
        <v>6491.1054997857191</v>
      </c>
      <c r="L192" s="126">
        <f>(('Расчет предельн ур.'!$B$112+'Расчет предельн ур.'!$C$112+'Расчет предельн ур.'!$D$112)*1000+ставка!L114)</f>
        <v>6505.0454997857187</v>
      </c>
      <c r="M192" s="126">
        <f>(('Расчет предельн ур.'!$B$112+'Расчет предельн ур.'!$C$112+'Расчет предельн ур.'!$D$112)*1000+ставка!M114)</f>
        <v>6474.185499785719</v>
      </c>
      <c r="N192" s="126">
        <f>(('Расчет предельн ур.'!$B$112+'Расчет предельн ур.'!$C$112+'Расчет предельн ур.'!$D$112)*1000+ставка!N114)</f>
        <v>6460.4054997857183</v>
      </c>
      <c r="O192" s="126">
        <f>(('Расчет предельн ур.'!$B$112+'Расчет предельн ур.'!$C$112+'Расчет предельн ур.'!$D$112)*1000+ставка!O114)</f>
        <v>6406.475499785719</v>
      </c>
      <c r="P192" s="126">
        <f>(('Расчет предельн ур.'!$B$112+'Расчет предельн ур.'!$C$112+'Расчет предельн ур.'!$D$112)*1000+ставка!P114)</f>
        <v>6413.4154997857186</v>
      </c>
      <c r="Q192" s="126">
        <f>(('Расчет предельн ур.'!$B$112+'Расчет предельн ур.'!$C$112+'Расчет предельн ур.'!$D$112)*1000+ставка!Q114)</f>
        <v>6355.6354997857188</v>
      </c>
      <c r="R192" s="126">
        <f>(('Расчет предельн ур.'!$B$112+'Расчет предельн ур.'!$C$112+'Расчет предельн ур.'!$D$112)*1000+ставка!R114)</f>
        <v>6358.1054997857191</v>
      </c>
      <c r="S192" s="126">
        <f>(('Расчет предельн ур.'!$B$112+'Расчет предельн ур.'!$C$112+'Расчет предельн ур.'!$D$112)*1000+ставка!S114)</f>
        <v>6343.145499785719</v>
      </c>
      <c r="T192" s="126">
        <f>(('Расчет предельн ур.'!$B$112+'Расчет предельн ур.'!$C$112+'Расчет предельн ур.'!$D$112)*1000+ставка!T114)</f>
        <v>6339.8654997857193</v>
      </c>
      <c r="U192" s="126">
        <f>(('Расчет предельн ур.'!$B$112+'Расчет предельн ур.'!$C$112+'Расчет предельн ур.'!$D$112)*1000+ставка!U114)</f>
        <v>6466.0354997857185</v>
      </c>
      <c r="V192" s="126">
        <f>(('Расчет предельн ур.'!$B$112+'Расчет предельн ур.'!$C$112+'Расчет предельн ур.'!$D$112)*1000+ставка!V114)</f>
        <v>6653.1554997857183</v>
      </c>
      <c r="W192" s="126">
        <f>(('Расчет предельн ур.'!$B$112+'Расчет предельн ур.'!$C$112+'Расчет предельн ур.'!$D$112)*1000+ставка!W114)</f>
        <v>6508.8054997857189</v>
      </c>
      <c r="X192" s="126">
        <f>(('Расчет предельн ур.'!$B$112+'Расчет предельн ур.'!$C$112+'Расчет предельн ур.'!$D$112)*1000+ставка!X114)</f>
        <v>6432.3754997857186</v>
      </c>
      <c r="Y192" s="126">
        <f>(('Расчет предельн ур.'!$B$112+'Расчет предельн ур.'!$C$112+'Расчет предельн ур.'!$D$112)*1000+ставка!Y114)</f>
        <v>6296.5354997857185</v>
      </c>
    </row>
    <row r="193" spans="1:25" s="91" customFormat="1" ht="15.75" hidden="1" outlineLevel="1" x14ac:dyDescent="0.25">
      <c r="A193" s="184">
        <v>6</v>
      </c>
      <c r="B193" s="126">
        <f>(('Расчет предельн ур.'!$B$112+'Расчет предельн ур.'!$C$112+'Расчет предельн ур.'!$D$112)*1000+ставка!B115)</f>
        <v>5972.4254997857188</v>
      </c>
      <c r="C193" s="126">
        <f>(('Расчет предельн ур.'!$B$112+'Расчет предельн ур.'!$C$112+'Расчет предельн ур.'!$D$112)*1000+ставка!C115)</f>
        <v>5854.0154997857189</v>
      </c>
      <c r="D193" s="126">
        <f>(('Расчет предельн ур.'!$B$112+'Расчет предельн ур.'!$C$112+'Расчет предельн ур.'!$D$112)*1000+ставка!D115)</f>
        <v>5793.5154997857189</v>
      </c>
      <c r="E193" s="126">
        <f>(('Расчет предельн ур.'!$B$112+'Расчет предельн ур.'!$C$112+'Расчет предельн ур.'!$D$112)*1000+ставка!E115)</f>
        <v>5789.2154997857187</v>
      </c>
      <c r="F193" s="126">
        <f>(('Расчет предельн ур.'!$B$112+'Расчет предельн ур.'!$C$112+'Расчет предельн ур.'!$D$112)*1000+ставка!F115)</f>
        <v>5778.645499785719</v>
      </c>
      <c r="G193" s="126">
        <f>(('Расчет предельн ур.'!$B$112+'Расчет предельн ур.'!$C$112+'Расчет предельн ур.'!$D$112)*1000+ставка!G115)</f>
        <v>5846.2354997857183</v>
      </c>
      <c r="H193" s="126">
        <f>(('Расчет предельн ур.'!$B$112+'Расчет предельн ур.'!$C$112+'Расчет предельн ур.'!$D$112)*1000+ставка!H115)</f>
        <v>6079.0354997857185</v>
      </c>
      <c r="I193" s="126">
        <f>(('Расчет предельн ур.'!$B$112+'Расчет предельн ур.'!$C$112+'Расчет предельн ур.'!$D$112)*1000+ставка!I115)</f>
        <v>6266.2654997857189</v>
      </c>
      <c r="J193" s="126">
        <f>(('Расчет предельн ур.'!$B$112+'Расчет предельн ур.'!$C$112+'Расчет предельн ур.'!$D$112)*1000+ставка!J115)</f>
        <v>6373.9154997857186</v>
      </c>
      <c r="K193" s="126">
        <f>(('Расчет предельн ур.'!$B$112+'Расчет предельн ур.'!$C$112+'Расчет предельн ур.'!$D$112)*1000+ставка!K115)</f>
        <v>6533.395499785719</v>
      </c>
      <c r="L193" s="126">
        <f>(('Расчет предельн ур.'!$B$112+'Расчет предельн ур.'!$C$112+'Расчет предельн ур.'!$D$112)*1000+ставка!L115)</f>
        <v>6503.4954997857185</v>
      </c>
      <c r="M193" s="126">
        <f>(('Расчет предельн ур.'!$B$112+'Расчет предельн ур.'!$C$112+'Расчет предельн ур.'!$D$112)*1000+ставка!M115)</f>
        <v>6458.1954997857192</v>
      </c>
      <c r="N193" s="126">
        <f>(('Расчет предельн ур.'!$B$112+'Расчет предельн ур.'!$C$112+'Расчет предельн ур.'!$D$112)*1000+ставка!N115)</f>
        <v>6432.2754997857191</v>
      </c>
      <c r="O193" s="126">
        <f>(('Расчет предельн ур.'!$B$112+'Расчет предельн ур.'!$C$112+'Расчет предельн ур.'!$D$112)*1000+ставка!O115)</f>
        <v>6432.8254997857184</v>
      </c>
      <c r="P193" s="126">
        <f>(('Расчет предельн ур.'!$B$112+'Расчет предельн ур.'!$C$112+'Расчет предельн ур.'!$D$112)*1000+ставка!P115)</f>
        <v>6443.6954997857192</v>
      </c>
      <c r="Q193" s="126">
        <f>(('Расчет предельн ур.'!$B$112+'Расчет предельн ур.'!$C$112+'Расчет предельн ур.'!$D$112)*1000+ставка!Q115)</f>
        <v>6474.5854997857186</v>
      </c>
      <c r="R193" s="126">
        <f>(('Расчет предельн ур.'!$B$112+'Расчет предельн ур.'!$C$112+'Расчет предельн ур.'!$D$112)*1000+ставка!R115)</f>
        <v>6477.4454997857192</v>
      </c>
      <c r="S193" s="126">
        <f>(('Расчет предельн ур.'!$B$112+'Расчет предельн ур.'!$C$112+'Расчет предельн ур.'!$D$112)*1000+ставка!S115)</f>
        <v>6460.7154997857187</v>
      </c>
      <c r="T193" s="126">
        <f>(('Расчет предельн ур.'!$B$112+'Расчет предельн ур.'!$C$112+'Расчет предельн ур.'!$D$112)*1000+ставка!T115)</f>
        <v>6373.7054997857185</v>
      </c>
      <c r="U193" s="126">
        <f>(('Расчет предельн ур.'!$B$112+'Расчет предельн ур.'!$C$112+'Расчет предельн ур.'!$D$112)*1000+ставка!U115)</f>
        <v>6365.1954997857192</v>
      </c>
      <c r="V193" s="126">
        <f>(('Расчет предельн ур.'!$B$112+'Расчет предельн ур.'!$C$112+'Расчет предельн ур.'!$D$112)*1000+ставка!V115)</f>
        <v>6512.9954997857185</v>
      </c>
      <c r="W193" s="126">
        <f>(('Расчет предельн ур.'!$B$112+'Расчет предельн ур.'!$C$112+'Расчет предельн ур.'!$D$112)*1000+ставка!W115)</f>
        <v>6572.9954997857185</v>
      </c>
      <c r="X193" s="126">
        <f>(('Расчет предельн ур.'!$B$112+'Расчет предельн ур.'!$C$112+'Расчет предельн ур.'!$D$112)*1000+ставка!X115)</f>
        <v>6397.3654997857193</v>
      </c>
      <c r="Y193" s="126">
        <f>(('Расчет предельн ур.'!$B$112+'Расчет предельн ур.'!$C$112+'Расчет предельн ур.'!$D$112)*1000+ставка!Y115)</f>
        <v>6233.9654997857187</v>
      </c>
    </row>
    <row r="194" spans="1:25" s="91" customFormat="1" ht="15.75" hidden="1" outlineLevel="1" x14ac:dyDescent="0.25">
      <c r="A194" s="184">
        <v>7</v>
      </c>
      <c r="B194" s="126">
        <f>(('Расчет предельн ур.'!$B$112+'Расчет предельн ур.'!$C$112+'Расчет предельн ур.'!$D$112)*1000+ставка!B116)</f>
        <v>5960.7854997857185</v>
      </c>
      <c r="C194" s="126">
        <f>(('Расчет предельн ур.'!$B$112+'Расчет предельн ур.'!$C$112+'Расчет предельн ур.'!$D$112)*1000+ставка!C116)</f>
        <v>5833.6554997857183</v>
      </c>
      <c r="D194" s="126">
        <f>(('Расчет предельн ур.'!$B$112+'Расчет предельн ур.'!$C$112+'Расчет предельн ур.'!$D$112)*1000+ставка!D116)</f>
        <v>5787.0854997857186</v>
      </c>
      <c r="E194" s="126">
        <f>(('Расчет предельн ур.'!$B$112+'Расчет предельн ур.'!$C$112+'Расчет предельн ур.'!$D$112)*1000+ставка!E116)</f>
        <v>5774.2454997857185</v>
      </c>
      <c r="F194" s="126">
        <f>(('Расчет предельн ур.'!$B$112+'Расчет предельн ур.'!$C$112+'Расчет предельн ур.'!$D$112)*1000+ставка!F116)</f>
        <v>5754.1654997857186</v>
      </c>
      <c r="G194" s="126">
        <f>(('Расчет предельн ур.'!$B$112+'Расчет предельн ур.'!$C$112+'Расчет предельн ур.'!$D$112)*1000+ставка!G116)</f>
        <v>5763.5154997857189</v>
      </c>
      <c r="H194" s="126">
        <f>(('Расчет предельн ур.'!$B$112+'Расчет предельн ур.'!$C$112+'Расчет предельн ур.'!$D$112)*1000+ставка!H116)</f>
        <v>5946.0554997857189</v>
      </c>
      <c r="I194" s="126">
        <f>(('Расчет предельн ур.'!$B$112+'Расчет предельн ур.'!$C$112+'Расчет предельн ур.'!$D$112)*1000+ставка!I116)</f>
        <v>6185.4654997857187</v>
      </c>
      <c r="J194" s="126">
        <f>(('Расчет предельн ур.'!$B$112+'Расчет предельн ур.'!$C$112+'Расчет предельн ур.'!$D$112)*1000+ставка!J116)</f>
        <v>6337.4154997857186</v>
      </c>
      <c r="K194" s="126">
        <f>(('Расчет предельн ур.'!$B$112+'Расчет предельн ур.'!$C$112+'Расчет предельн ур.'!$D$112)*1000+ставка!K116)</f>
        <v>6505.9454997857192</v>
      </c>
      <c r="L194" s="126">
        <f>(('Расчет предельн ур.'!$B$112+'Расчет предельн ур.'!$C$112+'Расчет предельн ур.'!$D$112)*1000+ставка!L116)</f>
        <v>6473.4454997857192</v>
      </c>
      <c r="M194" s="126">
        <f>(('Расчет предельн ур.'!$B$112+'Расчет предельн ур.'!$C$112+'Расчет предельн ур.'!$D$112)*1000+ставка!M116)</f>
        <v>6427.7954997857187</v>
      </c>
      <c r="N194" s="126">
        <f>(('Расчет предельн ур.'!$B$112+'Расчет предельн ур.'!$C$112+'Расчет предельн ур.'!$D$112)*1000+ставка!N116)</f>
        <v>6419.685499785719</v>
      </c>
      <c r="O194" s="126">
        <f>(('Расчет предельн ур.'!$B$112+'Расчет предельн ур.'!$C$112+'Расчет предельн ур.'!$D$112)*1000+ставка!O116)</f>
        <v>6401.5754997857184</v>
      </c>
      <c r="P194" s="126">
        <f>(('Расчет предельн ур.'!$B$112+'Расчет предельн ур.'!$C$112+'Расчет предельн ур.'!$D$112)*1000+ставка!P116)</f>
        <v>6399.6654997857186</v>
      </c>
      <c r="Q194" s="126">
        <f>(('Расчет предельн ур.'!$B$112+'Расчет предельн ур.'!$C$112+'Расчет предельн ур.'!$D$112)*1000+ставка!Q116)</f>
        <v>6484.0354997857185</v>
      </c>
      <c r="R194" s="126">
        <f>(('Расчет предельн ур.'!$B$112+'Расчет предельн ур.'!$C$112+'Расчет предельн ур.'!$D$112)*1000+ставка!R116)</f>
        <v>6488.395499785719</v>
      </c>
      <c r="S194" s="126">
        <f>(('Расчет предельн ур.'!$B$112+'Расчет предельн ур.'!$C$112+'Расчет предельн ур.'!$D$112)*1000+ставка!S116)</f>
        <v>6487.4654997857187</v>
      </c>
      <c r="T194" s="126">
        <f>(('Расчет предельн ур.'!$B$112+'Расчет предельн ур.'!$C$112+'Расчет предельн ур.'!$D$112)*1000+ставка!T116)</f>
        <v>6451.2454997857185</v>
      </c>
      <c r="U194" s="126">
        <f>(('Расчет предельн ур.'!$B$112+'Расчет предельн ур.'!$C$112+'Расчет предельн ур.'!$D$112)*1000+ставка!U116)</f>
        <v>6367.8554997857191</v>
      </c>
      <c r="V194" s="126">
        <f>(('Расчет предельн ур.'!$B$112+'Расчет предельн ур.'!$C$112+'Расчет предельн ур.'!$D$112)*1000+ставка!V116)</f>
        <v>6540.0554997857189</v>
      </c>
      <c r="W194" s="126">
        <f>(('Расчет предельн ур.'!$B$112+'Расчет предельн ур.'!$C$112+'Расчет предельн ур.'!$D$112)*1000+ставка!W116)</f>
        <v>6626.145499785719</v>
      </c>
      <c r="X194" s="126">
        <f>(('Расчет предельн ур.'!$B$112+'Расчет предельн ур.'!$C$112+'Расчет предельн ур.'!$D$112)*1000+ставка!X116)</f>
        <v>6448.0554997857189</v>
      </c>
      <c r="Y194" s="126">
        <f>(('Расчет предельн ур.'!$B$112+'Расчет предельн ур.'!$C$112+'Расчет предельн ур.'!$D$112)*1000+ставка!Y116)</f>
        <v>6251.7954997857187</v>
      </c>
    </row>
    <row r="195" spans="1:25" s="91" customFormat="1" ht="15.75" hidden="1" outlineLevel="1" x14ac:dyDescent="0.25">
      <c r="A195" s="184">
        <v>8</v>
      </c>
      <c r="B195" s="126">
        <f>(('Расчет предельн ур.'!$B$112+'Расчет предельн ур.'!$C$112+'Расчет предельн ур.'!$D$112)*1000+ставка!B117)</f>
        <v>6039.4054997857183</v>
      </c>
      <c r="C195" s="126">
        <f>(('Расчет предельн ур.'!$B$112+'Расчет предельн ур.'!$C$112+'Расчет предельн ур.'!$D$112)*1000+ставка!C117)</f>
        <v>5844.7954997857187</v>
      </c>
      <c r="D195" s="126">
        <f>(('Расчет предельн ур.'!$B$112+'Расчет предельн ур.'!$C$112+'Расчет предельн ур.'!$D$112)*1000+ставка!D117)</f>
        <v>5809.0054997857187</v>
      </c>
      <c r="E195" s="126">
        <f>(('Расчет предельн ур.'!$B$112+'Расчет предельн ур.'!$C$112+'Расчет предельн ур.'!$D$112)*1000+ставка!E117)</f>
        <v>5786.225499785719</v>
      </c>
      <c r="F195" s="126">
        <f>(('Расчет предельн ур.'!$B$112+'Расчет предельн ур.'!$C$112+'Расчет предельн ур.'!$D$112)*1000+ставка!F117)</f>
        <v>5785.3554997857191</v>
      </c>
      <c r="G195" s="126">
        <f>(('Расчет предельн ур.'!$B$112+'Расчет предельн ур.'!$C$112+'Расчет предельн ур.'!$D$112)*1000+ставка!G117)</f>
        <v>5879.8654997857184</v>
      </c>
      <c r="H195" s="126">
        <f>(('Расчет предельн ур.'!$B$112+'Расчет предельн ур.'!$C$112+'Расчет предельн ур.'!$D$112)*1000+ставка!H117)</f>
        <v>6108.4854997857183</v>
      </c>
      <c r="I195" s="126">
        <f>(('Расчет предельн ур.'!$B$112+'Расчет предельн ур.'!$C$112+'Расчет предельн ур.'!$D$112)*1000+ставка!I117)</f>
        <v>6295.1554997857183</v>
      </c>
      <c r="J195" s="126">
        <f>(('Расчет предельн ур.'!$B$112+'Расчет предельн ур.'!$C$112+'Расчет предельн ур.'!$D$112)*1000+ставка!J117)</f>
        <v>6438.3754997857186</v>
      </c>
      <c r="K195" s="126">
        <f>(('Расчет предельн ур.'!$B$112+'Расчет предельн ур.'!$C$112+'Расчет предельн ур.'!$D$112)*1000+ставка!K117)</f>
        <v>6554.6154997857193</v>
      </c>
      <c r="L195" s="126">
        <f>(('Расчет предельн ур.'!$B$112+'Расчет предельн ур.'!$C$112+'Расчет предельн ур.'!$D$112)*1000+ставка!L117)</f>
        <v>6563.9154997857186</v>
      </c>
      <c r="M195" s="126">
        <f>(('Расчет предельн ур.'!$B$112+'Расчет предельн ур.'!$C$112+'Расчет предельн ур.'!$D$112)*1000+ставка!M117)</f>
        <v>6551.8354997857186</v>
      </c>
      <c r="N195" s="126">
        <f>(('Расчет предельн ур.'!$B$112+'Расчет предельн ур.'!$C$112+'Расчет предельн ур.'!$D$112)*1000+ставка!N117)</f>
        <v>6560.2654997857189</v>
      </c>
      <c r="O195" s="126">
        <f>(('Расчет предельн ур.'!$B$112+'Расчет предельн ур.'!$C$112+'Расчет предельн ур.'!$D$112)*1000+ставка!O117)</f>
        <v>6542.1154997857193</v>
      </c>
      <c r="P195" s="126">
        <f>(('Расчет предельн ур.'!$B$112+'Расчет предельн ур.'!$C$112+'Расчет предельн ур.'!$D$112)*1000+ставка!P117)</f>
        <v>6506.685499785719</v>
      </c>
      <c r="Q195" s="126">
        <f>(('Расчет предельн ур.'!$B$112+'Расчет предельн ур.'!$C$112+'Расчет предельн ур.'!$D$112)*1000+ставка!Q117)</f>
        <v>6534.7954997857187</v>
      </c>
      <c r="R195" s="126">
        <f>(('Расчет предельн ур.'!$B$112+'Расчет предельн ур.'!$C$112+'Расчет предельн ур.'!$D$112)*1000+ставка!R117)</f>
        <v>6543.975499785719</v>
      </c>
      <c r="S195" s="126">
        <f>(('Расчет предельн ур.'!$B$112+'Расчет предельн ур.'!$C$112+'Расчет предельн ур.'!$D$112)*1000+ставка!S117)</f>
        <v>6525.0454997857187</v>
      </c>
      <c r="T195" s="126">
        <f>(('Расчет предельн ур.'!$B$112+'Расчет предельн ур.'!$C$112+'Расчет предельн ур.'!$D$112)*1000+ставка!T117)</f>
        <v>6406.645499785719</v>
      </c>
      <c r="U195" s="126">
        <f>(('Расчет предельн ур.'!$B$112+'Расчет предельн ур.'!$C$112+'Расчет предельн ур.'!$D$112)*1000+ставка!U117)</f>
        <v>6405.4454997857192</v>
      </c>
      <c r="V195" s="126">
        <f>(('Расчет предельн ур.'!$B$112+'Расчет предельн ур.'!$C$112+'Расчет предельн ур.'!$D$112)*1000+ставка!V117)</f>
        <v>6530.6654997857186</v>
      </c>
      <c r="W195" s="126">
        <f>(('Расчет предельн ур.'!$B$112+'Расчет предельн ур.'!$C$112+'Расчет предельн ур.'!$D$112)*1000+ставка!W117)</f>
        <v>6654.4454997857192</v>
      </c>
      <c r="X195" s="126">
        <f>(('Расчет предельн ур.'!$B$112+'Расчет предельн ур.'!$C$112+'Расчет предельн ур.'!$D$112)*1000+ставка!X117)</f>
        <v>6475.0154997857189</v>
      </c>
      <c r="Y195" s="126">
        <f>(('Расчет предельн ур.'!$B$112+'Расчет предельн ур.'!$C$112+'Расчет предельн ур.'!$D$112)*1000+ставка!Y117)</f>
        <v>6184.5254997857191</v>
      </c>
    </row>
    <row r="196" spans="1:25" s="91" customFormat="1" ht="15.75" hidden="1" outlineLevel="1" x14ac:dyDescent="0.25">
      <c r="A196" s="184">
        <v>9</v>
      </c>
      <c r="B196" s="126">
        <f>(('Расчет предельн ур.'!$B$112+'Расчет предельн ур.'!$C$112+'Расчет предельн ур.'!$D$112)*1000+ставка!B118)</f>
        <v>6052.5454997857187</v>
      </c>
      <c r="C196" s="126">
        <f>(('Расчет предельн ур.'!$B$112+'Расчет предельн ур.'!$C$112+'Расчет предельн ур.'!$D$112)*1000+ставка!C118)</f>
        <v>5843.6054997857191</v>
      </c>
      <c r="D196" s="126">
        <f>(('Расчет предельн ур.'!$B$112+'Расчет предельн ур.'!$C$112+'Расчет предельн ур.'!$D$112)*1000+ставка!D118)</f>
        <v>5775.145499785719</v>
      </c>
      <c r="E196" s="126">
        <f>(('Расчет предельн ур.'!$B$112+'Расчет предельн ур.'!$C$112+'Расчет предельн ур.'!$D$112)*1000+ставка!E118)</f>
        <v>5726.6054997857191</v>
      </c>
      <c r="F196" s="126">
        <f>(('Расчет предельн ур.'!$B$112+'Расчет предельн ур.'!$C$112+'Расчет предельн ур.'!$D$112)*1000+ставка!F118)</f>
        <v>5710.7554997857187</v>
      </c>
      <c r="G196" s="126">
        <f>(('Расчет предельн ур.'!$B$112+'Расчет предельн ур.'!$C$112+'Расчет предельн ур.'!$D$112)*1000+ставка!G118)</f>
        <v>5695.9054997857183</v>
      </c>
      <c r="H196" s="126">
        <f>(('Расчет предельн ур.'!$B$112+'Расчет предельн ур.'!$C$112+'Расчет предельн ур.'!$D$112)*1000+ставка!H118)</f>
        <v>5776.7654997857189</v>
      </c>
      <c r="I196" s="126">
        <f>(('Расчет предельн ур.'!$B$112+'Расчет предельн ур.'!$C$112+'Расчет предельн ур.'!$D$112)*1000+ставка!I118)</f>
        <v>5828.6354997857188</v>
      </c>
      <c r="J196" s="126">
        <f>(('Расчет предельн ур.'!$B$112+'Расчет предельн ур.'!$C$112+'Расчет предельн ур.'!$D$112)*1000+ставка!J118)</f>
        <v>6060.1354997857188</v>
      </c>
      <c r="K196" s="126">
        <f>(('Расчет предельн ур.'!$B$112+'Расчет предельн ур.'!$C$112+'Расчет предельн ур.'!$D$112)*1000+ставка!K118)</f>
        <v>6306.5054997857187</v>
      </c>
      <c r="L196" s="126">
        <f>(('Расчет предельн ур.'!$B$112+'Расчет предельн ур.'!$C$112+'Расчет предельн ур.'!$D$112)*1000+ставка!L118)</f>
        <v>6216.9654997857187</v>
      </c>
      <c r="M196" s="126">
        <f>(('Расчет предельн ур.'!$B$112+'Расчет предельн ур.'!$C$112+'Расчет предельн ур.'!$D$112)*1000+ставка!M118)</f>
        <v>6210.5054997857187</v>
      </c>
      <c r="N196" s="126">
        <f>(('Расчет предельн ур.'!$B$112+'Расчет предельн ур.'!$C$112+'Расчет предельн ур.'!$D$112)*1000+ставка!N118)</f>
        <v>6185.2454997857185</v>
      </c>
      <c r="O196" s="126">
        <f>(('Расчет предельн ур.'!$B$112+'Расчет предельн ур.'!$C$112+'Расчет предельн ур.'!$D$112)*1000+ставка!O118)</f>
        <v>6139.0554997857189</v>
      </c>
      <c r="P196" s="126">
        <f>(('Расчет предельн ур.'!$B$112+'Расчет предельн ур.'!$C$112+'Расчет предельн ур.'!$D$112)*1000+ставка!P118)</f>
        <v>6121.2554997857187</v>
      </c>
      <c r="Q196" s="126">
        <f>(('Расчет предельн ур.'!$B$112+'Расчет предельн ур.'!$C$112+'Расчет предельн ур.'!$D$112)*1000+ставка!Q118)</f>
        <v>6119.4854997857183</v>
      </c>
      <c r="R196" s="126">
        <f>(('Расчет предельн ур.'!$B$112+'Расчет предельн ур.'!$C$112+'Расчет предельн ур.'!$D$112)*1000+ставка!R118)</f>
        <v>6077.0654997857182</v>
      </c>
      <c r="S196" s="126">
        <f>(('Расчет предельн ур.'!$B$112+'Расчет предельн ур.'!$C$112+'Расчет предельн ур.'!$D$112)*1000+ставка!S118)</f>
        <v>6015.395499785719</v>
      </c>
      <c r="T196" s="126">
        <f>(('Расчет предельн ур.'!$B$112+'Расчет предельн ур.'!$C$112+'Расчет предельн ур.'!$D$112)*1000+ставка!T118)</f>
        <v>6044.4954997857185</v>
      </c>
      <c r="U196" s="126">
        <f>(('Расчет предельн ур.'!$B$112+'Расчет предельн ур.'!$C$112+'Расчет предельн ур.'!$D$112)*1000+ставка!U118)</f>
        <v>6237.0154997857189</v>
      </c>
      <c r="V196" s="126">
        <f>(('Расчет предельн ур.'!$B$112+'Расчет предельн ур.'!$C$112+'Расчет предельн ур.'!$D$112)*1000+ставка!V118)</f>
        <v>6359.4154997857186</v>
      </c>
      <c r="W196" s="126">
        <f>(('Расчет предельн ур.'!$B$112+'Расчет предельн ур.'!$C$112+'Расчет предельн ур.'!$D$112)*1000+ставка!W118)</f>
        <v>6369.9854997857183</v>
      </c>
      <c r="X196" s="126">
        <f>(('Расчет предельн ур.'!$B$112+'Расчет предельн ур.'!$C$112+'Расчет предельн ур.'!$D$112)*1000+ставка!X118)</f>
        <v>6298.7454997857185</v>
      </c>
      <c r="Y196" s="126">
        <f>(('Расчет предельн ур.'!$B$112+'Расчет предельн ур.'!$C$112+'Расчет предельн ур.'!$D$112)*1000+ставка!Y118)</f>
        <v>6115.395499785719</v>
      </c>
    </row>
    <row r="197" spans="1:25" s="91" customFormat="1" ht="15.75" hidden="1" outlineLevel="1" x14ac:dyDescent="0.25">
      <c r="A197" s="184">
        <v>10</v>
      </c>
      <c r="B197" s="126">
        <f>(('Расчет предельн ур.'!$B$112+'Расчет предельн ур.'!$C$112+'Расчет предельн ур.'!$D$112)*1000+ставка!B119)</f>
        <v>6064.8254997857184</v>
      </c>
      <c r="C197" s="126">
        <f>(('Расчет предельн ур.'!$B$112+'Расчет предельн ур.'!$C$112+'Расчет предельн ур.'!$D$112)*1000+ставка!C119)</f>
        <v>5904.3354997857186</v>
      </c>
      <c r="D197" s="126">
        <f>(('Расчет предельн ур.'!$B$112+'Расчет предельн ур.'!$C$112+'Расчет предельн ур.'!$D$112)*1000+ставка!D119)</f>
        <v>5805.0754997857184</v>
      </c>
      <c r="E197" s="126">
        <f>(('Расчет предельн ур.'!$B$112+'Расчет предельн ур.'!$C$112+'Расчет предельн ур.'!$D$112)*1000+ставка!E119)</f>
        <v>5784.2554997857187</v>
      </c>
      <c r="F197" s="126">
        <f>(('Расчет предельн ур.'!$B$112+'Расчет предельн ур.'!$C$112+'Расчет предельн ур.'!$D$112)*1000+ставка!F119)</f>
        <v>5754.8354997857186</v>
      </c>
      <c r="G197" s="126">
        <f>(('Расчет предельн ур.'!$B$112+'Расчет предельн ур.'!$C$112+'Расчет предельн ур.'!$D$112)*1000+ставка!G119)</f>
        <v>5652.145499785719</v>
      </c>
      <c r="H197" s="126">
        <f>(('Расчет предельн ур.'!$B$112+'Расчет предельн ур.'!$C$112+'Расчет предельн ур.'!$D$112)*1000+ставка!H119)</f>
        <v>5782.1954997857192</v>
      </c>
      <c r="I197" s="126">
        <f>(('Расчет предельн ур.'!$B$112+'Расчет предельн ур.'!$C$112+'Расчет предельн ур.'!$D$112)*1000+ставка!I119)</f>
        <v>5962.3354997857186</v>
      </c>
      <c r="J197" s="126">
        <f>(('Расчет предельн ур.'!$B$112+'Расчет предельн ур.'!$C$112+'Расчет предельн ур.'!$D$112)*1000+ставка!J119)</f>
        <v>6238.4654997857187</v>
      </c>
      <c r="K197" s="126">
        <f>(('Расчет предельн ур.'!$B$112+'Расчет предельн ур.'!$C$112+'Расчет предельн ур.'!$D$112)*1000+ставка!K119)</f>
        <v>6423.3654997857193</v>
      </c>
      <c r="L197" s="126">
        <f>(('Расчет предельн ур.'!$B$112+'Расчет предельн ур.'!$C$112+'Расчет предельн ур.'!$D$112)*1000+ставка!L119)</f>
        <v>6389.3054997857189</v>
      </c>
      <c r="M197" s="126">
        <f>(('Расчет предельн ур.'!$B$112+'Расчет предельн ур.'!$C$112+'Расчет предельн ур.'!$D$112)*1000+ставка!M119)</f>
        <v>6380.2354997857183</v>
      </c>
      <c r="N197" s="126">
        <f>(('Расчет предельн ур.'!$B$112+'Расчет предельн ур.'!$C$112+'Расчет предельн ур.'!$D$112)*1000+ставка!N119)</f>
        <v>6356.2654997857189</v>
      </c>
      <c r="O197" s="126">
        <f>(('Расчет предельн ур.'!$B$112+'Расчет предельн ур.'!$C$112+'Расчет предельн ур.'!$D$112)*1000+ставка!O119)</f>
        <v>6342.7754997857191</v>
      </c>
      <c r="P197" s="126">
        <f>(('Расчет предельн ур.'!$B$112+'Расчет предельн ур.'!$C$112+'Расчет предельн ур.'!$D$112)*1000+ставка!P119)</f>
        <v>6338.0454997857187</v>
      </c>
      <c r="Q197" s="126">
        <f>(('Расчет предельн ур.'!$B$112+'Расчет предельн ур.'!$C$112+'Расчет предельн ур.'!$D$112)*1000+ставка!Q119)</f>
        <v>6328.4454997857192</v>
      </c>
      <c r="R197" s="126">
        <f>(('Расчет предельн ур.'!$B$112+'Расчет предельн ур.'!$C$112+'Расчет предельн ур.'!$D$112)*1000+ставка!R119)</f>
        <v>6342.8754997857186</v>
      </c>
      <c r="S197" s="126">
        <f>(('Расчет предельн ур.'!$B$112+'Расчет предельн ур.'!$C$112+'Расчет предельн ур.'!$D$112)*1000+ставка!S119)</f>
        <v>6305.685499785719</v>
      </c>
      <c r="T197" s="126">
        <f>(('Расчет предельн ур.'!$B$112+'Расчет предельн ур.'!$C$112+'Расчет предельн ур.'!$D$112)*1000+ставка!T119)</f>
        <v>6344.0954997857189</v>
      </c>
      <c r="U197" s="126">
        <f>(('Расчет предельн ур.'!$B$112+'Расчет предельн ур.'!$C$112+'Расчет предельн ур.'!$D$112)*1000+ставка!U119)</f>
        <v>6456.685499785719</v>
      </c>
      <c r="V197" s="126">
        <f>(('Расчет предельн ур.'!$B$112+'Расчет предельн ур.'!$C$112+'Расчет предельн ур.'!$D$112)*1000+ставка!V119)</f>
        <v>6653.4554997857185</v>
      </c>
      <c r="W197" s="126">
        <f>(('Расчет предельн ур.'!$B$112+'Расчет предельн ур.'!$C$112+'Расчет предельн ур.'!$D$112)*1000+ставка!W119)</f>
        <v>6626.8854997857188</v>
      </c>
      <c r="X197" s="126">
        <f>(('Расчет предельн ур.'!$B$112+'Расчет предельн ур.'!$C$112+'Расчет предельн ур.'!$D$112)*1000+ставка!X119)</f>
        <v>6375.4554997857185</v>
      </c>
      <c r="Y197" s="126">
        <f>(('Расчет предельн ур.'!$B$112+'Расчет предельн ур.'!$C$112+'Расчет предельн ур.'!$D$112)*1000+ставка!Y119)</f>
        <v>6232.3754997857186</v>
      </c>
    </row>
    <row r="198" spans="1:25" s="91" customFormat="1" ht="15.75" hidden="1" outlineLevel="1" x14ac:dyDescent="0.25">
      <c r="A198" s="184">
        <v>11</v>
      </c>
      <c r="B198" s="126">
        <f>(('Расчет предельн ур.'!$B$112+'Расчет предельн ур.'!$C$112+'Расчет предельн ур.'!$D$112)*1000+ставка!B120)</f>
        <v>6155.185499785719</v>
      </c>
      <c r="C198" s="126">
        <f>(('Расчет предельн ур.'!$B$112+'Расчет предельн ур.'!$C$112+'Расчет предельн ур.'!$D$112)*1000+ставка!C120)</f>
        <v>5917.1054997857191</v>
      </c>
      <c r="D198" s="126">
        <f>(('Расчет предельн ур.'!$B$112+'Расчет предельн ур.'!$C$112+'Расчет предельн ур.'!$D$112)*1000+ставка!D120)</f>
        <v>5846.6654997857186</v>
      </c>
      <c r="E198" s="126">
        <f>(('Расчет предельн ур.'!$B$112+'Расчет предельн ур.'!$C$112+'Расчет предельн ур.'!$D$112)*1000+ставка!E120)</f>
        <v>5791.2354997857183</v>
      </c>
      <c r="F198" s="126">
        <f>(('Расчет предельн ур.'!$B$112+'Расчет предельн ур.'!$C$112+'Расчет предельн ур.'!$D$112)*1000+ставка!F120)</f>
        <v>5766.7154997857187</v>
      </c>
      <c r="G198" s="126">
        <f>(('Расчет предельн ур.'!$B$112+'Расчет предельн ур.'!$C$112+'Расчет предельн ур.'!$D$112)*1000+ставка!G120)</f>
        <v>5760.4454997857192</v>
      </c>
      <c r="H198" s="126">
        <f>(('Расчет предельн ур.'!$B$112+'Расчет предельн ур.'!$C$112+'Расчет предельн ур.'!$D$112)*1000+ставка!H120)</f>
        <v>5919.3454997857189</v>
      </c>
      <c r="I198" s="126">
        <f>(('Расчет предельн ур.'!$B$112+'Расчет предельн ур.'!$C$112+'Расчет предельн ур.'!$D$112)*1000+ставка!I120)</f>
        <v>6026.8654997857193</v>
      </c>
      <c r="J198" s="126">
        <f>(('Расчет предельн ур.'!$B$112+'Расчет предельн ур.'!$C$112+'Расчет предельн ур.'!$D$112)*1000+ставка!J120)</f>
        <v>6346.3154997857182</v>
      </c>
      <c r="K198" s="126">
        <f>(('Расчет предельн ур.'!$B$112+'Расчет предельн ур.'!$C$112+'Расчет предельн ур.'!$D$112)*1000+ставка!K120)</f>
        <v>6561.0854997857186</v>
      </c>
      <c r="L198" s="126">
        <f>(('Расчет предельн ур.'!$B$112+'Расчет предельн ур.'!$C$112+'Расчет предельн ур.'!$D$112)*1000+ставка!L120)</f>
        <v>6580.5054997857187</v>
      </c>
      <c r="M198" s="126">
        <f>(('Расчет предельн ур.'!$B$112+'Расчет предельн ур.'!$C$112+'Расчет предельн ур.'!$D$112)*1000+ставка!M120)</f>
        <v>6565.9954997857185</v>
      </c>
      <c r="N198" s="126">
        <f>(('Расчет предельн ур.'!$B$112+'Расчет предельн ур.'!$C$112+'Расчет предельн ур.'!$D$112)*1000+ставка!N120)</f>
        <v>6549.0754997857184</v>
      </c>
      <c r="O198" s="126">
        <f>(('Расчет предельн ур.'!$B$112+'Расчет предельн ур.'!$C$112+'Расчет предельн ур.'!$D$112)*1000+ставка!O120)</f>
        <v>6524.7854997857185</v>
      </c>
      <c r="P198" s="126">
        <f>(('Расчет предельн ур.'!$B$112+'Расчет предельн ур.'!$C$112+'Расчет предельн ур.'!$D$112)*1000+ставка!P120)</f>
        <v>6517.1154997857193</v>
      </c>
      <c r="Q198" s="126">
        <f>(('Расчет предельн ур.'!$B$112+'Расчет предельн ур.'!$C$112+'Расчет предельн ур.'!$D$112)*1000+ставка!Q120)</f>
        <v>6494.0254997857191</v>
      </c>
      <c r="R198" s="126">
        <f>(('Расчет предельн ур.'!$B$112+'Расчет предельн ур.'!$C$112+'Расчет предельн ур.'!$D$112)*1000+ставка!R120)</f>
        <v>6498.3854997857188</v>
      </c>
      <c r="S198" s="126">
        <f>(('Расчет предельн ур.'!$B$112+'Расчет предельн ур.'!$C$112+'Расчет предельн ур.'!$D$112)*1000+ставка!S120)</f>
        <v>6409.5254997857191</v>
      </c>
      <c r="T198" s="126">
        <f>(('Расчет предельн ур.'!$B$112+'Расчет предельн ур.'!$C$112+'Расчет предельн ур.'!$D$112)*1000+ставка!T120)</f>
        <v>6437.7454997857185</v>
      </c>
      <c r="U198" s="126">
        <f>(('Расчет предельн ур.'!$B$112+'Расчет предельн ур.'!$C$112+'Расчет предельн ур.'!$D$112)*1000+ставка!U120)</f>
        <v>6544.9454997857192</v>
      </c>
      <c r="V198" s="126">
        <f>(('Расчет предельн ур.'!$B$112+'Расчет предельн ур.'!$C$112+'Расчет предельн ур.'!$D$112)*1000+ставка!V120)</f>
        <v>6655.3054997857189</v>
      </c>
      <c r="W198" s="126">
        <f>(('Расчет предельн ур.'!$B$112+'Расчет предельн ур.'!$C$112+'Расчет предельн ур.'!$D$112)*1000+ставка!W120)</f>
        <v>6647.3854997857188</v>
      </c>
      <c r="X198" s="126">
        <f>(('Расчет предельн ур.'!$B$112+'Расчет предельн ур.'!$C$112+'Расчет предельн ур.'!$D$112)*1000+ставка!X120)</f>
        <v>6491.5854997857186</v>
      </c>
      <c r="Y198" s="126">
        <f>(('Расчет предельн ур.'!$B$112+'Расчет предельн ур.'!$C$112+'Расчет предельн ур.'!$D$112)*1000+ставка!Y120)</f>
        <v>6233.2754997857191</v>
      </c>
    </row>
    <row r="199" spans="1:25" s="91" customFormat="1" ht="15.75" hidden="1" outlineLevel="1" x14ac:dyDescent="0.25">
      <c r="A199" s="184">
        <v>12</v>
      </c>
      <c r="B199" s="126">
        <f>(('Расчет предельн ур.'!$B$112+'Расчет предельн ур.'!$C$112+'Расчет предельн ур.'!$D$112)*1000+ставка!B121)</f>
        <v>5892.8054997857189</v>
      </c>
      <c r="C199" s="126">
        <f>(('Расчет предельн ур.'!$B$112+'Расчет предельн ур.'!$C$112+'Расчет предельн ур.'!$D$112)*1000+ставка!C121)</f>
        <v>5797.5554997857189</v>
      </c>
      <c r="D199" s="126">
        <f>(('Расчет предельн ур.'!$B$112+'Расчет предельн ур.'!$C$112+'Расчет предельн ур.'!$D$112)*1000+ставка!D121)</f>
        <v>5742.8454997857189</v>
      </c>
      <c r="E199" s="126">
        <f>(('Расчет предельн ур.'!$B$112+'Расчет предельн ур.'!$C$112+'Расчет предельн ур.'!$D$112)*1000+ставка!E121)</f>
        <v>5703.8654997857184</v>
      </c>
      <c r="F199" s="126">
        <f>(('Расчет предельн ур.'!$B$112+'Расчет предельн ур.'!$C$112+'Расчет предельн ур.'!$D$112)*1000+ставка!F121)</f>
        <v>5621.2654997857189</v>
      </c>
      <c r="G199" s="126">
        <f>(('Расчет предельн ур.'!$B$112+'Расчет предельн ур.'!$C$112+'Расчет предельн ур.'!$D$112)*1000+ставка!G121)</f>
        <v>5555.895499785719</v>
      </c>
      <c r="H199" s="126">
        <f>(('Расчет предельн ур.'!$B$112+'Расчет предельн ур.'!$C$112+'Расчет предельн ур.'!$D$112)*1000+ставка!H121)</f>
        <v>5701.1154997857184</v>
      </c>
      <c r="I199" s="126">
        <f>(('Расчет предельн ур.'!$B$112+'Расчет предельн ур.'!$C$112+'Расчет предельн ур.'!$D$112)*1000+ставка!I121)</f>
        <v>5738.2854997857185</v>
      </c>
      <c r="J199" s="126">
        <f>(('Расчет предельн ур.'!$B$112+'Расчет предельн ур.'!$C$112+'Расчет предельн ур.'!$D$112)*1000+ставка!J121)</f>
        <v>6010.7054997857185</v>
      </c>
      <c r="K199" s="126">
        <f>(('Расчет предельн ур.'!$B$112+'Расчет предельн ур.'!$C$112+'Расчет предельн ур.'!$D$112)*1000+ставка!K121)</f>
        <v>6223.9854997857183</v>
      </c>
      <c r="L199" s="126">
        <f>(('Расчет предельн ур.'!$B$112+'Расчет предельн ур.'!$C$112+'Расчет предельн ур.'!$D$112)*1000+ставка!L121)</f>
        <v>6196.6154997857193</v>
      </c>
      <c r="M199" s="126">
        <f>(('Расчет предельн ур.'!$B$112+'Расчет предельн ур.'!$C$112+'Расчет предельн ур.'!$D$112)*1000+ставка!M121)</f>
        <v>6182.9154997857186</v>
      </c>
      <c r="N199" s="126">
        <f>(('Расчет предельн ур.'!$B$112+'Расчет предельн ур.'!$C$112+'Расчет предельн ур.'!$D$112)*1000+ставка!N121)</f>
        <v>6151.6954997857192</v>
      </c>
      <c r="O199" s="126">
        <f>(('Расчет предельн ур.'!$B$112+'Расчет предельн ур.'!$C$112+'Расчет предельн ур.'!$D$112)*1000+ставка!O121)</f>
        <v>6101.975499785719</v>
      </c>
      <c r="P199" s="126">
        <f>(('Расчет предельн ур.'!$B$112+'Расчет предельн ур.'!$C$112+'Расчет предельн ур.'!$D$112)*1000+ставка!P121)</f>
        <v>6145.2454997857185</v>
      </c>
      <c r="Q199" s="126">
        <f>(('Расчет предельн ур.'!$B$112+'Расчет предельн ур.'!$C$112+'Расчет предельн ур.'!$D$112)*1000+ставка!Q121)</f>
        <v>6110.645499785719</v>
      </c>
      <c r="R199" s="126">
        <f>(('Расчет предельн ур.'!$B$112+'Расчет предельн ур.'!$C$112+'Расчет предельн ур.'!$D$112)*1000+ставка!R121)</f>
        <v>6129.935499785719</v>
      </c>
      <c r="S199" s="126">
        <f>(('Расчет предельн ур.'!$B$112+'Расчет предельн ур.'!$C$112+'Расчет предельн ур.'!$D$112)*1000+ставка!S121)</f>
        <v>6071.7654997857189</v>
      </c>
      <c r="T199" s="126">
        <f>(('Расчет предельн ур.'!$B$112+'Расчет предельн ур.'!$C$112+'Расчет предельн ур.'!$D$112)*1000+ставка!T121)</f>
        <v>6077.4054997857183</v>
      </c>
      <c r="U199" s="126">
        <f>(('Расчет предельн ур.'!$B$112+'Расчет предельн ур.'!$C$112+'Расчет предельн ур.'!$D$112)*1000+ставка!U121)</f>
        <v>6272.1054997857191</v>
      </c>
      <c r="V199" s="126">
        <f>(('Расчет предельн ур.'!$B$112+'Расчет предельн ур.'!$C$112+'Расчет предельн ур.'!$D$112)*1000+ставка!V121)</f>
        <v>6374.2754997857191</v>
      </c>
      <c r="W199" s="126">
        <f>(('Расчет предельн ур.'!$B$112+'Расчет предельн ур.'!$C$112+'Расчет предельн ур.'!$D$112)*1000+ставка!W121)</f>
        <v>6352.8254997857184</v>
      </c>
      <c r="X199" s="126">
        <f>(('Расчет предельн ур.'!$B$112+'Расчет предельн ур.'!$C$112+'Расчет предельн ур.'!$D$112)*1000+ставка!X121)</f>
        <v>6074.6654997857186</v>
      </c>
      <c r="Y199" s="126">
        <f>(('Расчет предельн ур.'!$B$112+'Расчет предельн ур.'!$C$112+'Расчет предельн ур.'!$D$112)*1000+ставка!Y121)</f>
        <v>6019.0654997857182</v>
      </c>
    </row>
    <row r="200" spans="1:25" s="91" customFormat="1" ht="15.75" hidden="1" outlineLevel="1" x14ac:dyDescent="0.25">
      <c r="A200" s="184">
        <v>13</v>
      </c>
      <c r="B200" s="126">
        <f>(('Расчет предельн ур.'!$B$112+'Расчет предельн ур.'!$C$112+'Расчет предельн ур.'!$D$112)*1000+ставка!B122)</f>
        <v>5768.8654997857184</v>
      </c>
      <c r="C200" s="126">
        <f>(('Расчет предельн ур.'!$B$112+'Расчет предельн ур.'!$C$112+'Расчет предельн ур.'!$D$112)*1000+ставка!C122)</f>
        <v>5591.4454997857192</v>
      </c>
      <c r="D200" s="126">
        <f>(('Расчет предельн ур.'!$B$112+'Расчет предельн ур.'!$C$112+'Расчет предельн ур.'!$D$112)*1000+ставка!D122)</f>
        <v>5319.6354997857188</v>
      </c>
      <c r="E200" s="126">
        <f>(('Расчет предельн ур.'!$B$112+'Расчет предельн ур.'!$C$112+'Расчет предельн ур.'!$D$112)*1000+ставка!E122)</f>
        <v>5573.1654997857186</v>
      </c>
      <c r="F200" s="126">
        <f>(('Расчет предельн ур.'!$B$112+'Расчет предельн ур.'!$C$112+'Расчет предельн ур.'!$D$112)*1000+ставка!F122)</f>
        <v>5421.9954997857185</v>
      </c>
      <c r="G200" s="126">
        <f>(('Расчет предельн ур.'!$B$112+'Расчет предельн ур.'!$C$112+'Расчет предельн ур.'!$D$112)*1000+ставка!G122)</f>
        <v>5537.8554997857191</v>
      </c>
      <c r="H200" s="126">
        <f>(('Расчет предельн ур.'!$B$112+'Расчет предельн ур.'!$C$112+'Расчет предельн ур.'!$D$112)*1000+ставка!H122)</f>
        <v>5793.8554997857191</v>
      </c>
      <c r="I200" s="126">
        <f>(('Расчет предельн ур.'!$B$112+'Расчет предельн ур.'!$C$112+'Расчет предельн ур.'!$D$112)*1000+ставка!I122)</f>
        <v>6139.3354997857186</v>
      </c>
      <c r="J200" s="126">
        <f>(('Расчет предельн ур.'!$B$112+'Расчет предельн ур.'!$C$112+'Расчет предельн ур.'!$D$112)*1000+ставка!J122)</f>
        <v>6220.8754997857186</v>
      </c>
      <c r="K200" s="126">
        <f>(('Расчет предельн ур.'!$B$112+'Расчет предельн ур.'!$C$112+'Расчет предельн ур.'!$D$112)*1000+ставка!K122)</f>
        <v>6365.3154997857182</v>
      </c>
      <c r="L200" s="126">
        <f>(('Расчет предельн ур.'!$B$112+'Расчет предельн ур.'!$C$112+'Расчет предельн ур.'!$D$112)*1000+ставка!L122)</f>
        <v>6360.4554997857185</v>
      </c>
      <c r="M200" s="126">
        <f>(('Расчет предельн ур.'!$B$112+'Расчет предельн ур.'!$C$112+'Расчет предельн ур.'!$D$112)*1000+ставка!M122)</f>
        <v>6347.645499785719</v>
      </c>
      <c r="N200" s="126">
        <f>(('Расчет предельн ур.'!$B$112+'Расчет предельн ур.'!$C$112+'Расчет предельн ур.'!$D$112)*1000+ставка!N122)</f>
        <v>6351.0454997857187</v>
      </c>
      <c r="O200" s="126">
        <f>(('Расчет предельн ур.'!$B$112+'Расчет предельн ур.'!$C$112+'Расчет предельн ур.'!$D$112)*1000+ставка!O122)</f>
        <v>6318.6554997857183</v>
      </c>
      <c r="P200" s="126">
        <f>(('Расчет предельн ур.'!$B$112+'Расчет предельн ур.'!$C$112+'Расчет предельн ур.'!$D$112)*1000+ставка!P122)</f>
        <v>6312.975499785719</v>
      </c>
      <c r="Q200" s="126">
        <f>(('Расчет предельн ур.'!$B$112+'Расчет предельн ур.'!$C$112+'Расчет предельн ур.'!$D$112)*1000+ставка!Q122)</f>
        <v>6298.4454997857192</v>
      </c>
      <c r="R200" s="126">
        <f>(('Расчет предельн ур.'!$B$112+'Расчет предельн ур.'!$C$112+'Расчет предельн ур.'!$D$112)*1000+ставка!R122)</f>
        <v>6266.1054997857191</v>
      </c>
      <c r="S200" s="126">
        <f>(('Расчет предельн ур.'!$B$112+'Расчет предельн ур.'!$C$112+'Расчет предельн ур.'!$D$112)*1000+ставка!S122)</f>
        <v>6155.7054997857185</v>
      </c>
      <c r="T200" s="126">
        <f>(('Расчет предельн ур.'!$B$112+'Расчет предельн ур.'!$C$112+'Расчет предельн ур.'!$D$112)*1000+ставка!T122)</f>
        <v>6153.0054997857187</v>
      </c>
      <c r="U200" s="126">
        <f>(('Расчет предельн ур.'!$B$112+'Расчет предельн ур.'!$C$112+'Расчет предельн ур.'!$D$112)*1000+ставка!U122)</f>
        <v>6244.3654997857193</v>
      </c>
      <c r="V200" s="126">
        <f>(('Расчет предельн ур.'!$B$112+'Расчет предельн ур.'!$C$112+'Расчет предельн ур.'!$D$112)*1000+ставка!V122)</f>
        <v>6394.7454997857185</v>
      </c>
      <c r="W200" s="126">
        <f>(('Расчет предельн ур.'!$B$112+'Расчет предельн ур.'!$C$112+'Расчет предельн ур.'!$D$112)*1000+ставка!W122)</f>
        <v>6382.9954997857185</v>
      </c>
      <c r="X200" s="126">
        <f>(('Расчет предельн ур.'!$B$112+'Расчет предельн ур.'!$C$112+'Расчет предельн ур.'!$D$112)*1000+ставка!X122)</f>
        <v>6236.0454997857187</v>
      </c>
      <c r="Y200" s="126">
        <f>(('Расчет предельн ур.'!$B$112+'Расчет предельн ур.'!$C$112+'Расчет предельн ур.'!$D$112)*1000+ставка!Y122)</f>
        <v>6053.0154997857189</v>
      </c>
    </row>
    <row r="201" spans="1:25" s="91" customFormat="1" ht="15.75" hidden="1" outlineLevel="1" x14ac:dyDescent="0.25">
      <c r="A201" s="184">
        <v>14</v>
      </c>
      <c r="B201" s="126">
        <f>(('Расчет предельн ур.'!$B$112+'Расчет предельн ур.'!$C$112+'Расчет предельн ур.'!$D$112)*1000+ставка!B123)</f>
        <v>6013.8754997857186</v>
      </c>
      <c r="C201" s="126">
        <f>(('Расчет предельн ур.'!$B$112+'Расчет предельн ур.'!$C$112+'Расчет предельн ур.'!$D$112)*1000+ставка!C123)</f>
        <v>5865.5354997857185</v>
      </c>
      <c r="D201" s="126">
        <f>(('Расчет предельн ур.'!$B$112+'Расчет предельн ур.'!$C$112+'Расчет предельн ур.'!$D$112)*1000+ставка!D123)</f>
        <v>5792.8054997857189</v>
      </c>
      <c r="E201" s="126">
        <f>(('Расчет предельн ур.'!$B$112+'Расчет предельн ур.'!$C$112+'Расчет предельн ур.'!$D$112)*1000+ставка!E123)</f>
        <v>5782.0254997857191</v>
      </c>
      <c r="F201" s="126">
        <f>(('Расчет предельн ур.'!$B$112+'Расчет предельн ур.'!$C$112+'Расчет предельн ур.'!$D$112)*1000+ставка!F123)</f>
        <v>5783.5954997857189</v>
      </c>
      <c r="G201" s="126">
        <f>(('Расчет предельн ур.'!$B$112+'Расчет предельн ур.'!$C$112+'Расчет предельн ур.'!$D$112)*1000+ставка!G123)</f>
        <v>5705.3754997857186</v>
      </c>
      <c r="H201" s="126">
        <f>(('Расчет предельн ур.'!$B$112+'Расчет предельн ур.'!$C$112+'Расчет предельн ур.'!$D$112)*1000+ставка!H123)</f>
        <v>5914.7554997857187</v>
      </c>
      <c r="I201" s="126">
        <f>(('Расчет предельн ур.'!$B$112+'Расчет предельн ур.'!$C$112+'Расчет предельн ур.'!$D$112)*1000+ставка!I123)</f>
        <v>6229.8354997857186</v>
      </c>
      <c r="J201" s="126">
        <f>(('Расчет предельн ур.'!$B$112+'Расчет предельн ур.'!$C$112+'Расчет предельн ур.'!$D$112)*1000+ставка!J123)</f>
        <v>6366.8254997857184</v>
      </c>
      <c r="K201" s="126">
        <f>(('Расчет предельн ур.'!$B$112+'Расчет предельн ур.'!$C$112+'Расчет предельн ур.'!$D$112)*1000+ставка!K123)</f>
        <v>6603.7754997857191</v>
      </c>
      <c r="L201" s="126">
        <f>(('Расчет предельн ур.'!$B$112+'Расчет предельн ур.'!$C$112+'Расчет предельн ур.'!$D$112)*1000+ставка!L123)</f>
        <v>6620.6954997857192</v>
      </c>
      <c r="M201" s="126">
        <f>(('Расчет предельн ур.'!$B$112+'Расчет предельн ур.'!$C$112+'Расчет предельн ур.'!$D$112)*1000+ставка!M123)</f>
        <v>6365.8654997857193</v>
      </c>
      <c r="N201" s="126">
        <f>(('Расчет предельн ур.'!$B$112+'Расчет предельн ур.'!$C$112+'Расчет предельн ур.'!$D$112)*1000+ставка!N123)</f>
        <v>6359.0854997857186</v>
      </c>
      <c r="O201" s="126">
        <f>(('Расчет предельн ур.'!$B$112+'Расчет предельн ур.'!$C$112+'Расчет предельн ур.'!$D$112)*1000+ставка!O123)</f>
        <v>6360.5354997857185</v>
      </c>
      <c r="P201" s="126">
        <f>(('Расчет предельн ур.'!$B$112+'Расчет предельн ур.'!$C$112+'Расчет предельн ур.'!$D$112)*1000+ставка!P123)</f>
        <v>6356.0154997857189</v>
      </c>
      <c r="Q201" s="126">
        <f>(('Расчет предельн ур.'!$B$112+'Расчет предельн ур.'!$C$112+'Расчет предельн ур.'!$D$112)*1000+ставка!Q123)</f>
        <v>6393.2754997857191</v>
      </c>
      <c r="R201" s="126">
        <f>(('Расчет предельн ур.'!$B$112+'Расчет предельн ур.'!$C$112+'Расчет предельн ур.'!$D$112)*1000+ставка!R123)</f>
        <v>6544.6254997857186</v>
      </c>
      <c r="S201" s="126">
        <f>(('Расчет предельн ур.'!$B$112+'Расчет предельн ур.'!$C$112+'Расчет предельн ур.'!$D$112)*1000+ставка!S123)</f>
        <v>6356.1154997857193</v>
      </c>
      <c r="T201" s="126">
        <f>(('Расчет предельн ур.'!$B$112+'Расчет предельн ур.'!$C$112+'Расчет предельн ур.'!$D$112)*1000+ставка!T123)</f>
        <v>6352.8654997857193</v>
      </c>
      <c r="U201" s="126">
        <f>(('Расчет предельн ур.'!$B$112+'Расчет предельн ур.'!$C$112+'Расчет предельн ур.'!$D$112)*1000+ставка!U123)</f>
        <v>6332.1154997857193</v>
      </c>
      <c r="V201" s="126">
        <f>(('Расчет предельн ур.'!$B$112+'Расчет предельн ур.'!$C$112+'Расчет предельн ур.'!$D$112)*1000+ставка!V123)</f>
        <v>6418.975499785719</v>
      </c>
      <c r="W201" s="126">
        <f>(('Расчет предельн ур.'!$B$112+'Расчет предельн ур.'!$C$112+'Расчет предельн ур.'!$D$112)*1000+ставка!W123)</f>
        <v>6522.0554997857189</v>
      </c>
      <c r="X201" s="126">
        <f>(('Расчет предельн ур.'!$B$112+'Расчет предельн ур.'!$C$112+'Расчет предельн ур.'!$D$112)*1000+ставка!X123)</f>
        <v>6288.5554997857189</v>
      </c>
      <c r="Y201" s="126">
        <f>(('Расчет предельн ур.'!$B$112+'Расчет предельн ур.'!$C$112+'Расчет предельн ур.'!$D$112)*1000+ставка!Y123)</f>
        <v>5730.4254997857188</v>
      </c>
    </row>
    <row r="202" spans="1:25" s="91" customFormat="1" ht="15.75" hidden="1" outlineLevel="1" x14ac:dyDescent="0.25">
      <c r="A202" s="184">
        <v>15</v>
      </c>
      <c r="B202" s="126">
        <f>(('Расчет предельн ур.'!$B$112+'Расчет предельн ур.'!$C$112+'Расчет предельн ур.'!$D$112)*1000+ставка!B124)</f>
        <v>6052.1554997857183</v>
      </c>
      <c r="C202" s="126">
        <f>(('Расчет предельн ур.'!$B$112+'Расчет предельн ур.'!$C$112+'Расчет предельн ур.'!$D$112)*1000+ставка!C124)</f>
        <v>5889.6054997857191</v>
      </c>
      <c r="D202" s="126">
        <f>(('Расчет предельн ур.'!$B$112+'Расчет предельн ур.'!$C$112+'Расчет предельн ур.'!$D$112)*1000+ставка!D124)</f>
        <v>5825.6154997857184</v>
      </c>
      <c r="E202" s="126">
        <f>(('Расчет предельн ур.'!$B$112+'Расчет предельн ур.'!$C$112+'Расчет предельн ур.'!$D$112)*1000+ставка!E124)</f>
        <v>5811.2354997857183</v>
      </c>
      <c r="F202" s="126">
        <f>(('Расчет предельн ур.'!$B$112+'Расчет предельн ур.'!$C$112+'Расчет предельн ур.'!$D$112)*1000+ставка!F124)</f>
        <v>5781.935499785719</v>
      </c>
      <c r="G202" s="126">
        <f>(('Расчет предельн ур.'!$B$112+'Расчет предельн ур.'!$C$112+'Расчет предельн ур.'!$D$112)*1000+ставка!G124)</f>
        <v>5778.2154997857187</v>
      </c>
      <c r="H202" s="126">
        <f>(('Расчет предельн ур.'!$B$112+'Расчет предельн ур.'!$C$112+'Расчет предельн ур.'!$D$112)*1000+ставка!H124)</f>
        <v>4912.685499785719</v>
      </c>
      <c r="I202" s="126">
        <f>(('Расчет предельн ур.'!$B$112+'Расчет предельн ур.'!$C$112+'Расчет предельн ур.'!$D$112)*1000+ставка!I124)</f>
        <v>6129.435499785719</v>
      </c>
      <c r="J202" s="126">
        <f>(('Расчет предельн ур.'!$B$112+'Расчет предельн ур.'!$C$112+'Расчет предельн ур.'!$D$112)*1000+ставка!J124)</f>
        <v>6312.4054997857183</v>
      </c>
      <c r="K202" s="126">
        <f>(('Расчет предельн ур.'!$B$112+'Расчет предельн ур.'!$C$112+'Расчет предельн ур.'!$D$112)*1000+ставка!K124)</f>
        <v>6420.9854997857183</v>
      </c>
      <c r="L202" s="126">
        <f>(('Расчет предельн ур.'!$B$112+'Расчет предельн ур.'!$C$112+'Расчет предельн ур.'!$D$112)*1000+ставка!L124)</f>
        <v>6452.9054997857183</v>
      </c>
      <c r="M202" s="126">
        <f>(('Расчет предельн ур.'!$B$112+'Расчет предельн ур.'!$C$112+'Расчет предельн ур.'!$D$112)*1000+ставка!M124)</f>
        <v>6432.1754997857188</v>
      </c>
      <c r="N202" s="126">
        <f>(('Расчет предельн ур.'!$B$112+'Расчет предельн ур.'!$C$112+'Расчет предельн ур.'!$D$112)*1000+ставка!N124)</f>
        <v>6429.3254997857184</v>
      </c>
      <c r="O202" s="126">
        <f>(('Расчет предельн ур.'!$B$112+'Расчет предельн ур.'!$C$112+'Расчет предельн ур.'!$D$112)*1000+ставка!O124)</f>
        <v>6462.145499785719</v>
      </c>
      <c r="P202" s="126">
        <f>(('Расчет предельн ур.'!$B$112+'Расчет предельн ур.'!$C$112+'Расчет предельн ур.'!$D$112)*1000+ставка!P124)</f>
        <v>6460.1954997857192</v>
      </c>
      <c r="Q202" s="126">
        <f>(('Расчет предельн ур.'!$B$112+'Расчет предельн ур.'!$C$112+'Расчет предельн ур.'!$D$112)*1000+ставка!Q124)</f>
        <v>6526.4454997857192</v>
      </c>
      <c r="R202" s="126">
        <f>(('Расчет предельн ур.'!$B$112+'Расчет предельн ур.'!$C$112+'Расчет предельн ур.'!$D$112)*1000+ставка!R124)</f>
        <v>6511.5254997857191</v>
      </c>
      <c r="S202" s="126">
        <f>(('Расчет предельн ур.'!$B$112+'Расчет предельн ур.'!$C$112+'Расчет предельн ур.'!$D$112)*1000+ставка!S124)</f>
        <v>6463.2654997857189</v>
      </c>
      <c r="T202" s="126">
        <f>(('Расчет предельн ур.'!$B$112+'Расчет предельн ур.'!$C$112+'Расчет предельн ур.'!$D$112)*1000+ставка!T124)</f>
        <v>6431.0454997857187</v>
      </c>
      <c r="U202" s="126">
        <f>(('Расчет предельн ур.'!$B$112+'Расчет предельн ур.'!$C$112+'Расчет предельн ур.'!$D$112)*1000+ставка!U124)</f>
        <v>6324.0354997857185</v>
      </c>
      <c r="V202" s="126">
        <f>(('Расчет предельн ур.'!$B$112+'Расчет предельн ур.'!$C$112+'Расчет предельн ур.'!$D$112)*1000+ставка!V124)</f>
        <v>6400.2354997857183</v>
      </c>
      <c r="W202" s="126">
        <f>(('Расчет предельн ур.'!$B$112+'Расчет предельн ур.'!$C$112+'Расчет предельн ур.'!$D$112)*1000+ставка!W124)</f>
        <v>6594.395499785719</v>
      </c>
      <c r="X202" s="126">
        <f>(('Расчет предельн ур.'!$B$112+'Расчет предельн ур.'!$C$112+'Расчет предельн ур.'!$D$112)*1000+ставка!X124)</f>
        <v>6356.185499785719</v>
      </c>
      <c r="Y202" s="126">
        <f>(('Расчет предельн ур.'!$B$112+'Расчет предельн ур.'!$C$112+'Расчет предельн ур.'!$D$112)*1000+ставка!Y124)</f>
        <v>6184.0054997857187</v>
      </c>
    </row>
    <row r="203" spans="1:25" s="91" customFormat="1" ht="15.75" hidden="1" outlineLevel="1" x14ac:dyDescent="0.25">
      <c r="A203" s="184">
        <v>16</v>
      </c>
      <c r="B203" s="126">
        <f>(('Расчет предельн ур.'!$B$112+'Расчет предельн ур.'!$C$112+'Расчет предельн ур.'!$D$112)*1000+ставка!B125)</f>
        <v>6095.2554997857187</v>
      </c>
      <c r="C203" s="126">
        <f>(('Расчет предельн ур.'!$B$112+'Расчет предельн ур.'!$C$112+'Расчет предельн ур.'!$D$112)*1000+ставка!C125)</f>
        <v>5900.225499785719</v>
      </c>
      <c r="D203" s="126">
        <f>(('Расчет предельн ур.'!$B$112+'Расчет предельн ур.'!$C$112+'Расчет предельн ур.'!$D$112)*1000+ставка!D125)</f>
        <v>5799.9854997857183</v>
      </c>
      <c r="E203" s="126">
        <f>(('Расчет предельн ур.'!$B$112+'Расчет предельн ур.'!$C$112+'Расчет предельн ур.'!$D$112)*1000+ставка!E125)</f>
        <v>5782.3654997857184</v>
      </c>
      <c r="F203" s="126">
        <f>(('Расчет предельн ур.'!$B$112+'Расчет предельн ур.'!$C$112+'Расчет предельн ур.'!$D$112)*1000+ставка!F125)</f>
        <v>5732.0054997857187</v>
      </c>
      <c r="G203" s="126">
        <f>(('Расчет предельн ур.'!$B$112+'Расчет предельн ур.'!$C$112+'Расчет предельн ур.'!$D$112)*1000+ставка!G125)</f>
        <v>5810.5954997857189</v>
      </c>
      <c r="H203" s="126">
        <f>(('Расчет предельн ур.'!$B$112+'Расчет предельн ур.'!$C$112+'Расчет предельн ур.'!$D$112)*1000+ставка!H125)</f>
        <v>5928.2054997857185</v>
      </c>
      <c r="I203" s="126">
        <f>(('Расчет предельн ур.'!$B$112+'Расчет предельн ур.'!$C$112+'Расчет предельн ур.'!$D$112)*1000+ставка!I125)</f>
        <v>6187.0954997857189</v>
      </c>
      <c r="J203" s="126">
        <f>(('Расчет предельн ур.'!$B$112+'Расчет предельн ур.'!$C$112+'Расчет предельн ур.'!$D$112)*1000+ставка!J125)</f>
        <v>6350.7454997857185</v>
      </c>
      <c r="K203" s="126">
        <f>(('Расчет предельн ур.'!$B$112+'Расчет предельн ур.'!$C$112+'Расчет предельн ур.'!$D$112)*1000+ставка!K125)</f>
        <v>6473.0754997857184</v>
      </c>
      <c r="L203" s="126">
        <f>(('Расчет предельн ур.'!$B$112+'Расчет предельн ур.'!$C$112+'Расчет предельн ур.'!$D$112)*1000+ставка!L125)</f>
        <v>6507.0054997857187</v>
      </c>
      <c r="M203" s="126">
        <f>(('Расчет предельн ур.'!$B$112+'Расчет предельн ур.'!$C$112+'Расчет предельн ур.'!$D$112)*1000+ставка!M125)</f>
        <v>6475.2654997857189</v>
      </c>
      <c r="N203" s="126">
        <f>(('Расчет предельн ур.'!$B$112+'Расчет предельн ур.'!$C$112+'Расчет предельн ур.'!$D$112)*1000+ставка!N125)</f>
        <v>6413.225499785719</v>
      </c>
      <c r="O203" s="126">
        <f>(('Расчет предельн ур.'!$B$112+'Расчет предельн ур.'!$C$112+'Расчет предельн ур.'!$D$112)*1000+ставка!O125)</f>
        <v>6557.4554997857185</v>
      </c>
      <c r="P203" s="126">
        <f>(('Расчет предельн ур.'!$B$112+'Расчет предельн ур.'!$C$112+'Расчет предельн ур.'!$D$112)*1000+ставка!P125)</f>
        <v>6436.1354997857188</v>
      </c>
      <c r="Q203" s="126">
        <f>(('Расчет предельн ур.'!$B$112+'Расчет предельн ур.'!$C$112+'Расчет предельн ур.'!$D$112)*1000+ставка!Q125)</f>
        <v>6509.7454997857185</v>
      </c>
      <c r="R203" s="126">
        <f>(('Расчет предельн ур.'!$B$112+'Расчет предельн ур.'!$C$112+'Расчет предельн ур.'!$D$112)*1000+ставка!R125)</f>
        <v>6499.8754997857186</v>
      </c>
      <c r="S203" s="126">
        <f>(('Расчет предельн ур.'!$B$112+'Расчет предельн ур.'!$C$112+'Расчет предельн ур.'!$D$112)*1000+ставка!S125)</f>
        <v>6456.4054997857183</v>
      </c>
      <c r="T203" s="126">
        <f>(('Расчет предельн ур.'!$B$112+'Расчет предельн ур.'!$C$112+'Расчет предельн ур.'!$D$112)*1000+ставка!T125)</f>
        <v>6369.8554997857191</v>
      </c>
      <c r="U203" s="126">
        <f>(('Расчет предельн ур.'!$B$112+'Расчет предельн ур.'!$C$112+'Расчет предельн ур.'!$D$112)*1000+ставка!U125)</f>
        <v>6365.3254997857184</v>
      </c>
      <c r="V203" s="126">
        <f>(('Расчет предельн ур.'!$B$112+'Расчет предельн ур.'!$C$112+'Расчет предельн ур.'!$D$112)*1000+ставка!V125)</f>
        <v>6472.4254997857188</v>
      </c>
      <c r="W203" s="126">
        <f>(('Расчет предельн ур.'!$B$112+'Расчет предельн ур.'!$C$112+'Расчет предельн ур.'!$D$112)*1000+ставка!W125)</f>
        <v>6496.975499785719</v>
      </c>
      <c r="X203" s="126">
        <f>(('Расчет предельн ур.'!$B$112+'Расчет предельн ур.'!$C$112+'Расчет предельн ур.'!$D$112)*1000+ставка!X125)</f>
        <v>6346.5554997857189</v>
      </c>
      <c r="Y203" s="126">
        <f>(('Расчет предельн ур.'!$B$112+'Расчет предельн ур.'!$C$112+'Расчет предельн ур.'!$D$112)*1000+ставка!Y125)</f>
        <v>6095.7754997857191</v>
      </c>
    </row>
    <row r="204" spans="1:25" s="91" customFormat="1" ht="15.75" hidden="1" outlineLevel="1" x14ac:dyDescent="0.25">
      <c r="A204" s="184">
        <v>17</v>
      </c>
      <c r="B204" s="126">
        <f>(('Расчет предельн ур.'!$B$112+'Расчет предельн ур.'!$C$112+'Расчет предельн ур.'!$D$112)*1000+ставка!B126)</f>
        <v>6092.3754997857186</v>
      </c>
      <c r="C204" s="126">
        <f>(('Расчет предельн ур.'!$B$112+'Расчет предельн ур.'!$C$112+'Расчет предельн ур.'!$D$112)*1000+ставка!C126)</f>
        <v>5914.3354997857186</v>
      </c>
      <c r="D204" s="126">
        <f>(('Расчет предельн ур.'!$B$112+'Расчет предельн ур.'!$C$112+'Расчет предельн ур.'!$D$112)*1000+ставка!D126)</f>
        <v>5860.0854997857186</v>
      </c>
      <c r="E204" s="126">
        <f>(('Расчет предельн ур.'!$B$112+'Расчет предельн ур.'!$C$112+'Расчет предельн ур.'!$D$112)*1000+ставка!E126)</f>
        <v>5811.1754997857188</v>
      </c>
      <c r="F204" s="126">
        <f>(('Расчет предельн ур.'!$B$112+'Расчет предельн ур.'!$C$112+'Расчет предельн ур.'!$D$112)*1000+ставка!F126)</f>
        <v>5817.7654997857189</v>
      </c>
      <c r="G204" s="126">
        <f>(('Расчет предельн ур.'!$B$112+'Расчет предельн ур.'!$C$112+'Расчет предельн ур.'!$D$112)*1000+ставка!G126)</f>
        <v>5911.0954997857189</v>
      </c>
      <c r="H204" s="126">
        <f>(('Расчет предельн ур.'!$B$112+'Расчет предельн ур.'!$C$112+'Расчет предельн ур.'!$D$112)*1000+ставка!H126)</f>
        <v>6049.2754997857191</v>
      </c>
      <c r="I204" s="126">
        <f>(('Расчет предельн ур.'!$B$112+'Расчет предельн ур.'!$C$112+'Расчет предельн ур.'!$D$112)*1000+ставка!I126)</f>
        <v>6209.4254997857188</v>
      </c>
      <c r="J204" s="126">
        <f>(('Расчет предельн ур.'!$B$112+'Расчет предельн ур.'!$C$112+'Расчет предельн ур.'!$D$112)*1000+ставка!J126)</f>
        <v>6362.685499785719</v>
      </c>
      <c r="K204" s="126">
        <f>(('Расчет предельн ур.'!$B$112+'Расчет предельн ур.'!$C$112+'Расчет предельн ур.'!$D$112)*1000+ставка!K126)</f>
        <v>6567.9254997857188</v>
      </c>
      <c r="L204" s="126">
        <f>(('Расчет предельн ур.'!$B$112+'Расчет предельн ур.'!$C$112+'Расчет предельн ур.'!$D$112)*1000+ставка!L126)</f>
        <v>6525.0754997857184</v>
      </c>
      <c r="M204" s="126">
        <f>(('Расчет предельн ур.'!$B$112+'Расчет предельн ур.'!$C$112+'Расчет предельн ур.'!$D$112)*1000+ставка!M126)</f>
        <v>6489.725499785719</v>
      </c>
      <c r="N204" s="126">
        <f>(('Расчет предельн ур.'!$B$112+'Расчет предельн ур.'!$C$112+'Расчет предельн ур.'!$D$112)*1000+ставка!N126)</f>
        <v>6468.8154997857182</v>
      </c>
      <c r="O204" s="126">
        <f>(('Расчет предельн ур.'!$B$112+'Расчет предельн ур.'!$C$112+'Расчет предельн ур.'!$D$112)*1000+ставка!O126)</f>
        <v>6502.7054997857185</v>
      </c>
      <c r="P204" s="126">
        <f>(('Расчет предельн ур.'!$B$112+'Расчет предельн ур.'!$C$112+'Расчет предельн ур.'!$D$112)*1000+ставка!P126)</f>
        <v>6518.0054997857187</v>
      </c>
      <c r="Q204" s="126">
        <f>(('Расчет предельн ур.'!$B$112+'Расчет предельн ур.'!$C$112+'Расчет предельн ур.'!$D$112)*1000+ставка!Q126)</f>
        <v>6554.8354997857186</v>
      </c>
      <c r="R204" s="126">
        <f>(('Расчет предельн ур.'!$B$112+'Расчет предельн ур.'!$C$112+'Расчет предельн ур.'!$D$112)*1000+ставка!R126)</f>
        <v>6553.9854997857183</v>
      </c>
      <c r="S204" s="126">
        <f>(('Расчет предельн ур.'!$B$112+'Расчет предельн ур.'!$C$112+'Расчет предельн ур.'!$D$112)*1000+ставка!S126)</f>
        <v>6532.9654997857187</v>
      </c>
      <c r="T204" s="126">
        <f>(('Расчет предельн ур.'!$B$112+'Расчет предельн ур.'!$C$112+'Расчет предельн ур.'!$D$112)*1000+ставка!T126)</f>
        <v>6505.435499785719</v>
      </c>
      <c r="U204" s="126">
        <f>(('Расчет предельн ур.'!$B$112+'Расчет предельн ур.'!$C$112+'Расчет предельн ур.'!$D$112)*1000+ставка!U126)</f>
        <v>6501.8554997857191</v>
      </c>
      <c r="V204" s="126">
        <f>(('Расчет предельн ур.'!$B$112+'Расчет предельн ур.'!$C$112+'Расчет предельн ур.'!$D$112)*1000+ставка!V126)</f>
        <v>6557.6654997857186</v>
      </c>
      <c r="W204" s="126">
        <f>(('Расчет предельн ур.'!$B$112+'Расчет предельн ур.'!$C$112+'Расчет предельн ур.'!$D$112)*1000+ставка!W126)</f>
        <v>6647.3854997857188</v>
      </c>
      <c r="X204" s="126">
        <f>(('Расчет предельн ур.'!$B$112+'Расчет предельн ур.'!$C$112+'Расчет предельн ур.'!$D$112)*1000+ставка!X126)</f>
        <v>6475.3454997857189</v>
      </c>
      <c r="Y204" s="126">
        <f>(('Расчет предельн ур.'!$B$112+'Расчет предельн ур.'!$C$112+'Расчет предельн ур.'!$D$112)*1000+ставка!Y126)</f>
        <v>6259.975499785719</v>
      </c>
    </row>
    <row r="205" spans="1:25" s="91" customFormat="1" ht="15.75" hidden="1" outlineLevel="1" x14ac:dyDescent="0.25">
      <c r="A205" s="184">
        <v>18</v>
      </c>
      <c r="B205" s="126">
        <f>(('Расчет предельн ур.'!$B$112+'Расчет предельн ур.'!$C$112+'Расчет предельн ур.'!$D$112)*1000+ставка!B127)</f>
        <v>6294.4154997857186</v>
      </c>
      <c r="C205" s="126">
        <f>(('Расчет предельн ур.'!$B$112+'Расчет предельн ур.'!$C$112+'Расчет предельн ур.'!$D$112)*1000+ставка!C127)</f>
        <v>6217.3754997857186</v>
      </c>
      <c r="D205" s="126">
        <f>(('Расчет предельн ур.'!$B$112+'Расчет предельн ур.'!$C$112+'Расчет предельн ур.'!$D$112)*1000+ставка!D127)</f>
        <v>6145.0454997857187</v>
      </c>
      <c r="E205" s="126">
        <f>(('Расчет предельн ур.'!$B$112+'Расчет предельн ур.'!$C$112+'Расчет предельн ур.'!$D$112)*1000+ставка!E127)</f>
        <v>6006.1754997857188</v>
      </c>
      <c r="F205" s="126">
        <f>(('Расчет предельн ур.'!$B$112+'Расчет предельн ур.'!$C$112+'Расчет предельн ур.'!$D$112)*1000+ставка!F127)</f>
        <v>5922.3254997857184</v>
      </c>
      <c r="G205" s="126">
        <f>(('Расчет предельн ур.'!$B$112+'Расчет предельн ур.'!$C$112+'Расчет предельн ур.'!$D$112)*1000+ставка!G127)</f>
        <v>5969.9554997857185</v>
      </c>
      <c r="H205" s="126">
        <f>(('Расчет предельн ур.'!$B$112+'Расчет предельн ур.'!$C$112+'Расчет предельн ур.'!$D$112)*1000+ставка!H127)</f>
        <v>5974.7854997857185</v>
      </c>
      <c r="I205" s="126">
        <f>(('Расчет предельн ур.'!$B$112+'Расчет предельн ур.'!$C$112+'Расчет предельн ур.'!$D$112)*1000+ставка!I127)</f>
        <v>6152.7554997857187</v>
      </c>
      <c r="J205" s="126">
        <f>(('Расчет предельн ур.'!$B$112+'Расчет предельн ур.'!$C$112+'Расчет предельн ур.'!$D$112)*1000+ставка!J127)</f>
        <v>6370.3354997857186</v>
      </c>
      <c r="K205" s="126">
        <f>(('Расчет предельн ур.'!$B$112+'Расчет предельн ур.'!$C$112+'Расчет предельн ур.'!$D$112)*1000+ставка!K127)</f>
        <v>6426.4154997857186</v>
      </c>
      <c r="L205" s="126">
        <f>(('Расчет предельн ур.'!$B$112+'Расчет предельн ур.'!$C$112+'Расчет предельн ур.'!$D$112)*1000+ставка!L127)</f>
        <v>6442.725499785719</v>
      </c>
      <c r="M205" s="126">
        <f>(('Расчет предельн ур.'!$B$112+'Расчет предельн ур.'!$C$112+'Расчет предельн ур.'!$D$112)*1000+ставка!M127)</f>
        <v>6444.895499785719</v>
      </c>
      <c r="N205" s="126">
        <f>(('Расчет предельн ур.'!$B$112+'Расчет предельн ур.'!$C$112+'Расчет предельн ур.'!$D$112)*1000+ставка!N127)</f>
        <v>6445.2854997857185</v>
      </c>
      <c r="O205" s="126">
        <f>(('Расчет предельн ур.'!$B$112+'Расчет предельн ур.'!$C$112+'Расчет предельн ур.'!$D$112)*1000+ставка!O127)</f>
        <v>6448.1054997857191</v>
      </c>
      <c r="P205" s="126">
        <f>(('Расчет предельн ур.'!$B$112+'Расчет предельн ур.'!$C$112+'Расчет предельн ур.'!$D$112)*1000+ставка!P127)</f>
        <v>6452.395499785719</v>
      </c>
      <c r="Q205" s="126">
        <f>(('Расчет предельн ур.'!$B$112+'Расчет предельн ур.'!$C$112+'Расчет предельн ур.'!$D$112)*1000+ставка!Q127)</f>
        <v>6452.2454997857185</v>
      </c>
      <c r="R205" s="126">
        <f>(('Расчет предельн ур.'!$B$112+'Расчет предельн ур.'!$C$112+'Расчет предельн ур.'!$D$112)*1000+ставка!R127)</f>
        <v>6453.7154997857187</v>
      </c>
      <c r="S205" s="126">
        <f>(('Расчет предельн ур.'!$B$112+'Расчет предельн ур.'!$C$112+'Расчет предельн ур.'!$D$112)*1000+ставка!S127)</f>
        <v>6450.7154997857187</v>
      </c>
      <c r="T205" s="126">
        <f>(('Расчет предельн ур.'!$B$112+'Расчет предельн ур.'!$C$112+'Расчет предельн ур.'!$D$112)*1000+ставка!T127)</f>
        <v>6448.3854997857188</v>
      </c>
      <c r="U205" s="126">
        <f>(('Расчет предельн ур.'!$B$112+'Расчет предельн ур.'!$C$112+'Расчет предельн ур.'!$D$112)*1000+ставка!U127)</f>
        <v>6430.3854997857188</v>
      </c>
      <c r="V205" s="126">
        <f>(('Расчет предельн ур.'!$B$112+'Расчет предельн ур.'!$C$112+'Расчет предельн ур.'!$D$112)*1000+ставка!V127)</f>
        <v>6513.0954997857189</v>
      </c>
      <c r="W205" s="126">
        <f>(('Расчет предельн ур.'!$B$112+'Расчет предельн ур.'!$C$112+'Расчет предельн ур.'!$D$112)*1000+ставка!W127)</f>
        <v>6581.0854997857186</v>
      </c>
      <c r="X205" s="126">
        <f>(('Расчет предельн ур.'!$B$112+'Расчет предельн ур.'!$C$112+'Расчет предельн ур.'!$D$112)*1000+ставка!X127)</f>
        <v>6434.725499785719</v>
      </c>
      <c r="Y205" s="126">
        <f>(('Расчет предельн ур.'!$B$112+'Расчет предельн ур.'!$C$112+'Расчет предельн ур.'!$D$112)*1000+ставка!Y127)</f>
        <v>6308.5054997857187</v>
      </c>
    </row>
    <row r="206" spans="1:25" s="91" customFormat="1" ht="15.75" hidden="1" outlineLevel="1" x14ac:dyDescent="0.25">
      <c r="A206" s="184">
        <v>19</v>
      </c>
      <c r="B206" s="126">
        <f>(('Расчет предельн ур.'!$B$112+'Расчет предельн ур.'!$C$112+'Расчет предельн ур.'!$D$112)*1000+ставка!B128)</f>
        <v>6264.5954997857189</v>
      </c>
      <c r="C206" s="126">
        <f>(('Расчет предельн ур.'!$B$112+'Расчет предельн ур.'!$C$112+'Расчет предельн ур.'!$D$112)*1000+ставка!C128)</f>
        <v>6164.2854997857185</v>
      </c>
      <c r="D206" s="126">
        <f>(('Расчет предельн ур.'!$B$112+'Расчет предельн ур.'!$C$112+'Расчет предельн ур.'!$D$112)*1000+ставка!D128)</f>
        <v>6023.6354997857188</v>
      </c>
      <c r="E206" s="126">
        <f>(('Расчет предельн ур.'!$B$112+'Расчет предельн ур.'!$C$112+'Расчет предельн ур.'!$D$112)*1000+ставка!E128)</f>
        <v>5930.395499785719</v>
      </c>
      <c r="F206" s="126">
        <f>(('Расчет предельн ур.'!$B$112+'Расчет предельн ур.'!$C$112+'Расчет предельн ур.'!$D$112)*1000+ставка!F128)</f>
        <v>5919.8754997857186</v>
      </c>
      <c r="G206" s="126">
        <f>(('Расчет предельн ур.'!$B$112+'Расчет предельн ур.'!$C$112+'Расчет предельн ур.'!$D$112)*1000+ставка!G128)</f>
        <v>5929.8054997857189</v>
      </c>
      <c r="H206" s="126">
        <f>(('Расчет предельн ур.'!$B$112+'Расчет предельн ур.'!$C$112+'Расчет предельн ур.'!$D$112)*1000+ставка!H128)</f>
        <v>5995.2854997857185</v>
      </c>
      <c r="I206" s="126">
        <f>(('Расчет предельн ур.'!$B$112+'Расчет предельн ур.'!$C$112+'Расчет предельн ур.'!$D$112)*1000+ставка!I128)</f>
        <v>6135.0854997857186</v>
      </c>
      <c r="J206" s="126">
        <f>(('Расчет предельн ур.'!$B$112+'Расчет предельн ур.'!$C$112+'Расчет предельн ур.'!$D$112)*1000+ставка!J128)</f>
        <v>6278.6154997857193</v>
      </c>
      <c r="K206" s="126">
        <f>(('Расчет предельн ур.'!$B$112+'Расчет предельн ур.'!$C$112+'Расчет предельн ур.'!$D$112)*1000+ставка!K128)</f>
        <v>6318.7054997857185</v>
      </c>
      <c r="L206" s="126">
        <f>(('Расчет предельн ур.'!$B$112+'Расчет предельн ур.'!$C$112+'Расчет предельн ур.'!$D$112)*1000+ставка!L128)</f>
        <v>6330.145499785719</v>
      </c>
      <c r="M206" s="126">
        <f>(('Расчет предельн ур.'!$B$112+'Расчет предельн ур.'!$C$112+'Расчет предельн ур.'!$D$112)*1000+ставка!M128)</f>
        <v>6330.9454997857192</v>
      </c>
      <c r="N206" s="126">
        <f>(('Расчет предельн ур.'!$B$112+'Расчет предельн ур.'!$C$112+'Расчет предельн ур.'!$D$112)*1000+ставка!N128)</f>
        <v>6330.975499785719</v>
      </c>
      <c r="O206" s="126">
        <f>(('Расчет предельн ур.'!$B$112+'Расчет предельн ур.'!$C$112+'Расчет предельн ур.'!$D$112)*1000+ставка!O128)</f>
        <v>6330.8654997857193</v>
      </c>
      <c r="P206" s="126">
        <f>(('Расчет предельн ур.'!$B$112+'Расчет предельн ур.'!$C$112+'Расчет предельн ур.'!$D$112)*1000+ставка!P128)</f>
        <v>6328.9554997857185</v>
      </c>
      <c r="Q206" s="126">
        <f>(('Расчет предельн ур.'!$B$112+'Расчет предельн ур.'!$C$112+'Расчет предельн ур.'!$D$112)*1000+ставка!Q128)</f>
        <v>6325.145499785719</v>
      </c>
      <c r="R206" s="126">
        <f>(('Расчет предельн ур.'!$B$112+'Расчет предельн ур.'!$C$112+'Расчет предельн ур.'!$D$112)*1000+ставка!R128)</f>
        <v>6330.7054997857185</v>
      </c>
      <c r="S206" s="126">
        <f>(('Расчет предельн ур.'!$B$112+'Расчет предельн ур.'!$C$112+'Расчет предельн ур.'!$D$112)*1000+ставка!S128)</f>
        <v>6331.7954997857187</v>
      </c>
      <c r="T206" s="126">
        <f>(('Расчет предельн ур.'!$B$112+'Расчет предельн ур.'!$C$112+'Расчет предельн ур.'!$D$112)*1000+ставка!T128)</f>
        <v>6335.2854997857185</v>
      </c>
      <c r="U206" s="126">
        <f>(('Расчет предельн ур.'!$B$112+'Расчет предельн ур.'!$C$112+'Расчет предельн ур.'!$D$112)*1000+ставка!U128)</f>
        <v>6339.0254997857191</v>
      </c>
      <c r="V206" s="126">
        <f>(('Расчет предельн ур.'!$B$112+'Расчет предельн ур.'!$C$112+'Расчет предельн ур.'!$D$112)*1000+ставка!V128)</f>
        <v>6402.7854997857185</v>
      </c>
      <c r="W206" s="126">
        <f>(('Расчет предельн ур.'!$B$112+'Расчет предельн ур.'!$C$112+'Расчет предельн ур.'!$D$112)*1000+ставка!W128)</f>
        <v>6401.8054997857189</v>
      </c>
      <c r="X206" s="126">
        <f>(('Расчет предельн ур.'!$B$112+'Расчет предельн ур.'!$C$112+'Расчет предельн ур.'!$D$112)*1000+ставка!X128)</f>
        <v>6357.5254997857191</v>
      </c>
      <c r="Y206" s="126">
        <f>(('Расчет предельн ур.'!$B$112+'Расчет предельн ур.'!$C$112+'Расчет предельн ур.'!$D$112)*1000+ставка!Y128)</f>
        <v>6287.6354997857188</v>
      </c>
    </row>
    <row r="207" spans="1:25" s="91" customFormat="1" ht="15.75" hidden="1" outlineLevel="1" x14ac:dyDescent="0.25">
      <c r="A207" s="184">
        <v>20</v>
      </c>
      <c r="B207" s="126">
        <f>(('Расчет предельн ур.'!$B$112+'Расчет предельн ур.'!$C$112+'Расчет предельн ур.'!$D$112)*1000+ставка!B129)</f>
        <v>6165.5454997857187</v>
      </c>
      <c r="C207" s="126">
        <f>(('Расчет предельн ур.'!$B$112+'Расчет предельн ур.'!$C$112+'Расчет предельн ур.'!$D$112)*1000+ставка!C129)</f>
        <v>5993.7754997857191</v>
      </c>
      <c r="D207" s="126">
        <f>(('Расчет предельн ур.'!$B$112+'Расчет предельн ур.'!$C$112+'Расчет предельн ур.'!$D$112)*1000+ставка!D129)</f>
        <v>5922.685499785719</v>
      </c>
      <c r="E207" s="126">
        <f>(('Расчет предельн ур.'!$B$112+'Расчет предельн ур.'!$C$112+'Расчет предельн ур.'!$D$112)*1000+ставка!E129)</f>
        <v>5903.1054997857191</v>
      </c>
      <c r="F207" s="126">
        <f>(('Расчет предельн ур.'!$B$112+'Расчет предельн ур.'!$C$112+'Расчет предельн ур.'!$D$112)*1000+ставка!F129)</f>
        <v>5800.9054997857183</v>
      </c>
      <c r="G207" s="126">
        <f>(('Расчет предельн ур.'!$B$112+'Расчет предельн ур.'!$C$112+'Расчет предельн ур.'!$D$112)*1000+ставка!G129)</f>
        <v>5801.3654997857184</v>
      </c>
      <c r="H207" s="126">
        <f>(('Расчет предельн ур.'!$B$112+'Расчет предельн ур.'!$C$112+'Расчет предельн ур.'!$D$112)*1000+ставка!H129)</f>
        <v>6116.2154997857187</v>
      </c>
      <c r="I207" s="126">
        <f>(('Расчет предельн ур.'!$B$112+'Расчет предельн ур.'!$C$112+'Расчет предельн ур.'!$D$112)*1000+ставка!I129)</f>
        <v>6336.6554997857183</v>
      </c>
      <c r="J207" s="126">
        <f>(('Расчет предельн ур.'!$B$112+'Расчет предельн ур.'!$C$112+'Расчет предельн ур.'!$D$112)*1000+ставка!J129)</f>
        <v>6375.975499785719</v>
      </c>
      <c r="K207" s="126">
        <f>(('Расчет предельн ур.'!$B$112+'Расчет предельн ур.'!$C$112+'Расчет предельн ур.'!$D$112)*1000+ставка!K129)</f>
        <v>6405.8454997857189</v>
      </c>
      <c r="L207" s="126">
        <f>(('Расчет предельн ур.'!$B$112+'Расчет предельн ур.'!$C$112+'Расчет предельн ур.'!$D$112)*1000+ставка!L129)</f>
        <v>6407.5954997857189</v>
      </c>
      <c r="M207" s="126">
        <f>(('Расчет предельн ур.'!$B$112+'Расчет предельн ур.'!$C$112+'Расчет предельн ур.'!$D$112)*1000+ставка!M129)</f>
        <v>6399.9554997857185</v>
      </c>
      <c r="N207" s="126">
        <f>(('Расчет предельн ур.'!$B$112+'Расчет предельн ур.'!$C$112+'Расчет предельн ур.'!$D$112)*1000+ставка!N129)</f>
        <v>6393.9154997857186</v>
      </c>
      <c r="O207" s="126">
        <f>(('Расчет предельн ур.'!$B$112+'Расчет предельн ур.'!$C$112+'Расчет предельн ур.'!$D$112)*1000+ставка!O129)</f>
        <v>6392.5454997857187</v>
      </c>
      <c r="P207" s="126">
        <f>(('Расчет предельн ур.'!$B$112+'Расчет предельн ур.'!$C$112+'Расчет предельн ур.'!$D$112)*1000+ставка!P129)</f>
        <v>6393.0554997857189</v>
      </c>
      <c r="Q207" s="126">
        <f>(('Расчет предельн ур.'!$B$112+'Расчет предельн ур.'!$C$112+'Расчет предельн ур.'!$D$112)*1000+ставка!Q129)</f>
        <v>6391.7154997857187</v>
      </c>
      <c r="R207" s="126">
        <f>(('Расчет предельн ур.'!$B$112+'Расчет предельн ур.'!$C$112+'Расчет предельн ур.'!$D$112)*1000+ставка!R129)</f>
        <v>6393.5454997857187</v>
      </c>
      <c r="S207" s="126">
        <f>(('Расчет предельн ур.'!$B$112+'Расчет предельн ур.'!$C$112+'Расчет предельн ур.'!$D$112)*1000+ставка!S129)</f>
        <v>6383.6254997857186</v>
      </c>
      <c r="T207" s="126">
        <f>(('Расчет предельн ур.'!$B$112+'Расчет предельн ур.'!$C$112+'Расчет предельн ур.'!$D$112)*1000+ставка!T129)</f>
        <v>6386.9554997857185</v>
      </c>
      <c r="U207" s="126">
        <f>(('Расчет предельн ур.'!$B$112+'Расчет предельн ур.'!$C$112+'Расчет предельн ур.'!$D$112)*1000+ставка!U129)</f>
        <v>6388.8554997857191</v>
      </c>
      <c r="V207" s="126">
        <f>(('Расчет предельн ур.'!$B$112+'Расчет предельн ур.'!$C$112+'Расчет предельн ур.'!$D$112)*1000+ставка!V129)</f>
        <v>6424.6054997857191</v>
      </c>
      <c r="W207" s="126">
        <f>(('Расчет предельн ур.'!$B$112+'Расчет предельн ур.'!$C$112+'Расчет предельн ур.'!$D$112)*1000+ставка!W129)</f>
        <v>6420.7454997857185</v>
      </c>
      <c r="X207" s="126">
        <f>(('Расчет предельн ур.'!$B$112+'Расчет предельн ур.'!$C$112+'Расчет предельн ур.'!$D$112)*1000+ставка!X129)</f>
        <v>6382.4854997857183</v>
      </c>
      <c r="Y207" s="126">
        <f>(('Расчет предельн ур.'!$B$112+'Расчет предельн ур.'!$C$112+'Расчет предельн ур.'!$D$112)*1000+ставка!Y129)</f>
        <v>6204.3254997857184</v>
      </c>
    </row>
    <row r="208" spans="1:25" s="91" customFormat="1" ht="15.75" hidden="1" outlineLevel="1" x14ac:dyDescent="0.25">
      <c r="A208" s="184">
        <v>21</v>
      </c>
      <c r="B208" s="126">
        <f>(('Расчет предельн ур.'!$B$112+'Расчет предельн ур.'!$C$112+'Расчет предельн ур.'!$D$112)*1000+ставка!B130)</f>
        <v>5770.9554997857185</v>
      </c>
      <c r="C208" s="126">
        <f>(('Расчет предельн ур.'!$B$112+'Расчет предельн ур.'!$C$112+'Расчет предельн ур.'!$D$112)*1000+ставка!C130)</f>
        <v>5828.2154997857187</v>
      </c>
      <c r="D208" s="126">
        <f>(('Расчет предельн ур.'!$B$112+'Расчет предельн ур.'!$C$112+'Расчет предельн ур.'!$D$112)*1000+ставка!D130)</f>
        <v>5827.6154997857184</v>
      </c>
      <c r="E208" s="126">
        <f>(('Расчет предельн ур.'!$B$112+'Расчет предельн ур.'!$C$112+'Расчет предельн ур.'!$D$112)*1000+ставка!E130)</f>
        <v>5789.3654997857184</v>
      </c>
      <c r="F208" s="126">
        <f>(('Расчет предельн ур.'!$B$112+'Расчет предельн ур.'!$C$112+'Расчет предельн ур.'!$D$112)*1000+ставка!F130)</f>
        <v>5630.475499785719</v>
      </c>
      <c r="G208" s="126">
        <f>(('Расчет предельн ур.'!$B$112+'Расчет предельн ур.'!$C$112+'Расчет предельн ур.'!$D$112)*1000+ставка!G130)</f>
        <v>4911.5454997857187</v>
      </c>
      <c r="H208" s="126">
        <f>(('Расчет предельн ур.'!$B$112+'Расчет предельн ур.'!$C$112+'Расчет предельн ур.'!$D$112)*1000+ставка!H130)</f>
        <v>4919.5954997857189</v>
      </c>
      <c r="I208" s="126">
        <f>(('Расчет предельн ур.'!$B$112+'Расчет предельн ур.'!$C$112+'Расчет предельн ур.'!$D$112)*1000+ставка!I130)</f>
        <v>5872.2954997857187</v>
      </c>
      <c r="J208" s="126">
        <f>(('Расчет предельн ур.'!$B$112+'Расчет предельн ур.'!$C$112+'Расчет предельн ур.'!$D$112)*1000+ставка!J130)</f>
        <v>6399.8354997857186</v>
      </c>
      <c r="K208" s="126">
        <f>(('Расчет предельн ур.'!$B$112+'Расчет предельн ур.'!$C$112+'Расчет предельн ур.'!$D$112)*1000+ставка!K130)</f>
        <v>6443.0854997857186</v>
      </c>
      <c r="L208" s="126">
        <f>(('Расчет предельн ур.'!$B$112+'Расчет предельн ур.'!$C$112+'Расчет предельн ур.'!$D$112)*1000+ставка!L130)</f>
        <v>6454.4654997857187</v>
      </c>
      <c r="M208" s="126">
        <f>(('Расчет предельн ур.'!$B$112+'Расчет предельн ур.'!$C$112+'Расчет предельн ур.'!$D$112)*1000+ставка!M130)</f>
        <v>6440.5754997857184</v>
      </c>
      <c r="N208" s="126">
        <f>(('Расчет предельн ур.'!$B$112+'Расчет предельн ур.'!$C$112+'Расчет предельн ур.'!$D$112)*1000+ставка!N130)</f>
        <v>6428.9254997857188</v>
      </c>
      <c r="O208" s="126">
        <f>(('Расчет предельн ур.'!$B$112+'Расчет предельн ур.'!$C$112+'Расчет предельн ур.'!$D$112)*1000+ставка!O130)</f>
        <v>6508.3854997857188</v>
      </c>
      <c r="P208" s="126">
        <f>(('Расчет предельн ур.'!$B$112+'Расчет предельн ур.'!$C$112+'Расчет предельн ур.'!$D$112)*1000+ставка!P130)</f>
        <v>6523.975499785719</v>
      </c>
      <c r="Q208" s="126">
        <f>(('Расчет предельн ур.'!$B$112+'Расчет предельн ур.'!$C$112+'Расчет предельн ур.'!$D$112)*1000+ставка!Q130)</f>
        <v>6531.725499785719</v>
      </c>
      <c r="R208" s="126">
        <f>(('Расчет предельн ур.'!$B$112+'Расчет предельн ур.'!$C$112+'Расчет предельн ур.'!$D$112)*1000+ставка!R130)</f>
        <v>6530.9654997857187</v>
      </c>
      <c r="S208" s="126">
        <f>(('Расчет предельн ур.'!$B$112+'Расчет предельн ур.'!$C$112+'Расчет предельн ур.'!$D$112)*1000+ставка!S130)</f>
        <v>6531.225499785719</v>
      </c>
      <c r="T208" s="126">
        <f>(('Расчет предельн ур.'!$B$112+'Расчет предельн ур.'!$C$112+'Расчет предельн ур.'!$D$112)*1000+ставка!T130)</f>
        <v>6524.2954997857187</v>
      </c>
      <c r="U208" s="126">
        <f>(('Расчет предельн ур.'!$B$112+'Расчет предельн ур.'!$C$112+'Расчет предельн ур.'!$D$112)*1000+ставка!U130)</f>
        <v>6525.3554997857191</v>
      </c>
      <c r="V208" s="126">
        <f>(('Расчет предельн ур.'!$B$112+'Расчет предельн ур.'!$C$112+'Расчет предельн ур.'!$D$112)*1000+ставка!V130)</f>
        <v>6608.4254997857188</v>
      </c>
      <c r="W208" s="126">
        <f>(('Расчет предельн ур.'!$B$112+'Расчет предельн ур.'!$C$112+'Расчет предельн ур.'!$D$112)*1000+ставка!W130)</f>
        <v>6604.9254997857188</v>
      </c>
      <c r="X208" s="126">
        <f>(('Расчет предельн ур.'!$B$112+'Расчет предельн ур.'!$C$112+'Расчет предельн ур.'!$D$112)*1000+ставка!X130)</f>
        <v>6393.645499785719</v>
      </c>
      <c r="Y208" s="126">
        <f>(('Расчет предельн ур.'!$B$112+'Расчет предельн ур.'!$C$112+'Расчет предельн ур.'!$D$112)*1000+ставка!Y130)</f>
        <v>6158.7654997857189</v>
      </c>
    </row>
    <row r="209" spans="1:25" s="91" customFormat="1" ht="15.75" hidden="1" outlineLevel="1" x14ac:dyDescent="0.25">
      <c r="A209" s="184">
        <v>22</v>
      </c>
      <c r="B209" s="126">
        <f>(('Расчет предельн ур.'!$B$112+'Расчет предельн ур.'!$C$112+'Расчет предельн ур.'!$D$112)*1000+ставка!B131)</f>
        <v>5828.2354997857183</v>
      </c>
      <c r="C209" s="126">
        <f>(('Расчет предельн ур.'!$B$112+'Расчет предельн ур.'!$C$112+'Расчет предельн ур.'!$D$112)*1000+ставка!C131)</f>
        <v>5869.5154997857189</v>
      </c>
      <c r="D209" s="126">
        <f>(('Расчет предельн ур.'!$B$112+'Расчет предельн ур.'!$C$112+'Расчет предельн ур.'!$D$112)*1000+ставка!D131)</f>
        <v>5832.8354997857186</v>
      </c>
      <c r="E209" s="126">
        <f>(('Расчет предельн ур.'!$B$112+'Расчет предельн ур.'!$C$112+'Расчет предельн ур.'!$D$112)*1000+ставка!E131)</f>
        <v>5803.1954997857192</v>
      </c>
      <c r="F209" s="126">
        <f>(('Расчет предельн ур.'!$B$112+'Расчет предельн ур.'!$C$112+'Расчет предельн ур.'!$D$112)*1000+ставка!F131)</f>
        <v>5633.1054997857191</v>
      </c>
      <c r="G209" s="126">
        <f>(('Расчет предельн ур.'!$B$112+'Расчет предельн ур.'!$C$112+'Расчет предельн ур.'!$D$112)*1000+ставка!G131)</f>
        <v>5760.0554997857189</v>
      </c>
      <c r="H209" s="126">
        <f>(('Расчет предельн ур.'!$B$112+'Расчет предельн ур.'!$C$112+'Расчет предельн ур.'!$D$112)*1000+ставка!H131)</f>
        <v>5258.2554997857187</v>
      </c>
      <c r="I209" s="126">
        <f>(('Расчет предельн ур.'!$B$112+'Расчет предельн ур.'!$C$112+'Расчет предельн ур.'!$D$112)*1000+ставка!I131)</f>
        <v>5781.395499785719</v>
      </c>
      <c r="J209" s="126">
        <f>(('Расчет предельн ур.'!$B$112+'Расчет предельн ур.'!$C$112+'Расчет предельн ур.'!$D$112)*1000+ставка!J131)</f>
        <v>6572.0354997857185</v>
      </c>
      <c r="K209" s="126">
        <f>(('Расчет предельн ур.'!$B$112+'Расчет предельн ур.'!$C$112+'Расчет предельн ур.'!$D$112)*1000+ставка!K131)</f>
        <v>6605.3854997857188</v>
      </c>
      <c r="L209" s="126">
        <f>(('Расчет предельн ур.'!$B$112+'Расчет предельн ур.'!$C$112+'Расчет предельн ур.'!$D$112)*1000+ставка!L131)</f>
        <v>6619.9454997857192</v>
      </c>
      <c r="M209" s="126">
        <f>(('Расчет предельн ур.'!$B$112+'Расчет предельн ур.'!$C$112+'Расчет предельн ур.'!$D$112)*1000+ставка!M131)</f>
        <v>6609.8754997857186</v>
      </c>
      <c r="N209" s="126">
        <f>(('Расчет предельн ур.'!$B$112+'Расчет предельн ур.'!$C$112+'Расчет предельн ур.'!$D$112)*1000+ставка!N131)</f>
        <v>6600.9254997857188</v>
      </c>
      <c r="O209" s="126">
        <f>(('Расчет предельн ур.'!$B$112+'Расчет предельн ур.'!$C$112+'Расчет предельн ур.'!$D$112)*1000+ставка!O131)</f>
        <v>6639.5054997857187</v>
      </c>
      <c r="P209" s="126">
        <f>(('Расчет предельн ур.'!$B$112+'Расчет предельн ур.'!$C$112+'Расчет предельн ур.'!$D$112)*1000+ставка!P131)</f>
        <v>6640.5354997857185</v>
      </c>
      <c r="Q209" s="126">
        <f>(('Расчет предельн ур.'!$B$112+'Расчет предельн ур.'!$C$112+'Расчет предельн ур.'!$D$112)*1000+ставка!Q131)</f>
        <v>6639.0154997857189</v>
      </c>
      <c r="R209" s="126">
        <f>(('Расчет предельн ур.'!$B$112+'Расчет предельн ур.'!$C$112+'Расчет предельн ур.'!$D$112)*1000+ставка!R131)</f>
        <v>6632.145499785719</v>
      </c>
      <c r="S209" s="126">
        <f>(('Расчет предельн ур.'!$B$112+'Расчет предельн ур.'!$C$112+'Расчет предельн ур.'!$D$112)*1000+ставка!S131)</f>
        <v>6617.1254997857186</v>
      </c>
      <c r="T209" s="126">
        <f>(('Расчет предельн ур.'!$B$112+'Расчет предельн ур.'!$C$112+'Расчет предельн ур.'!$D$112)*1000+ставка!T131)</f>
        <v>6627.4054997857183</v>
      </c>
      <c r="U209" s="126">
        <f>(('Расчет предельн ур.'!$B$112+'Расчет предельн ур.'!$C$112+'Расчет предельн ур.'!$D$112)*1000+ставка!U131)</f>
        <v>6484.0054997857187</v>
      </c>
      <c r="V209" s="126">
        <f>(('Расчет предельн ур.'!$B$112+'Расчет предельн ур.'!$C$112+'Расчет предельн ур.'!$D$112)*1000+ставка!V131)</f>
        <v>6563.3354997857186</v>
      </c>
      <c r="W209" s="126">
        <f>(('Расчет предельн ур.'!$B$112+'Расчет предельн ур.'!$C$112+'Расчет предельн ур.'!$D$112)*1000+ставка!W131)</f>
        <v>6566.7854997857185</v>
      </c>
      <c r="X209" s="126">
        <f>(('Расчет предельн ур.'!$B$112+'Расчет предельн ур.'!$C$112+'Расчет предельн ур.'!$D$112)*1000+ставка!X131)</f>
        <v>6457.3554997857191</v>
      </c>
      <c r="Y209" s="126">
        <f>(('Расчет предельн ур.'!$B$112+'Расчет предельн ур.'!$C$112+'Расчет предельн ур.'!$D$112)*1000+ставка!Y131)</f>
        <v>6037.7154997857187</v>
      </c>
    </row>
    <row r="210" spans="1:25" s="91" customFormat="1" ht="15.75" hidden="1" outlineLevel="1" x14ac:dyDescent="0.25">
      <c r="A210" s="184">
        <v>23</v>
      </c>
      <c r="B210" s="126">
        <f>(('Расчет предельн ур.'!$B$112+'Расчет предельн ур.'!$C$112+'Расчет предельн ур.'!$D$112)*1000+ставка!B132)</f>
        <v>5955.7154997857187</v>
      </c>
      <c r="C210" s="126">
        <f>(('Расчет предельн ур.'!$B$112+'Расчет предельн ур.'!$C$112+'Расчет предельн ур.'!$D$112)*1000+ставка!C132)</f>
        <v>5889.0554997857189</v>
      </c>
      <c r="D210" s="126">
        <f>(('Расчет предельн ур.'!$B$112+'Расчет предельн ур.'!$C$112+'Расчет предельн ур.'!$D$112)*1000+ставка!D132)</f>
        <v>5871.1154997857184</v>
      </c>
      <c r="E210" s="126">
        <f>(('Расчет предельн ур.'!$B$112+'Расчет предельн ур.'!$C$112+'Расчет предельн ур.'!$D$112)*1000+ставка!E132)</f>
        <v>5849.1154997857184</v>
      </c>
      <c r="F210" s="126">
        <f>(('Расчет предельн ур.'!$B$112+'Расчет предельн ур.'!$C$112+'Расчет предельн ур.'!$D$112)*1000+ставка!F132)</f>
        <v>5843.6654997857186</v>
      </c>
      <c r="G210" s="126">
        <f>(('Расчет предельн ур.'!$B$112+'Расчет предельн ур.'!$C$112+'Расчет предельн ур.'!$D$112)*1000+ставка!G132)</f>
        <v>5802.1954997857192</v>
      </c>
      <c r="H210" s="126">
        <f>(('Расчет предельн ур.'!$B$112+'Расчет предельн ур.'!$C$112+'Расчет предельн ур.'!$D$112)*1000+ставка!H132)</f>
        <v>5786.6954997857192</v>
      </c>
      <c r="I210" s="126">
        <f>(('Расчет предельн ур.'!$B$112+'Расчет предельн ур.'!$C$112+'Расчет предельн ур.'!$D$112)*1000+ставка!I132)</f>
        <v>6318.8654997857193</v>
      </c>
      <c r="J210" s="126">
        <f>(('Расчет предельн ур.'!$B$112+'Расчет предельн ур.'!$C$112+'Расчет предельн ур.'!$D$112)*1000+ставка!J132)</f>
        <v>6480.1754997857188</v>
      </c>
      <c r="K210" s="126">
        <f>(('Расчет предельн ур.'!$B$112+'Расчет предельн ур.'!$C$112+'Расчет предельн ур.'!$D$112)*1000+ставка!K132)</f>
        <v>6542.9854997857183</v>
      </c>
      <c r="L210" s="126">
        <f>(('Расчет предельн ур.'!$B$112+'Расчет предельн ур.'!$C$112+'Расчет предельн ур.'!$D$112)*1000+ставка!L132)</f>
        <v>6563.1554997857183</v>
      </c>
      <c r="M210" s="126">
        <f>(('Расчет предельн ур.'!$B$112+'Расчет предельн ур.'!$C$112+'Расчет предельн ур.'!$D$112)*1000+ставка!M132)</f>
        <v>6547.3554997857191</v>
      </c>
      <c r="N210" s="126">
        <f>(('Расчет предельн ур.'!$B$112+'Расчет предельн ур.'!$C$112+'Расчет предельн ур.'!$D$112)*1000+ставка!N132)</f>
        <v>6528.8254997857184</v>
      </c>
      <c r="O210" s="126">
        <f>(('Расчет предельн ур.'!$B$112+'Расчет предельн ур.'!$C$112+'Расчет предельн ур.'!$D$112)*1000+ставка!O132)</f>
        <v>6546.1254997857186</v>
      </c>
      <c r="P210" s="126">
        <f>(('Расчет предельн ур.'!$B$112+'Расчет предельн ур.'!$C$112+'Расчет предельн ур.'!$D$112)*1000+ставка!P132)</f>
        <v>6551.3154997857182</v>
      </c>
      <c r="Q210" s="126">
        <f>(('Расчет предельн ур.'!$B$112+'Расчет предельн ур.'!$C$112+'Расчет предельн ур.'!$D$112)*1000+ставка!Q132)</f>
        <v>6547.645499785719</v>
      </c>
      <c r="R210" s="126">
        <f>(('Расчет предельн ур.'!$B$112+'Расчет предельн ур.'!$C$112+'Расчет предельн ур.'!$D$112)*1000+ставка!R132)</f>
        <v>6546.9954997857185</v>
      </c>
      <c r="S210" s="126">
        <f>(('Расчет предельн ур.'!$B$112+'Расчет предельн ур.'!$C$112+'Расчет предельн ур.'!$D$112)*1000+ставка!S132)</f>
        <v>6538.8254997857184</v>
      </c>
      <c r="T210" s="126">
        <f>(('Расчет предельн ур.'!$B$112+'Расчет предельн ур.'!$C$112+'Расчет предельн ур.'!$D$112)*1000+ставка!T132)</f>
        <v>6538.0854997857186</v>
      </c>
      <c r="U210" s="126">
        <f>(('Расчет предельн ур.'!$B$112+'Расчет предельн ур.'!$C$112+'Расчет предельн ур.'!$D$112)*1000+ставка!U132)</f>
        <v>6524.1254997857186</v>
      </c>
      <c r="V210" s="126">
        <f>(('Расчет предельн ур.'!$B$112+'Расчет предельн ур.'!$C$112+'Расчет предельн ур.'!$D$112)*1000+ставка!V132)</f>
        <v>6599.145499785719</v>
      </c>
      <c r="W210" s="126">
        <f>(('Расчет предельн ур.'!$B$112+'Расчет предельн ур.'!$C$112+'Расчет предельн ур.'!$D$112)*1000+ставка!W132)</f>
        <v>6600.2754997857191</v>
      </c>
      <c r="X210" s="126">
        <f>(('Расчет предельн ур.'!$B$112+'Расчет предельн ур.'!$C$112+'Расчет предельн ур.'!$D$112)*1000+ставка!X132)</f>
        <v>6512.6954997857192</v>
      </c>
      <c r="Y210" s="126">
        <f>(('Расчет предельн ур.'!$B$112+'Расчет предельн ур.'!$C$112+'Расчет предельн ур.'!$D$112)*1000+ставка!Y132)</f>
        <v>6304.0354997857185</v>
      </c>
    </row>
    <row r="211" spans="1:25" s="91" customFormat="1" ht="15.75" hidden="1" outlineLevel="1" x14ac:dyDescent="0.25">
      <c r="A211" s="184">
        <v>24</v>
      </c>
      <c r="B211" s="126">
        <f>(('Расчет предельн ур.'!$B$112+'Расчет предельн ур.'!$C$112+'Расчет предельн ур.'!$D$112)*1000+ставка!B133)</f>
        <v>5959.6354997857188</v>
      </c>
      <c r="C211" s="126">
        <f>(('Расчет предельн ур.'!$B$112+'Расчет предельн ур.'!$C$112+'Расчет предельн ур.'!$D$112)*1000+ставка!C133)</f>
        <v>5940.3154997857182</v>
      </c>
      <c r="D211" s="126">
        <f>(('Расчет предельн ур.'!$B$112+'Расчет предельн ур.'!$C$112+'Расчет предельн ур.'!$D$112)*1000+ставка!D133)</f>
        <v>5905.9254997857188</v>
      </c>
      <c r="E211" s="126">
        <f>(('Расчет предельн ур.'!$B$112+'Расчет предельн ур.'!$C$112+'Расчет предельн ур.'!$D$112)*1000+ставка!E133)</f>
        <v>5885.3654997857184</v>
      </c>
      <c r="F211" s="126">
        <f>(('Расчет предельн ур.'!$B$112+'Расчет предельн ур.'!$C$112+'Расчет предельн ур.'!$D$112)*1000+ставка!F133)</f>
        <v>5877.2454997857185</v>
      </c>
      <c r="G211" s="126">
        <f>(('Расчет предельн ур.'!$B$112+'Расчет предельн ур.'!$C$112+'Расчет предельн ур.'!$D$112)*1000+ставка!G133)</f>
        <v>5943.2754997857191</v>
      </c>
      <c r="H211" s="126">
        <f>(('Расчет предельн ур.'!$B$112+'Расчет предельн ур.'!$C$112+'Расчет предельн ур.'!$D$112)*1000+ставка!H133)</f>
        <v>6121.6654997857186</v>
      </c>
      <c r="I211" s="126">
        <f>(('Расчет предельн ур.'!$B$112+'Расчет предельн ур.'!$C$112+'Расчет предельн ур.'!$D$112)*1000+ставка!I133)</f>
        <v>6423.6554997857183</v>
      </c>
      <c r="J211" s="126">
        <f>(('Расчет предельн ур.'!$B$112+'Расчет предельн ур.'!$C$112+'Расчет предельн ур.'!$D$112)*1000+ставка!J133)</f>
        <v>6614.2654997857189</v>
      </c>
      <c r="K211" s="126">
        <f>(('Расчет предельн ур.'!$B$112+'Расчет предельн ур.'!$C$112+'Расчет предельн ур.'!$D$112)*1000+ставка!K133)</f>
        <v>6682.4854997857183</v>
      </c>
      <c r="L211" s="126">
        <f>(('Расчет предельн ур.'!$B$112+'Расчет предельн ур.'!$C$112+'Расчет предельн ур.'!$D$112)*1000+ставка!L133)</f>
        <v>6684.975499785719</v>
      </c>
      <c r="M211" s="126">
        <f>(('Расчет предельн ур.'!$B$112+'Расчет предельн ур.'!$C$112+'Расчет предельн ур.'!$D$112)*1000+ставка!M133)</f>
        <v>6667.8254997857184</v>
      </c>
      <c r="N211" s="126">
        <f>(('Расчет предельн ур.'!$B$112+'Расчет предельн ур.'!$C$112+'Расчет предельн ур.'!$D$112)*1000+ставка!N133)</f>
        <v>6646.185499785719</v>
      </c>
      <c r="O211" s="126">
        <f>(('Расчет предельн ур.'!$B$112+'Расчет предельн ур.'!$C$112+'Расчет предельн ур.'!$D$112)*1000+ставка!O133)</f>
        <v>6665.5154997857189</v>
      </c>
      <c r="P211" s="126">
        <f>(('Расчет предельн ур.'!$B$112+'Расчет предельн ур.'!$C$112+'Расчет предельн ур.'!$D$112)*1000+ставка!P133)</f>
        <v>6672.1254997857186</v>
      </c>
      <c r="Q211" s="126">
        <f>(('Расчет предельн ур.'!$B$112+'Расчет предельн ур.'!$C$112+'Расчет предельн ур.'!$D$112)*1000+ставка!Q133)</f>
        <v>6681.4654997857187</v>
      </c>
      <c r="R211" s="126">
        <f>(('Расчет предельн ур.'!$B$112+'Расчет предельн ур.'!$C$112+'Расчет предельн ур.'!$D$112)*1000+ставка!R133)</f>
        <v>6678.2554997857187</v>
      </c>
      <c r="S211" s="126">
        <f>(('Расчет предельн ур.'!$B$112+'Расчет предельн ур.'!$C$112+'Расчет предельн ур.'!$D$112)*1000+ставка!S133)</f>
        <v>6671.3254997857184</v>
      </c>
      <c r="T211" s="126">
        <f>(('Расчет предельн ур.'!$B$112+'Расчет предельн ур.'!$C$112+'Расчет предельн ур.'!$D$112)*1000+ставка!T133)</f>
        <v>6650.6554997857183</v>
      </c>
      <c r="U211" s="126">
        <f>(('Расчет предельн ур.'!$B$112+'Расчет предельн ур.'!$C$112+'Расчет предельн ур.'!$D$112)*1000+ставка!U133)</f>
        <v>6629.185499785719</v>
      </c>
      <c r="V211" s="126">
        <f>(('Расчет предельн ур.'!$B$112+'Расчет предельн ур.'!$C$112+'Расчет предельн ур.'!$D$112)*1000+ставка!V133)</f>
        <v>6686.7954997857187</v>
      </c>
      <c r="W211" s="126">
        <f>(('Расчет предельн ур.'!$B$112+'Расчет предельн ур.'!$C$112+'Расчет предельн ур.'!$D$112)*1000+ставка!W133)</f>
        <v>6679.8454997857189</v>
      </c>
      <c r="X211" s="126">
        <f>(('Расчет предельн ур.'!$B$112+'Расчет предельн ур.'!$C$112+'Расчет предельн ур.'!$D$112)*1000+ставка!X133)</f>
        <v>6561.8454997857189</v>
      </c>
      <c r="Y211" s="126">
        <f>(('Расчет предельн ур.'!$B$112+'Расчет предельн ур.'!$C$112+'Расчет предельн ур.'!$D$112)*1000+ставка!Y133)</f>
        <v>6412.6954997857192</v>
      </c>
    </row>
    <row r="212" spans="1:25" s="91" customFormat="1" ht="15.75" hidden="1" outlineLevel="1" x14ac:dyDescent="0.25">
      <c r="A212" s="184">
        <v>25</v>
      </c>
      <c r="B212" s="126">
        <f>(('Расчет предельн ур.'!$B$112+'Расчет предельн ур.'!$C$112+'Расчет предельн ур.'!$D$112)*1000+ставка!B134)</f>
        <v>6343.2354997857183</v>
      </c>
      <c r="C212" s="126">
        <f>(('Расчет предельн ур.'!$B$112+'Расчет предельн ур.'!$C$112+'Расчет предельн ур.'!$D$112)*1000+ставка!C134)</f>
        <v>6169.6354997857188</v>
      </c>
      <c r="D212" s="126">
        <f>(('Расчет предельн ур.'!$B$112+'Расчет предельн ур.'!$C$112+'Расчет предельн ур.'!$D$112)*1000+ставка!D134)</f>
        <v>6056.7154997857187</v>
      </c>
      <c r="E212" s="126">
        <f>(('Расчет предельн ур.'!$B$112+'Расчет предельн ур.'!$C$112+'Расчет предельн ур.'!$D$112)*1000+ставка!E134)</f>
        <v>5976.2854997857185</v>
      </c>
      <c r="F212" s="126">
        <f>(('Расчет предельн ур.'!$B$112+'Расчет предельн ур.'!$C$112+'Расчет предельн ур.'!$D$112)*1000+ставка!F134)</f>
        <v>5844.8354997857186</v>
      </c>
      <c r="G212" s="126">
        <f>(('Расчет предельн ур.'!$B$112+'Расчет предельн ур.'!$C$112+'Расчет предельн ур.'!$D$112)*1000+ставка!G134)</f>
        <v>5853.895499785719</v>
      </c>
      <c r="H212" s="126">
        <f>(('Расчет предельн ур.'!$B$112+'Расчет предельн ур.'!$C$112+'Расчет предельн ур.'!$D$112)*1000+ставка!H134)</f>
        <v>6032.7954997857187</v>
      </c>
      <c r="I212" s="126">
        <f>(('Расчет предельн ур.'!$B$112+'Расчет предельн ур.'!$C$112+'Расчет предельн ур.'!$D$112)*1000+ставка!I134)</f>
        <v>6226.7854997857185</v>
      </c>
      <c r="J212" s="126">
        <f>(('Расчет предельн ур.'!$B$112+'Расчет предельн ур.'!$C$112+'Расчет предельн ур.'!$D$112)*1000+ставка!J134)</f>
        <v>6444.5654997857182</v>
      </c>
      <c r="K212" s="126">
        <f>(('Расчет предельн ур.'!$B$112+'Расчет предельн ур.'!$C$112+'Расчет предельн ур.'!$D$112)*1000+ставка!K134)</f>
        <v>6588.0454997857187</v>
      </c>
      <c r="L212" s="126">
        <f>(('Расчет предельн ур.'!$B$112+'Расчет предельн ур.'!$C$112+'Расчет предельн ур.'!$D$112)*1000+ставка!L134)</f>
        <v>6609.8754997857186</v>
      </c>
      <c r="M212" s="126">
        <f>(('Расчет предельн ур.'!$B$112+'Расчет предельн ур.'!$C$112+'Расчет предельн ур.'!$D$112)*1000+ставка!M134)</f>
        <v>6608.7754997857191</v>
      </c>
      <c r="N212" s="126">
        <f>(('Расчет предельн ур.'!$B$112+'Расчет предельн ур.'!$C$112+'Расчет предельн ур.'!$D$112)*1000+ставка!N134)</f>
        <v>6586.9854997857183</v>
      </c>
      <c r="O212" s="126">
        <f>(('Расчет предельн ур.'!$B$112+'Расчет предельн ур.'!$C$112+'Расчет предельн ур.'!$D$112)*1000+ставка!O134)</f>
        <v>6583.8154997857182</v>
      </c>
      <c r="P212" s="126">
        <f>(('Расчет предельн ур.'!$B$112+'Расчет предельн ур.'!$C$112+'Расчет предельн ур.'!$D$112)*1000+ставка!P134)</f>
        <v>6577.7754997857191</v>
      </c>
      <c r="Q212" s="126">
        <f>(('Расчет предельн ур.'!$B$112+'Расчет предельн ур.'!$C$112+'Расчет предельн ур.'!$D$112)*1000+ставка!Q134)</f>
        <v>6581.5754997857184</v>
      </c>
      <c r="R212" s="126">
        <f>(('Расчет предельн ур.'!$B$112+'Расчет предельн ур.'!$C$112+'Расчет предельн ур.'!$D$112)*1000+ставка!R134)</f>
        <v>6580.6354997857188</v>
      </c>
      <c r="S212" s="126">
        <f>(('Расчет предельн ур.'!$B$112+'Расчет предельн ур.'!$C$112+'Расчет предельн ур.'!$D$112)*1000+ставка!S134)</f>
        <v>6579.6754997857188</v>
      </c>
      <c r="T212" s="126">
        <f>(('Расчет предельн ур.'!$B$112+'Расчет предельн ур.'!$C$112+'Расчет предельн ур.'!$D$112)*1000+ставка!T134)</f>
        <v>6582.6154997857193</v>
      </c>
      <c r="U212" s="126">
        <f>(('Расчет предельн ур.'!$B$112+'Расчет предельн ур.'!$C$112+'Расчет предельн ур.'!$D$112)*1000+ставка!U134)</f>
        <v>6608.5854997857186</v>
      </c>
      <c r="V212" s="126">
        <f>(('Расчет предельн ур.'!$B$112+'Расчет предельн ур.'!$C$112+'Расчет предельн ур.'!$D$112)*1000+ставка!V134)</f>
        <v>6636.7354997857183</v>
      </c>
      <c r="W212" s="126">
        <f>(('Расчет предельн ур.'!$B$112+'Расчет предельн ур.'!$C$112+'Расчет предельн ур.'!$D$112)*1000+ставка!W134)</f>
        <v>6658.5754997857184</v>
      </c>
      <c r="X212" s="126">
        <f>(('Расчет предельн ур.'!$B$112+'Расчет предельн ур.'!$C$112+'Расчет предельн ур.'!$D$112)*1000+ставка!X134)</f>
        <v>6583.9254997857188</v>
      </c>
      <c r="Y212" s="126">
        <f>(('Расчет предельн ур.'!$B$112+'Расчет предельн ур.'!$C$112+'Расчет предельн ур.'!$D$112)*1000+ставка!Y134)</f>
        <v>6344.4554997857185</v>
      </c>
    </row>
    <row r="213" spans="1:25" s="91" customFormat="1" ht="15.75" hidden="1" outlineLevel="1" x14ac:dyDescent="0.25">
      <c r="A213" s="184">
        <v>26</v>
      </c>
      <c r="B213" s="126">
        <f>(('Расчет предельн ур.'!$B$112+'Расчет предельн ур.'!$C$112+'Расчет предельн ур.'!$D$112)*1000+ставка!B135)</f>
        <v>6169.8654997857193</v>
      </c>
      <c r="C213" s="126">
        <f>(('Расчет предельн ур.'!$B$112+'Расчет предельн ур.'!$C$112+'Расчет предельн ур.'!$D$112)*1000+ставка!C135)</f>
        <v>5996.5254997857191</v>
      </c>
      <c r="D213" s="126">
        <f>(('Расчет предельн ур.'!$B$112+'Расчет предельн ур.'!$C$112+'Расчет предельн ур.'!$D$112)*1000+ставка!D135)</f>
        <v>5896.475499785719</v>
      </c>
      <c r="E213" s="126">
        <f>(('Расчет предельн ур.'!$B$112+'Расчет предельн ур.'!$C$112+'Расчет предельн ур.'!$D$112)*1000+ставка!E135)</f>
        <v>5861.7054997857185</v>
      </c>
      <c r="F213" s="126">
        <f>(('Расчет предельн ур.'!$B$112+'Расчет предельн ур.'!$C$112+'Расчет предельн ур.'!$D$112)*1000+ставка!F135)</f>
        <v>5810.8654997857184</v>
      </c>
      <c r="G213" s="126">
        <f>(('Расчет предельн ур.'!$B$112+'Расчет предельн ур.'!$C$112+'Расчет предельн ур.'!$D$112)*1000+ставка!G135)</f>
        <v>5857.145499785719</v>
      </c>
      <c r="H213" s="126">
        <f>(('Расчет предельн ур.'!$B$112+'Расчет предельн ур.'!$C$112+'Расчет предельн ур.'!$D$112)*1000+ставка!H135)</f>
        <v>5886.685499785719</v>
      </c>
      <c r="I213" s="126">
        <f>(('Расчет предельн ур.'!$B$112+'Расчет предельн ур.'!$C$112+'Расчет предельн ур.'!$D$112)*1000+ставка!I135)</f>
        <v>5982.2854997857185</v>
      </c>
      <c r="J213" s="126">
        <f>(('Расчет предельн ур.'!$B$112+'Расчет предельн ур.'!$C$112+'Расчет предельн ур.'!$D$112)*1000+ставка!J135)</f>
        <v>6317.0154997857189</v>
      </c>
      <c r="K213" s="126">
        <f>(('Расчет предельн ур.'!$B$112+'Расчет предельн ур.'!$C$112+'Расчет предельн ур.'!$D$112)*1000+ставка!K135)</f>
        <v>6462.1154997857193</v>
      </c>
      <c r="L213" s="126">
        <f>(('Расчет предельн ур.'!$B$112+'Расчет предельн ур.'!$C$112+'Расчет предельн ур.'!$D$112)*1000+ставка!L135)</f>
        <v>6472.1754997857188</v>
      </c>
      <c r="M213" s="126">
        <f>(('Расчет предельн ур.'!$B$112+'Расчет предельн ур.'!$C$112+'Расчет предельн ур.'!$D$112)*1000+ставка!M135)</f>
        <v>6473.6354997857188</v>
      </c>
      <c r="N213" s="126">
        <f>(('Расчет предельн ур.'!$B$112+'Расчет предельн ур.'!$C$112+'Расчет предельн ур.'!$D$112)*1000+ставка!N135)</f>
        <v>6466.895499785719</v>
      </c>
      <c r="O213" s="126">
        <f>(('Расчет предельн ур.'!$B$112+'Расчет предельн ур.'!$C$112+'Расчет предельн ур.'!$D$112)*1000+ставка!O135)</f>
        <v>6460.5754997857184</v>
      </c>
      <c r="P213" s="126">
        <f>(('Расчет предельн ур.'!$B$112+'Расчет предельн ур.'!$C$112+'Расчет предельн ур.'!$D$112)*1000+ставка!P135)</f>
        <v>6463.5754997857184</v>
      </c>
      <c r="Q213" s="126">
        <f>(('Расчет предельн ур.'!$B$112+'Расчет предельн ур.'!$C$112+'Расчет предельн ур.'!$D$112)*1000+ставка!Q135)</f>
        <v>6456.5754997857184</v>
      </c>
      <c r="R213" s="126">
        <f>(('Расчет предельн ур.'!$B$112+'Расчет предельн ур.'!$C$112+'Расчет предельн ур.'!$D$112)*1000+ставка!R135)</f>
        <v>6467.3854997857188</v>
      </c>
      <c r="S213" s="126">
        <f>(('Расчет предельн ур.'!$B$112+'Расчет предельн ур.'!$C$112+'Расчет предельн ур.'!$D$112)*1000+ставка!S135)</f>
        <v>6463.2554997857187</v>
      </c>
      <c r="T213" s="126">
        <f>(('Расчет предельн ур.'!$B$112+'Расчет предельн ур.'!$C$112+'Расчет предельн ур.'!$D$112)*1000+ставка!T135)</f>
        <v>6468.0854997857186</v>
      </c>
      <c r="U213" s="126">
        <f>(('Расчет предельн ур.'!$B$112+'Расчет предельн ур.'!$C$112+'Расчет предельн ур.'!$D$112)*1000+ставка!U135)</f>
        <v>6486.5154997857189</v>
      </c>
      <c r="V213" s="126">
        <f>(('Расчет предельн ур.'!$B$112+'Расчет предельн ур.'!$C$112+'Расчет предельн ур.'!$D$112)*1000+ставка!V135)</f>
        <v>6549.0954997857189</v>
      </c>
      <c r="W213" s="126">
        <f>(('Расчет предельн ур.'!$B$112+'Расчет предельн ур.'!$C$112+'Расчет предельн ур.'!$D$112)*1000+ставка!W135)</f>
        <v>6547.0854997857186</v>
      </c>
      <c r="X213" s="126">
        <f>(('Расчет предельн ур.'!$B$112+'Расчет предельн ур.'!$C$112+'Расчет предельн ур.'!$D$112)*1000+ставка!X135)</f>
        <v>6427.3554997857191</v>
      </c>
      <c r="Y213" s="126">
        <f>(('Расчет предельн ур.'!$B$112+'Расчет предельн ур.'!$C$112+'Расчет предельн ур.'!$D$112)*1000+ставка!Y135)</f>
        <v>6215.3254997857184</v>
      </c>
    </row>
    <row r="214" spans="1:25" s="91" customFormat="1" ht="15.75" hidden="1" outlineLevel="1" x14ac:dyDescent="0.25">
      <c r="A214" s="184">
        <v>27</v>
      </c>
      <c r="B214" s="126">
        <f>(('Расчет предельн ур.'!$B$112+'Расчет предельн ур.'!$C$112+'Расчет предельн ур.'!$D$112)*1000+ставка!B136)</f>
        <v>6089.145499785719</v>
      </c>
      <c r="C214" s="126">
        <f>(('Расчет предельн ур.'!$B$112+'Расчет предельн ур.'!$C$112+'Расчет предельн ур.'!$D$112)*1000+ставка!C136)</f>
        <v>5952.0254997857191</v>
      </c>
      <c r="D214" s="126">
        <f>(('Расчет предельн ур.'!$B$112+'Расчет предельн ур.'!$C$112+'Расчет предельн ур.'!$D$112)*1000+ставка!D136)</f>
        <v>5887.8754997857186</v>
      </c>
      <c r="E214" s="126">
        <f>(('Расчет предельн ур.'!$B$112+'Расчет предельн ур.'!$C$112+'Расчет предельн ур.'!$D$112)*1000+ставка!E136)</f>
        <v>5868.9154997857186</v>
      </c>
      <c r="F214" s="126">
        <f>(('Расчет предельн ур.'!$B$112+'Расчет предельн ур.'!$C$112+'Расчет предельн ур.'!$D$112)*1000+ставка!F136)</f>
        <v>5863.6154997857184</v>
      </c>
      <c r="G214" s="126">
        <f>(('Расчет предельн ур.'!$B$112+'Расчет предельн ур.'!$C$112+'Расчет предельн ур.'!$D$112)*1000+ставка!G136)</f>
        <v>5913.4654997857187</v>
      </c>
      <c r="H214" s="126">
        <f>(('Расчет предельн ур.'!$B$112+'Расчет предельн ур.'!$C$112+'Расчет предельн ур.'!$D$112)*1000+ставка!H136)</f>
        <v>6129.6054997857191</v>
      </c>
      <c r="I214" s="126">
        <f>(('Расчет предельн ур.'!$B$112+'Расчет предельн ур.'!$C$112+'Расчет предельн ур.'!$D$112)*1000+ставка!I136)</f>
        <v>6373.2754997857191</v>
      </c>
      <c r="J214" s="126">
        <f>(('Расчет предельн ур.'!$B$112+'Расчет предельн ур.'!$C$112+'Расчет предельн ур.'!$D$112)*1000+ставка!J136)</f>
        <v>6507.3654997857193</v>
      </c>
      <c r="K214" s="126">
        <f>(('Расчет предельн ур.'!$B$112+'Расчет предельн ур.'!$C$112+'Расчет предельн ур.'!$D$112)*1000+ставка!K136)</f>
        <v>6585.5254997857191</v>
      </c>
      <c r="L214" s="126">
        <f>(('Расчет предельн ур.'!$B$112+'Расчет предельн ур.'!$C$112+'Расчет предельн ур.'!$D$112)*1000+ставка!L136)</f>
        <v>6603.4454997857192</v>
      </c>
      <c r="M214" s="126">
        <f>(('Расчет предельн ур.'!$B$112+'Расчет предельн ур.'!$C$112+'Расчет предельн ур.'!$D$112)*1000+ставка!M136)</f>
        <v>6591.5854997857186</v>
      </c>
      <c r="N214" s="126">
        <f>(('Расчет предельн ур.'!$B$112+'Расчет предельн ур.'!$C$112+'Расчет предельн ур.'!$D$112)*1000+ставка!N136)</f>
        <v>6564.2154997857187</v>
      </c>
      <c r="O214" s="126">
        <f>(('Расчет предельн ур.'!$B$112+'Расчет предельн ур.'!$C$112+'Расчет предельн ур.'!$D$112)*1000+ставка!O136)</f>
        <v>6576.1254997857186</v>
      </c>
      <c r="P214" s="126">
        <f>(('Расчет предельн ур.'!$B$112+'Расчет предельн ур.'!$C$112+'Расчет предельн ур.'!$D$112)*1000+ставка!P136)</f>
        <v>6578.9954997857185</v>
      </c>
      <c r="Q214" s="126">
        <f>(('Расчет предельн ур.'!$B$112+'Расчет предельн ур.'!$C$112+'Расчет предельн ур.'!$D$112)*1000+ставка!Q136)</f>
        <v>6577.8054997857189</v>
      </c>
      <c r="R214" s="126">
        <f>(('Расчет предельн ур.'!$B$112+'Расчет предельн ур.'!$C$112+'Расчет предельн ур.'!$D$112)*1000+ставка!R136)</f>
        <v>6577.7954997857187</v>
      </c>
      <c r="S214" s="126">
        <f>(('Расчет предельн ур.'!$B$112+'Расчет предельн ур.'!$C$112+'Расчет предельн ур.'!$D$112)*1000+ставка!S136)</f>
        <v>6563.8354997857186</v>
      </c>
      <c r="T214" s="126">
        <f>(('Расчет предельн ур.'!$B$112+'Расчет предельн ур.'!$C$112+'Расчет предельн ур.'!$D$112)*1000+ставка!T136)</f>
        <v>6515.225499785719</v>
      </c>
      <c r="U214" s="126">
        <f>(('Расчет предельн ур.'!$B$112+'Расчет предельн ур.'!$C$112+'Расчет предельн ур.'!$D$112)*1000+ставка!U136)</f>
        <v>6503.7054997857185</v>
      </c>
      <c r="V214" s="126">
        <f>(('Расчет предельн ур.'!$B$112+'Расчет предельн ур.'!$C$112+'Расчет предельн ур.'!$D$112)*1000+ставка!V136)</f>
        <v>6582.4154997857186</v>
      </c>
      <c r="W214" s="126">
        <f>(('Расчет предельн ур.'!$B$112+'Расчет предельн ур.'!$C$112+'Расчет предельн ур.'!$D$112)*1000+ставка!W136)</f>
        <v>6592.0454997857187</v>
      </c>
      <c r="X214" s="126">
        <f>(('Расчет предельн ур.'!$B$112+'Расчет предельн ур.'!$C$112+'Расчет предельн ур.'!$D$112)*1000+ставка!X136)</f>
        <v>6447.0054997857187</v>
      </c>
      <c r="Y214" s="126">
        <f>(('Расчет предельн ур.'!$B$112+'Расчет предельн ур.'!$C$112+'Расчет предельн ур.'!$D$112)*1000+ставка!Y136)</f>
        <v>6203.3554997857191</v>
      </c>
    </row>
    <row r="215" spans="1:25" s="91" customFormat="1" ht="15.75" hidden="1" outlineLevel="1" x14ac:dyDescent="0.25">
      <c r="A215" s="184">
        <v>28</v>
      </c>
      <c r="B215" s="126">
        <f>(('Расчет предельн ур.'!$B$112+'Расчет предельн ур.'!$C$112+'Расчет предельн ур.'!$D$112)*1000+ставка!B137)</f>
        <v>5694.3654997857184</v>
      </c>
      <c r="C215" s="126">
        <f>(('Расчет предельн ур.'!$B$112+'Расчет предельн ур.'!$C$112+'Расчет предельн ур.'!$D$112)*1000+ставка!C137)</f>
        <v>4912.8854997857188</v>
      </c>
      <c r="D215" s="126">
        <f>(('Расчет предельн ур.'!$B$112+'Расчет предельн ур.'!$C$112+'Расчет предельн ур.'!$D$112)*1000+ставка!D137)</f>
        <v>5829.9154997857186</v>
      </c>
      <c r="E215" s="126">
        <f>(('Расчет предельн ур.'!$B$112+'Расчет предельн ур.'!$C$112+'Расчет предельн ур.'!$D$112)*1000+ставка!E137)</f>
        <v>5793.5054997857187</v>
      </c>
      <c r="F215" s="126">
        <f>(('Расчет предельн ур.'!$B$112+'Расчет предельн ур.'!$C$112+'Расчет предельн ур.'!$D$112)*1000+ставка!F137)</f>
        <v>5613.3854997857188</v>
      </c>
      <c r="G215" s="126">
        <f>(('Расчет предельн ур.'!$B$112+'Расчет предельн ур.'!$C$112+'Расчет предельн ур.'!$D$112)*1000+ставка!G137)</f>
        <v>4913.3454997857189</v>
      </c>
      <c r="H215" s="126">
        <f>(('Расчет предельн ур.'!$B$112+'Расчет предельн ур.'!$C$112+'Расчет предельн ур.'!$D$112)*1000+ставка!H137)</f>
        <v>5642.685499785719</v>
      </c>
      <c r="I215" s="126">
        <f>(('Расчет предельн ур.'!$B$112+'Расчет предельн ур.'!$C$112+'Расчет предельн ур.'!$D$112)*1000+ставка!I137)</f>
        <v>5714.4854997857183</v>
      </c>
      <c r="J215" s="126">
        <f>(('Расчет предельн ур.'!$B$112+'Расчет предельн ур.'!$C$112+'Расчет предельн ур.'!$D$112)*1000+ставка!J137)</f>
        <v>6180.225499785719</v>
      </c>
      <c r="K215" s="126">
        <f>(('Расчет предельн ур.'!$B$112+'Расчет предельн ур.'!$C$112+'Расчет предельн ур.'!$D$112)*1000+ставка!K137)</f>
        <v>6359.395499785719</v>
      </c>
      <c r="L215" s="126">
        <f>(('Расчет предельн ур.'!$B$112+'Расчет предельн ур.'!$C$112+'Расчет предельн ур.'!$D$112)*1000+ставка!L137)</f>
        <v>6367.8354997857186</v>
      </c>
      <c r="M215" s="126">
        <f>(('Расчет предельн ур.'!$B$112+'Расчет предельн ур.'!$C$112+'Расчет предельн ур.'!$D$112)*1000+ставка!M137)</f>
        <v>6362.7354997857183</v>
      </c>
      <c r="N215" s="126">
        <f>(('Расчет предельн ур.'!$B$112+'Расчет предельн ур.'!$C$112+'Расчет предельн ур.'!$D$112)*1000+ставка!N137)</f>
        <v>6354.4554997857185</v>
      </c>
      <c r="O215" s="126">
        <f>(('Расчет предельн ур.'!$B$112+'Расчет предельн ур.'!$C$112+'Расчет предельн ур.'!$D$112)*1000+ставка!O137)</f>
        <v>6365.7854997857185</v>
      </c>
      <c r="P215" s="126">
        <f>(('Расчет предельн ур.'!$B$112+'Расчет предельн ур.'!$C$112+'Расчет предельн ур.'!$D$112)*1000+ставка!P137)</f>
        <v>6370.8154997857182</v>
      </c>
      <c r="Q215" s="126">
        <f>(('Расчет предельн ур.'!$B$112+'Расчет предельн ур.'!$C$112+'Расчет предельн ур.'!$D$112)*1000+ставка!Q137)</f>
        <v>6371.7754997857191</v>
      </c>
      <c r="R215" s="126">
        <f>(('Расчет предельн ур.'!$B$112+'Расчет предельн ур.'!$C$112+'Расчет предельн ур.'!$D$112)*1000+ставка!R137)</f>
        <v>6371.0254997857191</v>
      </c>
      <c r="S215" s="126">
        <f>(('Расчет предельн ур.'!$B$112+'Расчет предельн ур.'!$C$112+'Расчет предельн ур.'!$D$112)*1000+ставка!S137)</f>
        <v>6366.9554997857185</v>
      </c>
      <c r="T215" s="126">
        <f>(('Расчет предельн ур.'!$B$112+'Расчет предельн ур.'!$C$112+'Расчет предельн ур.'!$D$112)*1000+ставка!T137)</f>
        <v>6364.2554997857187</v>
      </c>
      <c r="U215" s="126">
        <f>(('Расчет предельн ур.'!$B$112+'Расчет предельн ур.'!$C$112+'Расчет предельн ур.'!$D$112)*1000+ставка!U137)</f>
        <v>6359.7354997857183</v>
      </c>
      <c r="V215" s="126">
        <f>(('Расчет предельн ур.'!$B$112+'Расчет предельн ур.'!$C$112+'Расчет предельн ур.'!$D$112)*1000+ставка!V137)</f>
        <v>6409.7954997857187</v>
      </c>
      <c r="W215" s="126">
        <f>(('Расчет предельн ур.'!$B$112+'Расчет предельн ур.'!$C$112+'Расчет предельн ур.'!$D$112)*1000+ставка!W137)</f>
        <v>6452.3854997857188</v>
      </c>
      <c r="X215" s="126">
        <f>(('Расчет предельн ур.'!$B$112+'Расчет предельн ур.'!$C$112+'Расчет предельн ур.'!$D$112)*1000+ставка!X137)</f>
        <v>6316.185499785719</v>
      </c>
      <c r="Y215" s="126">
        <f>(('Расчет предельн ур.'!$B$112+'Расчет предельн ур.'!$C$112+'Расчет предельн ур.'!$D$112)*1000+ставка!Y137)</f>
        <v>5840.0754997857184</v>
      </c>
    </row>
    <row r="216" spans="1:25" s="91" customFormat="1" ht="14.45" hidden="1" customHeight="1" outlineLevel="1" x14ac:dyDescent="0.25">
      <c r="A216" s="184">
        <v>29</v>
      </c>
      <c r="B216" s="126">
        <f>(('Расчет предельн ур.'!$B$112+'Расчет предельн ур.'!$C$112+'Расчет предельн ур.'!$D$112)*1000+ставка!B138)</f>
        <v>5941.0254997857191</v>
      </c>
      <c r="C216" s="126">
        <f>(('Расчет предельн ур.'!$B$112+'Расчет предельн ур.'!$C$112+'Расчет предельн ур.'!$D$112)*1000+ставка!C138)</f>
        <v>5851.5354997857185</v>
      </c>
      <c r="D216" s="126">
        <f>(('Расчет предельн ур.'!$B$112+'Расчет предельн ур.'!$C$112+'Расчет предельн ур.'!$D$112)*1000+ставка!D138)</f>
        <v>5816.9554997857185</v>
      </c>
      <c r="E216" s="126">
        <f>(('Расчет предельн ур.'!$B$112+'Расчет предельн ур.'!$C$112+'Расчет предельн ур.'!$D$112)*1000+ставка!E138)</f>
        <v>5817.3354997857186</v>
      </c>
      <c r="F216" s="126">
        <f>(('Расчет предельн ур.'!$B$112+'Расчет предельн ур.'!$C$112+'Расчет предельн ур.'!$D$112)*1000+ставка!F138)</f>
        <v>5785.5154997857189</v>
      </c>
      <c r="G216" s="126">
        <f>(('Расчет предельн ур.'!$B$112+'Расчет предельн ур.'!$C$112+'Расчет предельн ур.'!$D$112)*1000+ставка!G138)</f>
        <v>4913.0054997857187</v>
      </c>
      <c r="H216" s="126">
        <f>(('Расчет предельн ур.'!$B$112+'Расчет предельн ур.'!$C$112+'Расчет предельн ур.'!$D$112)*1000+ставка!H138)</f>
        <v>5953.2054997857185</v>
      </c>
      <c r="I216" s="126">
        <f>(('Расчет предельн ур.'!$B$112+'Расчет предельн ур.'!$C$112+'Расчет предельн ур.'!$D$112)*1000+ставка!I138)</f>
        <v>6236.3854997857188</v>
      </c>
      <c r="J216" s="126">
        <f>(('Расчет предельн ур.'!$B$112+'Расчет предельн ур.'!$C$112+'Расчет предельн ур.'!$D$112)*1000+ставка!J138)</f>
        <v>6452.8254997857184</v>
      </c>
      <c r="K216" s="126">
        <f>(('Расчет предельн ур.'!$B$112+'Расчет предельн ур.'!$C$112+'Расчет предельн ур.'!$D$112)*1000+ставка!K138)</f>
        <v>6574.3554997857191</v>
      </c>
      <c r="L216" s="126">
        <f>(('Расчет предельн ур.'!$B$112+'Расчет предельн ур.'!$C$112+'Расчет предельн ур.'!$D$112)*1000+ставка!L138)</f>
        <v>6591.5754997857184</v>
      </c>
      <c r="M216" s="126">
        <f>(('Расчет предельн ур.'!$B$112+'Расчет предельн ур.'!$C$112+'Расчет предельн ур.'!$D$112)*1000+ставка!M138)</f>
        <v>6588.7154997857187</v>
      </c>
      <c r="N216" s="126">
        <f>(('Расчет предельн ур.'!$B$112+'Расчет предельн ур.'!$C$112+'Расчет предельн ур.'!$D$112)*1000+ставка!N138)</f>
        <v>6584.8854997857188</v>
      </c>
      <c r="O216" s="126">
        <f>(('Расчет предельн ур.'!$B$112+'Расчет предельн ур.'!$C$112+'Расчет предельн ур.'!$D$112)*1000+ставка!O138)</f>
        <v>6604.4154997857186</v>
      </c>
      <c r="P216" s="126">
        <f>(('Расчет предельн ур.'!$B$112+'Расчет предельн ур.'!$C$112+'Расчет предельн ур.'!$D$112)*1000+ставка!P138)</f>
        <v>6618.6954997857192</v>
      </c>
      <c r="Q216" s="126">
        <f>(('Расчет предельн ур.'!$B$112+'Расчет предельн ур.'!$C$112+'Расчет предельн ур.'!$D$112)*1000+ставка!Q138)</f>
        <v>6625.5854997857186</v>
      </c>
      <c r="R216" s="126">
        <f>(('Расчет предельн ур.'!$B$112+'Расчет предельн ур.'!$C$112+'Расчет предельн ур.'!$D$112)*1000+ставка!R138)</f>
        <v>6618.9654997857187</v>
      </c>
      <c r="S216" s="126">
        <f>(('Расчет предельн ур.'!$B$112+'Расчет предельн ур.'!$C$112+'Расчет предельн ур.'!$D$112)*1000+ставка!S138)</f>
        <v>6603.0554997857189</v>
      </c>
      <c r="T216" s="126">
        <f>(('Расчет предельн ур.'!$B$112+'Расчет предельн ур.'!$C$112+'Расчет предельн ур.'!$D$112)*1000+ставка!T138)</f>
        <v>6591.5354997857185</v>
      </c>
      <c r="U216" s="126">
        <f>(('Расчет предельн ур.'!$B$112+'Расчет предельн ур.'!$C$112+'Расчет предельн ур.'!$D$112)*1000+ставка!U138)</f>
        <v>6577.1754997857188</v>
      </c>
      <c r="V216" s="126">
        <f>(('Расчет предельн ур.'!$B$112+'Расчет предельн ур.'!$C$112+'Расчет предельн ур.'!$D$112)*1000+ставка!V138)</f>
        <v>6629.7454997857185</v>
      </c>
      <c r="W216" s="126">
        <f>(('Расчет предельн ур.'!$B$112+'Расчет предельн ур.'!$C$112+'Расчет предельн ур.'!$D$112)*1000+ставка!W138)</f>
        <v>6626.2954997857187</v>
      </c>
      <c r="X216" s="126">
        <f>(('Расчет предельн ур.'!$B$112+'Расчет предельн ур.'!$C$112+'Расчет предельн ур.'!$D$112)*1000+ставка!X138)</f>
        <v>6532.1254997857186</v>
      </c>
      <c r="Y216" s="126">
        <f>(('Расчет предельн ур.'!$B$112+'Расчет предельн ур.'!$C$112+'Расчет предельн ур.'!$D$112)*1000+ставка!Y138)</f>
        <v>6286.5754997857184</v>
      </c>
    </row>
    <row r="217" spans="1:25" s="91" customFormat="1" ht="15.75" collapsed="1" x14ac:dyDescent="0.25">
      <c r="A217" s="184">
        <v>30</v>
      </c>
      <c r="B217" s="126">
        <f>(('Расчет предельн ур.'!$B$112+'Расчет предельн ур.'!$C$112+'Расчет предельн ур.'!$D$112)*1000+ставка!B139)</f>
        <v>5966.3054997857189</v>
      </c>
      <c r="C217" s="126">
        <f>(('Расчет предельн ур.'!$B$112+'Расчет предельн ур.'!$C$112+'Расчет предельн ур.'!$D$112)*1000+ставка!C139)</f>
        <v>5870.5054997857187</v>
      </c>
      <c r="D217" s="126">
        <f>(('Расчет предельн ур.'!$B$112+'Расчет предельн ур.'!$C$112+'Расчет предельн ур.'!$D$112)*1000+ставка!D139)</f>
        <v>5779.9654997857187</v>
      </c>
      <c r="E217" s="126">
        <f>(('Расчет предельн ур.'!$B$112+'Расчет предельн ур.'!$C$112+'Расчет предельн ур.'!$D$112)*1000+ставка!E139)</f>
        <v>5698.7354997857183</v>
      </c>
      <c r="F217" s="126">
        <f>(('Расчет предельн ур.'!$B$112+'Расчет предельн ур.'!$C$112+'Расчет предельн ур.'!$D$112)*1000+ставка!F139)</f>
        <v>5685.6054997857191</v>
      </c>
      <c r="G217" s="126">
        <f>(('Расчет предельн ур.'!$B$112+'Расчет предельн ур.'!$C$112+'Расчет предельн ур.'!$D$112)*1000+ставка!G139)</f>
        <v>5808.5154997857189</v>
      </c>
      <c r="H217" s="126">
        <f>(('Расчет предельн ур.'!$B$112+'Расчет предельн ур.'!$C$112+'Расчет предельн ур.'!$D$112)*1000+ставка!H139)</f>
        <v>5895.4954997857185</v>
      </c>
      <c r="I217" s="126">
        <f>(('Расчет предельн ур.'!$B$112+'Расчет предельн ур.'!$C$112+'Расчет предельн ур.'!$D$112)*1000+ставка!I139)</f>
        <v>6260.6054997857191</v>
      </c>
      <c r="J217" s="126">
        <f>(('Расчет предельн ур.'!$B$112+'Расчет предельн ур.'!$C$112+'Расчет предельн ур.'!$D$112)*1000+ставка!J139)</f>
        <v>6472.5554997857189</v>
      </c>
      <c r="K217" s="126">
        <f>(('Расчет предельн ур.'!$B$112+'Расчет предельн ур.'!$C$112+'Расчет предельн ур.'!$D$112)*1000+ставка!K139)</f>
        <v>6605.5854997857186</v>
      </c>
      <c r="L217" s="126">
        <f>(('Расчет предельн ур.'!$B$112+'Расчет предельн ур.'!$C$112+'Расчет предельн ур.'!$D$112)*1000+ставка!L139)</f>
        <v>6633.9954997857185</v>
      </c>
      <c r="M217" s="126">
        <f>(('Расчет предельн ур.'!$B$112+'Расчет предельн ур.'!$C$112+'Расчет предельн ур.'!$D$112)*1000+ставка!M139)</f>
        <v>6625.5154997857189</v>
      </c>
      <c r="N217" s="126">
        <f>(('Расчет предельн ур.'!$B$112+'Расчет предельн ур.'!$C$112+'Расчет предельн ур.'!$D$112)*1000+ставка!N139)</f>
        <v>6623.4254997857188</v>
      </c>
      <c r="O217" s="126">
        <f>(('Расчет предельн ур.'!$B$112+'Расчет предельн ур.'!$C$112+'Расчет предельн ур.'!$D$112)*1000+ставка!O139)</f>
        <v>6643.935499785719</v>
      </c>
      <c r="P217" s="126">
        <f>(('Расчет предельн ур.'!$B$112+'Расчет предельн ур.'!$C$112+'Расчет предельн ур.'!$D$112)*1000+ставка!P139)</f>
        <v>6670.1754997857188</v>
      </c>
      <c r="Q217" s="126">
        <f>(('Расчет предельн ур.'!$B$112+'Расчет предельн ур.'!$C$112+'Расчет предельн ур.'!$D$112)*1000+ставка!Q139)</f>
        <v>6661.395499785719</v>
      </c>
      <c r="R217" s="126">
        <f>(('Расчет предельн ур.'!$B$112+'Расчет предельн ур.'!$C$112+'Расчет предельн ур.'!$D$112)*1000+ставка!R139)</f>
        <v>6649.7754997857191</v>
      </c>
      <c r="S217" s="126">
        <f>(('Расчет предельн ур.'!$B$112+'Расчет предельн ур.'!$C$112+'Расчет предельн ур.'!$D$112)*1000+ставка!S139)</f>
        <v>6609.7554997857187</v>
      </c>
      <c r="T217" s="126">
        <f>(('Расчет предельн ур.'!$B$112+'Расчет предельн ур.'!$C$112+'Расчет предельн ур.'!$D$112)*1000+ставка!T139)</f>
        <v>6602.1254997857186</v>
      </c>
      <c r="U217" s="126">
        <f>(('Расчет предельн ур.'!$B$112+'Расчет предельн ур.'!$C$112+'Расчет предельн ур.'!$D$112)*1000+ставка!U139)</f>
        <v>6599.0854997857186</v>
      </c>
      <c r="V217" s="126">
        <f>(('Расчет предельн ур.'!$B$112+'Расчет предельн ур.'!$C$112+'Расчет предельн ур.'!$D$112)*1000+ставка!V139)</f>
        <v>6654.7754997857191</v>
      </c>
      <c r="W217" s="126">
        <f>(('Расчет предельн ур.'!$B$112+'Расчет предельн ур.'!$C$112+'Расчет предельн ур.'!$D$112)*1000+ставка!W139)</f>
        <v>6659.5454997857187</v>
      </c>
      <c r="X217" s="126">
        <f>(('Расчет предельн ур.'!$B$112+'Расчет предельн ур.'!$C$112+'Расчет предельн ур.'!$D$112)*1000+ставка!X139)</f>
        <v>6435.7154997857187</v>
      </c>
      <c r="Y217" s="126">
        <f>(('Расчет предельн ур.'!$B$112+'Расчет предельн ур.'!$C$112+'Расчет предельн ур.'!$D$112)*1000+ставка!Y139)</f>
        <v>6247.2654997857189</v>
      </c>
    </row>
    <row r="218" spans="1:25" s="91" customFormat="1" ht="15.75" x14ac:dyDescent="0.25">
      <c r="A218" s="189">
        <v>31</v>
      </c>
      <c r="B218" s="126">
        <f>(('Расчет предельн ур.'!$B$112+'Расчет предельн ур.'!$C$112+'Расчет предельн ур.'!$D$112)*1000+ставка!B140)</f>
        <v>5945.2454997857185</v>
      </c>
      <c r="C218" s="126">
        <f>(('Расчет предельн ур.'!$B$112+'Расчет предельн ур.'!$C$112+'Расчет предельн ур.'!$D$112)*1000+ставка!C140)</f>
        <v>5858.1154997857184</v>
      </c>
      <c r="D218" s="126">
        <f>(('Расчет предельн ур.'!$B$112+'Расчет предельн ур.'!$C$112+'Расчет предельн ур.'!$D$112)*1000+ставка!D140)</f>
        <v>5764.8854997857188</v>
      </c>
      <c r="E218" s="126">
        <f>(('Расчет предельн ур.'!$B$112+'Расчет предельн ур.'!$C$112+'Расчет предельн ур.'!$D$112)*1000+ставка!E140)</f>
        <v>5707.7154997857187</v>
      </c>
      <c r="F218" s="126">
        <f>(('Расчет предельн ур.'!$B$112+'Расчет предельн ур.'!$C$112+'Расчет предельн ур.'!$D$112)*1000+ставка!F140)</f>
        <v>5137.9154997857186</v>
      </c>
      <c r="G218" s="126">
        <f>(('Расчет предельн ур.'!$B$112+'Расчет предельн ур.'!$C$112+'Расчет предельн ур.'!$D$112)*1000+ставка!G140)</f>
        <v>5178.0354997857185</v>
      </c>
      <c r="H218" s="126">
        <f>(('Расчет предельн ур.'!$B$112+'Расчет предельн ур.'!$C$112+'Расчет предельн ур.'!$D$112)*1000+ставка!H140)</f>
        <v>5730.3054997857189</v>
      </c>
      <c r="I218" s="126">
        <f>(('Расчет предельн ур.'!$B$112+'Расчет предельн ур.'!$C$112+'Расчет предельн ур.'!$D$112)*1000+ставка!I140)</f>
        <v>5815.6154997857184</v>
      </c>
      <c r="J218" s="126">
        <f>(('Расчет предельн ур.'!$B$112+'Расчет предельн ур.'!$C$112+'Расчет предельн ур.'!$D$112)*1000+ставка!J140)</f>
        <v>6502.9054997857183</v>
      </c>
      <c r="K218" s="126">
        <f>(('Расчет предельн ур.'!$B$112+'Расчет предельн ур.'!$C$112+'Расчет предельн ур.'!$D$112)*1000+ставка!K140)</f>
        <v>6556.2454997857185</v>
      </c>
      <c r="L218" s="126">
        <f>(('Расчет предельн ур.'!$B$112+'Расчет предельн ур.'!$C$112+'Расчет предельн ур.'!$D$112)*1000+ставка!L140)</f>
        <v>6580.6054997857191</v>
      </c>
      <c r="M218" s="126">
        <f>(('Расчет предельн ур.'!$B$112+'Расчет предельн ур.'!$C$112+'Расчет предельн ур.'!$D$112)*1000+ставка!M140)</f>
        <v>6585.975499785719</v>
      </c>
      <c r="N218" s="126">
        <f>(('Расчет предельн ур.'!$B$112+'Расчет предельн ур.'!$C$112+'Расчет предельн ур.'!$D$112)*1000+ставка!N140)</f>
        <v>6580.1154997857193</v>
      </c>
      <c r="O218" s="126">
        <f>(('Расчет предельн ур.'!$B$112+'Расчет предельн ур.'!$C$112+'Расчет предельн ур.'!$D$112)*1000+ставка!O140)</f>
        <v>6601.5054997857187</v>
      </c>
      <c r="P218" s="126">
        <f>(('Расчет предельн ур.'!$B$112+'Расчет предельн ур.'!$C$112+'Расчет предельн ур.'!$D$112)*1000+ставка!P140)</f>
        <v>6636.645499785719</v>
      </c>
      <c r="Q218" s="126">
        <f>(('Расчет предельн ур.'!$B$112+'Расчет предельн ур.'!$C$112+'Расчет предельн ур.'!$D$112)*1000+ставка!Q140)</f>
        <v>6631.6954997857192</v>
      </c>
      <c r="R218" s="126">
        <f>(('Расчет предельн ур.'!$B$112+'Расчет предельн ур.'!$C$112+'Расчет предельн ур.'!$D$112)*1000+ставка!R140)</f>
        <v>6624.5154997857189</v>
      </c>
      <c r="S218" s="126">
        <f>(('Расчет предельн ур.'!$B$112+'Расчет предельн ур.'!$C$112+'Расчет предельн ур.'!$D$112)*1000+ставка!S140)</f>
        <v>6578.1054997857191</v>
      </c>
      <c r="T218" s="126">
        <f>(('Расчет предельн ур.'!$B$112+'Расчет предельн ур.'!$C$112+'Расчет предельн ур.'!$D$112)*1000+ставка!T140)</f>
        <v>6570.0854997857186</v>
      </c>
      <c r="U218" s="126">
        <f>(('Расчет предельн ур.'!$B$112+'Расчет предельн ур.'!$C$112+'Расчет предельн ур.'!$D$112)*1000+ставка!U140)</f>
        <v>6569.5054997857187</v>
      </c>
      <c r="V218" s="126">
        <f>(('Расчет предельн ур.'!$B$112+'Расчет предельн ур.'!$C$112+'Расчет предельн ур.'!$D$112)*1000+ставка!V140)</f>
        <v>6599.8854997857188</v>
      </c>
      <c r="W218" s="126">
        <f>(('Расчет предельн ур.'!$B$112+'Расчет предельн ур.'!$C$112+'Расчет предельн ур.'!$D$112)*1000+ставка!W140)</f>
        <v>6637.1754997857188</v>
      </c>
      <c r="X218" s="126">
        <f>(('Расчет предельн ур.'!$B$112+'Расчет предельн ур.'!$C$112+'Расчет предельн ур.'!$D$112)*1000+ставка!X140)</f>
        <v>6551.8854997857188</v>
      </c>
      <c r="Y218" s="126">
        <f>(('Расчет предельн ур.'!$B$112+'Расчет предельн ур.'!$C$112+'Расчет предельн ур.'!$D$112)*1000+ставка!Y140)</f>
        <v>6483.4554997857185</v>
      </c>
    </row>
    <row r="219" spans="1:25" s="91" customFormat="1" ht="15.75" x14ac:dyDescent="0.25">
      <c r="A219" s="66" t="s">
        <v>57</v>
      </c>
    </row>
    <row r="220" spans="1:25" s="91" customFormat="1" ht="8.25" customHeight="1" x14ac:dyDescent="0.25">
      <c r="A220" s="66"/>
    </row>
    <row r="221" spans="1:25" s="91" customFormat="1" ht="15.75" x14ac:dyDescent="0.25">
      <c r="A221" s="66" t="s">
        <v>85</v>
      </c>
      <c r="P221" s="264">
        <f>'Расчет предельн ур.'!E125*1000</f>
        <v>802923.14</v>
      </c>
      <c r="Q221" s="263"/>
    </row>
    <row r="222" spans="1:25" s="91" customFormat="1" ht="15.75" hidden="1" x14ac:dyDescent="0.25">
      <c r="A222" s="66"/>
    </row>
    <row r="223" spans="1:25" s="91" customFormat="1" ht="10.5" customHeight="1" x14ac:dyDescent="0.25">
      <c r="A223" s="66"/>
    </row>
    <row r="224" spans="1:25" s="120" customFormat="1" ht="18.75" x14ac:dyDescent="0.3">
      <c r="A224" s="119" t="s">
        <v>58</v>
      </c>
    </row>
    <row r="225" spans="1:25" s="91" customFormat="1" ht="15.75" x14ac:dyDescent="0.25">
      <c r="A225" s="67" t="s">
        <v>77</v>
      </c>
    </row>
    <row r="226" spans="1:25" s="91" customFormat="1" ht="15.75" x14ac:dyDescent="0.25">
      <c r="A226" s="67" t="s">
        <v>78</v>
      </c>
    </row>
    <row r="227" spans="1:25" s="91" customFormat="1" ht="15.75" x14ac:dyDescent="0.25">
      <c r="A227" s="66" t="s">
        <v>31</v>
      </c>
    </row>
    <row r="228" spans="1:25" s="91" customFormat="1" ht="10.5" customHeight="1" x14ac:dyDescent="0.25">
      <c r="A228" s="66"/>
    </row>
    <row r="229" spans="1:25" s="91" customFormat="1" ht="15.75" x14ac:dyDescent="0.25">
      <c r="A229" s="294" t="s">
        <v>32</v>
      </c>
      <c r="B229" s="294" t="s">
        <v>174</v>
      </c>
      <c r="C229" s="294"/>
      <c r="D229" s="294"/>
      <c r="E229" s="294"/>
      <c r="F229" s="294"/>
      <c r="G229" s="294"/>
      <c r="H229" s="294"/>
      <c r="I229" s="294"/>
      <c r="J229" s="294"/>
      <c r="K229" s="294"/>
      <c r="L229" s="294"/>
      <c r="M229" s="294"/>
      <c r="N229" s="294"/>
      <c r="O229" s="294"/>
      <c r="P229" s="294"/>
      <c r="Q229" s="294"/>
      <c r="R229" s="294"/>
      <c r="S229" s="294"/>
      <c r="T229" s="294"/>
      <c r="U229" s="294"/>
      <c r="V229" s="294"/>
      <c r="W229" s="294"/>
      <c r="X229" s="294"/>
      <c r="Y229" s="294"/>
    </row>
    <row r="230" spans="1:25" s="103" customFormat="1" ht="12.75" x14ac:dyDescent="0.2">
      <c r="A230" s="294"/>
      <c r="B230" s="102" t="s">
        <v>33</v>
      </c>
      <c r="C230" s="102" t="s">
        <v>34</v>
      </c>
      <c r="D230" s="102" t="s">
        <v>35</v>
      </c>
      <c r="E230" s="102" t="s">
        <v>36</v>
      </c>
      <c r="F230" s="102" t="s">
        <v>37</v>
      </c>
      <c r="G230" s="102" t="s">
        <v>38</v>
      </c>
      <c r="H230" s="102" t="s">
        <v>39</v>
      </c>
      <c r="I230" s="102" t="s">
        <v>40</v>
      </c>
      <c r="J230" s="102" t="s">
        <v>41</v>
      </c>
      <c r="K230" s="102" t="s">
        <v>42</v>
      </c>
      <c r="L230" s="102" t="s">
        <v>43</v>
      </c>
      <c r="M230" s="102" t="s">
        <v>44</v>
      </c>
      <c r="N230" s="102" t="s">
        <v>45</v>
      </c>
      <c r="O230" s="102" t="s">
        <v>46</v>
      </c>
      <c r="P230" s="102" t="s">
        <v>47</v>
      </c>
      <c r="Q230" s="102" t="s">
        <v>48</v>
      </c>
      <c r="R230" s="102" t="s">
        <v>49</v>
      </c>
      <c r="S230" s="102" t="s">
        <v>50</v>
      </c>
      <c r="T230" s="102" t="s">
        <v>51</v>
      </c>
      <c r="U230" s="102" t="s">
        <v>52</v>
      </c>
      <c r="V230" s="102" t="s">
        <v>53</v>
      </c>
      <c r="W230" s="102" t="s">
        <v>54</v>
      </c>
      <c r="X230" s="102" t="s">
        <v>55</v>
      </c>
      <c r="Y230" s="102" t="s">
        <v>56</v>
      </c>
    </row>
    <row r="231" spans="1:25" s="91" customFormat="1" ht="15.75" x14ac:dyDescent="0.25">
      <c r="A231" s="184">
        <v>1</v>
      </c>
      <c r="B231" s="126">
        <f>(('Расчет предельн ур.'!$B$142+'Расчет предельн ур.'!$C$142+'Расчет предельн ур.'!$D$142)*1000+ставка!B110)</f>
        <v>1692.6954997857188</v>
      </c>
      <c r="C231" s="126">
        <f>(('Расчет предельн ур.'!$B$142+'Расчет предельн ур.'!$C$142+'Расчет предельн ур.'!$D$142)*1000+ставка!C110)</f>
        <v>1534.4854997857187</v>
      </c>
      <c r="D231" s="126">
        <f>(('Расчет предельн ур.'!$B$142+'Расчет предельн ур.'!$C$142+'Расчет предельн ур.'!$D$142)*1000+ставка!D110)</f>
        <v>1467.9954997857189</v>
      </c>
      <c r="E231" s="126">
        <f>(('Расчет предельн ур.'!$B$142+'Расчет предельн ур.'!$C$142+'Расчет предельн ур.'!$D$142)*1000+ставка!E110)</f>
        <v>1464.2954997857187</v>
      </c>
      <c r="F231" s="126">
        <f>(('Расчет предельн ур.'!$B$142+'Расчет предельн ур.'!$C$142+'Расчет предельн ур.'!$D$142)*1000+ставка!F110)</f>
        <v>1467.9554997857188</v>
      </c>
      <c r="G231" s="126">
        <f>(('Расчет предельн ур.'!$B$142+'Расчет предельн ур.'!$C$142+'Расчет предельн ур.'!$D$142)*1000+ставка!G110)</f>
        <v>1482.415499785719</v>
      </c>
      <c r="H231" s="126">
        <f>(('Расчет предельн ур.'!$B$142+'Расчет предельн ур.'!$C$142+'Расчет предельн ур.'!$D$142)*1000+ставка!H110)</f>
        <v>1474.165499785719</v>
      </c>
      <c r="I231" s="126">
        <f>(('Расчет предельн ур.'!$B$142+'Расчет предельн ур.'!$C$142+'Расчет предельн ур.'!$D$142)*1000+ставка!I110)</f>
        <v>1548.6454997857186</v>
      </c>
      <c r="J231" s="126">
        <f>(('Расчет предельн ур.'!$B$142+'Расчет предельн ур.'!$C$142+'Расчет предельн ур.'!$D$142)*1000+ставка!J110)</f>
        <v>1875.4854997857187</v>
      </c>
      <c r="K231" s="126">
        <f>(('Расчет предельн ур.'!$B$142+'Расчет предельн ур.'!$C$142+'Расчет предельн ур.'!$D$142)*1000+ставка!K110)</f>
        <v>1973.975499785719</v>
      </c>
      <c r="L231" s="126">
        <f>(('Расчет предельн ур.'!$B$142+'Расчет предельн ур.'!$C$142+'Расчет предельн ур.'!$D$142)*1000+ставка!L110)</f>
        <v>1946.6354997857188</v>
      </c>
      <c r="M231" s="126">
        <f>(('Расчет предельн ур.'!$B$142+'Расчет предельн ур.'!$C$142+'Расчет предельн ур.'!$D$142)*1000+ставка!M110)</f>
        <v>1940.4454997857188</v>
      </c>
      <c r="N231" s="126">
        <f>(('Расчет предельн ур.'!$B$142+'Расчет предельн ур.'!$C$142+'Расчет предельн ур.'!$D$142)*1000+ставка!N110)</f>
        <v>1930.9954997857189</v>
      </c>
      <c r="O231" s="126">
        <f>(('Расчет предельн ур.'!$B$142+'Расчет предельн ур.'!$C$142+'Расчет предельн ур.'!$D$142)*1000+ставка!O110)</f>
        <v>1861.3354997857186</v>
      </c>
      <c r="P231" s="126">
        <f>(('Расчет предельн ур.'!$B$142+'Расчет предельн ур.'!$C$142+'Расчет предельн ур.'!$D$142)*1000+ставка!P110)</f>
        <v>1841.9054997857188</v>
      </c>
      <c r="Q231" s="126">
        <f>(('Расчет предельн ур.'!$B$142+'Расчет предельн ур.'!$C$142+'Расчет предельн ур.'!$D$142)*1000+ставка!Q110)</f>
        <v>1835.0754997857189</v>
      </c>
      <c r="R231" s="126">
        <f>(('Расчет предельн ур.'!$B$142+'Расчет предельн ур.'!$C$142+'Расчет предельн ур.'!$D$142)*1000+ставка!R110)</f>
        <v>1783.725499785719</v>
      </c>
      <c r="S231" s="126">
        <f>(('Расчет предельн ур.'!$B$142+'Расчет предельн ур.'!$C$142+'Расчет предельн ур.'!$D$142)*1000+ставка!S110)</f>
        <v>1791.1054997857186</v>
      </c>
      <c r="T231" s="126">
        <f>(('Расчет предельн ур.'!$B$142+'Расчет предельн ур.'!$C$142+'Расчет предельн ур.'!$D$142)*1000+ставка!T110)</f>
        <v>1838.3554997857186</v>
      </c>
      <c r="U231" s="126">
        <f>(('Расчет предельн ур.'!$B$142+'Расчет предельн ур.'!$C$142+'Расчет предельн ур.'!$D$142)*1000+ставка!U110)</f>
        <v>1941.8554997857186</v>
      </c>
      <c r="V231" s="126">
        <f>(('Расчет предельн ур.'!$B$142+'Расчет предельн ур.'!$C$142+'Расчет предельн ур.'!$D$142)*1000+ставка!V110)</f>
        <v>2196.5854997857186</v>
      </c>
      <c r="W231" s="126">
        <f>(('Расчет предельн ур.'!$B$142+'Расчет предельн ур.'!$C$142+'Расчет предельн ур.'!$D$142)*1000+ставка!W110)</f>
        <v>2142.685499785719</v>
      </c>
      <c r="X231" s="126">
        <f>(('Расчет предельн ур.'!$B$142+'Расчет предельн ур.'!$C$142+'Расчет предельн ур.'!$D$142)*1000+ставка!X110)</f>
        <v>1999.0354997857189</v>
      </c>
      <c r="Y231" s="126">
        <f>(('Расчет предельн ур.'!$B$142+'Расчет предельн ур.'!$C$142+'Расчет предельн ур.'!$D$142)*1000+ставка!Y110)</f>
        <v>1844.5054997857187</v>
      </c>
    </row>
    <row r="232" spans="1:25" s="91" customFormat="1" ht="15.75" hidden="1" outlineLevel="1" x14ac:dyDescent="0.25">
      <c r="A232" s="184">
        <v>2</v>
      </c>
      <c r="B232" s="126">
        <f>(('Расчет предельн ур.'!$B$142+'Расчет предельн ур.'!$C$142+'Расчет предельн ур.'!$D$142)*1000+ставка!B111)</f>
        <v>1608.4054997857188</v>
      </c>
      <c r="C232" s="126">
        <f>(('Расчет предельн ур.'!$B$142+'Расчет предельн ур.'!$C$142+'Расчет предельн ур.'!$D$142)*1000+ставка!C111)</f>
        <v>1450.6754997857188</v>
      </c>
      <c r="D232" s="126">
        <f>(('Расчет предельн ур.'!$B$142+'Расчет предельн ур.'!$C$142+'Расчет предельн ур.'!$D$142)*1000+ставка!D111)</f>
        <v>1409.0654997857187</v>
      </c>
      <c r="E232" s="126">
        <f>(('Расчет предельн ур.'!$B$142+'Расчет предельн ур.'!$C$142+'Расчет предельн ур.'!$D$142)*1000+ставка!E111)</f>
        <v>1399.9354997857188</v>
      </c>
      <c r="F232" s="126">
        <f>(('Расчет предельн ур.'!$B$142+'Расчет предельн ур.'!$C$142+'Расчет предельн ур.'!$D$142)*1000+ставка!F111)</f>
        <v>1392.8054997857189</v>
      </c>
      <c r="G232" s="126">
        <f>(('Расчет предельн ур.'!$B$142+'Расчет предельн ур.'!$C$142+'Расчет предельн ур.'!$D$142)*1000+ставка!G111)</f>
        <v>1404.8654997857188</v>
      </c>
      <c r="H232" s="126">
        <f>(('Расчет предельн ур.'!$B$142+'Расчет предельн ур.'!$C$142+'Расчет предельн ур.'!$D$142)*1000+ставка!H111)</f>
        <v>1463.1954997857188</v>
      </c>
      <c r="I232" s="126">
        <f>(('Расчет предельн ур.'!$B$142+'Расчет предельн ур.'!$C$142+'Расчет предельн ур.'!$D$142)*1000+ставка!I111)</f>
        <v>1555.0454997857187</v>
      </c>
      <c r="J232" s="126">
        <f>(('Расчет предельн ур.'!$B$142+'Расчет предельн ур.'!$C$142+'Расчет предельн ур.'!$D$142)*1000+ставка!J111)</f>
        <v>1822.2854997857189</v>
      </c>
      <c r="K232" s="126">
        <f>(('Расчет предельн ур.'!$B$142+'Расчет предельн ур.'!$C$142+'Расчет предельн ур.'!$D$142)*1000+ставка!K111)</f>
        <v>1972.5654997857187</v>
      </c>
      <c r="L232" s="126">
        <f>(('Расчет предельн ур.'!$B$142+'Расчет предельн ур.'!$C$142+'Расчет предельн ур.'!$D$142)*1000+ставка!L111)</f>
        <v>1973.6554997857188</v>
      </c>
      <c r="M232" s="126">
        <f>(('Расчет предельн ур.'!$B$142+'Расчет предельн ур.'!$C$142+'Расчет предельн ур.'!$D$142)*1000+ставка!M111)</f>
        <v>1968.8454997857189</v>
      </c>
      <c r="N232" s="126">
        <f>(('Расчет предельн ур.'!$B$142+'Расчет предельн ур.'!$C$142+'Расчет предельн ур.'!$D$142)*1000+ставка!N111)</f>
        <v>1947.4054997857188</v>
      </c>
      <c r="O232" s="126">
        <f>(('Расчет предельн ур.'!$B$142+'Расчет предельн ур.'!$C$142+'Расчет предельн ур.'!$D$142)*1000+ставка!O111)</f>
        <v>1887.7854997857189</v>
      </c>
      <c r="P232" s="126">
        <f>(('Расчет предельн ур.'!$B$142+'Расчет предельн ур.'!$C$142+'Расчет предельн ур.'!$D$142)*1000+ставка!P111)</f>
        <v>1863.8254997857189</v>
      </c>
      <c r="Q232" s="126">
        <f>(('Расчет предельн ур.'!$B$142+'Расчет предельн ур.'!$C$142+'Расчет предельн ур.'!$D$142)*1000+ставка!Q111)</f>
        <v>1854.3154997857187</v>
      </c>
      <c r="R232" s="126">
        <f>(('Расчет предельн ур.'!$B$142+'Расчет предельн ур.'!$C$142+'Расчет предельн ур.'!$D$142)*1000+ставка!R111)</f>
        <v>1855.6454997857186</v>
      </c>
      <c r="S232" s="126">
        <f>(('Расчет предельн ур.'!$B$142+'Расчет предельн ур.'!$C$142+'Расчет предельн ур.'!$D$142)*1000+ставка!S111)</f>
        <v>1853.5654997857187</v>
      </c>
      <c r="T232" s="126">
        <f>(('Расчет предельн ур.'!$B$142+'Расчет предельн ур.'!$C$142+'Расчет предельн ур.'!$D$142)*1000+ставка!T111)</f>
        <v>1866.1454997857186</v>
      </c>
      <c r="U232" s="126">
        <f>(('Расчет предельн ур.'!$B$142+'Расчет предельн ур.'!$C$142+'Расчет предельн ур.'!$D$142)*1000+ставка!U111)</f>
        <v>1987.475499785719</v>
      </c>
      <c r="V232" s="126">
        <f>(('Расчет предельн ур.'!$B$142+'Расчет предельн ур.'!$C$142+'Расчет предельн ур.'!$D$142)*1000+ставка!V111)</f>
        <v>2173.705499785719</v>
      </c>
      <c r="W232" s="126">
        <f>(('Расчет предельн ур.'!$B$142+'Расчет предельн ур.'!$C$142+'Расчет предельн ур.'!$D$142)*1000+ставка!W111)</f>
        <v>2117.8454997857189</v>
      </c>
      <c r="X232" s="126">
        <f>(('Расчет предельн ур.'!$B$142+'Расчет предельн ур.'!$C$142+'Расчет предельн ур.'!$D$142)*1000+ставка!X111)</f>
        <v>1970.7954997857187</v>
      </c>
      <c r="Y232" s="126">
        <f>(('Расчет предельн ур.'!$B$142+'Расчет предельн ур.'!$C$142+'Расчет предельн ур.'!$D$142)*1000+ставка!Y111)</f>
        <v>1813.1954997857188</v>
      </c>
    </row>
    <row r="233" spans="1:25" s="91" customFormat="1" ht="15.75" hidden="1" outlineLevel="1" x14ac:dyDescent="0.25">
      <c r="A233" s="184">
        <v>3</v>
      </c>
      <c r="B233" s="126">
        <f>(('Расчет предельн ур.'!$B$142+'Расчет предельн ур.'!$C$142+'Расчет предельн ур.'!$D$142)*1000+ставка!B112)</f>
        <v>1741.7954997857187</v>
      </c>
      <c r="C233" s="126">
        <f>(('Расчет предельн ур.'!$B$142+'Расчет предельн ур.'!$C$142+'Расчет предельн ур.'!$D$142)*1000+ставка!C112)</f>
        <v>1544.7354997857187</v>
      </c>
      <c r="D233" s="126">
        <f>(('Расчет предельн ур.'!$B$142+'Расчет предельн ур.'!$C$142+'Расчет предельн ур.'!$D$142)*1000+ставка!D112)</f>
        <v>1474.6454997857186</v>
      </c>
      <c r="E233" s="126">
        <f>(('Расчет предельн ур.'!$B$142+'Расчет предельн ур.'!$C$142+'Расчет предельн ур.'!$D$142)*1000+ставка!E112)</f>
        <v>1436.3454997857189</v>
      </c>
      <c r="F233" s="126">
        <f>(('Расчет предельн ур.'!$B$142+'Расчет предельн ур.'!$C$142+'Расчет предельн ур.'!$D$142)*1000+ставка!F112)</f>
        <v>1425.2454997857189</v>
      </c>
      <c r="G233" s="126">
        <f>(('Расчет предельн ур.'!$B$142+'Расчет предельн ур.'!$C$142+'Расчет предельн ур.'!$D$142)*1000+ставка!G112)</f>
        <v>1449.8654997857188</v>
      </c>
      <c r="H233" s="126">
        <f>(('Расчет предельн ур.'!$B$142+'Расчет предельн ур.'!$C$142+'Расчет предельн ур.'!$D$142)*1000+ставка!H112)</f>
        <v>1558.1154997857188</v>
      </c>
      <c r="I233" s="126">
        <f>(('Расчет предельн ур.'!$B$142+'Расчет предельн ур.'!$C$142+'Расчет предельн ур.'!$D$142)*1000+ставка!I112)</f>
        <v>1677.915499785719</v>
      </c>
      <c r="J233" s="126">
        <f>(('Расчет предельн ур.'!$B$142+'Расчет предельн ур.'!$C$142+'Расчет предельн ур.'!$D$142)*1000+ставка!J112)</f>
        <v>1952.475499785719</v>
      </c>
      <c r="K233" s="126">
        <f>(('Расчет предельн ур.'!$B$142+'Расчет предельн ур.'!$C$142+'Расчет предельн ур.'!$D$142)*1000+ставка!K112)</f>
        <v>2036.6154997857188</v>
      </c>
      <c r="L233" s="126">
        <f>(('Расчет предельн ур.'!$B$142+'Расчет предельн ур.'!$C$142+'Расчет предельн ур.'!$D$142)*1000+ставка!L112)</f>
        <v>2044.3254997857189</v>
      </c>
      <c r="M233" s="126">
        <f>(('Расчет предельн ур.'!$B$142+'Расчет предельн ур.'!$C$142+'Расчет предельн ур.'!$D$142)*1000+ставка!M112)</f>
        <v>2031.0454997857187</v>
      </c>
      <c r="N233" s="126">
        <f>(('Расчет предельн ур.'!$B$142+'Расчет предельн ур.'!$C$142+'Расчет предельн ур.'!$D$142)*1000+ставка!N112)</f>
        <v>2012.455499785719</v>
      </c>
      <c r="O233" s="126">
        <f>(('Расчет предельн ур.'!$B$142+'Расчет предельн ур.'!$C$142+'Расчет предельн ур.'!$D$142)*1000+ставка!O112)</f>
        <v>2000.3454997857189</v>
      </c>
      <c r="P233" s="126">
        <f>(('Расчет предельн ур.'!$B$142+'Расчет предельн ур.'!$C$142+'Расчет предельн ур.'!$D$142)*1000+ставка!P112)</f>
        <v>1988.3454997857189</v>
      </c>
      <c r="Q233" s="126">
        <f>(('Расчет предельн ур.'!$B$142+'Расчет предельн ур.'!$C$142+'Расчет предельн ур.'!$D$142)*1000+ставка!Q112)</f>
        <v>1966.6554997857188</v>
      </c>
      <c r="R233" s="126">
        <f>(('Расчет предельн ур.'!$B$142+'Расчет предельн ур.'!$C$142+'Расчет предельн ур.'!$D$142)*1000+ставка!R112)</f>
        <v>1927.0354997857189</v>
      </c>
      <c r="S233" s="126">
        <f>(('Расчет предельн ур.'!$B$142+'Расчет предельн ур.'!$C$142+'Расчет предельн ур.'!$D$142)*1000+ставка!S112)</f>
        <v>1896.0254997857187</v>
      </c>
      <c r="T233" s="126">
        <f>(('Расчет предельн ур.'!$B$142+'Расчет предельн ур.'!$C$142+'Расчет предельн ур.'!$D$142)*1000+ставка!T112)</f>
        <v>1918.4954997857189</v>
      </c>
      <c r="U233" s="126">
        <f>(('Расчет предельн ур.'!$B$142+'Расчет предельн ур.'!$C$142+'Расчет предельн ур.'!$D$142)*1000+ставка!U112)</f>
        <v>2019.185499785719</v>
      </c>
      <c r="V233" s="126">
        <f>(('Расчет предельн ур.'!$B$142+'Расчет предельн ур.'!$C$142+'Расчет предельн ур.'!$D$142)*1000+ставка!V112)</f>
        <v>2211.6254997857186</v>
      </c>
      <c r="W233" s="126">
        <f>(('Расчет предельн ур.'!$B$142+'Расчет предельн ур.'!$C$142+'Расчет предельн ур.'!$D$142)*1000+ставка!W112)</f>
        <v>2214.1754997857188</v>
      </c>
      <c r="X233" s="126">
        <f>(('Расчет предельн ур.'!$B$142+'Расчет предельн ур.'!$C$142+'Расчет предельн ур.'!$D$142)*1000+ставка!X112)</f>
        <v>2022.8554997857186</v>
      </c>
      <c r="Y233" s="126">
        <f>(('Расчет предельн ур.'!$B$142+'Расчет предельн ур.'!$C$142+'Расчет предельн ур.'!$D$142)*1000+ставка!Y112)</f>
        <v>1869.3754997857186</v>
      </c>
    </row>
    <row r="234" spans="1:25" s="91" customFormat="1" ht="15.75" hidden="1" outlineLevel="1" x14ac:dyDescent="0.25">
      <c r="A234" s="184">
        <v>4</v>
      </c>
      <c r="B234" s="126">
        <f>(('Расчет предельн ур.'!$B$142+'Расчет предельн ур.'!$C$142+'Расчет предельн ур.'!$D$142)*1000+ставка!B113)</f>
        <v>1720.8454997857189</v>
      </c>
      <c r="C234" s="126">
        <f>(('Расчет предельн ур.'!$B$142+'Расчет предельн ур.'!$C$142+'Расчет предельн ур.'!$D$142)*1000+ставка!C113)</f>
        <v>1554.3154997857187</v>
      </c>
      <c r="D234" s="126">
        <f>(('Расчет предельн ур.'!$B$142+'Расчет предельн ур.'!$C$142+'Расчет предельн ур.'!$D$142)*1000+ставка!D113)</f>
        <v>1474.0754997857189</v>
      </c>
      <c r="E234" s="126">
        <f>(('Расчет предельн ур.'!$B$142+'Расчет предельн ур.'!$C$142+'Расчет предельн ур.'!$D$142)*1000+ставка!E113)</f>
        <v>1430.5354997857189</v>
      </c>
      <c r="F234" s="126">
        <f>(('Расчет предельн ур.'!$B$142+'Расчет предельн ур.'!$C$142+'Расчет предельн ур.'!$D$142)*1000+ставка!F113)</f>
        <v>1426.4054997857188</v>
      </c>
      <c r="G234" s="126">
        <f>(('Расчет предельн ур.'!$B$142+'Расчет предельн ур.'!$C$142+'Расчет предельн ур.'!$D$142)*1000+ставка!G113)</f>
        <v>1451.5654997857187</v>
      </c>
      <c r="H234" s="126">
        <f>(('Расчет предельн ур.'!$B$142+'Расчет предельн ур.'!$C$142+'Расчет предельн ур.'!$D$142)*1000+ставка!H113)</f>
        <v>1606.9254997857188</v>
      </c>
      <c r="I234" s="126">
        <f>(('Расчет предельн ур.'!$B$142+'Расчет предельн ур.'!$C$142+'Расчет предельн ур.'!$D$142)*1000+ставка!I113)</f>
        <v>1750.6954997857188</v>
      </c>
      <c r="J234" s="126">
        <f>(('Расчет предельн ур.'!$B$142+'Расчет предельн ур.'!$C$142+'Расчет предельн ур.'!$D$142)*1000+ставка!J113)</f>
        <v>1922.0954997857189</v>
      </c>
      <c r="K234" s="126">
        <f>(('Расчет предельн ур.'!$B$142+'Расчет предельн ур.'!$C$142+'Расчет предельн ур.'!$D$142)*1000+ставка!K113)</f>
        <v>2042.5554997857189</v>
      </c>
      <c r="L234" s="126">
        <f>(('Расчет предельн ур.'!$B$142+'Расчет предельн ур.'!$C$142+'Расчет предельн ур.'!$D$142)*1000+ставка!L113)</f>
        <v>2049.3954997857186</v>
      </c>
      <c r="M234" s="126">
        <f>(('Расчет предельн ур.'!$B$142+'Расчет предельн ур.'!$C$142+'Расчет предельн ур.'!$D$142)*1000+ставка!M113)</f>
        <v>2039.435499785719</v>
      </c>
      <c r="N234" s="126">
        <f>(('Расчет предельн ур.'!$B$142+'Расчет предельн ур.'!$C$142+'Расчет предельн ур.'!$D$142)*1000+ставка!N113)</f>
        <v>1989.0254997857187</v>
      </c>
      <c r="O234" s="126">
        <f>(('Расчет предельн ур.'!$B$142+'Расчет предельн ур.'!$C$142+'Расчет предельн ур.'!$D$142)*1000+ставка!O113)</f>
        <v>1935.5754997857189</v>
      </c>
      <c r="P234" s="126">
        <f>(('Расчет предельн ур.'!$B$142+'Расчет предельн ур.'!$C$142+'Расчет предельн ур.'!$D$142)*1000+ставка!P113)</f>
        <v>1936.185499785719</v>
      </c>
      <c r="Q234" s="126">
        <f>(('Расчет предельн ур.'!$B$142+'Расчет предельн ур.'!$C$142+'Расчет предельн ур.'!$D$142)*1000+ставка!Q113)</f>
        <v>1937.7754997857187</v>
      </c>
      <c r="R234" s="126">
        <f>(('Расчет предельн ур.'!$B$142+'Расчет предельн ур.'!$C$142+'Расчет предельн ур.'!$D$142)*1000+ставка!R113)</f>
        <v>1922.6354997857188</v>
      </c>
      <c r="S234" s="126">
        <f>(('Расчет предельн ур.'!$B$142+'Расчет предельн ур.'!$C$142+'Расчет предельн ур.'!$D$142)*1000+ставка!S113)</f>
        <v>1913.0154997857189</v>
      </c>
      <c r="T234" s="126">
        <f>(('Расчет предельн ур.'!$B$142+'Расчет предельн ур.'!$C$142+'Расчет предельн ур.'!$D$142)*1000+ставка!T113)</f>
        <v>1925.0454997857187</v>
      </c>
      <c r="U234" s="126">
        <f>(('Расчет предельн ур.'!$B$142+'Расчет предельн ур.'!$C$142+'Расчет предельн ур.'!$D$142)*1000+ставка!U113)</f>
        <v>1954.5754997857189</v>
      </c>
      <c r="V234" s="126">
        <f>(('Расчет предельн ур.'!$B$142+'Расчет предельн ур.'!$C$142+'Расчет предельн ур.'!$D$142)*1000+ставка!V113)</f>
        <v>2215.9854997857187</v>
      </c>
      <c r="W234" s="126">
        <f>(('Расчет предельн ур.'!$B$142+'Расчет предельн ур.'!$C$142+'Расчет предельн ур.'!$D$142)*1000+ставка!W113)</f>
        <v>2196.4954997857189</v>
      </c>
      <c r="X234" s="126">
        <f>(('Расчет предельн ур.'!$B$142+'Расчет предельн ур.'!$C$142+'Расчет предельн ур.'!$D$142)*1000+ставка!X113)</f>
        <v>2038.1154997857188</v>
      </c>
      <c r="Y234" s="126">
        <f>(('Расчет предельн ур.'!$B$142+'Расчет предельн ур.'!$C$142+'Расчет предельн ур.'!$D$142)*1000+ставка!Y113)</f>
        <v>1901.2854997857189</v>
      </c>
    </row>
    <row r="235" spans="1:25" s="91" customFormat="1" ht="15.75" hidden="1" outlineLevel="1" x14ac:dyDescent="0.25">
      <c r="A235" s="184">
        <v>5</v>
      </c>
      <c r="B235" s="126">
        <f>(('Расчет предельн ур.'!$B$142+'Расчет предельн ур.'!$C$142+'Расчет предельн ур.'!$D$142)*1000+ставка!B114)</f>
        <v>1763.2354997857187</v>
      </c>
      <c r="C235" s="126">
        <f>(('Расчет предельн ур.'!$B$142+'Расчет предельн ур.'!$C$142+'Расчет предельн ур.'!$D$142)*1000+ставка!C114)</f>
        <v>1597.6754997857188</v>
      </c>
      <c r="D235" s="126">
        <f>(('Расчет предельн ур.'!$B$142+'Расчет предельн ур.'!$C$142+'Расчет предельн ур.'!$D$142)*1000+ставка!D114)</f>
        <v>1494.2354997857187</v>
      </c>
      <c r="E235" s="126">
        <f>(('Расчет предельн ур.'!$B$142+'Расчет предельн ур.'!$C$142+'Расчет предельн ур.'!$D$142)*1000+ставка!E114)</f>
        <v>1467.2154997857187</v>
      </c>
      <c r="F235" s="126">
        <f>(('Расчет предельн ур.'!$B$142+'Расчет предельн ур.'!$C$142+'Расчет предельн ур.'!$D$142)*1000+ставка!F114)</f>
        <v>1417.5454997857187</v>
      </c>
      <c r="G235" s="126">
        <f>(('Расчет предельн ур.'!$B$142+'Расчет предельн ур.'!$C$142+'Расчет предельн ур.'!$D$142)*1000+ставка!G114)</f>
        <v>1472.975499785719</v>
      </c>
      <c r="H235" s="126">
        <f>(('Расчет предельн ур.'!$B$142+'Расчет предельн ур.'!$C$142+'Расчет предельн ур.'!$D$142)*1000+ставка!H114)</f>
        <v>1615.8854997857188</v>
      </c>
      <c r="I235" s="126">
        <f>(('Расчет предельн ур.'!$B$142+'Расчет предельн ур.'!$C$142+'Расчет предельн ур.'!$D$142)*1000+ставка!I114)</f>
        <v>1729.935499785719</v>
      </c>
      <c r="J235" s="126">
        <f>(('Расчет предельн ур.'!$B$142+'Расчет предельн ур.'!$C$142+'Расчет предельн ур.'!$D$142)*1000+ставка!J114)</f>
        <v>1925.915499785719</v>
      </c>
      <c r="K235" s="126">
        <f>(('Расчет предельн ур.'!$B$142+'Расчет предельн ур.'!$C$142+'Расчет предельн ур.'!$D$142)*1000+ставка!K114)</f>
        <v>2072.165499785719</v>
      </c>
      <c r="L235" s="126">
        <f>(('Расчет предельн ур.'!$B$142+'Расчет предельн ур.'!$C$142+'Расчет предельн ур.'!$D$142)*1000+ставка!L114)</f>
        <v>2086.1054997857186</v>
      </c>
      <c r="M235" s="126">
        <f>(('Расчет предельн ур.'!$B$142+'Расчет предельн ур.'!$C$142+'Расчет предельн ур.'!$D$142)*1000+ставка!M114)</f>
        <v>2055.2454997857189</v>
      </c>
      <c r="N235" s="126">
        <f>(('Расчет предельн ур.'!$B$142+'Расчет предельн ур.'!$C$142+'Расчет предельн ур.'!$D$142)*1000+ставка!N114)</f>
        <v>2041.4654997857187</v>
      </c>
      <c r="O235" s="126">
        <f>(('Расчет предельн ур.'!$B$142+'Расчет предельн ур.'!$C$142+'Расчет предельн ур.'!$D$142)*1000+ставка!O114)</f>
        <v>1987.5354997857189</v>
      </c>
      <c r="P235" s="126">
        <f>(('Расчет предельн ур.'!$B$142+'Расчет предельн ур.'!$C$142+'Расчет предельн ур.'!$D$142)*1000+ставка!P114)</f>
        <v>1994.475499785719</v>
      </c>
      <c r="Q235" s="126">
        <f>(('Расчет предельн ур.'!$B$142+'Расчет предельн ур.'!$C$142+'Расчет предельн ур.'!$D$142)*1000+ставка!Q114)</f>
        <v>1936.6954997857188</v>
      </c>
      <c r="R235" s="126">
        <f>(('Расчет предельн ур.'!$B$142+'Расчет предельн ур.'!$C$142+'Расчет предельн ур.'!$D$142)*1000+ставка!R114)</f>
        <v>1939.165499785719</v>
      </c>
      <c r="S235" s="126">
        <f>(('Расчет предельн ур.'!$B$142+'Расчет предельн ур.'!$C$142+'Расчет предельн ур.'!$D$142)*1000+ставка!S114)</f>
        <v>1924.205499785719</v>
      </c>
      <c r="T235" s="126">
        <f>(('Расчет предельн ур.'!$B$142+'Расчет предельн ур.'!$C$142+'Расчет предельн ур.'!$D$142)*1000+ставка!T114)</f>
        <v>1920.9254997857188</v>
      </c>
      <c r="U235" s="126">
        <f>(('Расчет предельн ур.'!$B$142+'Расчет предельн ур.'!$C$142+'Расчет предельн ур.'!$D$142)*1000+ставка!U114)</f>
        <v>2047.0954997857189</v>
      </c>
      <c r="V235" s="126">
        <f>(('Расчет предельн ур.'!$B$142+'Расчет предельн ур.'!$C$142+'Расчет предельн ур.'!$D$142)*1000+ставка!V114)</f>
        <v>2234.2154997857187</v>
      </c>
      <c r="W235" s="126">
        <f>(('Расчет предельн ур.'!$B$142+'Расчет предельн ур.'!$C$142+'Расчет предельн ур.'!$D$142)*1000+ставка!W114)</f>
        <v>2089.8654997857188</v>
      </c>
      <c r="X235" s="126">
        <f>(('Расчет предельн ур.'!$B$142+'Расчет предельн ур.'!$C$142+'Расчет предельн ур.'!$D$142)*1000+ставка!X114)</f>
        <v>2013.435499785719</v>
      </c>
      <c r="Y235" s="126">
        <f>(('Расчет предельн ур.'!$B$142+'Расчет предельн ур.'!$C$142+'Расчет предельн ур.'!$D$142)*1000+ставка!Y114)</f>
        <v>1877.5954997857189</v>
      </c>
    </row>
    <row r="236" spans="1:25" s="91" customFormat="1" ht="15.75" hidden="1" outlineLevel="1" x14ac:dyDescent="0.25">
      <c r="A236" s="184">
        <v>6</v>
      </c>
      <c r="B236" s="126">
        <f>(('Расчет предельн ур.'!$B$142+'Расчет предельн ур.'!$C$142+'Расчет предельн ур.'!$D$142)*1000+ставка!B115)</f>
        <v>1553.4854997857187</v>
      </c>
      <c r="C236" s="126">
        <f>(('Расчет предельн ур.'!$B$142+'Расчет предельн ур.'!$C$142+'Расчет предельн ур.'!$D$142)*1000+ставка!C115)</f>
        <v>1435.0754997857189</v>
      </c>
      <c r="D236" s="126">
        <f>(('Расчет предельн ур.'!$B$142+'Расчет предельн ур.'!$C$142+'Расчет предельн ур.'!$D$142)*1000+ставка!D115)</f>
        <v>1374.5754997857189</v>
      </c>
      <c r="E236" s="126">
        <f>(('Расчет предельн ур.'!$B$142+'Расчет предельн ур.'!$C$142+'Расчет предельн ур.'!$D$142)*1000+ставка!E115)</f>
        <v>1370.2754997857187</v>
      </c>
      <c r="F236" s="126">
        <f>(('Расчет предельн ур.'!$B$142+'Расчет предельн ур.'!$C$142+'Расчет предельн ур.'!$D$142)*1000+ставка!F115)</f>
        <v>1359.7054997857188</v>
      </c>
      <c r="G236" s="126">
        <f>(('Расчет предельн ур.'!$B$142+'Расчет предельн ур.'!$C$142+'Расчет предельн ур.'!$D$142)*1000+ставка!G115)</f>
        <v>1427.2954997857187</v>
      </c>
      <c r="H236" s="126">
        <f>(('Расчет предельн ур.'!$B$142+'Расчет предельн ур.'!$C$142+'Расчет предельн ур.'!$D$142)*1000+ставка!H115)</f>
        <v>1660.0954997857189</v>
      </c>
      <c r="I236" s="126">
        <f>(('Расчет предельн ур.'!$B$142+'Расчет предельн ур.'!$C$142+'Расчет предельн ур.'!$D$142)*1000+ставка!I115)</f>
        <v>1847.3254997857189</v>
      </c>
      <c r="J236" s="126">
        <f>(('Расчет предельн ур.'!$B$142+'Расчет предельн ур.'!$C$142+'Расчет предельн ур.'!$D$142)*1000+ставка!J115)</f>
        <v>1954.975499785719</v>
      </c>
      <c r="K236" s="126">
        <f>(('Расчет предельн ур.'!$B$142+'Расчет предельн ур.'!$C$142+'Расчет предельн ур.'!$D$142)*1000+ставка!K115)</f>
        <v>2114.455499785719</v>
      </c>
      <c r="L236" s="126">
        <f>(('Расчет предельн ур.'!$B$142+'Расчет предельн ур.'!$C$142+'Расчет предельн ур.'!$D$142)*1000+ставка!L115)</f>
        <v>2084.5554997857189</v>
      </c>
      <c r="M236" s="126">
        <f>(('Расчет предельн ур.'!$B$142+'Расчет предельн ур.'!$C$142+'Расчет предельн ур.'!$D$142)*1000+ставка!M115)</f>
        <v>2039.2554997857187</v>
      </c>
      <c r="N236" s="126">
        <f>(('Расчет предельн ур.'!$B$142+'Расчет предельн ур.'!$C$142+'Расчет предельн ур.'!$D$142)*1000+ставка!N115)</f>
        <v>2013.3354997857186</v>
      </c>
      <c r="O236" s="126">
        <f>(('Расчет предельн ур.'!$B$142+'Расчет предельн ур.'!$C$142+'Расчет предельн ур.'!$D$142)*1000+ставка!O115)</f>
        <v>2013.8854997857188</v>
      </c>
      <c r="P236" s="126">
        <f>(('Расчет предельн ур.'!$B$142+'Расчет предельн ур.'!$C$142+'Расчет предельн ур.'!$D$142)*1000+ставка!P115)</f>
        <v>2024.7554997857187</v>
      </c>
      <c r="Q236" s="126">
        <f>(('Расчет предельн ур.'!$B$142+'Расчет предельн ур.'!$C$142+'Расчет предельн ур.'!$D$142)*1000+ставка!Q115)</f>
        <v>2055.6454997857186</v>
      </c>
      <c r="R236" s="126">
        <f>(('Расчет предельн ур.'!$B$142+'Расчет предельн ур.'!$C$142+'Расчет предельн ур.'!$D$142)*1000+ставка!R115)</f>
        <v>2058.5054997857187</v>
      </c>
      <c r="S236" s="126">
        <f>(('Расчет предельн ур.'!$B$142+'Расчет предельн ур.'!$C$142+'Расчет предельн ур.'!$D$142)*1000+ставка!S115)</f>
        <v>2041.7754997857187</v>
      </c>
      <c r="T236" s="126">
        <f>(('Расчет предельн ур.'!$B$142+'Расчет предельн ур.'!$C$142+'Расчет предельн ур.'!$D$142)*1000+ставка!T115)</f>
        <v>1954.7654997857189</v>
      </c>
      <c r="U236" s="126">
        <f>(('Расчет предельн ур.'!$B$142+'Расчет предельн ур.'!$C$142+'Расчет предельн ур.'!$D$142)*1000+ставка!U115)</f>
        <v>1946.2554997857187</v>
      </c>
      <c r="V236" s="126">
        <f>(('Расчет предельн ур.'!$B$142+'Расчет предельн ур.'!$C$142+'Расчет предельн ур.'!$D$142)*1000+ставка!V115)</f>
        <v>2094.0554997857189</v>
      </c>
      <c r="W236" s="126">
        <f>(('Расчет предельн ур.'!$B$142+'Расчет предельн ур.'!$C$142+'Расчет предельн ур.'!$D$142)*1000+ставка!W115)</f>
        <v>2154.0554997857189</v>
      </c>
      <c r="X236" s="126">
        <f>(('Расчет предельн ур.'!$B$142+'Расчет предельн ур.'!$C$142+'Расчет предельн ур.'!$D$142)*1000+ставка!X115)</f>
        <v>1978.4254997857188</v>
      </c>
      <c r="Y236" s="126">
        <f>(('Расчет предельн ур.'!$B$142+'Расчет предельн ур.'!$C$142+'Расчет предельн ур.'!$D$142)*1000+ставка!Y115)</f>
        <v>1815.0254997857187</v>
      </c>
    </row>
    <row r="237" spans="1:25" s="91" customFormat="1" ht="15.75" hidden="1" outlineLevel="1" x14ac:dyDescent="0.25">
      <c r="A237" s="184">
        <v>7</v>
      </c>
      <c r="B237" s="126">
        <f>(('Расчет предельн ур.'!$B$142+'Расчет предельн ур.'!$C$142+'Расчет предельн ур.'!$D$142)*1000+ставка!B116)</f>
        <v>1541.8454997857189</v>
      </c>
      <c r="C237" s="126">
        <f>(('Расчет предельн ур.'!$B$142+'Расчет предельн ур.'!$C$142+'Расчет предельн ур.'!$D$142)*1000+ставка!C116)</f>
        <v>1414.7154997857187</v>
      </c>
      <c r="D237" s="126">
        <f>(('Расчет предельн ур.'!$B$142+'Расчет предельн ур.'!$C$142+'Расчет предельн ур.'!$D$142)*1000+ставка!D116)</f>
        <v>1368.1454997857188</v>
      </c>
      <c r="E237" s="126">
        <f>(('Расчет предельн ур.'!$B$142+'Расчет предельн ур.'!$C$142+'Расчет предельн ур.'!$D$142)*1000+ставка!E116)</f>
        <v>1355.3054997857189</v>
      </c>
      <c r="F237" s="126">
        <f>(('Расчет предельн ур.'!$B$142+'Расчет предельн ур.'!$C$142+'Расчет предельн ур.'!$D$142)*1000+ставка!F116)</f>
        <v>1335.225499785719</v>
      </c>
      <c r="G237" s="126">
        <f>(('Расчет предельн ур.'!$B$142+'Расчет предельн ур.'!$C$142+'Расчет предельн ур.'!$D$142)*1000+ставка!G116)</f>
        <v>1344.5754997857189</v>
      </c>
      <c r="H237" s="126">
        <f>(('Расчет предельн ур.'!$B$142+'Расчет предельн ур.'!$C$142+'Расчет предельн ур.'!$D$142)*1000+ставка!H116)</f>
        <v>1527.1154997857188</v>
      </c>
      <c r="I237" s="126">
        <f>(('Расчет предельн ур.'!$B$142+'Расчет предельн ур.'!$C$142+'Расчет предельн ур.'!$D$142)*1000+ставка!I116)</f>
        <v>1766.5254997857187</v>
      </c>
      <c r="J237" s="126">
        <f>(('Расчет предельн ур.'!$B$142+'Расчет предельн ур.'!$C$142+'Расчет предельн ур.'!$D$142)*1000+ставка!J116)</f>
        <v>1918.475499785719</v>
      </c>
      <c r="K237" s="126">
        <f>(('Расчет предельн ур.'!$B$142+'Расчет предельн ур.'!$C$142+'Расчет предельн ур.'!$D$142)*1000+ставка!K116)</f>
        <v>2087.0054997857187</v>
      </c>
      <c r="L237" s="126">
        <f>(('Расчет предельн ур.'!$B$142+'Расчет предельн ур.'!$C$142+'Расчет предельн ур.'!$D$142)*1000+ставка!L116)</f>
        <v>2054.5054997857187</v>
      </c>
      <c r="M237" s="126">
        <f>(('Расчет предельн ур.'!$B$142+'Расчет предельн ур.'!$C$142+'Расчет предельн ур.'!$D$142)*1000+ставка!M116)</f>
        <v>2008.8554997857186</v>
      </c>
      <c r="N237" s="126">
        <f>(('Расчет предельн ур.'!$B$142+'Расчет предельн ур.'!$C$142+'Расчет предельн ур.'!$D$142)*1000+ставка!N116)</f>
        <v>2000.7454997857189</v>
      </c>
      <c r="O237" s="126">
        <f>(('Расчет предельн ур.'!$B$142+'Расчет предельн ур.'!$C$142+'Расчет предельн ур.'!$D$142)*1000+ставка!O116)</f>
        <v>1982.6354997857188</v>
      </c>
      <c r="P237" s="126">
        <f>(('Расчет предельн ур.'!$B$142+'Расчет предельн ур.'!$C$142+'Расчет предельн ур.'!$D$142)*1000+ставка!P116)</f>
        <v>1980.725499785719</v>
      </c>
      <c r="Q237" s="126">
        <f>(('Расчет предельн ур.'!$B$142+'Расчет предельн ур.'!$C$142+'Расчет предельн ур.'!$D$142)*1000+ставка!Q116)</f>
        <v>2065.0954997857189</v>
      </c>
      <c r="R237" s="126">
        <f>(('Расчет предельн ур.'!$B$142+'Расчет предельн ур.'!$C$142+'Расчет предельн ур.'!$D$142)*1000+ставка!R116)</f>
        <v>2069.455499785719</v>
      </c>
      <c r="S237" s="126">
        <f>(('Расчет предельн ур.'!$B$142+'Расчет предельн ур.'!$C$142+'Расчет предельн ур.'!$D$142)*1000+ставка!S116)</f>
        <v>2068.5254997857187</v>
      </c>
      <c r="T237" s="126">
        <f>(('Расчет предельн ур.'!$B$142+'Расчет предельн ур.'!$C$142+'Расчет предельн ур.'!$D$142)*1000+ставка!T116)</f>
        <v>2032.3054997857189</v>
      </c>
      <c r="U237" s="126">
        <f>(('Расчет предельн ур.'!$B$142+'Расчет предельн ур.'!$C$142+'Расчет предельн ур.'!$D$142)*1000+ставка!U116)</f>
        <v>1948.915499785719</v>
      </c>
      <c r="V237" s="126">
        <f>(('Расчет предельн ур.'!$B$142+'Расчет предельн ур.'!$C$142+'Расчет предельн ур.'!$D$142)*1000+ставка!V116)</f>
        <v>2121.1154997857188</v>
      </c>
      <c r="W237" s="126">
        <f>(('Расчет предельн ур.'!$B$142+'Расчет предельн ур.'!$C$142+'Расчет предельн ур.'!$D$142)*1000+ставка!W116)</f>
        <v>2207.205499785719</v>
      </c>
      <c r="X237" s="126">
        <f>(('Расчет предельн ур.'!$B$142+'Расчет предельн ур.'!$C$142+'Расчет предельн ур.'!$D$142)*1000+ставка!X116)</f>
        <v>2029.1154997857188</v>
      </c>
      <c r="Y237" s="126">
        <f>(('Расчет предельн ур.'!$B$142+'Расчет предельн ур.'!$C$142+'Расчет предельн ур.'!$D$142)*1000+ставка!Y116)</f>
        <v>1832.8554997857186</v>
      </c>
    </row>
    <row r="238" spans="1:25" s="91" customFormat="1" ht="15.75" hidden="1" outlineLevel="1" x14ac:dyDescent="0.25">
      <c r="A238" s="184">
        <v>8</v>
      </c>
      <c r="B238" s="126">
        <f>(('Расчет предельн ур.'!$B$142+'Расчет предельн ур.'!$C$142+'Расчет предельн ур.'!$D$142)*1000+ставка!B117)</f>
        <v>1620.4654997857187</v>
      </c>
      <c r="C238" s="126">
        <f>(('Расчет предельн ур.'!$B$142+'Расчет предельн ур.'!$C$142+'Расчет предельн ур.'!$D$142)*1000+ставка!C117)</f>
        <v>1425.8554997857188</v>
      </c>
      <c r="D238" s="126">
        <f>(('Расчет предельн ур.'!$B$142+'Расчет предельн ур.'!$C$142+'Расчет предельн ур.'!$D$142)*1000+ставка!D117)</f>
        <v>1390.0654997857187</v>
      </c>
      <c r="E238" s="126">
        <f>(('Расчет предельн ур.'!$B$142+'Расчет предельн ур.'!$C$142+'Расчет предельн ур.'!$D$142)*1000+ставка!E117)</f>
        <v>1367.2854997857189</v>
      </c>
      <c r="F238" s="126">
        <f>(('Расчет предельн ур.'!$B$142+'Расчет предельн ур.'!$C$142+'Расчет предельн ур.'!$D$142)*1000+ставка!F117)</f>
        <v>1366.4154997857188</v>
      </c>
      <c r="G238" s="126">
        <f>(('Расчет предельн ур.'!$B$142+'Расчет предельн ур.'!$C$142+'Расчет предельн ур.'!$D$142)*1000+ставка!G117)</f>
        <v>1460.9254997857188</v>
      </c>
      <c r="H238" s="126">
        <f>(('Расчет предельн ур.'!$B$142+'Расчет предельн ур.'!$C$142+'Расчет предельн ур.'!$D$142)*1000+ставка!H117)</f>
        <v>1689.5454997857187</v>
      </c>
      <c r="I238" s="126">
        <f>(('Расчет предельн ур.'!$B$142+'Расчет предельн ур.'!$C$142+'Расчет предельн ур.'!$D$142)*1000+ставка!I117)</f>
        <v>1876.2154997857187</v>
      </c>
      <c r="J238" s="126">
        <f>(('Расчет предельн ур.'!$B$142+'Расчет предельн ур.'!$C$142+'Расчет предельн ур.'!$D$142)*1000+ставка!J117)</f>
        <v>2019.435499785719</v>
      </c>
      <c r="K238" s="126">
        <f>(('Расчет предельн ур.'!$B$142+'Расчет предельн ур.'!$C$142+'Расчет предельн ур.'!$D$142)*1000+ставка!K117)</f>
        <v>2135.6754997857188</v>
      </c>
      <c r="L238" s="126">
        <f>(('Расчет предельн ур.'!$B$142+'Расчет предельн ур.'!$C$142+'Расчет предельн ур.'!$D$142)*1000+ставка!L117)</f>
        <v>2144.975499785719</v>
      </c>
      <c r="M238" s="126">
        <f>(('Расчет предельн ур.'!$B$142+'Расчет предельн ур.'!$C$142+'Расчет предельн ур.'!$D$142)*1000+ставка!M117)</f>
        <v>2132.8954997857186</v>
      </c>
      <c r="N238" s="126">
        <f>(('Расчет предельн ур.'!$B$142+'Расчет предельн ур.'!$C$142+'Расчет предельн ур.'!$D$142)*1000+ставка!N117)</f>
        <v>2141.3254997857189</v>
      </c>
      <c r="O238" s="126">
        <f>(('Расчет предельн ур.'!$B$142+'Расчет предельн ур.'!$C$142+'Расчет предельн ур.'!$D$142)*1000+ставка!O117)</f>
        <v>2123.1754997857188</v>
      </c>
      <c r="P238" s="126">
        <f>(('Расчет предельн ур.'!$B$142+'Расчет предельн ур.'!$C$142+'Расчет предельн ур.'!$D$142)*1000+ставка!P117)</f>
        <v>2087.7454997857189</v>
      </c>
      <c r="Q238" s="126">
        <f>(('Расчет предельн ур.'!$B$142+'Расчет предельн ур.'!$C$142+'Расчет предельн ур.'!$D$142)*1000+ставка!Q117)</f>
        <v>2115.8554997857186</v>
      </c>
      <c r="R238" s="126">
        <f>(('Расчет предельн ур.'!$B$142+'Расчет предельн ур.'!$C$142+'Расчет предельн ур.'!$D$142)*1000+ставка!R117)</f>
        <v>2125.0354997857189</v>
      </c>
      <c r="S238" s="126">
        <f>(('Расчет предельн ур.'!$B$142+'Расчет предельн ур.'!$C$142+'Расчет предельн ур.'!$D$142)*1000+ставка!S117)</f>
        <v>2106.1054997857186</v>
      </c>
      <c r="T238" s="126">
        <f>(('Расчет предельн ур.'!$B$142+'Расчет предельн ур.'!$C$142+'Расчет предельн ур.'!$D$142)*1000+ставка!T117)</f>
        <v>1987.705499785719</v>
      </c>
      <c r="U238" s="126">
        <f>(('Расчет предельн ур.'!$B$142+'Расчет предельн ур.'!$C$142+'Расчет предельн ур.'!$D$142)*1000+ставка!U117)</f>
        <v>1986.5054997857187</v>
      </c>
      <c r="V238" s="126">
        <f>(('Расчет предельн ур.'!$B$142+'Расчет предельн ур.'!$C$142+'Расчет предельн ур.'!$D$142)*1000+ставка!V117)</f>
        <v>2111.725499785719</v>
      </c>
      <c r="W238" s="126">
        <f>(('Расчет предельн ур.'!$B$142+'Расчет предельн ур.'!$C$142+'Расчет предельн ур.'!$D$142)*1000+ставка!W117)</f>
        <v>2235.5054997857187</v>
      </c>
      <c r="X238" s="126">
        <f>(('Расчет предельн ур.'!$B$142+'Расчет предельн ур.'!$C$142+'Расчет предельн ур.'!$D$142)*1000+ставка!X117)</f>
        <v>2056.0754997857189</v>
      </c>
      <c r="Y238" s="126">
        <f>(('Расчет предельн ур.'!$B$142+'Расчет предельн ур.'!$C$142+'Расчет предельн ур.'!$D$142)*1000+ставка!Y117)</f>
        <v>1765.5854997857186</v>
      </c>
    </row>
    <row r="239" spans="1:25" s="91" customFormat="1" ht="15.75" hidden="1" outlineLevel="1" x14ac:dyDescent="0.25">
      <c r="A239" s="184">
        <v>9</v>
      </c>
      <c r="B239" s="126">
        <f>(('Расчет предельн ур.'!$B$142+'Расчет предельн ур.'!$C$142+'Расчет предельн ур.'!$D$142)*1000+ставка!B118)</f>
        <v>1633.6054997857186</v>
      </c>
      <c r="C239" s="126">
        <f>(('Расчет предельн ур.'!$B$142+'Расчет предельн ур.'!$C$142+'Расчет предельн ур.'!$D$142)*1000+ставка!C118)</f>
        <v>1424.6654997857188</v>
      </c>
      <c r="D239" s="126">
        <f>(('Расчет предельн ур.'!$B$142+'Расчет предельн ур.'!$C$142+'Расчет предельн ур.'!$D$142)*1000+ставка!D118)</f>
        <v>1356.2054997857188</v>
      </c>
      <c r="E239" s="126">
        <f>(('Расчет предельн ур.'!$B$142+'Расчет предельн ур.'!$C$142+'Расчет предельн ур.'!$D$142)*1000+ставка!E118)</f>
        <v>1307.6654997857188</v>
      </c>
      <c r="F239" s="126">
        <f>(('Расчет предельн ур.'!$B$142+'Расчет предельн ур.'!$C$142+'Расчет предельн ур.'!$D$142)*1000+ставка!F118)</f>
        <v>1291.8154997857187</v>
      </c>
      <c r="G239" s="126">
        <f>(('Расчет предельн ур.'!$B$142+'Расчет предельн ур.'!$C$142+'Расчет предельн ур.'!$D$142)*1000+ставка!G118)</f>
        <v>1276.9654997857187</v>
      </c>
      <c r="H239" s="126">
        <f>(('Расчет предельн ур.'!$B$142+'Расчет предельн ур.'!$C$142+'Расчет предельн ур.'!$D$142)*1000+ставка!H118)</f>
        <v>1357.8254997857189</v>
      </c>
      <c r="I239" s="126">
        <f>(('Расчет предельн ур.'!$B$142+'Расчет предельн ур.'!$C$142+'Расчет предельн ур.'!$D$142)*1000+ставка!I118)</f>
        <v>1409.6954997857188</v>
      </c>
      <c r="J239" s="126">
        <f>(('Расчет предельн ур.'!$B$142+'Расчет предельн ур.'!$C$142+'Расчет предельн ур.'!$D$142)*1000+ставка!J118)</f>
        <v>1641.1954997857188</v>
      </c>
      <c r="K239" s="126">
        <f>(('Расчет предельн ур.'!$B$142+'Расчет предельн ур.'!$C$142+'Расчет предельн ур.'!$D$142)*1000+ставка!K118)</f>
        <v>1887.5654997857187</v>
      </c>
      <c r="L239" s="126">
        <f>(('Расчет предельн ур.'!$B$142+'Расчет предельн ур.'!$C$142+'Расчет предельн ур.'!$D$142)*1000+ставка!L118)</f>
        <v>1798.0254997857187</v>
      </c>
      <c r="M239" s="126">
        <f>(('Расчет предельн ур.'!$B$142+'Расчет предельн ур.'!$C$142+'Расчет предельн ур.'!$D$142)*1000+ставка!M118)</f>
        <v>1791.5654997857187</v>
      </c>
      <c r="N239" s="126">
        <f>(('Расчет предельн ур.'!$B$142+'Расчет предельн ур.'!$C$142+'Расчет предельн ур.'!$D$142)*1000+ставка!N118)</f>
        <v>1766.3054997857189</v>
      </c>
      <c r="O239" s="126">
        <f>(('Расчет предельн ур.'!$B$142+'Расчет предельн ур.'!$C$142+'Расчет предельн ур.'!$D$142)*1000+ставка!O118)</f>
        <v>1720.1154997857188</v>
      </c>
      <c r="P239" s="126">
        <f>(('Расчет предельн ур.'!$B$142+'Расчет предельн ур.'!$C$142+'Расчет предельн ур.'!$D$142)*1000+ставка!P118)</f>
        <v>1702.3154997857187</v>
      </c>
      <c r="Q239" s="126">
        <f>(('Расчет предельн ур.'!$B$142+'Расчет предельн ур.'!$C$142+'Расчет предельн ур.'!$D$142)*1000+ставка!Q118)</f>
        <v>1700.5454997857187</v>
      </c>
      <c r="R239" s="126">
        <f>(('Расчет предельн ур.'!$B$142+'Расчет предельн ур.'!$C$142+'Расчет предельн ур.'!$D$142)*1000+ставка!R118)</f>
        <v>1658.1254997857186</v>
      </c>
      <c r="S239" s="126">
        <f>(('Расчет предельн ур.'!$B$142+'Расчет предельн ур.'!$C$142+'Расчет предельн ур.'!$D$142)*1000+ставка!S118)</f>
        <v>1596.455499785719</v>
      </c>
      <c r="T239" s="126">
        <f>(('Расчет предельн ур.'!$B$142+'Расчет предельн ур.'!$C$142+'Расчет предельн ур.'!$D$142)*1000+ставка!T118)</f>
        <v>1625.5554997857189</v>
      </c>
      <c r="U239" s="126">
        <f>(('Расчет предельн ур.'!$B$142+'Расчет предельн ур.'!$C$142+'Расчет предельн ур.'!$D$142)*1000+ставка!U118)</f>
        <v>1818.0754997857189</v>
      </c>
      <c r="V239" s="126">
        <f>(('Расчет предельн ур.'!$B$142+'Расчет предельн ур.'!$C$142+'Расчет предельн ур.'!$D$142)*1000+ставка!V118)</f>
        <v>1940.475499785719</v>
      </c>
      <c r="W239" s="126">
        <f>(('Расчет предельн ур.'!$B$142+'Расчет предельн ур.'!$C$142+'Расчет предельн ур.'!$D$142)*1000+ставка!W118)</f>
        <v>1951.0454997857187</v>
      </c>
      <c r="X239" s="126">
        <f>(('Расчет предельн ур.'!$B$142+'Расчет предельн ур.'!$C$142+'Расчет предельн ур.'!$D$142)*1000+ставка!X118)</f>
        <v>1879.8054997857189</v>
      </c>
      <c r="Y239" s="126">
        <f>(('Расчет предельн ур.'!$B$142+'Расчет предельн ур.'!$C$142+'Расчет предельн ур.'!$D$142)*1000+ставка!Y118)</f>
        <v>1696.455499785719</v>
      </c>
    </row>
    <row r="240" spans="1:25" s="91" customFormat="1" ht="15.75" hidden="1" outlineLevel="1" x14ac:dyDescent="0.25">
      <c r="A240" s="184">
        <v>10</v>
      </c>
      <c r="B240" s="126">
        <f>(('Расчет предельн ур.'!$B$142+'Расчет предельн ур.'!$C$142+'Расчет предельн ур.'!$D$142)*1000+ставка!B119)</f>
        <v>1645.8854997857188</v>
      </c>
      <c r="C240" s="126">
        <f>(('Расчет предельн ур.'!$B$142+'Расчет предельн ур.'!$C$142+'Расчет предельн ур.'!$D$142)*1000+ставка!C119)</f>
        <v>1485.3954997857186</v>
      </c>
      <c r="D240" s="126">
        <f>(('Расчет предельн ур.'!$B$142+'Расчет предельн ур.'!$C$142+'Расчет предельн ур.'!$D$142)*1000+ставка!D119)</f>
        <v>1386.1354997857188</v>
      </c>
      <c r="E240" s="126">
        <f>(('Расчет предельн ур.'!$B$142+'Расчет предельн ур.'!$C$142+'Расчет предельн ур.'!$D$142)*1000+ставка!E119)</f>
        <v>1365.3154997857187</v>
      </c>
      <c r="F240" s="126">
        <f>(('Расчет предельн ур.'!$B$142+'Расчет предельн ур.'!$C$142+'Расчет предельн ур.'!$D$142)*1000+ставка!F119)</f>
        <v>1335.8954997857188</v>
      </c>
      <c r="G240" s="126">
        <f>(('Расчет предельн ур.'!$B$142+'Расчет предельн ур.'!$C$142+'Расчет предельн ур.'!$D$142)*1000+ставка!G119)</f>
        <v>1233.2054997857188</v>
      </c>
      <c r="H240" s="126">
        <f>(('Расчет предельн ур.'!$B$142+'Расчет предельн ур.'!$C$142+'Расчет предельн ур.'!$D$142)*1000+ставка!H119)</f>
        <v>1363.2554997857187</v>
      </c>
      <c r="I240" s="126">
        <f>(('Расчет предельн ур.'!$B$142+'Расчет предельн ур.'!$C$142+'Расчет предельн ур.'!$D$142)*1000+ставка!I119)</f>
        <v>1543.3954997857186</v>
      </c>
      <c r="J240" s="126">
        <f>(('Расчет предельн ур.'!$B$142+'Расчет предельн ур.'!$C$142+'Расчет предельн ур.'!$D$142)*1000+ставка!J119)</f>
        <v>1819.5254997857187</v>
      </c>
      <c r="K240" s="126">
        <f>(('Расчет предельн ур.'!$B$142+'Расчет предельн ур.'!$C$142+'Расчет предельн ур.'!$D$142)*1000+ставка!K119)</f>
        <v>2004.4254997857188</v>
      </c>
      <c r="L240" s="126">
        <f>(('Расчет предельн ур.'!$B$142+'Расчет предельн ур.'!$C$142+'Расчет предельн ур.'!$D$142)*1000+ставка!L119)</f>
        <v>1970.3654997857188</v>
      </c>
      <c r="M240" s="126">
        <f>(('Расчет предельн ур.'!$B$142+'Расчет предельн ур.'!$C$142+'Расчет предельн ур.'!$D$142)*1000+ставка!M119)</f>
        <v>1961.2954997857187</v>
      </c>
      <c r="N240" s="126">
        <f>(('Расчет предельн ур.'!$B$142+'Расчет предельн ур.'!$C$142+'Расчет предельн ур.'!$D$142)*1000+ставка!N119)</f>
        <v>1937.3254997857189</v>
      </c>
      <c r="O240" s="126">
        <f>(('Расчет предельн ур.'!$B$142+'Расчет предельн ур.'!$C$142+'Расчет предельн ур.'!$D$142)*1000+ставка!O119)</f>
        <v>1923.8354997857186</v>
      </c>
      <c r="P240" s="126">
        <f>(('Расчет предельн ур.'!$B$142+'Расчет предельн ур.'!$C$142+'Расчет предельн ур.'!$D$142)*1000+ставка!P119)</f>
        <v>1919.1054997857186</v>
      </c>
      <c r="Q240" s="126">
        <f>(('Расчет предельн ур.'!$B$142+'Расчет предельн ур.'!$C$142+'Расчет предельн ур.'!$D$142)*1000+ставка!Q119)</f>
        <v>1909.5054997857187</v>
      </c>
      <c r="R240" s="126">
        <f>(('Расчет предельн ур.'!$B$142+'Расчет предельн ур.'!$C$142+'Расчет предельн ур.'!$D$142)*1000+ставка!R119)</f>
        <v>1923.935499785719</v>
      </c>
      <c r="S240" s="126">
        <f>(('Расчет предельн ур.'!$B$142+'Расчет предельн ур.'!$C$142+'Расчет предельн ур.'!$D$142)*1000+ставка!S119)</f>
        <v>1886.7454997857189</v>
      </c>
      <c r="T240" s="126">
        <f>(('Расчет предельн ур.'!$B$142+'Расчет предельн ур.'!$C$142+'Расчет предельн ур.'!$D$142)*1000+ставка!T119)</f>
        <v>1925.1554997857188</v>
      </c>
      <c r="U240" s="126">
        <f>(('Расчет предельн ур.'!$B$142+'Расчет предельн ур.'!$C$142+'Расчет предельн ур.'!$D$142)*1000+ставка!U119)</f>
        <v>2037.7454997857189</v>
      </c>
      <c r="V240" s="126">
        <f>(('Расчет предельн ур.'!$B$142+'Расчет предельн ур.'!$C$142+'Расчет предельн ур.'!$D$142)*1000+ставка!V119)</f>
        <v>2234.5154997857189</v>
      </c>
      <c r="W240" s="126">
        <f>(('Расчет предельн ур.'!$B$142+'Расчет предельн ур.'!$C$142+'Расчет предельн ур.'!$D$142)*1000+ставка!W119)</f>
        <v>2207.9454997857188</v>
      </c>
      <c r="X240" s="126">
        <f>(('Расчет предельн ур.'!$B$142+'Расчет предельн ур.'!$C$142+'Расчет предельн ур.'!$D$142)*1000+ставка!X119)</f>
        <v>1956.5154997857189</v>
      </c>
      <c r="Y240" s="126">
        <f>(('Расчет предельн ур.'!$B$142+'Расчет предельн ур.'!$C$142+'Расчет предельн ур.'!$D$142)*1000+ставка!Y119)</f>
        <v>1813.435499785719</v>
      </c>
    </row>
    <row r="241" spans="1:25" s="91" customFormat="1" ht="15.75" hidden="1" outlineLevel="1" x14ac:dyDescent="0.25">
      <c r="A241" s="184">
        <v>11</v>
      </c>
      <c r="B241" s="126">
        <f>(('Расчет предельн ур.'!$B$142+'Расчет предельн ур.'!$C$142+'Расчет предельн ур.'!$D$142)*1000+ставка!B120)</f>
        <v>1736.2454997857189</v>
      </c>
      <c r="C241" s="126">
        <f>(('Расчет предельн ур.'!$B$142+'Расчет предельн ур.'!$C$142+'Расчет предельн ур.'!$D$142)*1000+ставка!C120)</f>
        <v>1498.165499785719</v>
      </c>
      <c r="D241" s="126">
        <f>(('Расчет предельн ур.'!$B$142+'Расчет предельн ур.'!$C$142+'Расчет предельн ур.'!$D$142)*1000+ставка!D120)</f>
        <v>1427.725499785719</v>
      </c>
      <c r="E241" s="126">
        <f>(('Расчет предельн ур.'!$B$142+'Расчет предельн ур.'!$C$142+'Расчет предельн ур.'!$D$142)*1000+ставка!E120)</f>
        <v>1372.2954997857187</v>
      </c>
      <c r="F241" s="126">
        <f>(('Расчет предельн ур.'!$B$142+'Расчет предельн ур.'!$C$142+'Расчет предельн ур.'!$D$142)*1000+ставка!F120)</f>
        <v>1347.7754997857187</v>
      </c>
      <c r="G241" s="126">
        <f>(('Расчет предельн ур.'!$B$142+'Расчет предельн ур.'!$C$142+'Расчет предельн ур.'!$D$142)*1000+ставка!G120)</f>
        <v>1341.5054997857187</v>
      </c>
      <c r="H241" s="126">
        <f>(('Расчет предельн ур.'!$B$142+'Расчет предельн ур.'!$C$142+'Расчет предельн ур.'!$D$142)*1000+ставка!H120)</f>
        <v>1500.4054997857188</v>
      </c>
      <c r="I241" s="126">
        <f>(('Расчет предельн ур.'!$B$142+'Расчет предельн ур.'!$C$142+'Расчет предельн ур.'!$D$142)*1000+ставка!I120)</f>
        <v>1607.9254997857188</v>
      </c>
      <c r="J241" s="126">
        <f>(('Расчет предельн ур.'!$B$142+'Расчет предельн ур.'!$C$142+'Расчет предельн ур.'!$D$142)*1000+ставка!J120)</f>
        <v>1927.3754997857186</v>
      </c>
      <c r="K241" s="126">
        <f>(('Расчет предельн ур.'!$B$142+'Расчет предельн ур.'!$C$142+'Расчет предельн ур.'!$D$142)*1000+ставка!K120)</f>
        <v>2142.1454997857186</v>
      </c>
      <c r="L241" s="126">
        <f>(('Расчет предельн ур.'!$B$142+'Расчет предельн ур.'!$C$142+'Расчет предельн ур.'!$D$142)*1000+ставка!L120)</f>
        <v>2161.5654997857187</v>
      </c>
      <c r="M241" s="126">
        <f>(('Расчет предельн ур.'!$B$142+'Расчет предельн ур.'!$C$142+'Расчет предельн ур.'!$D$142)*1000+ставка!M120)</f>
        <v>2147.0554997857189</v>
      </c>
      <c r="N241" s="126">
        <f>(('Расчет предельн ур.'!$B$142+'Расчет предельн ур.'!$C$142+'Расчет предельн ур.'!$D$142)*1000+ставка!N120)</f>
        <v>2130.1354997857188</v>
      </c>
      <c r="O241" s="126">
        <f>(('Расчет предельн ур.'!$B$142+'Расчет предельн ур.'!$C$142+'Расчет предельн ур.'!$D$142)*1000+ставка!O120)</f>
        <v>2105.8454997857189</v>
      </c>
      <c r="P241" s="126">
        <f>(('Расчет предельн ур.'!$B$142+'Расчет предельн ур.'!$C$142+'Расчет предельн ур.'!$D$142)*1000+ставка!P120)</f>
        <v>2098.1754997857188</v>
      </c>
      <c r="Q241" s="126">
        <f>(('Расчет предельн ур.'!$B$142+'Расчет предельн ур.'!$C$142+'Расчет предельн ур.'!$D$142)*1000+ставка!Q120)</f>
        <v>2075.0854997857186</v>
      </c>
      <c r="R241" s="126">
        <f>(('Расчет предельн ур.'!$B$142+'Расчет предельн ур.'!$C$142+'Расчет предельн ур.'!$D$142)*1000+ставка!R120)</f>
        <v>2079.4454997857188</v>
      </c>
      <c r="S241" s="126">
        <f>(('Расчет предельн ур.'!$B$142+'Расчет предельн ур.'!$C$142+'Расчет предельн ур.'!$D$142)*1000+ставка!S120)</f>
        <v>1990.5854997857186</v>
      </c>
      <c r="T241" s="126">
        <f>(('Расчет предельн ур.'!$B$142+'Расчет предельн ур.'!$C$142+'Расчет предельн ур.'!$D$142)*1000+ставка!T120)</f>
        <v>2018.8054997857189</v>
      </c>
      <c r="U241" s="126">
        <f>(('Расчет предельн ур.'!$B$142+'Расчет предельн ур.'!$C$142+'Расчет предельн ур.'!$D$142)*1000+ставка!U120)</f>
        <v>2126.0054997857187</v>
      </c>
      <c r="V241" s="126">
        <f>(('Расчет предельн ур.'!$B$142+'Расчет предельн ур.'!$C$142+'Расчет предельн ур.'!$D$142)*1000+ставка!V120)</f>
        <v>2236.3654997857188</v>
      </c>
      <c r="W241" s="126">
        <f>(('Расчет предельн ур.'!$B$142+'Расчет предельн ур.'!$C$142+'Расчет предельн ур.'!$D$142)*1000+ставка!W120)</f>
        <v>2228.4454997857188</v>
      </c>
      <c r="X241" s="126">
        <f>(('Расчет предельн ур.'!$B$142+'Расчет предельн ур.'!$C$142+'Расчет предельн ур.'!$D$142)*1000+ставка!X120)</f>
        <v>2072.6454997857186</v>
      </c>
      <c r="Y241" s="126">
        <f>(('Расчет предельн ур.'!$B$142+'Расчет предельн ур.'!$C$142+'Расчет предельн ур.'!$D$142)*1000+ставка!Y120)</f>
        <v>1814.3354997857186</v>
      </c>
    </row>
    <row r="242" spans="1:25" s="91" customFormat="1" ht="15.75" hidden="1" outlineLevel="1" x14ac:dyDescent="0.25">
      <c r="A242" s="184">
        <v>12</v>
      </c>
      <c r="B242" s="126">
        <f>(('Расчет предельн ур.'!$B$142+'Расчет предельн ур.'!$C$142+'Расчет предельн ур.'!$D$142)*1000+ставка!B121)</f>
        <v>1473.8654997857188</v>
      </c>
      <c r="C242" s="126">
        <f>(('Расчет предельн ур.'!$B$142+'Расчет предельн ур.'!$C$142+'Расчет предельн ур.'!$D$142)*1000+ставка!C121)</f>
        <v>1378.6154997857188</v>
      </c>
      <c r="D242" s="126">
        <f>(('Расчет предельн ур.'!$B$142+'Расчет предельн ур.'!$C$142+'Расчет предельн ур.'!$D$142)*1000+ставка!D121)</f>
        <v>1323.9054997857188</v>
      </c>
      <c r="E242" s="126">
        <f>(('Расчет предельн ур.'!$B$142+'Расчет предельн ур.'!$C$142+'Расчет предельн ур.'!$D$142)*1000+ставка!E121)</f>
        <v>1284.9254997857188</v>
      </c>
      <c r="F242" s="126">
        <f>(('Расчет предельн ур.'!$B$142+'Расчет предельн ур.'!$C$142+'Расчет предельн ур.'!$D$142)*1000+ставка!F121)</f>
        <v>1202.3254997857189</v>
      </c>
      <c r="G242" s="126">
        <f>(('Расчет предельн ур.'!$B$142+'Расчет предельн ур.'!$C$142+'Расчет предельн ур.'!$D$142)*1000+ставка!G121)</f>
        <v>1136.9554997857188</v>
      </c>
      <c r="H242" s="126">
        <f>(('Расчет предельн ур.'!$B$142+'Расчет предельн ур.'!$C$142+'Расчет предельн ур.'!$D$142)*1000+ставка!H121)</f>
        <v>1282.1754997857188</v>
      </c>
      <c r="I242" s="126">
        <f>(('Расчет предельн ур.'!$B$142+'Расчет предельн ур.'!$C$142+'Расчет предельн ур.'!$D$142)*1000+ставка!I121)</f>
        <v>1319.3454997857189</v>
      </c>
      <c r="J242" s="126">
        <f>(('Расчет предельн ур.'!$B$142+'Расчет предельн ур.'!$C$142+'Расчет предельн ур.'!$D$142)*1000+ставка!J121)</f>
        <v>1591.7654997857189</v>
      </c>
      <c r="K242" s="126">
        <f>(('Расчет предельн ур.'!$B$142+'Расчет предельн ур.'!$C$142+'Расчет предельн ур.'!$D$142)*1000+ставка!K121)</f>
        <v>1805.0454997857187</v>
      </c>
      <c r="L242" s="126">
        <f>(('Расчет предельн ур.'!$B$142+'Расчет предельн ур.'!$C$142+'Расчет предельн ур.'!$D$142)*1000+ставка!L121)</f>
        <v>1777.6754997857188</v>
      </c>
      <c r="M242" s="126">
        <f>(('Расчет предельн ур.'!$B$142+'Расчет предельн ур.'!$C$142+'Расчет предельн ур.'!$D$142)*1000+ставка!M121)</f>
        <v>1763.975499785719</v>
      </c>
      <c r="N242" s="126">
        <f>(('Расчет предельн ур.'!$B$142+'Расчет предельн ур.'!$C$142+'Расчет предельн ур.'!$D$142)*1000+ставка!N121)</f>
        <v>1732.7554997857187</v>
      </c>
      <c r="O242" s="126">
        <f>(('Расчет предельн ур.'!$B$142+'Расчет предельн ур.'!$C$142+'Расчет предельн ур.'!$D$142)*1000+ставка!O121)</f>
        <v>1683.0354997857189</v>
      </c>
      <c r="P242" s="126">
        <f>(('Расчет предельн ур.'!$B$142+'Расчет предельн ур.'!$C$142+'Расчет предельн ур.'!$D$142)*1000+ставка!P121)</f>
        <v>1726.3054997857189</v>
      </c>
      <c r="Q242" s="126">
        <f>(('Расчет предельн ур.'!$B$142+'Расчет предельн ур.'!$C$142+'Расчет предельн ур.'!$D$142)*1000+ставка!Q121)</f>
        <v>1691.705499785719</v>
      </c>
      <c r="R242" s="126">
        <f>(('Расчет предельн ур.'!$B$142+'Расчет предельн ур.'!$C$142+'Расчет предельн ур.'!$D$142)*1000+ставка!R121)</f>
        <v>1710.9954997857189</v>
      </c>
      <c r="S242" s="126">
        <f>(('Расчет предельн ур.'!$B$142+'Расчет предельн ур.'!$C$142+'Расчет предельн ур.'!$D$142)*1000+ставка!S121)</f>
        <v>1652.8254997857189</v>
      </c>
      <c r="T242" s="126">
        <f>(('Расчет предельн ур.'!$B$142+'Расчет предельн ур.'!$C$142+'Расчет предельн ур.'!$D$142)*1000+ставка!T121)</f>
        <v>1658.4654997857187</v>
      </c>
      <c r="U242" s="126">
        <f>(('Расчет предельн ур.'!$B$142+'Расчет предельн ур.'!$C$142+'Расчет предельн ур.'!$D$142)*1000+ставка!U121)</f>
        <v>1853.165499785719</v>
      </c>
      <c r="V242" s="126">
        <f>(('Расчет предельн ур.'!$B$142+'Расчет предельн ур.'!$C$142+'Расчет предельн ур.'!$D$142)*1000+ставка!V121)</f>
        <v>1955.3354997857186</v>
      </c>
      <c r="W242" s="126">
        <f>(('Расчет предельн ур.'!$B$142+'Расчет предельн ур.'!$C$142+'Расчет предельн ур.'!$D$142)*1000+ставка!W121)</f>
        <v>1933.8854997857188</v>
      </c>
      <c r="X242" s="126">
        <f>(('Расчет предельн ур.'!$B$142+'Расчет предельн ур.'!$C$142+'Расчет предельн ур.'!$D$142)*1000+ставка!X121)</f>
        <v>1655.725499785719</v>
      </c>
      <c r="Y242" s="126">
        <f>(('Расчет предельн ур.'!$B$142+'Расчет предельн ур.'!$C$142+'Расчет предельн ур.'!$D$142)*1000+ставка!Y121)</f>
        <v>1600.1254997857186</v>
      </c>
    </row>
    <row r="243" spans="1:25" s="91" customFormat="1" ht="15.75" hidden="1" outlineLevel="1" x14ac:dyDescent="0.25">
      <c r="A243" s="184">
        <v>13</v>
      </c>
      <c r="B243" s="126">
        <f>(('Расчет предельн ур.'!$B$142+'Расчет предельн ур.'!$C$142+'Расчет предельн ур.'!$D$142)*1000+ставка!B122)</f>
        <v>1349.9254997857188</v>
      </c>
      <c r="C243" s="126">
        <f>(('Расчет предельн ур.'!$B$142+'Расчет предельн ур.'!$C$142+'Расчет предельн ур.'!$D$142)*1000+ставка!C122)</f>
        <v>1172.5054997857187</v>
      </c>
      <c r="D243" s="126">
        <f>(('Расчет предельн ур.'!$B$142+'Расчет предельн ур.'!$C$142+'Расчет предельн ур.'!$D$142)*1000+ставка!D122)</f>
        <v>900.69549978571877</v>
      </c>
      <c r="E243" s="126">
        <f>(('Расчет предельн ур.'!$B$142+'Расчет предельн ур.'!$C$142+'Расчет предельн ур.'!$D$142)*1000+ставка!E122)</f>
        <v>1154.225499785719</v>
      </c>
      <c r="F243" s="126">
        <f>(('Расчет предельн ур.'!$B$142+'Расчет предельн ур.'!$C$142+'Расчет предельн ур.'!$D$142)*1000+ставка!F122)</f>
        <v>1003.0554997857188</v>
      </c>
      <c r="G243" s="126">
        <f>(('Расчет предельн ур.'!$B$142+'Расчет предельн ур.'!$C$142+'Расчет предельн ур.'!$D$142)*1000+ставка!G122)</f>
        <v>1118.9154997857188</v>
      </c>
      <c r="H243" s="126">
        <f>(('Расчет предельн ур.'!$B$142+'Расчет предельн ур.'!$C$142+'Расчет предельн ур.'!$D$142)*1000+ставка!H122)</f>
        <v>1374.9154997857188</v>
      </c>
      <c r="I243" s="126">
        <f>(('Расчет предельн ур.'!$B$142+'Расчет предельн ур.'!$C$142+'Расчет предельн ур.'!$D$142)*1000+ставка!I122)</f>
        <v>1720.3954997857186</v>
      </c>
      <c r="J243" s="126">
        <f>(('Расчет предельн ур.'!$B$142+'Расчет предельн ур.'!$C$142+'Расчет предельн ур.'!$D$142)*1000+ставка!J122)</f>
        <v>1801.935499785719</v>
      </c>
      <c r="K243" s="126">
        <f>(('Расчет предельн ур.'!$B$142+'Расчет предельн ур.'!$C$142+'Расчет предельн ур.'!$D$142)*1000+ставка!K122)</f>
        <v>1946.3754997857186</v>
      </c>
      <c r="L243" s="126">
        <f>(('Расчет предельн ур.'!$B$142+'Расчет предельн ур.'!$C$142+'Расчет предельн ур.'!$D$142)*1000+ставка!L122)</f>
        <v>1941.5154997857189</v>
      </c>
      <c r="M243" s="126">
        <f>(('Расчет предельн ур.'!$B$142+'Расчет предельн ур.'!$C$142+'Расчет предельн ур.'!$D$142)*1000+ставка!M122)</f>
        <v>1928.705499785719</v>
      </c>
      <c r="N243" s="126">
        <f>(('Расчет предельн ур.'!$B$142+'Расчет предельн ур.'!$C$142+'Расчет предельн ур.'!$D$142)*1000+ставка!N122)</f>
        <v>1932.1054997857186</v>
      </c>
      <c r="O243" s="126">
        <f>(('Расчет предельн ур.'!$B$142+'Расчет предельн ур.'!$C$142+'Расчет предельн ур.'!$D$142)*1000+ставка!O122)</f>
        <v>1899.7154997857187</v>
      </c>
      <c r="P243" s="126">
        <f>(('Расчет предельн ур.'!$B$142+'Расчет предельн ур.'!$C$142+'Расчет предельн ур.'!$D$142)*1000+ставка!P122)</f>
        <v>1894.0354997857189</v>
      </c>
      <c r="Q243" s="126">
        <f>(('Расчет предельн ур.'!$B$142+'Расчет предельн ур.'!$C$142+'Расчет предельн ур.'!$D$142)*1000+ставка!Q122)</f>
        <v>1879.5054997857187</v>
      </c>
      <c r="R243" s="126">
        <f>(('Расчет предельн ур.'!$B$142+'Расчет предельн ур.'!$C$142+'Расчет предельн ур.'!$D$142)*1000+ставка!R122)</f>
        <v>1847.165499785719</v>
      </c>
      <c r="S243" s="126">
        <f>(('Расчет предельн ур.'!$B$142+'Расчет предельн ур.'!$C$142+'Расчет предельн ур.'!$D$142)*1000+ставка!S122)</f>
        <v>1736.7654997857189</v>
      </c>
      <c r="T243" s="126">
        <f>(('Расчет предельн ур.'!$B$142+'Расчет предельн ур.'!$C$142+'Расчет предельн ур.'!$D$142)*1000+ставка!T122)</f>
        <v>1734.0654997857187</v>
      </c>
      <c r="U243" s="126">
        <f>(('Расчет предельн ур.'!$B$142+'Расчет предельн ур.'!$C$142+'Расчет предельн ур.'!$D$142)*1000+ставка!U122)</f>
        <v>1825.4254997857188</v>
      </c>
      <c r="V243" s="126">
        <f>(('Расчет предельн ур.'!$B$142+'Расчет предельн ур.'!$C$142+'Расчет предельн ур.'!$D$142)*1000+ставка!V122)</f>
        <v>1975.8054997857189</v>
      </c>
      <c r="W243" s="126">
        <f>(('Расчет предельн ур.'!$B$142+'Расчет предельн ур.'!$C$142+'Расчет предельн ур.'!$D$142)*1000+ставка!W122)</f>
        <v>1964.0554997857189</v>
      </c>
      <c r="X243" s="126">
        <f>(('Расчет предельн ур.'!$B$142+'Расчет предельн ур.'!$C$142+'Расчет предельн ур.'!$D$142)*1000+ставка!X122)</f>
        <v>1817.1054997857186</v>
      </c>
      <c r="Y243" s="126">
        <f>(('Расчет предельн ур.'!$B$142+'Расчет предельн ур.'!$C$142+'Расчет предельн ур.'!$D$142)*1000+ставка!Y122)</f>
        <v>1634.0754997857189</v>
      </c>
    </row>
    <row r="244" spans="1:25" s="91" customFormat="1" ht="15.75" hidden="1" outlineLevel="1" x14ac:dyDescent="0.25">
      <c r="A244" s="184">
        <v>14</v>
      </c>
      <c r="B244" s="126">
        <f>(('Расчет предельн ур.'!$B$142+'Расчет предельн ур.'!$C$142+'Расчет предельн ур.'!$D$142)*1000+ставка!B123)</f>
        <v>1594.935499785719</v>
      </c>
      <c r="C244" s="126">
        <f>(('Расчет предельн ур.'!$B$142+'Расчет предельн ур.'!$C$142+'Расчет предельн ур.'!$D$142)*1000+ставка!C123)</f>
        <v>1446.5954997857189</v>
      </c>
      <c r="D244" s="126">
        <f>(('Расчет предельн ур.'!$B$142+'Расчет предельн ур.'!$C$142+'Расчет предельн ур.'!$D$142)*1000+ставка!D123)</f>
        <v>1373.8654997857188</v>
      </c>
      <c r="E244" s="126">
        <f>(('Расчет предельн ур.'!$B$142+'Расчет предельн ур.'!$C$142+'Расчет предельн ур.'!$D$142)*1000+ставка!E123)</f>
        <v>1363.0854997857186</v>
      </c>
      <c r="F244" s="126">
        <f>(('Расчет предельн ур.'!$B$142+'Расчет предельн ур.'!$C$142+'Расчет предельн ур.'!$D$142)*1000+ставка!F123)</f>
        <v>1364.6554997857188</v>
      </c>
      <c r="G244" s="126">
        <f>(('Расчет предельн ур.'!$B$142+'Расчет предельн ур.'!$C$142+'Расчет предельн ур.'!$D$142)*1000+ставка!G123)</f>
        <v>1286.4354997857188</v>
      </c>
      <c r="H244" s="126">
        <f>(('Расчет предельн ур.'!$B$142+'Расчет предельн ур.'!$C$142+'Расчет предельн ур.'!$D$142)*1000+ставка!H123)</f>
        <v>1495.8154997857187</v>
      </c>
      <c r="I244" s="126">
        <f>(('Расчет предельн ур.'!$B$142+'Расчет предельн ур.'!$C$142+'Расчет предельн ур.'!$D$142)*1000+ставка!I123)</f>
        <v>1810.8954997857186</v>
      </c>
      <c r="J244" s="126">
        <f>(('Расчет предельн ур.'!$B$142+'Расчет предельн ур.'!$C$142+'Расчет предельн ур.'!$D$142)*1000+ставка!J123)</f>
        <v>1947.8854997857188</v>
      </c>
      <c r="K244" s="126">
        <f>(('Расчет предельн ур.'!$B$142+'Расчет предельн ур.'!$C$142+'Расчет предельн ур.'!$D$142)*1000+ставка!K123)</f>
        <v>2184.8354997857186</v>
      </c>
      <c r="L244" s="126">
        <f>(('Расчет предельн ур.'!$B$142+'Расчет предельн ур.'!$C$142+'Расчет предельн ур.'!$D$142)*1000+ставка!L123)</f>
        <v>2201.7554997857187</v>
      </c>
      <c r="M244" s="126">
        <f>(('Расчет предельн ур.'!$B$142+'Расчет предельн ур.'!$C$142+'Расчет предельн ур.'!$D$142)*1000+ставка!M123)</f>
        <v>1946.9254997857188</v>
      </c>
      <c r="N244" s="126">
        <f>(('Расчет предельн ур.'!$B$142+'Расчет предельн ур.'!$C$142+'Расчет предельн ур.'!$D$142)*1000+ставка!N123)</f>
        <v>1940.1454997857186</v>
      </c>
      <c r="O244" s="126">
        <f>(('Расчет предельн ур.'!$B$142+'Расчет предельн ур.'!$C$142+'Расчет предельн ур.'!$D$142)*1000+ставка!O123)</f>
        <v>1941.5954997857189</v>
      </c>
      <c r="P244" s="126">
        <f>(('Расчет предельн ур.'!$B$142+'Расчет предельн ур.'!$C$142+'Расчет предельн ур.'!$D$142)*1000+ставка!P123)</f>
        <v>1937.0754997857189</v>
      </c>
      <c r="Q244" s="126">
        <f>(('Расчет предельн ур.'!$B$142+'Расчет предельн ур.'!$C$142+'Расчет предельн ур.'!$D$142)*1000+ставка!Q123)</f>
        <v>1974.3354997857186</v>
      </c>
      <c r="R244" s="126">
        <f>(('Расчет предельн ур.'!$B$142+'Расчет предельн ур.'!$C$142+'Расчет предельн ур.'!$D$142)*1000+ставка!R123)</f>
        <v>2125.685499785719</v>
      </c>
      <c r="S244" s="126">
        <f>(('Расчет предельн ур.'!$B$142+'Расчет предельн ур.'!$C$142+'Расчет предельн ур.'!$D$142)*1000+ставка!S123)</f>
        <v>1937.1754997857188</v>
      </c>
      <c r="T244" s="126">
        <f>(('Расчет предельн ур.'!$B$142+'Расчет предельн ур.'!$C$142+'Расчет предельн ур.'!$D$142)*1000+ставка!T123)</f>
        <v>1933.9254997857188</v>
      </c>
      <c r="U244" s="126">
        <f>(('Расчет предельн ур.'!$B$142+'Расчет предельн ур.'!$C$142+'Расчет предельн ур.'!$D$142)*1000+ставка!U123)</f>
        <v>1913.1754997857188</v>
      </c>
      <c r="V244" s="126">
        <f>(('Расчет предельн ур.'!$B$142+'Расчет предельн ур.'!$C$142+'Расчет предельн ур.'!$D$142)*1000+ставка!V123)</f>
        <v>2000.0354997857189</v>
      </c>
      <c r="W244" s="126">
        <f>(('Расчет предельн ур.'!$B$142+'Расчет предельн ур.'!$C$142+'Расчет предельн ур.'!$D$142)*1000+ставка!W123)</f>
        <v>2103.1154997857188</v>
      </c>
      <c r="X244" s="126">
        <f>(('Расчет предельн ур.'!$B$142+'Расчет предельн ур.'!$C$142+'Расчет предельн ур.'!$D$142)*1000+ставка!X123)</f>
        <v>1869.6154997857188</v>
      </c>
      <c r="Y244" s="126">
        <f>(('Расчет предельн ур.'!$B$142+'Расчет предельн ур.'!$C$142+'Расчет предельн ур.'!$D$142)*1000+ставка!Y123)</f>
        <v>1311.4854997857187</v>
      </c>
    </row>
    <row r="245" spans="1:25" s="91" customFormat="1" ht="15.75" hidden="1" outlineLevel="1" x14ac:dyDescent="0.25">
      <c r="A245" s="184">
        <v>15</v>
      </c>
      <c r="B245" s="126">
        <f>(('Расчет предельн ур.'!$B$142+'Расчет предельн ур.'!$C$142+'Расчет предельн ур.'!$D$142)*1000+ставка!B124)</f>
        <v>1633.2154997857187</v>
      </c>
      <c r="C245" s="126">
        <f>(('Расчет предельн ур.'!$B$142+'Расчет предельн ур.'!$C$142+'Расчет предельн ур.'!$D$142)*1000+ставка!C124)</f>
        <v>1470.665499785719</v>
      </c>
      <c r="D245" s="126">
        <f>(('Расчет предельн ур.'!$B$142+'Расчет предельн ур.'!$C$142+'Расчет предельн ур.'!$D$142)*1000+ставка!D124)</f>
        <v>1406.6754997857188</v>
      </c>
      <c r="E245" s="126">
        <f>(('Расчет предельн ур.'!$B$142+'Расчет предельн ур.'!$C$142+'Расчет предельн ур.'!$D$142)*1000+ставка!E124)</f>
        <v>1392.2954997857187</v>
      </c>
      <c r="F245" s="126">
        <f>(('Расчет предельн ур.'!$B$142+'Расчет предельн ур.'!$C$142+'Расчет предельн ур.'!$D$142)*1000+ставка!F124)</f>
        <v>1362.9954997857189</v>
      </c>
      <c r="G245" s="126">
        <f>(('Расчет предельн ур.'!$B$142+'Расчет предельн ур.'!$C$142+'Расчет предельн ур.'!$D$142)*1000+ставка!G124)</f>
        <v>1359.2754997857187</v>
      </c>
      <c r="H245" s="126">
        <f>(('Расчет предельн ур.'!$B$142+'Расчет предельн ур.'!$C$142+'Расчет предельн ур.'!$D$142)*1000+ставка!H124)</f>
        <v>493.74549978571883</v>
      </c>
      <c r="I245" s="126">
        <f>(('Расчет предельн ур.'!$B$142+'Расчет предельн ур.'!$C$142+'Расчет предельн ур.'!$D$142)*1000+ставка!I124)</f>
        <v>1710.4954997857189</v>
      </c>
      <c r="J245" s="126">
        <f>(('Расчет предельн ур.'!$B$142+'Расчет предельн ур.'!$C$142+'Расчет предельн ур.'!$D$142)*1000+ставка!J124)</f>
        <v>1893.4654997857187</v>
      </c>
      <c r="K245" s="126">
        <f>(('Расчет предельн ур.'!$B$142+'Расчет предельн ур.'!$C$142+'Расчет предельн ур.'!$D$142)*1000+ставка!K124)</f>
        <v>2002.0454997857187</v>
      </c>
      <c r="L245" s="126">
        <f>(('Расчет предельн ур.'!$B$142+'Расчет предельн ур.'!$C$142+'Расчет предельн ур.'!$D$142)*1000+ставка!L124)</f>
        <v>2033.9654997857187</v>
      </c>
      <c r="M245" s="126">
        <f>(('Расчет предельн ур.'!$B$142+'Расчет предельн ур.'!$C$142+'Расчет предельн ур.'!$D$142)*1000+ставка!M124)</f>
        <v>2013.2354997857187</v>
      </c>
      <c r="N245" s="126">
        <f>(('Расчет предельн ур.'!$B$142+'Расчет предельн ур.'!$C$142+'Расчет предельн ур.'!$D$142)*1000+ставка!N124)</f>
        <v>2010.3854997857188</v>
      </c>
      <c r="O245" s="126">
        <f>(('Расчет предельн ур.'!$B$142+'Расчет предельн ур.'!$C$142+'Расчет предельн ур.'!$D$142)*1000+ставка!O124)</f>
        <v>2043.205499785719</v>
      </c>
      <c r="P245" s="126">
        <f>(('Расчет предельн ур.'!$B$142+'Расчет предельн ур.'!$C$142+'Расчет предельн ур.'!$D$142)*1000+ставка!P124)</f>
        <v>2041.2554997857187</v>
      </c>
      <c r="Q245" s="126">
        <f>(('Расчет предельн ур.'!$B$142+'Расчет предельн ур.'!$C$142+'Расчет предельн ур.'!$D$142)*1000+ставка!Q124)</f>
        <v>2107.5054997857187</v>
      </c>
      <c r="R245" s="126">
        <f>(('Расчет предельн ур.'!$B$142+'Расчет предельн ур.'!$C$142+'Расчет предельн ур.'!$D$142)*1000+ставка!R124)</f>
        <v>2092.5854997857186</v>
      </c>
      <c r="S245" s="126">
        <f>(('Расчет предельн ур.'!$B$142+'Расчет предельн ур.'!$C$142+'Расчет предельн ур.'!$D$142)*1000+ставка!S124)</f>
        <v>2044.3254997857189</v>
      </c>
      <c r="T245" s="126">
        <f>(('Расчет предельн ур.'!$B$142+'Расчет предельн ур.'!$C$142+'Расчет предельн ур.'!$D$142)*1000+ставка!T124)</f>
        <v>2012.1054997857186</v>
      </c>
      <c r="U245" s="126">
        <f>(('Расчет предельн ур.'!$B$142+'Расчет предельн ур.'!$C$142+'Расчет предельн ур.'!$D$142)*1000+ставка!U124)</f>
        <v>1905.0954997857189</v>
      </c>
      <c r="V245" s="126">
        <f>(('Расчет предельн ур.'!$B$142+'Расчет предельн ур.'!$C$142+'Расчет предельн ур.'!$D$142)*1000+ставка!V124)</f>
        <v>1981.2954997857187</v>
      </c>
      <c r="W245" s="126">
        <f>(('Расчет предельн ур.'!$B$142+'Расчет предельн ур.'!$C$142+'Расчет предельн ур.'!$D$142)*1000+ставка!W124)</f>
        <v>2175.455499785719</v>
      </c>
      <c r="X245" s="126">
        <f>(('Расчет предельн ур.'!$B$142+'Расчет предельн ур.'!$C$142+'Расчет предельн ур.'!$D$142)*1000+ставка!X124)</f>
        <v>1937.2454997857189</v>
      </c>
      <c r="Y245" s="126">
        <f>(('Расчет предельн ур.'!$B$142+'Расчет предельн ур.'!$C$142+'Расчет предельн ур.'!$D$142)*1000+ставка!Y124)</f>
        <v>1765.0654997857187</v>
      </c>
    </row>
    <row r="246" spans="1:25" s="91" customFormat="1" ht="15.75" hidden="1" outlineLevel="1" x14ac:dyDescent="0.25">
      <c r="A246" s="184">
        <v>16</v>
      </c>
      <c r="B246" s="126">
        <f>(('Расчет предельн ур.'!$B$142+'Расчет предельн ур.'!$C$142+'Расчет предельн ур.'!$D$142)*1000+ставка!B125)</f>
        <v>1676.3154997857187</v>
      </c>
      <c r="C246" s="126">
        <f>(('Расчет предельн ур.'!$B$142+'Расчет предельн ур.'!$C$142+'Расчет предельн ур.'!$D$142)*1000+ставка!C125)</f>
        <v>1481.2854997857189</v>
      </c>
      <c r="D246" s="126">
        <f>(('Расчет предельн ур.'!$B$142+'Расчет предельн ур.'!$C$142+'Расчет предельн ур.'!$D$142)*1000+ставка!D125)</f>
        <v>1381.0454997857187</v>
      </c>
      <c r="E246" s="126">
        <f>(('Расчет предельн ур.'!$B$142+'Расчет предельн ур.'!$C$142+'Расчет предельн ур.'!$D$142)*1000+ставка!E125)</f>
        <v>1363.4254997857188</v>
      </c>
      <c r="F246" s="126">
        <f>(('Расчет предельн ур.'!$B$142+'Расчет предельн ур.'!$C$142+'Расчет предельн ур.'!$D$142)*1000+ставка!F125)</f>
        <v>1313.0654997857187</v>
      </c>
      <c r="G246" s="126">
        <f>(('Расчет предельн ур.'!$B$142+'Расчет предельн ур.'!$C$142+'Расчет предельн ур.'!$D$142)*1000+ставка!G125)</f>
        <v>1391.6554997857188</v>
      </c>
      <c r="H246" s="126">
        <f>(('Расчет предельн ур.'!$B$142+'Расчет предельн ур.'!$C$142+'Расчет предельн ур.'!$D$142)*1000+ставка!H125)</f>
        <v>1509.2654997857189</v>
      </c>
      <c r="I246" s="126">
        <f>(('Расчет предельн ур.'!$B$142+'Расчет предельн ур.'!$C$142+'Расчет предельн ур.'!$D$142)*1000+ставка!I125)</f>
        <v>1768.1554997857188</v>
      </c>
      <c r="J246" s="126">
        <f>(('Расчет предельн ур.'!$B$142+'Расчет предельн ур.'!$C$142+'Расчет предельн ур.'!$D$142)*1000+ставка!J125)</f>
        <v>1931.8054997857189</v>
      </c>
      <c r="K246" s="126">
        <f>(('Расчет предельн ур.'!$B$142+'Расчет предельн ур.'!$C$142+'Расчет предельн ур.'!$D$142)*1000+ставка!K125)</f>
        <v>2054.1354997857188</v>
      </c>
      <c r="L246" s="126">
        <f>(('Расчет предельн ур.'!$B$142+'Расчет предельн ур.'!$C$142+'Расчет предельн ур.'!$D$142)*1000+ставка!L125)</f>
        <v>2088.0654997857187</v>
      </c>
      <c r="M246" s="126">
        <f>(('Расчет предельн ур.'!$B$142+'Расчет предельн ур.'!$C$142+'Расчет предельн ур.'!$D$142)*1000+ставка!M125)</f>
        <v>2056.3254997857189</v>
      </c>
      <c r="N246" s="126">
        <f>(('Расчет предельн ур.'!$B$142+'Расчет предельн ур.'!$C$142+'Расчет предельн ур.'!$D$142)*1000+ставка!N125)</f>
        <v>1994.2854997857189</v>
      </c>
      <c r="O246" s="126">
        <f>(('Расчет предельн ур.'!$B$142+'Расчет предельн ур.'!$C$142+'Расчет предельн ур.'!$D$142)*1000+ставка!O125)</f>
        <v>2138.5154997857189</v>
      </c>
      <c r="P246" s="126">
        <f>(('Расчет предельн ур.'!$B$142+'Расчет предельн ур.'!$C$142+'Расчет предельн ур.'!$D$142)*1000+ставка!P125)</f>
        <v>2017.1954997857188</v>
      </c>
      <c r="Q246" s="126">
        <f>(('Расчет предельн ур.'!$B$142+'Расчет предельн ур.'!$C$142+'Расчет предельн ур.'!$D$142)*1000+ставка!Q125)</f>
        <v>2090.8054997857189</v>
      </c>
      <c r="R246" s="126">
        <f>(('Расчет предельн ур.'!$B$142+'Расчет предельн ур.'!$C$142+'Расчет предельн ур.'!$D$142)*1000+ставка!R125)</f>
        <v>2080.935499785719</v>
      </c>
      <c r="S246" s="126">
        <f>(('Расчет предельн ур.'!$B$142+'Расчет предельн ур.'!$C$142+'Расчет предельн ур.'!$D$142)*1000+ставка!S125)</f>
        <v>2037.4654997857187</v>
      </c>
      <c r="T246" s="126">
        <f>(('Расчет предельн ур.'!$B$142+'Расчет предельн ур.'!$C$142+'Расчет предельн ур.'!$D$142)*1000+ставка!T125)</f>
        <v>1950.915499785719</v>
      </c>
      <c r="U246" s="126">
        <f>(('Расчет предельн ур.'!$B$142+'Расчет предельн ур.'!$C$142+'Расчет предельн ур.'!$D$142)*1000+ставка!U125)</f>
        <v>1946.3854997857188</v>
      </c>
      <c r="V246" s="126">
        <f>(('Расчет предельн ур.'!$B$142+'Расчет предельн ур.'!$C$142+'Расчет предельн ур.'!$D$142)*1000+ставка!V125)</f>
        <v>2053.4854997857187</v>
      </c>
      <c r="W246" s="126">
        <f>(('Расчет предельн ур.'!$B$142+'Расчет предельн ур.'!$C$142+'Расчет предельн ур.'!$D$142)*1000+ставка!W125)</f>
        <v>2078.0354997857189</v>
      </c>
      <c r="X246" s="126">
        <f>(('Расчет предельн ур.'!$B$142+'Расчет предельн ур.'!$C$142+'Расчет предельн ур.'!$D$142)*1000+ставка!X125)</f>
        <v>1927.6154997857188</v>
      </c>
      <c r="Y246" s="126">
        <f>(('Расчет предельн ур.'!$B$142+'Расчет предельн ур.'!$C$142+'Расчет предельн ур.'!$D$142)*1000+ставка!Y125)</f>
        <v>1676.8354997857186</v>
      </c>
    </row>
    <row r="247" spans="1:25" s="91" customFormat="1" ht="15.75" hidden="1" outlineLevel="1" x14ac:dyDescent="0.25">
      <c r="A247" s="184">
        <v>17</v>
      </c>
      <c r="B247" s="126">
        <f>(('Расчет предельн ур.'!$B$142+'Расчет предельн ур.'!$C$142+'Расчет предельн ур.'!$D$142)*1000+ставка!B126)</f>
        <v>1673.435499785719</v>
      </c>
      <c r="C247" s="126">
        <f>(('Расчет предельн ур.'!$B$142+'Расчет предельн ур.'!$C$142+'Расчет предельн ур.'!$D$142)*1000+ставка!C126)</f>
        <v>1495.3954997857186</v>
      </c>
      <c r="D247" s="126">
        <f>(('Расчет предельн ур.'!$B$142+'Расчет предельн ур.'!$C$142+'Расчет предельн ур.'!$D$142)*1000+ставка!D126)</f>
        <v>1441.1454997857188</v>
      </c>
      <c r="E247" s="126">
        <f>(('Расчет предельн ур.'!$B$142+'Расчет предельн ур.'!$C$142+'Расчет предельн ур.'!$D$142)*1000+ставка!E126)</f>
        <v>1392.2354997857187</v>
      </c>
      <c r="F247" s="126">
        <f>(('Расчет предельн ур.'!$B$142+'Расчет предельн ур.'!$C$142+'Расчет предельн ур.'!$D$142)*1000+ставка!F126)</f>
        <v>1398.8254997857189</v>
      </c>
      <c r="G247" s="126">
        <f>(('Расчет предельн ур.'!$B$142+'Расчет предельн ур.'!$C$142+'Расчет предельн ур.'!$D$142)*1000+ставка!G126)</f>
        <v>1492.1554997857188</v>
      </c>
      <c r="H247" s="126">
        <f>(('Расчет предельн ур.'!$B$142+'Расчет предельн ур.'!$C$142+'Расчет предельн ур.'!$D$142)*1000+ставка!H126)</f>
        <v>1630.3354997857186</v>
      </c>
      <c r="I247" s="126">
        <f>(('Расчет предельн ур.'!$B$142+'Расчет предельн ур.'!$C$142+'Расчет предельн ур.'!$D$142)*1000+ставка!I126)</f>
        <v>1790.4854997857187</v>
      </c>
      <c r="J247" s="126">
        <f>(('Расчет предельн ур.'!$B$142+'Расчет предельн ур.'!$C$142+'Расчет предельн ур.'!$D$142)*1000+ставка!J126)</f>
        <v>1943.7454997857189</v>
      </c>
      <c r="K247" s="126">
        <f>(('Расчет предельн ур.'!$B$142+'Расчет предельн ур.'!$C$142+'Расчет предельн ур.'!$D$142)*1000+ставка!K126)</f>
        <v>2148.9854997857187</v>
      </c>
      <c r="L247" s="126">
        <f>(('Расчет предельн ур.'!$B$142+'Расчет предельн ур.'!$C$142+'Расчет предельн ур.'!$D$142)*1000+ставка!L126)</f>
        <v>2106.1354997857188</v>
      </c>
      <c r="M247" s="126">
        <f>(('Расчет предельн ур.'!$B$142+'Расчет предельн ур.'!$C$142+'Расчет предельн ур.'!$D$142)*1000+ставка!M126)</f>
        <v>2070.7854997857189</v>
      </c>
      <c r="N247" s="126">
        <f>(('Расчет предельн ур.'!$B$142+'Расчет предельн ур.'!$C$142+'Расчет предельн ур.'!$D$142)*1000+ставка!N126)</f>
        <v>2049.8754997857186</v>
      </c>
      <c r="O247" s="126">
        <f>(('Расчет предельн ур.'!$B$142+'Расчет предельн ур.'!$C$142+'Расчет предельн ур.'!$D$142)*1000+ставка!O126)</f>
        <v>2083.7654997857189</v>
      </c>
      <c r="P247" s="126">
        <f>(('Расчет предельн ур.'!$B$142+'Расчет предельн ур.'!$C$142+'Расчет предельн ур.'!$D$142)*1000+ставка!P126)</f>
        <v>2099.0654997857187</v>
      </c>
      <c r="Q247" s="126">
        <f>(('Расчет предельн ур.'!$B$142+'Расчет предельн ур.'!$C$142+'Расчет предельн ур.'!$D$142)*1000+ставка!Q126)</f>
        <v>2135.8954997857186</v>
      </c>
      <c r="R247" s="126">
        <f>(('Расчет предельн ур.'!$B$142+'Расчет предельн ур.'!$C$142+'Расчет предельн ур.'!$D$142)*1000+ставка!R126)</f>
        <v>2135.0454997857187</v>
      </c>
      <c r="S247" s="126">
        <f>(('Расчет предельн ур.'!$B$142+'Расчет предельн ур.'!$C$142+'Расчет предельн ур.'!$D$142)*1000+ставка!S126)</f>
        <v>2114.0254997857187</v>
      </c>
      <c r="T247" s="126">
        <f>(('Расчет предельн ур.'!$B$142+'Расчет предельн ур.'!$C$142+'Расчет предельн ур.'!$D$142)*1000+ставка!T126)</f>
        <v>2086.4954997857189</v>
      </c>
      <c r="U247" s="126">
        <f>(('Расчет предельн ур.'!$B$142+'Расчет предельн ур.'!$C$142+'Расчет предельн ур.'!$D$142)*1000+ставка!U126)</f>
        <v>2082.915499785719</v>
      </c>
      <c r="V247" s="126">
        <f>(('Расчет предельн ур.'!$B$142+'Расчет предельн ур.'!$C$142+'Расчет предельн ур.'!$D$142)*1000+ставка!V126)</f>
        <v>2138.725499785719</v>
      </c>
      <c r="W247" s="126">
        <f>(('Расчет предельн ур.'!$B$142+'Расчет предельн ур.'!$C$142+'Расчет предельн ур.'!$D$142)*1000+ставка!W126)</f>
        <v>2228.4454997857188</v>
      </c>
      <c r="X247" s="126">
        <f>(('Расчет предельн ур.'!$B$142+'Расчет предельн ур.'!$C$142+'Расчет предельн ур.'!$D$142)*1000+ставка!X126)</f>
        <v>2056.4054997857188</v>
      </c>
      <c r="Y247" s="126">
        <f>(('Расчет предельн ур.'!$B$142+'Расчет предельн ур.'!$C$142+'Расчет предельн ур.'!$D$142)*1000+ставка!Y126)</f>
        <v>1841.0354997857189</v>
      </c>
    </row>
    <row r="248" spans="1:25" s="91" customFormat="1" ht="15.75" hidden="1" outlineLevel="1" x14ac:dyDescent="0.25">
      <c r="A248" s="184">
        <v>18</v>
      </c>
      <c r="B248" s="126">
        <f>(('Расчет предельн ур.'!$B$142+'Расчет предельн ур.'!$C$142+'Расчет предельн ур.'!$D$142)*1000+ставка!B127)</f>
        <v>1875.475499785719</v>
      </c>
      <c r="C248" s="126">
        <f>(('Расчет предельн ур.'!$B$142+'Расчет предельн ур.'!$C$142+'Расчет предельн ур.'!$D$142)*1000+ставка!C127)</f>
        <v>1798.435499785719</v>
      </c>
      <c r="D248" s="126">
        <f>(('Расчет предельн ур.'!$B$142+'Расчет предельн ур.'!$C$142+'Расчет предельн ур.'!$D$142)*1000+ставка!D127)</f>
        <v>1726.1054997857186</v>
      </c>
      <c r="E248" s="126">
        <f>(('Расчет предельн ур.'!$B$142+'Расчет предельн ур.'!$C$142+'Расчет предельн ур.'!$D$142)*1000+ставка!E127)</f>
        <v>1587.2354997857187</v>
      </c>
      <c r="F248" s="126">
        <f>(('Расчет предельн ур.'!$B$142+'Расчет предельн ур.'!$C$142+'Расчет предельн ур.'!$D$142)*1000+ставка!F127)</f>
        <v>1503.3854997857188</v>
      </c>
      <c r="G248" s="126">
        <f>(('Расчет предельн ур.'!$B$142+'Расчет предельн ур.'!$C$142+'Расчет предельн ур.'!$D$142)*1000+ставка!G127)</f>
        <v>1551.0154997857189</v>
      </c>
      <c r="H248" s="126">
        <f>(('Расчет предельн ур.'!$B$142+'Расчет предельн ур.'!$C$142+'Расчет предельн ур.'!$D$142)*1000+ставка!H127)</f>
        <v>1555.8454997857189</v>
      </c>
      <c r="I248" s="126">
        <f>(('Расчет предельн ур.'!$B$142+'Расчет предельн ур.'!$C$142+'Расчет предельн ур.'!$D$142)*1000+ставка!I127)</f>
        <v>1733.8154997857187</v>
      </c>
      <c r="J248" s="126">
        <f>(('Расчет предельн ур.'!$B$142+'Расчет предельн ур.'!$C$142+'Расчет предельн ур.'!$D$142)*1000+ставка!J127)</f>
        <v>1951.3954997857186</v>
      </c>
      <c r="K248" s="126">
        <f>(('Расчет предельн ур.'!$B$142+'Расчет предельн ур.'!$C$142+'Расчет предельн ур.'!$D$142)*1000+ставка!K127)</f>
        <v>2007.475499785719</v>
      </c>
      <c r="L248" s="126">
        <f>(('Расчет предельн ур.'!$B$142+'Расчет предельн ур.'!$C$142+'Расчет предельн ур.'!$D$142)*1000+ставка!L127)</f>
        <v>2023.7854997857189</v>
      </c>
      <c r="M248" s="126">
        <f>(('Расчет предельн ур.'!$B$142+'Расчет предельн ур.'!$C$142+'Расчет предельн ур.'!$D$142)*1000+ставка!M127)</f>
        <v>2025.955499785719</v>
      </c>
      <c r="N248" s="126">
        <f>(('Расчет предельн ур.'!$B$142+'Расчет предельн ур.'!$C$142+'Расчет предельн ур.'!$D$142)*1000+ставка!N127)</f>
        <v>2026.3454997857189</v>
      </c>
      <c r="O248" s="126">
        <f>(('Расчет предельн ур.'!$B$142+'Расчет предельн ур.'!$C$142+'Расчет предельн ур.'!$D$142)*1000+ставка!O127)</f>
        <v>2029.165499785719</v>
      </c>
      <c r="P248" s="126">
        <f>(('Расчет предельн ур.'!$B$142+'Расчет предельн ур.'!$C$142+'Расчет предельн ур.'!$D$142)*1000+ставка!P127)</f>
        <v>2033.455499785719</v>
      </c>
      <c r="Q248" s="126">
        <f>(('Расчет предельн ур.'!$B$142+'Расчет предельн ур.'!$C$142+'Расчет предельн ур.'!$D$142)*1000+ставка!Q127)</f>
        <v>2033.3054997857189</v>
      </c>
      <c r="R248" s="126">
        <f>(('Расчет предельн ур.'!$B$142+'Расчет предельн ур.'!$C$142+'Расчет предельн ур.'!$D$142)*1000+ставка!R127)</f>
        <v>2034.7754997857187</v>
      </c>
      <c r="S248" s="126">
        <f>(('Расчет предельн ур.'!$B$142+'Расчет предельн ур.'!$C$142+'Расчет предельн ур.'!$D$142)*1000+ставка!S127)</f>
        <v>2031.7754997857187</v>
      </c>
      <c r="T248" s="126">
        <f>(('Расчет предельн ур.'!$B$142+'Расчет предельн ур.'!$C$142+'Расчет предельн ур.'!$D$142)*1000+ставка!T127)</f>
        <v>2029.4454997857188</v>
      </c>
      <c r="U248" s="126">
        <f>(('Расчет предельн ур.'!$B$142+'Расчет предельн ур.'!$C$142+'Расчет предельн ур.'!$D$142)*1000+ставка!U127)</f>
        <v>2011.4454997857188</v>
      </c>
      <c r="V248" s="126">
        <f>(('Расчет предельн ур.'!$B$142+'Расчет предельн ур.'!$C$142+'Расчет предельн ур.'!$D$142)*1000+ставка!V127)</f>
        <v>2094.1554997857188</v>
      </c>
      <c r="W248" s="126">
        <f>(('Расчет предельн ур.'!$B$142+'Расчет предельн ур.'!$C$142+'Расчет предельн ур.'!$D$142)*1000+ставка!W127)</f>
        <v>2162.1454997857186</v>
      </c>
      <c r="X248" s="126">
        <f>(('Расчет предельн ур.'!$B$142+'Расчет предельн ур.'!$C$142+'Расчет предельн ур.'!$D$142)*1000+ставка!X127)</f>
        <v>2015.7854997857189</v>
      </c>
      <c r="Y248" s="126">
        <f>(('Расчет предельн ур.'!$B$142+'Расчет предельн ур.'!$C$142+'Расчет предельн ур.'!$D$142)*1000+ставка!Y127)</f>
        <v>1889.5654997857187</v>
      </c>
    </row>
    <row r="249" spans="1:25" s="91" customFormat="1" ht="15.75" hidden="1" outlineLevel="1" x14ac:dyDescent="0.25">
      <c r="A249" s="184">
        <v>19</v>
      </c>
      <c r="B249" s="126">
        <f>(('Расчет предельн ур.'!$B$142+'Расчет предельн ур.'!$C$142+'Расчет предельн ур.'!$D$142)*1000+ставка!B128)</f>
        <v>1845.6554997857188</v>
      </c>
      <c r="C249" s="126">
        <f>(('Расчет предельн ур.'!$B$142+'Расчет предельн ур.'!$C$142+'Расчет предельн ур.'!$D$142)*1000+ставка!C128)</f>
        <v>1745.3454997857189</v>
      </c>
      <c r="D249" s="126">
        <f>(('Расчет предельн ур.'!$B$142+'Расчет предельн ур.'!$C$142+'Расчет предельн ур.'!$D$142)*1000+ставка!D128)</f>
        <v>1604.6954997857188</v>
      </c>
      <c r="E249" s="126">
        <f>(('Расчет предельн ур.'!$B$142+'Расчет предельн ур.'!$C$142+'Расчет предельн ур.'!$D$142)*1000+ставка!E128)</f>
        <v>1511.455499785719</v>
      </c>
      <c r="F249" s="126">
        <f>(('Расчет предельн ур.'!$B$142+'Расчет предельн ур.'!$C$142+'Расчет предельн ур.'!$D$142)*1000+ставка!F128)</f>
        <v>1500.935499785719</v>
      </c>
      <c r="G249" s="126">
        <f>(('Расчет предельн ур.'!$B$142+'Расчет предельн ур.'!$C$142+'Расчет предельн ур.'!$D$142)*1000+ставка!G128)</f>
        <v>1510.8654997857188</v>
      </c>
      <c r="H249" s="126">
        <f>(('Расчет предельн ур.'!$B$142+'Расчет предельн ур.'!$C$142+'Расчет предельн ур.'!$D$142)*1000+ставка!H128)</f>
        <v>1576.3454997857189</v>
      </c>
      <c r="I249" s="126">
        <f>(('Расчет предельн ур.'!$B$142+'Расчет предельн ур.'!$C$142+'Расчет предельн ур.'!$D$142)*1000+ставка!I128)</f>
        <v>1716.1454997857186</v>
      </c>
      <c r="J249" s="126">
        <f>(('Расчет предельн ур.'!$B$142+'Расчет предельн ур.'!$C$142+'Расчет предельн ур.'!$D$142)*1000+ставка!J128)</f>
        <v>1859.6754997857188</v>
      </c>
      <c r="K249" s="126">
        <f>(('Расчет предельн ур.'!$B$142+'Расчет предельн ур.'!$C$142+'Расчет предельн ур.'!$D$142)*1000+ставка!K128)</f>
        <v>1899.7654997857189</v>
      </c>
      <c r="L249" s="126">
        <f>(('Расчет предельн ур.'!$B$142+'Расчет предельн ур.'!$C$142+'Расчет предельн ур.'!$D$142)*1000+ставка!L128)</f>
        <v>1911.205499785719</v>
      </c>
      <c r="M249" s="126">
        <f>(('Расчет предельн ур.'!$B$142+'Расчет предельн ур.'!$C$142+'Расчет предельн ур.'!$D$142)*1000+ставка!M128)</f>
        <v>1912.0054997857187</v>
      </c>
      <c r="N249" s="126">
        <f>(('Расчет предельн ур.'!$B$142+'Расчет предельн ур.'!$C$142+'Расчет предельн ур.'!$D$142)*1000+ставка!N128)</f>
        <v>1912.0354997857189</v>
      </c>
      <c r="O249" s="126">
        <f>(('Расчет предельн ур.'!$B$142+'Расчет предельн ур.'!$C$142+'Расчет предельн ур.'!$D$142)*1000+ставка!O128)</f>
        <v>1911.9254997857188</v>
      </c>
      <c r="P249" s="126">
        <f>(('Расчет предельн ур.'!$B$142+'Расчет предельн ур.'!$C$142+'Расчет предельн ур.'!$D$142)*1000+ставка!P128)</f>
        <v>1910.0154997857189</v>
      </c>
      <c r="Q249" s="126">
        <f>(('Расчет предельн ур.'!$B$142+'Расчет предельн ур.'!$C$142+'Расчет предельн ур.'!$D$142)*1000+ставка!Q128)</f>
        <v>1906.205499785719</v>
      </c>
      <c r="R249" s="126">
        <f>(('Расчет предельн ур.'!$B$142+'Расчет предельн ур.'!$C$142+'Расчет предельн ур.'!$D$142)*1000+ставка!R128)</f>
        <v>1911.7654997857189</v>
      </c>
      <c r="S249" s="126">
        <f>(('Расчет предельн ур.'!$B$142+'Расчет предельн ур.'!$C$142+'Расчет предельн ур.'!$D$142)*1000+ставка!S128)</f>
        <v>1912.8554997857186</v>
      </c>
      <c r="T249" s="126">
        <f>(('Расчет предельн ур.'!$B$142+'Расчет предельн ур.'!$C$142+'Расчет предельн ур.'!$D$142)*1000+ставка!T128)</f>
        <v>1916.3454997857189</v>
      </c>
      <c r="U249" s="126">
        <f>(('Расчет предельн ур.'!$B$142+'Расчет предельн ур.'!$C$142+'Расчет предельн ур.'!$D$142)*1000+ставка!U128)</f>
        <v>1920.0854997857186</v>
      </c>
      <c r="V249" s="126">
        <f>(('Расчет предельн ур.'!$B$142+'Расчет предельн ур.'!$C$142+'Расчет предельн ур.'!$D$142)*1000+ставка!V128)</f>
        <v>1983.8454997857189</v>
      </c>
      <c r="W249" s="126">
        <f>(('Расчет предельн ур.'!$B$142+'Расчет предельн ур.'!$C$142+'Расчет предельн ур.'!$D$142)*1000+ставка!W128)</f>
        <v>1982.8654997857188</v>
      </c>
      <c r="X249" s="126">
        <f>(('Расчет предельн ур.'!$B$142+'Расчет предельн ур.'!$C$142+'Расчет предельн ур.'!$D$142)*1000+ставка!X128)</f>
        <v>1938.5854997857186</v>
      </c>
      <c r="Y249" s="126">
        <f>(('Расчет предельн ур.'!$B$142+'Расчет предельн ур.'!$C$142+'Расчет предельн ур.'!$D$142)*1000+ставка!Y128)</f>
        <v>1868.6954997857188</v>
      </c>
    </row>
    <row r="250" spans="1:25" s="91" customFormat="1" ht="15.75" hidden="1" outlineLevel="1" x14ac:dyDescent="0.25">
      <c r="A250" s="184">
        <v>20</v>
      </c>
      <c r="B250" s="126">
        <f>(('Расчет предельн ур.'!$B$142+'Расчет предельн ур.'!$C$142+'Расчет предельн ур.'!$D$142)*1000+ставка!B129)</f>
        <v>1746.6054997857186</v>
      </c>
      <c r="C250" s="126">
        <f>(('Расчет предельн ур.'!$B$142+'Расчет предельн ур.'!$C$142+'Расчет предельн ур.'!$D$142)*1000+ставка!C129)</f>
        <v>1574.8354997857186</v>
      </c>
      <c r="D250" s="126">
        <f>(('Расчет предельн ур.'!$B$142+'Расчет предельн ур.'!$C$142+'Расчет предельн ур.'!$D$142)*1000+ставка!D129)</f>
        <v>1503.7454997857189</v>
      </c>
      <c r="E250" s="126">
        <f>(('Расчет предельн ур.'!$B$142+'Расчет предельн ур.'!$C$142+'Расчет предельн ур.'!$D$142)*1000+ставка!E129)</f>
        <v>1484.165499785719</v>
      </c>
      <c r="F250" s="126">
        <f>(('Расчет предельн ур.'!$B$142+'Расчет предельн ур.'!$C$142+'Расчет предельн ур.'!$D$142)*1000+ставка!F129)</f>
        <v>1381.9654997857187</v>
      </c>
      <c r="G250" s="126">
        <f>(('Расчет предельн ур.'!$B$142+'Расчет предельн ур.'!$C$142+'Расчет предельн ур.'!$D$142)*1000+ставка!G129)</f>
        <v>1382.4254997857188</v>
      </c>
      <c r="H250" s="126">
        <f>(('Расчет предельн ур.'!$B$142+'Расчет предельн ур.'!$C$142+'Расчет предельн ур.'!$D$142)*1000+ставка!H129)</f>
        <v>1697.2754997857187</v>
      </c>
      <c r="I250" s="126">
        <f>(('Расчет предельн ур.'!$B$142+'Расчет предельн ур.'!$C$142+'Расчет предельн ур.'!$D$142)*1000+ставка!I129)</f>
        <v>1917.7154997857187</v>
      </c>
      <c r="J250" s="126">
        <f>(('Расчет предельн ур.'!$B$142+'Расчет предельн ур.'!$C$142+'Расчет предельн ур.'!$D$142)*1000+ставка!J129)</f>
        <v>1957.0354997857189</v>
      </c>
      <c r="K250" s="126">
        <f>(('Расчет предельн ур.'!$B$142+'Расчет предельн ур.'!$C$142+'Расчет предельн ур.'!$D$142)*1000+ставка!K129)</f>
        <v>1986.9054997857188</v>
      </c>
      <c r="L250" s="126">
        <f>(('Расчет предельн ур.'!$B$142+'Расчет предельн ур.'!$C$142+'Расчет предельн ур.'!$D$142)*1000+ставка!L129)</f>
        <v>1988.6554997857188</v>
      </c>
      <c r="M250" s="126">
        <f>(('Расчет предельн ур.'!$B$142+'Расчет предельн ур.'!$C$142+'Расчет предельн ур.'!$D$142)*1000+ставка!M129)</f>
        <v>1981.0154997857189</v>
      </c>
      <c r="N250" s="126">
        <f>(('Расчет предельн ур.'!$B$142+'Расчет предельн ур.'!$C$142+'Расчет предельн ур.'!$D$142)*1000+ставка!N129)</f>
        <v>1974.975499785719</v>
      </c>
      <c r="O250" s="126">
        <f>(('Расчет предельн ур.'!$B$142+'Расчет предельн ур.'!$C$142+'Расчет предельн ур.'!$D$142)*1000+ставка!O129)</f>
        <v>1973.6054997857186</v>
      </c>
      <c r="P250" s="126">
        <f>(('Расчет предельн ур.'!$B$142+'Расчет предельн ур.'!$C$142+'Расчет предельн ур.'!$D$142)*1000+ставка!P129)</f>
        <v>1974.1154997857188</v>
      </c>
      <c r="Q250" s="126">
        <f>(('Расчет предельн ур.'!$B$142+'Расчет предельн ур.'!$C$142+'Расчет предельн ур.'!$D$142)*1000+ставка!Q129)</f>
        <v>1972.7754997857187</v>
      </c>
      <c r="R250" s="126">
        <f>(('Расчет предельн ур.'!$B$142+'Расчет предельн ур.'!$C$142+'Расчет предельн ур.'!$D$142)*1000+ставка!R129)</f>
        <v>1974.6054997857186</v>
      </c>
      <c r="S250" s="126">
        <f>(('Расчет предельн ур.'!$B$142+'Расчет предельн ур.'!$C$142+'Расчет предельн ур.'!$D$142)*1000+ставка!S129)</f>
        <v>1964.685499785719</v>
      </c>
      <c r="T250" s="126">
        <f>(('Расчет предельн ур.'!$B$142+'Расчет предельн ур.'!$C$142+'Расчет предельн ур.'!$D$142)*1000+ставка!T129)</f>
        <v>1968.0154997857189</v>
      </c>
      <c r="U250" s="126">
        <f>(('Расчет предельн ур.'!$B$142+'Расчет предельн ур.'!$C$142+'Расчет предельн ур.'!$D$142)*1000+ставка!U129)</f>
        <v>1969.915499785719</v>
      </c>
      <c r="V250" s="126">
        <f>(('Расчет предельн ур.'!$B$142+'Расчет предельн ур.'!$C$142+'Расчет предельн ур.'!$D$142)*1000+ставка!V129)</f>
        <v>2005.665499785719</v>
      </c>
      <c r="W250" s="126">
        <f>(('Расчет предельн ур.'!$B$142+'Расчет предельн ур.'!$C$142+'Расчет предельн ур.'!$D$142)*1000+ставка!W129)</f>
        <v>2001.8054997857189</v>
      </c>
      <c r="X250" s="126">
        <f>(('Расчет предельн ур.'!$B$142+'Расчет предельн ур.'!$C$142+'Расчет предельн ур.'!$D$142)*1000+ставка!X129)</f>
        <v>1963.5454997857187</v>
      </c>
      <c r="Y250" s="126">
        <f>(('Расчет предельн ур.'!$B$142+'Расчет предельн ур.'!$C$142+'Расчет предельн ур.'!$D$142)*1000+ставка!Y129)</f>
        <v>1785.3854997857188</v>
      </c>
    </row>
    <row r="251" spans="1:25" s="91" customFormat="1" ht="15.75" hidden="1" outlineLevel="1" x14ac:dyDescent="0.25">
      <c r="A251" s="184">
        <v>21</v>
      </c>
      <c r="B251" s="126">
        <f>(('Расчет предельн ур.'!$B$142+'Расчет предельн ур.'!$C$142+'Расчет предельн ур.'!$D$142)*1000+ставка!B130)</f>
        <v>1352.0154997857189</v>
      </c>
      <c r="C251" s="126">
        <f>(('Расчет предельн ур.'!$B$142+'Расчет предельн ур.'!$C$142+'Расчет предельн ур.'!$D$142)*1000+ставка!C130)</f>
        <v>1409.2754997857187</v>
      </c>
      <c r="D251" s="126">
        <f>(('Расчет предельн ур.'!$B$142+'Расчет предельн ур.'!$C$142+'Расчет предельн ур.'!$D$142)*1000+ставка!D130)</f>
        <v>1408.6754997857188</v>
      </c>
      <c r="E251" s="126">
        <f>(('Расчет предельн ур.'!$B$142+'Расчет предельн ур.'!$C$142+'Расчет предельн ур.'!$D$142)*1000+ставка!E130)</f>
        <v>1370.4254997857188</v>
      </c>
      <c r="F251" s="126">
        <f>(('Расчет предельн ур.'!$B$142+'Расчет предельн ур.'!$C$142+'Расчет предельн ур.'!$D$142)*1000+ставка!F130)</f>
        <v>1211.5354997857189</v>
      </c>
      <c r="G251" s="126">
        <f>(('Расчет предельн ур.'!$B$142+'Расчет предельн ур.'!$C$142+'Расчет предельн ур.'!$D$142)*1000+ставка!G130)</f>
        <v>492.60549978571879</v>
      </c>
      <c r="H251" s="126">
        <f>(('Расчет предельн ур.'!$B$142+'Расчет предельн ур.'!$C$142+'Расчет предельн ур.'!$D$142)*1000+ставка!H130)</f>
        <v>500.6554997857188</v>
      </c>
      <c r="I251" s="126">
        <f>(('Расчет предельн ур.'!$B$142+'Расчет предельн ур.'!$C$142+'Расчет предельн ур.'!$D$142)*1000+ставка!I130)</f>
        <v>1453.3554997857188</v>
      </c>
      <c r="J251" s="126">
        <f>(('Расчет предельн ур.'!$B$142+'Расчет предельн ур.'!$C$142+'Расчет предельн ур.'!$D$142)*1000+ставка!J130)</f>
        <v>1980.8954997857186</v>
      </c>
      <c r="K251" s="126">
        <f>(('Расчет предельн ур.'!$B$142+'Расчет предельн ур.'!$C$142+'Расчет предельн ур.'!$D$142)*1000+ставка!K130)</f>
        <v>2024.1454997857186</v>
      </c>
      <c r="L251" s="126">
        <f>(('Расчет предельн ур.'!$B$142+'Расчет предельн ур.'!$C$142+'Расчет предельн ур.'!$D$142)*1000+ставка!L130)</f>
        <v>2035.5254997857187</v>
      </c>
      <c r="M251" s="126">
        <f>(('Расчет предельн ур.'!$B$142+'Расчет предельн ур.'!$C$142+'Расчет предельн ур.'!$D$142)*1000+ставка!M130)</f>
        <v>2021.6354997857188</v>
      </c>
      <c r="N251" s="126">
        <f>(('Расчет предельн ур.'!$B$142+'Расчет предельн ур.'!$C$142+'Расчет предельн ур.'!$D$142)*1000+ставка!N130)</f>
        <v>2009.9854997857187</v>
      </c>
      <c r="O251" s="126">
        <f>(('Расчет предельн ур.'!$B$142+'Расчет предельн ур.'!$C$142+'Расчет предельн ур.'!$D$142)*1000+ставка!O130)</f>
        <v>2089.4454997857188</v>
      </c>
      <c r="P251" s="126">
        <f>(('Расчет предельн ур.'!$B$142+'Расчет предельн ур.'!$C$142+'Расчет предельн ур.'!$D$142)*1000+ставка!P130)</f>
        <v>2105.0354997857189</v>
      </c>
      <c r="Q251" s="126">
        <f>(('Расчет предельн ур.'!$B$142+'Расчет предельн ур.'!$C$142+'Расчет предельн ур.'!$D$142)*1000+ставка!Q130)</f>
        <v>2112.7854997857189</v>
      </c>
      <c r="R251" s="126">
        <f>(('Расчет предельн ур.'!$B$142+'Расчет предельн ур.'!$C$142+'Расчет предельн ур.'!$D$142)*1000+ставка!R130)</f>
        <v>2112.0254997857187</v>
      </c>
      <c r="S251" s="126">
        <f>(('Расчет предельн ур.'!$B$142+'Расчет предельн ур.'!$C$142+'Расчет предельн ур.'!$D$142)*1000+ставка!S130)</f>
        <v>2112.2854997857189</v>
      </c>
      <c r="T251" s="126">
        <f>(('Расчет предельн ур.'!$B$142+'Расчет предельн ур.'!$C$142+'Расчет предельн ур.'!$D$142)*1000+ставка!T130)</f>
        <v>2105.3554997857186</v>
      </c>
      <c r="U251" s="126">
        <f>(('Расчет предельн ур.'!$B$142+'Расчет предельн ур.'!$C$142+'Расчет предельн ур.'!$D$142)*1000+ставка!U130)</f>
        <v>2106.415499785719</v>
      </c>
      <c r="V251" s="126">
        <f>(('Расчет предельн ур.'!$B$142+'Расчет предельн ур.'!$C$142+'Расчет предельн ур.'!$D$142)*1000+ставка!V130)</f>
        <v>2189.4854997857187</v>
      </c>
      <c r="W251" s="126">
        <f>(('Расчет предельн ур.'!$B$142+'Расчет предельн ур.'!$C$142+'Расчет предельн ур.'!$D$142)*1000+ставка!W130)</f>
        <v>2185.9854997857187</v>
      </c>
      <c r="X251" s="126">
        <f>(('Расчет предельн ур.'!$B$142+'Расчет предельн ур.'!$C$142+'Расчет предельн ур.'!$D$142)*1000+ставка!X130)</f>
        <v>1974.705499785719</v>
      </c>
      <c r="Y251" s="126">
        <f>(('Расчет предельн ур.'!$B$142+'Расчет предельн ур.'!$C$142+'Расчет предельн ур.'!$D$142)*1000+ставка!Y130)</f>
        <v>1739.8254997857189</v>
      </c>
    </row>
    <row r="252" spans="1:25" s="91" customFormat="1" ht="15.75" hidden="1" outlineLevel="1" x14ac:dyDescent="0.25">
      <c r="A252" s="184">
        <v>22</v>
      </c>
      <c r="B252" s="126">
        <f>(('Расчет предельн ур.'!$B$142+'Расчет предельн ур.'!$C$142+'Расчет предельн ур.'!$D$142)*1000+ставка!B131)</f>
        <v>1409.2954997857187</v>
      </c>
      <c r="C252" s="126">
        <f>(('Расчет предельн ур.'!$B$142+'Расчет предельн ур.'!$C$142+'Расчет предельн ур.'!$D$142)*1000+ставка!C131)</f>
        <v>1450.5754997857189</v>
      </c>
      <c r="D252" s="126">
        <f>(('Расчет предельн ур.'!$B$142+'Расчет предельн ур.'!$C$142+'Расчет предельн ур.'!$D$142)*1000+ставка!D131)</f>
        <v>1413.8954997857188</v>
      </c>
      <c r="E252" s="126">
        <f>(('Расчет предельн ур.'!$B$142+'Расчет предельн ур.'!$C$142+'Расчет предельн ур.'!$D$142)*1000+ставка!E131)</f>
        <v>1384.2554997857187</v>
      </c>
      <c r="F252" s="126">
        <f>(('Расчет предельн ур.'!$B$142+'Расчет предельн ур.'!$C$142+'Расчет предельн ур.'!$D$142)*1000+ставка!F131)</f>
        <v>1214.1654997857188</v>
      </c>
      <c r="G252" s="126">
        <f>(('Расчет предельн ур.'!$B$142+'Расчет предельн ур.'!$C$142+'Расчет предельн ур.'!$D$142)*1000+ставка!G131)</f>
        <v>1341.1154997857188</v>
      </c>
      <c r="H252" s="126">
        <f>(('Расчет предельн ур.'!$B$142+'Расчет предельн ур.'!$C$142+'Расчет предельн ур.'!$D$142)*1000+ставка!H131)</f>
        <v>839.31549978571888</v>
      </c>
      <c r="I252" s="126">
        <f>(('Расчет предельн ур.'!$B$142+'Расчет предельн ур.'!$C$142+'Расчет предельн ур.'!$D$142)*1000+ставка!I131)</f>
        <v>1362.4554997857188</v>
      </c>
      <c r="J252" s="126">
        <f>(('Расчет предельн ур.'!$B$142+'Расчет предельн ур.'!$C$142+'Расчет предельн ур.'!$D$142)*1000+ставка!J131)</f>
        <v>2153.0954997857189</v>
      </c>
      <c r="K252" s="126">
        <f>(('Расчет предельн ур.'!$B$142+'Расчет предельн ур.'!$C$142+'Расчет предельн ур.'!$D$142)*1000+ставка!K131)</f>
        <v>2186.4454997857188</v>
      </c>
      <c r="L252" s="126">
        <f>(('Расчет предельн ур.'!$B$142+'Расчет предельн ур.'!$C$142+'Расчет предельн ур.'!$D$142)*1000+ставка!L131)</f>
        <v>2201.0054997857187</v>
      </c>
      <c r="M252" s="126">
        <f>(('Расчет предельн ур.'!$B$142+'Расчет предельн ур.'!$C$142+'Расчет предельн ур.'!$D$142)*1000+ставка!M131)</f>
        <v>2190.935499785719</v>
      </c>
      <c r="N252" s="126">
        <f>(('Расчет предельн ур.'!$B$142+'Расчет предельн ур.'!$C$142+'Расчет предельн ур.'!$D$142)*1000+ставка!N131)</f>
        <v>2181.9854997857187</v>
      </c>
      <c r="O252" s="126">
        <f>(('Расчет предельн ур.'!$B$142+'Расчет предельн ур.'!$C$142+'Расчет предельн ур.'!$D$142)*1000+ставка!O131)</f>
        <v>2220.5654997857187</v>
      </c>
      <c r="P252" s="126">
        <f>(('Расчет предельн ур.'!$B$142+'Расчет предельн ур.'!$C$142+'Расчет предельн ур.'!$D$142)*1000+ставка!P131)</f>
        <v>2221.5954997857189</v>
      </c>
      <c r="Q252" s="126">
        <f>(('Расчет предельн ур.'!$B$142+'Расчет предельн ур.'!$C$142+'Расчет предельн ур.'!$D$142)*1000+ставка!Q131)</f>
        <v>2220.0754997857189</v>
      </c>
      <c r="R252" s="126">
        <f>(('Расчет предельн ур.'!$B$142+'Расчет предельн ур.'!$C$142+'Расчет предельн ур.'!$D$142)*1000+ставка!R131)</f>
        <v>2213.205499785719</v>
      </c>
      <c r="S252" s="126">
        <f>(('Расчет предельн ур.'!$B$142+'Расчет предельн ур.'!$C$142+'Расчет предельн ур.'!$D$142)*1000+ставка!S131)</f>
        <v>2198.185499785719</v>
      </c>
      <c r="T252" s="126">
        <f>(('Расчет предельн ур.'!$B$142+'Расчет предельн ур.'!$C$142+'Расчет предельн ур.'!$D$142)*1000+ставка!T131)</f>
        <v>2208.4654997857187</v>
      </c>
      <c r="U252" s="126">
        <f>(('Расчет предельн ур.'!$B$142+'Расчет предельн ур.'!$C$142+'Расчет предельн ур.'!$D$142)*1000+ставка!U131)</f>
        <v>2065.0654997857187</v>
      </c>
      <c r="V252" s="126">
        <f>(('Расчет предельн ур.'!$B$142+'Расчет предельн ур.'!$C$142+'Расчет предельн ур.'!$D$142)*1000+ставка!V131)</f>
        <v>2144.3954997857186</v>
      </c>
      <c r="W252" s="126">
        <f>(('Расчет предельн ур.'!$B$142+'Расчет предельн ур.'!$C$142+'Расчет предельн ур.'!$D$142)*1000+ставка!W131)</f>
        <v>2147.8454997857189</v>
      </c>
      <c r="X252" s="126">
        <f>(('Расчет предельн ур.'!$B$142+'Расчет предельн ур.'!$C$142+'Расчет предельн ур.'!$D$142)*1000+ставка!X131)</f>
        <v>2038.415499785719</v>
      </c>
      <c r="Y252" s="126">
        <f>(('Расчет предельн ур.'!$B$142+'Расчет предельн ур.'!$C$142+'Расчет предельн ур.'!$D$142)*1000+ставка!Y131)</f>
        <v>1618.7754997857187</v>
      </c>
    </row>
    <row r="253" spans="1:25" s="91" customFormat="1" ht="15.75" hidden="1" outlineLevel="1" x14ac:dyDescent="0.25">
      <c r="A253" s="184">
        <v>23</v>
      </c>
      <c r="B253" s="126">
        <f>(('Расчет предельн ур.'!$B$142+'Расчет предельн ур.'!$C$142+'Расчет предельн ур.'!$D$142)*1000+ставка!B132)</f>
        <v>1536.7754997857187</v>
      </c>
      <c r="C253" s="126">
        <f>(('Расчет предельн ур.'!$B$142+'Расчет предельн ур.'!$C$142+'Расчет предельн ур.'!$D$142)*1000+ставка!C132)</f>
        <v>1470.1154997857188</v>
      </c>
      <c r="D253" s="126">
        <f>(('Расчет предельн ур.'!$B$142+'Расчет предельн ур.'!$C$142+'Расчет предельн ур.'!$D$142)*1000+ставка!D132)</f>
        <v>1452.1754997857188</v>
      </c>
      <c r="E253" s="126">
        <f>(('Расчет предельн ур.'!$B$142+'Расчет предельн ур.'!$C$142+'Расчет предельн ур.'!$D$142)*1000+ставка!E132)</f>
        <v>1430.1754997857188</v>
      </c>
      <c r="F253" s="126">
        <f>(('Расчет предельн ур.'!$B$142+'Расчет предельн ур.'!$C$142+'Расчет предельн ур.'!$D$142)*1000+ставка!F132)</f>
        <v>1424.725499785719</v>
      </c>
      <c r="G253" s="126">
        <f>(('Расчет предельн ур.'!$B$142+'Расчет предельн ур.'!$C$142+'Расчет предельн ур.'!$D$142)*1000+ставка!G132)</f>
        <v>1383.2554997857187</v>
      </c>
      <c r="H253" s="126">
        <f>(('Расчет предельн ур.'!$B$142+'Расчет предельн ур.'!$C$142+'Расчет предельн ур.'!$D$142)*1000+ставка!H132)</f>
        <v>1367.7554997857187</v>
      </c>
      <c r="I253" s="126">
        <f>(('Расчет предельн ур.'!$B$142+'Расчет предельн ур.'!$C$142+'Расчет предельн ур.'!$D$142)*1000+ставка!I132)</f>
        <v>1899.9254997857188</v>
      </c>
      <c r="J253" s="126">
        <f>(('Расчет предельн ур.'!$B$142+'Расчет предельн ур.'!$C$142+'Расчет предельн ур.'!$D$142)*1000+ставка!J132)</f>
        <v>2061.2354997857187</v>
      </c>
      <c r="K253" s="126">
        <f>(('Расчет предельн ур.'!$B$142+'Расчет предельн ур.'!$C$142+'Расчет предельн ур.'!$D$142)*1000+ставка!K132)</f>
        <v>2124.0454997857187</v>
      </c>
      <c r="L253" s="126">
        <f>(('Расчет предельн ур.'!$B$142+'Расчет предельн ур.'!$C$142+'Расчет предельн ур.'!$D$142)*1000+ставка!L132)</f>
        <v>2144.2154997857187</v>
      </c>
      <c r="M253" s="126">
        <f>(('Расчет предельн ур.'!$B$142+'Расчет предельн ур.'!$C$142+'Расчет предельн ур.'!$D$142)*1000+ставка!M132)</f>
        <v>2128.415499785719</v>
      </c>
      <c r="N253" s="126">
        <f>(('Расчет предельн ур.'!$B$142+'Расчет предельн ур.'!$C$142+'Расчет предельн ур.'!$D$142)*1000+ставка!N132)</f>
        <v>2109.8854997857188</v>
      </c>
      <c r="O253" s="126">
        <f>(('Расчет предельн ур.'!$B$142+'Расчет предельн ур.'!$C$142+'Расчет предельн ур.'!$D$142)*1000+ставка!O132)</f>
        <v>2127.185499785719</v>
      </c>
      <c r="P253" s="126">
        <f>(('Расчет предельн ур.'!$B$142+'Расчет предельн ур.'!$C$142+'Расчет предельн ур.'!$D$142)*1000+ставка!P132)</f>
        <v>2132.3754997857186</v>
      </c>
      <c r="Q253" s="126">
        <f>(('Расчет предельн ур.'!$B$142+'Расчет предельн ур.'!$C$142+'Расчет предельн ур.'!$D$142)*1000+ставка!Q132)</f>
        <v>2128.705499785719</v>
      </c>
      <c r="R253" s="126">
        <f>(('Расчет предельн ур.'!$B$142+'Расчет предельн ур.'!$C$142+'Расчет предельн ур.'!$D$142)*1000+ставка!R132)</f>
        <v>2128.0554997857189</v>
      </c>
      <c r="S253" s="126">
        <f>(('Расчет предельн ур.'!$B$142+'Расчет предельн ур.'!$C$142+'Расчет предельн ур.'!$D$142)*1000+ставка!S132)</f>
        <v>2119.8854997857188</v>
      </c>
      <c r="T253" s="126">
        <f>(('Расчет предельн ур.'!$B$142+'Расчет предельн ур.'!$C$142+'Расчет предельн ур.'!$D$142)*1000+ставка!T132)</f>
        <v>2119.1454997857186</v>
      </c>
      <c r="U253" s="126">
        <f>(('Расчет предельн ур.'!$B$142+'Расчет предельн ур.'!$C$142+'Расчет предельн ур.'!$D$142)*1000+ставка!U132)</f>
        <v>2105.185499785719</v>
      </c>
      <c r="V253" s="126">
        <f>(('Расчет предельн ур.'!$B$142+'Расчет предельн ур.'!$C$142+'Расчет предельн ур.'!$D$142)*1000+ставка!V132)</f>
        <v>2180.205499785719</v>
      </c>
      <c r="W253" s="126">
        <f>(('Расчет предельн ур.'!$B$142+'Расчет предельн ур.'!$C$142+'Расчет предельн ур.'!$D$142)*1000+ставка!W132)</f>
        <v>2181.3354997857186</v>
      </c>
      <c r="X253" s="126">
        <f>(('Расчет предельн ур.'!$B$142+'Расчет предельн ур.'!$C$142+'Расчет предельн ур.'!$D$142)*1000+ставка!X132)</f>
        <v>2093.7554997857187</v>
      </c>
      <c r="Y253" s="126">
        <f>(('Расчет предельн ур.'!$B$142+'Расчет предельн ур.'!$C$142+'Расчет предельн ур.'!$D$142)*1000+ставка!Y132)</f>
        <v>1885.0954997857189</v>
      </c>
    </row>
    <row r="254" spans="1:25" s="91" customFormat="1" ht="15.75" hidden="1" outlineLevel="1" x14ac:dyDescent="0.25">
      <c r="A254" s="184">
        <v>24</v>
      </c>
      <c r="B254" s="126">
        <f>(('Расчет предельн ур.'!$B$142+'Расчет предельн ур.'!$C$142+'Расчет предельн ур.'!$D$142)*1000+ставка!B133)</f>
        <v>1540.6954997857188</v>
      </c>
      <c r="C254" s="126">
        <f>(('Расчет предельн ур.'!$B$142+'Расчет предельн ур.'!$C$142+'Расчет предельн ур.'!$D$142)*1000+ставка!C133)</f>
        <v>1521.3754997857186</v>
      </c>
      <c r="D254" s="126">
        <f>(('Расчет предельн ур.'!$B$142+'Расчет предельн ур.'!$C$142+'Расчет предельн ур.'!$D$142)*1000+ставка!D133)</f>
        <v>1486.9854997857187</v>
      </c>
      <c r="E254" s="126">
        <f>(('Расчет предельн ур.'!$B$142+'Расчет предельн ур.'!$C$142+'Расчет предельн ур.'!$D$142)*1000+ставка!E133)</f>
        <v>1466.4254997857188</v>
      </c>
      <c r="F254" s="126">
        <f>(('Расчет предельн ур.'!$B$142+'Расчет предельн ур.'!$C$142+'Расчет предельн ур.'!$D$142)*1000+ставка!F133)</f>
        <v>1458.3054997857189</v>
      </c>
      <c r="G254" s="126">
        <f>(('Расчет предельн ур.'!$B$142+'Расчет предельн ур.'!$C$142+'Расчет предельн ур.'!$D$142)*1000+ставка!G133)</f>
        <v>1524.3354997857186</v>
      </c>
      <c r="H254" s="126">
        <f>(('Расчет предельн ур.'!$B$142+'Расчет предельн ур.'!$C$142+'Расчет предельн ур.'!$D$142)*1000+ставка!H133)</f>
        <v>1702.725499785719</v>
      </c>
      <c r="I254" s="126">
        <f>(('Расчет предельн ур.'!$B$142+'Расчет предельн ур.'!$C$142+'Расчет предельн ур.'!$D$142)*1000+ставка!I133)</f>
        <v>2004.7154997857187</v>
      </c>
      <c r="J254" s="126">
        <f>(('Расчет предельн ур.'!$B$142+'Расчет предельн ур.'!$C$142+'Расчет предельн ур.'!$D$142)*1000+ставка!J133)</f>
        <v>2195.3254997857189</v>
      </c>
      <c r="K254" s="126">
        <f>(('Расчет предельн ур.'!$B$142+'Расчет предельн ур.'!$C$142+'Расчет предельн ур.'!$D$142)*1000+ставка!K133)</f>
        <v>2263.5454997857187</v>
      </c>
      <c r="L254" s="126">
        <f>(('Расчет предельн ур.'!$B$142+'Расчет предельн ур.'!$C$142+'Расчет предельн ур.'!$D$142)*1000+ставка!L133)</f>
        <v>2266.0354997857189</v>
      </c>
      <c r="M254" s="126">
        <f>(('Расчет предельн ур.'!$B$142+'Расчет предельн ур.'!$C$142+'Расчет предельн ур.'!$D$142)*1000+ставка!M133)</f>
        <v>2248.8854997857188</v>
      </c>
      <c r="N254" s="126">
        <f>(('Расчет предельн ур.'!$B$142+'Расчет предельн ур.'!$C$142+'Расчет предельн ур.'!$D$142)*1000+ставка!N133)</f>
        <v>2227.2454997857189</v>
      </c>
      <c r="O254" s="126">
        <f>(('Расчет предельн ур.'!$B$142+'Расчет предельн ур.'!$C$142+'Расчет предельн ур.'!$D$142)*1000+ставка!O133)</f>
        <v>2246.5754997857189</v>
      </c>
      <c r="P254" s="126">
        <f>(('Расчет предельн ур.'!$B$142+'Расчет предельн ур.'!$C$142+'Расчет предельн ур.'!$D$142)*1000+ставка!P133)</f>
        <v>2253.185499785719</v>
      </c>
      <c r="Q254" s="126">
        <f>(('Расчет предельн ур.'!$B$142+'Расчет предельн ур.'!$C$142+'Расчет предельн ур.'!$D$142)*1000+ставка!Q133)</f>
        <v>2262.5254997857187</v>
      </c>
      <c r="R254" s="126">
        <f>(('Расчет предельн ур.'!$B$142+'Расчет предельн ур.'!$C$142+'Расчет предельн ур.'!$D$142)*1000+ставка!R133)</f>
        <v>2259.3154997857187</v>
      </c>
      <c r="S254" s="126">
        <f>(('Расчет предельн ур.'!$B$142+'Расчет предельн ур.'!$C$142+'Расчет предельн ур.'!$D$142)*1000+ставка!S133)</f>
        <v>2252.3854997857188</v>
      </c>
      <c r="T254" s="126">
        <f>(('Расчет предельн ур.'!$B$142+'Расчет предельн ур.'!$C$142+'Расчет предельн ур.'!$D$142)*1000+ставка!T133)</f>
        <v>2231.7154997857187</v>
      </c>
      <c r="U254" s="126">
        <f>(('Расчет предельн ур.'!$B$142+'Расчет предельн ур.'!$C$142+'Расчет предельн ур.'!$D$142)*1000+ставка!U133)</f>
        <v>2210.2454997857189</v>
      </c>
      <c r="V254" s="126">
        <f>(('Расчет предельн ур.'!$B$142+'Расчет предельн ур.'!$C$142+'Расчет предельн ур.'!$D$142)*1000+ставка!V133)</f>
        <v>2267.8554997857186</v>
      </c>
      <c r="W254" s="126">
        <f>(('Расчет предельн ур.'!$B$142+'Расчет предельн ур.'!$C$142+'Расчет предельн ур.'!$D$142)*1000+ставка!W133)</f>
        <v>2260.9054997857188</v>
      </c>
      <c r="X254" s="126">
        <f>(('Расчет предельн ур.'!$B$142+'Расчет предельн ур.'!$C$142+'Расчет предельн ур.'!$D$142)*1000+ставка!X133)</f>
        <v>2142.9054997857188</v>
      </c>
      <c r="Y254" s="126">
        <f>(('Расчет предельн ур.'!$B$142+'Расчет предельн ур.'!$C$142+'Расчет предельн ур.'!$D$142)*1000+ставка!Y133)</f>
        <v>1993.7554997857187</v>
      </c>
    </row>
    <row r="255" spans="1:25" s="91" customFormat="1" ht="15.75" hidden="1" outlineLevel="1" x14ac:dyDescent="0.25">
      <c r="A255" s="184">
        <v>25</v>
      </c>
      <c r="B255" s="126">
        <f>(('Расчет предельн ур.'!$B$142+'Расчет предельн ур.'!$C$142+'Расчет предельн ур.'!$D$142)*1000+ставка!B134)</f>
        <v>1924.2954997857187</v>
      </c>
      <c r="C255" s="126">
        <f>(('Расчет предельн ур.'!$B$142+'Расчет предельн ур.'!$C$142+'Расчет предельн ур.'!$D$142)*1000+ставка!C134)</f>
        <v>1750.6954997857188</v>
      </c>
      <c r="D255" s="126">
        <f>(('Расчет предельн ур.'!$B$142+'Расчет предельн ур.'!$C$142+'Расчет предельн ур.'!$D$142)*1000+ставка!D134)</f>
        <v>1637.7754997857187</v>
      </c>
      <c r="E255" s="126">
        <f>(('Расчет предельн ур.'!$B$142+'Расчет предельн ур.'!$C$142+'Расчет предельн ур.'!$D$142)*1000+ставка!E134)</f>
        <v>1557.3454997857189</v>
      </c>
      <c r="F255" s="126">
        <f>(('Расчет предельн ур.'!$B$142+'Расчет предельн ур.'!$C$142+'Расчет предельн ур.'!$D$142)*1000+ставка!F134)</f>
        <v>1425.8954997857188</v>
      </c>
      <c r="G255" s="126">
        <f>(('Расчет предельн ур.'!$B$142+'Расчет предельн ур.'!$C$142+'Расчет предельн ур.'!$D$142)*1000+ставка!G134)</f>
        <v>1434.9554997857188</v>
      </c>
      <c r="H255" s="126">
        <f>(('Расчет предельн ур.'!$B$142+'Расчет предельн ур.'!$C$142+'Расчет предельн ур.'!$D$142)*1000+ставка!H134)</f>
        <v>1613.8554997857186</v>
      </c>
      <c r="I255" s="126">
        <f>(('Расчет предельн ур.'!$B$142+'Расчет предельн ур.'!$C$142+'Расчет предельн ур.'!$D$142)*1000+ставка!I134)</f>
        <v>1807.8454997857189</v>
      </c>
      <c r="J255" s="126">
        <f>(('Расчет предельн ур.'!$B$142+'Расчет предельн ур.'!$C$142+'Расчет предельн ур.'!$D$142)*1000+ставка!J134)</f>
        <v>2025.6254997857186</v>
      </c>
      <c r="K255" s="126">
        <f>(('Расчет предельн ур.'!$B$142+'Расчет предельн ур.'!$C$142+'Расчет предельн ур.'!$D$142)*1000+ставка!K134)</f>
        <v>2169.1054997857186</v>
      </c>
      <c r="L255" s="126">
        <f>(('Расчет предельн ур.'!$B$142+'Расчет предельн ур.'!$C$142+'Расчет предельн ур.'!$D$142)*1000+ставка!L134)</f>
        <v>2190.935499785719</v>
      </c>
      <c r="M255" s="126">
        <f>(('Расчет предельн ур.'!$B$142+'Расчет предельн ур.'!$C$142+'Расчет предельн ур.'!$D$142)*1000+ставка!M134)</f>
        <v>2189.8354997857186</v>
      </c>
      <c r="N255" s="126">
        <f>(('Расчет предельн ур.'!$B$142+'Расчет предельн ур.'!$C$142+'Расчет предельн ур.'!$D$142)*1000+ставка!N134)</f>
        <v>2168.0454997857187</v>
      </c>
      <c r="O255" s="126">
        <f>(('Расчет предельн ур.'!$B$142+'Расчет предельн ур.'!$C$142+'Расчет предельн ур.'!$D$142)*1000+ставка!O134)</f>
        <v>2164.8754997857186</v>
      </c>
      <c r="P255" s="126">
        <f>(('Расчет предельн ур.'!$B$142+'Расчет предельн ур.'!$C$142+'Расчет предельн ур.'!$D$142)*1000+ставка!P134)</f>
        <v>2158.8354997857186</v>
      </c>
      <c r="Q255" s="126">
        <f>(('Расчет предельн ур.'!$B$142+'Расчет предельн ур.'!$C$142+'Расчет предельн ур.'!$D$142)*1000+ставка!Q134)</f>
        <v>2162.6354997857188</v>
      </c>
      <c r="R255" s="126">
        <f>(('Расчет предельн ур.'!$B$142+'Расчет предельн ур.'!$C$142+'Расчет предельн ур.'!$D$142)*1000+ставка!R134)</f>
        <v>2161.6954997857188</v>
      </c>
      <c r="S255" s="126">
        <f>(('Расчет предельн ур.'!$B$142+'Расчет предельн ур.'!$C$142+'Расчет предельн ур.'!$D$142)*1000+ставка!S134)</f>
        <v>2160.7354997857187</v>
      </c>
      <c r="T255" s="126">
        <f>(('Расчет предельн ур.'!$B$142+'Расчет предельн ур.'!$C$142+'Расчет предельн ур.'!$D$142)*1000+ставка!T134)</f>
        <v>2163.6754997857188</v>
      </c>
      <c r="U255" s="126">
        <f>(('Расчет предельн ур.'!$B$142+'Расчет предельн ур.'!$C$142+'Расчет предельн ур.'!$D$142)*1000+ставка!U134)</f>
        <v>2189.6454997857186</v>
      </c>
      <c r="V255" s="126">
        <f>(('Расчет предельн ур.'!$B$142+'Расчет предельн ур.'!$C$142+'Расчет предельн ур.'!$D$142)*1000+ставка!V134)</f>
        <v>2217.7954997857187</v>
      </c>
      <c r="W255" s="126">
        <f>(('Расчет предельн ур.'!$B$142+'Расчет предельн ур.'!$C$142+'Расчет предельн ур.'!$D$142)*1000+ставка!W134)</f>
        <v>2239.6354997857188</v>
      </c>
      <c r="X255" s="126">
        <f>(('Расчет предельн ур.'!$B$142+'Расчет предельн ур.'!$C$142+'Расчет предельн ур.'!$D$142)*1000+ставка!X134)</f>
        <v>2164.9854997857187</v>
      </c>
      <c r="Y255" s="126">
        <f>(('Расчет предельн ур.'!$B$142+'Расчет предельн ур.'!$C$142+'Расчет предельн ур.'!$D$142)*1000+ставка!Y134)</f>
        <v>1925.5154997857189</v>
      </c>
    </row>
    <row r="256" spans="1:25" s="91" customFormat="1" ht="15.75" hidden="1" outlineLevel="1" x14ac:dyDescent="0.25">
      <c r="A256" s="184">
        <v>26</v>
      </c>
      <c r="B256" s="126">
        <f>(('Расчет предельн ур.'!$B$142+'Расчет предельн ур.'!$C$142+'Расчет предельн ур.'!$D$142)*1000+ставка!B135)</f>
        <v>1750.9254997857188</v>
      </c>
      <c r="C256" s="126">
        <f>(('Расчет предельн ур.'!$B$142+'Расчет предельн ур.'!$C$142+'Расчет предельн ур.'!$D$142)*1000+ставка!C135)</f>
        <v>1577.5854997857186</v>
      </c>
      <c r="D256" s="126">
        <f>(('Расчет предельн ур.'!$B$142+'Расчет предельн ур.'!$C$142+'Расчет предельн ур.'!$D$142)*1000+ставка!D135)</f>
        <v>1477.5354997857189</v>
      </c>
      <c r="E256" s="126">
        <f>(('Расчет предельн ур.'!$B$142+'Расчет предельн ур.'!$C$142+'Расчет предельн ур.'!$D$142)*1000+ставка!E135)</f>
        <v>1442.7654997857189</v>
      </c>
      <c r="F256" s="126">
        <f>(('Расчет предельн ур.'!$B$142+'Расчет предельн ур.'!$C$142+'Расчет предельн ур.'!$D$142)*1000+ставка!F135)</f>
        <v>1391.9254997857188</v>
      </c>
      <c r="G256" s="126">
        <f>(('Расчет предельн ур.'!$B$142+'Расчет предельн ур.'!$C$142+'Расчет предельн ур.'!$D$142)*1000+ставка!G135)</f>
        <v>1438.2054997857188</v>
      </c>
      <c r="H256" s="126">
        <f>(('Расчет предельн ур.'!$B$142+'Расчет предельн ур.'!$C$142+'Расчет предельн ур.'!$D$142)*1000+ставка!H135)</f>
        <v>1467.7454997857189</v>
      </c>
      <c r="I256" s="126">
        <f>(('Расчет предельн ур.'!$B$142+'Расчет предельн ур.'!$C$142+'Расчет предельн ур.'!$D$142)*1000+ставка!I135)</f>
        <v>1563.3454997857189</v>
      </c>
      <c r="J256" s="126">
        <f>(('Расчет предельн ур.'!$B$142+'Расчет предельн ур.'!$C$142+'Расчет предельн ур.'!$D$142)*1000+ставка!J135)</f>
        <v>1898.0754997857189</v>
      </c>
      <c r="K256" s="126">
        <f>(('Расчет предельн ур.'!$B$142+'Расчет предельн ур.'!$C$142+'Расчет предельн ур.'!$D$142)*1000+ставка!K135)</f>
        <v>2043.1754997857188</v>
      </c>
      <c r="L256" s="126">
        <f>(('Расчет предельн ур.'!$B$142+'Расчет предельн ур.'!$C$142+'Расчет предельн ур.'!$D$142)*1000+ставка!L135)</f>
        <v>2053.2354997857187</v>
      </c>
      <c r="M256" s="126">
        <f>(('Расчет предельн ур.'!$B$142+'Расчет предельн ур.'!$C$142+'Расчет предельн ур.'!$D$142)*1000+ставка!M135)</f>
        <v>2054.6954997857188</v>
      </c>
      <c r="N256" s="126">
        <f>(('Расчет предельн ур.'!$B$142+'Расчет предельн ур.'!$C$142+'Расчет предельн ур.'!$D$142)*1000+ставка!N135)</f>
        <v>2047.955499785719</v>
      </c>
      <c r="O256" s="126">
        <f>(('Расчет предельн ур.'!$B$142+'Расчет предельн ур.'!$C$142+'Расчет предельн ур.'!$D$142)*1000+ставка!O135)</f>
        <v>2041.6354997857188</v>
      </c>
      <c r="P256" s="126">
        <f>(('Расчет предельн ур.'!$B$142+'Расчет предельн ур.'!$C$142+'Расчет предельн ур.'!$D$142)*1000+ставка!P135)</f>
        <v>2044.6354997857188</v>
      </c>
      <c r="Q256" s="126">
        <f>(('Расчет предельн ур.'!$B$142+'Расчет предельн ур.'!$C$142+'Расчет предельн ур.'!$D$142)*1000+ставка!Q135)</f>
        <v>2037.6354997857188</v>
      </c>
      <c r="R256" s="126">
        <f>(('Расчет предельн ур.'!$B$142+'Расчет предельн ур.'!$C$142+'Расчет предельн ур.'!$D$142)*1000+ставка!R135)</f>
        <v>2048.4454997857188</v>
      </c>
      <c r="S256" s="126">
        <f>(('Расчет предельн ур.'!$B$142+'Расчет предельн ур.'!$C$142+'Расчет предельн ур.'!$D$142)*1000+ставка!S135)</f>
        <v>2044.3154997857187</v>
      </c>
      <c r="T256" s="126">
        <f>(('Расчет предельн ур.'!$B$142+'Расчет предельн ур.'!$C$142+'Расчет предельн ур.'!$D$142)*1000+ставка!T135)</f>
        <v>2049.1454997857186</v>
      </c>
      <c r="U256" s="126">
        <f>(('Расчет предельн ур.'!$B$142+'Расчет предельн ур.'!$C$142+'Расчет предельн ур.'!$D$142)*1000+ставка!U135)</f>
        <v>2067.5754997857189</v>
      </c>
      <c r="V256" s="126">
        <f>(('Расчет предельн ур.'!$B$142+'Расчет предельн ур.'!$C$142+'Расчет предельн ур.'!$D$142)*1000+ставка!V135)</f>
        <v>2130.1554997857188</v>
      </c>
      <c r="W256" s="126">
        <f>(('Расчет предельн ур.'!$B$142+'Расчет предельн ур.'!$C$142+'Расчет предельн ур.'!$D$142)*1000+ставка!W135)</f>
        <v>2128.1454997857186</v>
      </c>
      <c r="X256" s="126">
        <f>(('Расчет предельн ур.'!$B$142+'Расчет предельн ур.'!$C$142+'Расчет предельн ур.'!$D$142)*1000+ставка!X135)</f>
        <v>2008.415499785719</v>
      </c>
      <c r="Y256" s="126">
        <f>(('Расчет предельн ур.'!$B$142+'Расчет предельн ур.'!$C$142+'Расчет предельн ур.'!$D$142)*1000+ставка!Y135)</f>
        <v>1796.3854997857188</v>
      </c>
    </row>
    <row r="257" spans="1:25" s="91" customFormat="1" ht="15.75" hidden="1" outlineLevel="1" x14ac:dyDescent="0.25">
      <c r="A257" s="184">
        <v>27</v>
      </c>
      <c r="B257" s="126">
        <f>(('Расчет предельн ур.'!$B$142+'Расчет предельн ур.'!$C$142+'Расчет предельн ур.'!$D$142)*1000+ставка!B136)</f>
        <v>1670.205499785719</v>
      </c>
      <c r="C257" s="126">
        <f>(('Расчет предельн ур.'!$B$142+'Расчет предельн ур.'!$C$142+'Расчет предельн ур.'!$D$142)*1000+ставка!C136)</f>
        <v>1533.0854997857186</v>
      </c>
      <c r="D257" s="126">
        <f>(('Расчет предельн ур.'!$B$142+'Расчет предельн ур.'!$C$142+'Расчет предельн ур.'!$D$142)*1000+ставка!D136)</f>
        <v>1468.935499785719</v>
      </c>
      <c r="E257" s="126">
        <f>(('Расчет предельн ур.'!$B$142+'Расчет предельн ур.'!$C$142+'Расчет предельн ур.'!$D$142)*1000+ставка!E136)</f>
        <v>1449.975499785719</v>
      </c>
      <c r="F257" s="126">
        <f>(('Расчет предельн ур.'!$B$142+'Расчет предельн ур.'!$C$142+'Расчет предельн ур.'!$D$142)*1000+ставка!F136)</f>
        <v>1444.6754997857188</v>
      </c>
      <c r="G257" s="126">
        <f>(('Расчет предельн ур.'!$B$142+'Расчет предельн ур.'!$C$142+'Расчет предельн ур.'!$D$142)*1000+ставка!G136)</f>
        <v>1494.5254997857187</v>
      </c>
      <c r="H257" s="126">
        <f>(('Расчет предельн ур.'!$B$142+'Расчет предельн ур.'!$C$142+'Расчет предельн ур.'!$D$142)*1000+ставка!H136)</f>
        <v>1710.665499785719</v>
      </c>
      <c r="I257" s="126">
        <f>(('Расчет предельн ур.'!$B$142+'Расчет предельн ур.'!$C$142+'Расчет предельн ур.'!$D$142)*1000+ставка!I136)</f>
        <v>1954.3354997857186</v>
      </c>
      <c r="J257" s="126">
        <f>(('Расчет предельн ур.'!$B$142+'Расчет предельн ур.'!$C$142+'Расчет предельн ур.'!$D$142)*1000+ставка!J136)</f>
        <v>2088.4254997857188</v>
      </c>
      <c r="K257" s="126">
        <f>(('Расчет предельн ур.'!$B$142+'Расчет предельн ур.'!$C$142+'Расчет предельн ур.'!$D$142)*1000+ставка!K136)</f>
        <v>2166.5854997857186</v>
      </c>
      <c r="L257" s="126">
        <f>(('Расчет предельн ур.'!$B$142+'Расчет предельн ур.'!$C$142+'Расчет предельн ур.'!$D$142)*1000+ставка!L136)</f>
        <v>2184.5054997857187</v>
      </c>
      <c r="M257" s="126">
        <f>(('Расчет предельн ур.'!$B$142+'Расчет предельн ур.'!$C$142+'Расчет предельн ур.'!$D$142)*1000+ставка!M136)</f>
        <v>2172.6454997857186</v>
      </c>
      <c r="N257" s="126">
        <f>(('Расчет предельн ур.'!$B$142+'Расчет предельн ур.'!$C$142+'Расчет предельн ур.'!$D$142)*1000+ставка!N136)</f>
        <v>2145.2754997857187</v>
      </c>
      <c r="O257" s="126">
        <f>(('Расчет предельн ур.'!$B$142+'Расчет предельн ур.'!$C$142+'Расчет предельн ур.'!$D$142)*1000+ставка!O136)</f>
        <v>2157.185499785719</v>
      </c>
      <c r="P257" s="126">
        <f>(('Расчет предельн ур.'!$B$142+'Расчет предельн ур.'!$C$142+'Расчет предельн ур.'!$D$142)*1000+ставка!P136)</f>
        <v>2160.0554997857189</v>
      </c>
      <c r="Q257" s="126">
        <f>(('Расчет предельн ур.'!$B$142+'Расчет предельн ур.'!$C$142+'Расчет предельн ур.'!$D$142)*1000+ставка!Q136)</f>
        <v>2158.8654997857188</v>
      </c>
      <c r="R257" s="126">
        <f>(('Расчет предельн ур.'!$B$142+'Расчет предельн ур.'!$C$142+'Расчет предельн ур.'!$D$142)*1000+ставка!R136)</f>
        <v>2158.8554997857186</v>
      </c>
      <c r="S257" s="126">
        <f>(('Расчет предельн ур.'!$B$142+'Расчет предельн ур.'!$C$142+'Расчет предельн ур.'!$D$142)*1000+ставка!S136)</f>
        <v>2144.8954997857186</v>
      </c>
      <c r="T257" s="126">
        <f>(('Расчет предельн ур.'!$B$142+'Расчет предельн ур.'!$C$142+'Расчет предельн ур.'!$D$142)*1000+ставка!T136)</f>
        <v>2096.2854997857189</v>
      </c>
      <c r="U257" s="126">
        <f>(('Расчет предельн ур.'!$B$142+'Расчет предельн ур.'!$C$142+'Расчет предельн ур.'!$D$142)*1000+ставка!U136)</f>
        <v>2084.7654997857189</v>
      </c>
      <c r="V257" s="126">
        <f>(('Расчет предельн ур.'!$B$142+'Расчет предельн ур.'!$C$142+'Расчет предельн ур.'!$D$142)*1000+ставка!V136)</f>
        <v>2163.475499785719</v>
      </c>
      <c r="W257" s="126">
        <f>(('Расчет предельн ур.'!$B$142+'Расчет предельн ур.'!$C$142+'Расчет предельн ур.'!$D$142)*1000+ставка!W136)</f>
        <v>2173.1054997857186</v>
      </c>
      <c r="X257" s="126">
        <f>(('Расчет предельн ур.'!$B$142+'Расчет предельн ур.'!$C$142+'Расчет предельн ур.'!$D$142)*1000+ставка!X136)</f>
        <v>2028.0654997857187</v>
      </c>
      <c r="Y257" s="126">
        <f>(('Расчет предельн ур.'!$B$142+'Расчет предельн ур.'!$C$142+'Расчет предельн ур.'!$D$142)*1000+ставка!Y136)</f>
        <v>1784.415499785719</v>
      </c>
    </row>
    <row r="258" spans="1:25" s="91" customFormat="1" ht="15.75" hidden="1" outlineLevel="1" x14ac:dyDescent="0.25">
      <c r="A258" s="184">
        <v>28</v>
      </c>
      <c r="B258" s="126">
        <f>(('Расчет предельн ур.'!$B$142+'Расчет предельн ур.'!$C$142+'Расчет предельн ур.'!$D$142)*1000+ставка!B137)</f>
        <v>1275.4254997857188</v>
      </c>
      <c r="C258" s="126">
        <f>(('Расчет предельн ур.'!$B$142+'Расчет предельн ур.'!$C$142+'Расчет предельн ур.'!$D$142)*1000+ставка!C137)</f>
        <v>493.94549978571882</v>
      </c>
      <c r="D258" s="126">
        <f>(('Расчет предельн ур.'!$B$142+'Расчет предельн ур.'!$C$142+'Расчет предельн ур.'!$D$142)*1000+ставка!D137)</f>
        <v>1410.975499785719</v>
      </c>
      <c r="E258" s="126">
        <f>(('Расчет предельн ур.'!$B$142+'Расчет предельн ур.'!$C$142+'Расчет предельн ур.'!$D$142)*1000+ставка!E137)</f>
        <v>1374.5654997857187</v>
      </c>
      <c r="F258" s="126">
        <f>(('Расчет предельн ур.'!$B$142+'Расчет предельн ур.'!$C$142+'Расчет предельн ур.'!$D$142)*1000+ставка!F137)</f>
        <v>1194.4454997857188</v>
      </c>
      <c r="G258" s="126">
        <f>(('Расчет предельн ур.'!$B$142+'Расчет предельн ур.'!$C$142+'Расчет предельн ур.'!$D$142)*1000+ставка!G137)</f>
        <v>494.4054997857188</v>
      </c>
      <c r="H258" s="126">
        <f>(('Расчет предельн ур.'!$B$142+'Расчет предельн ур.'!$C$142+'Расчет предельн ур.'!$D$142)*1000+ставка!H137)</f>
        <v>1223.7454997857189</v>
      </c>
      <c r="I258" s="126">
        <f>(('Расчет предельн ур.'!$B$142+'Расчет предельн ур.'!$C$142+'Расчет предельн ур.'!$D$142)*1000+ставка!I137)</f>
        <v>1295.5454997857187</v>
      </c>
      <c r="J258" s="126">
        <f>(('Расчет предельн ур.'!$B$142+'Расчет предельн ур.'!$C$142+'Расчет предельн ур.'!$D$142)*1000+ставка!J137)</f>
        <v>1761.2854997857189</v>
      </c>
      <c r="K258" s="126">
        <f>(('Расчет предельн ур.'!$B$142+'Расчет предельн ур.'!$C$142+'Расчет предельн ур.'!$D$142)*1000+ставка!K137)</f>
        <v>1940.455499785719</v>
      </c>
      <c r="L258" s="126">
        <f>(('Расчет предельн ур.'!$B$142+'Расчет предельн ур.'!$C$142+'Расчет предельн ур.'!$D$142)*1000+ставка!L137)</f>
        <v>1948.8954997857186</v>
      </c>
      <c r="M258" s="126">
        <f>(('Расчет предельн ур.'!$B$142+'Расчет предельн ур.'!$C$142+'Расчет предельн ур.'!$D$142)*1000+ставка!M137)</f>
        <v>1943.7954997857187</v>
      </c>
      <c r="N258" s="126">
        <f>(('Расчет предельн ур.'!$B$142+'Расчет предельн ур.'!$C$142+'Расчет предельн ур.'!$D$142)*1000+ставка!N137)</f>
        <v>1935.5154997857189</v>
      </c>
      <c r="O258" s="126">
        <f>(('Расчет предельн ур.'!$B$142+'Расчет предельн ур.'!$C$142+'Расчет предельн ур.'!$D$142)*1000+ставка!O137)</f>
        <v>1946.8454997857189</v>
      </c>
      <c r="P258" s="126">
        <f>(('Расчет предельн ур.'!$B$142+'Расчет предельн ур.'!$C$142+'Расчет предельн ур.'!$D$142)*1000+ставка!P137)</f>
        <v>1951.8754997857186</v>
      </c>
      <c r="Q258" s="126">
        <f>(('Расчет предельн ур.'!$B$142+'Расчет предельн ур.'!$C$142+'Расчет предельн ур.'!$D$142)*1000+ставка!Q137)</f>
        <v>1952.8354997857186</v>
      </c>
      <c r="R258" s="126">
        <f>(('Расчет предельн ур.'!$B$142+'Расчет предельн ур.'!$C$142+'Расчет предельн ур.'!$D$142)*1000+ставка!R137)</f>
        <v>1952.0854997857186</v>
      </c>
      <c r="S258" s="126">
        <f>(('Расчет предельн ур.'!$B$142+'Расчет предельн ур.'!$C$142+'Расчет предельн ур.'!$D$142)*1000+ставка!S137)</f>
        <v>1948.0154997857189</v>
      </c>
      <c r="T258" s="126">
        <f>(('Расчет предельн ур.'!$B$142+'Расчет предельн ур.'!$C$142+'Расчет предельн ур.'!$D$142)*1000+ставка!T137)</f>
        <v>1945.3154997857187</v>
      </c>
      <c r="U258" s="126">
        <f>(('Расчет предельн ур.'!$B$142+'Расчет предельн ур.'!$C$142+'Расчет предельн ур.'!$D$142)*1000+ставка!U137)</f>
        <v>1940.7954997857187</v>
      </c>
      <c r="V258" s="126">
        <f>(('Расчет предельн ур.'!$B$142+'Расчет предельн ур.'!$C$142+'Расчет предельн ур.'!$D$142)*1000+ставка!V137)</f>
        <v>1990.8554997857186</v>
      </c>
      <c r="W258" s="126">
        <f>(('Расчет предельн ур.'!$B$142+'Расчет предельн ур.'!$C$142+'Расчет предельн ур.'!$D$142)*1000+ставка!W137)</f>
        <v>2033.4454997857188</v>
      </c>
      <c r="X258" s="126">
        <f>(('Расчет предельн ур.'!$B$142+'Расчет предельн ур.'!$C$142+'Расчет предельн ур.'!$D$142)*1000+ставка!X137)</f>
        <v>1897.2454997857189</v>
      </c>
      <c r="Y258" s="126">
        <f>(('Расчет предельн ур.'!$B$142+'Расчет предельн ур.'!$C$142+'Расчет предельн ур.'!$D$142)*1000+ставка!Y137)</f>
        <v>1421.1354997857188</v>
      </c>
    </row>
    <row r="259" spans="1:25" s="91" customFormat="1" ht="15.75" hidden="1" outlineLevel="1" x14ac:dyDescent="0.25">
      <c r="A259" s="184">
        <v>29</v>
      </c>
      <c r="B259" s="126">
        <f>(('Расчет предельн ур.'!$B$142+'Расчет предельн ур.'!$C$142+'Расчет предельн ур.'!$D$142)*1000+ставка!B138)</f>
        <v>1522.0854997857186</v>
      </c>
      <c r="C259" s="126">
        <f>(('Расчет предельн ур.'!$B$142+'Расчет предельн ур.'!$C$142+'Расчет предельн ур.'!$D$142)*1000+ставка!C138)</f>
        <v>1432.5954997857189</v>
      </c>
      <c r="D259" s="126">
        <f>(('Расчет предельн ур.'!$B$142+'Расчет предельн ур.'!$C$142+'Расчет предельн ур.'!$D$142)*1000+ставка!D138)</f>
        <v>1398.0154997857189</v>
      </c>
      <c r="E259" s="126">
        <f>(('Расчет предельн ур.'!$B$142+'Расчет предельн ур.'!$C$142+'Расчет предельн ур.'!$D$142)*1000+ставка!E138)</f>
        <v>1398.3954997857188</v>
      </c>
      <c r="F259" s="126">
        <f>(('Расчет предельн ур.'!$B$142+'Расчет предельн ур.'!$C$142+'Расчет предельн ур.'!$D$142)*1000+ставка!F138)</f>
        <v>1366.5754997857189</v>
      </c>
      <c r="G259" s="126">
        <f>(('Расчет предельн ур.'!$B$142+'Расчет предельн ур.'!$C$142+'Расчет предельн ур.'!$D$142)*1000+ставка!G138)</f>
        <v>494.06549978571883</v>
      </c>
      <c r="H259" s="126">
        <f>(('Расчет предельн ур.'!$B$142+'Расчет предельн ур.'!$C$142+'Расчет предельн ур.'!$D$142)*1000+ставка!H138)</f>
        <v>1534.2654997857189</v>
      </c>
      <c r="I259" s="126">
        <f>(('Расчет предельн ур.'!$B$142+'Расчет предельн ур.'!$C$142+'Расчет предельн ур.'!$D$142)*1000+ставка!I138)</f>
        <v>1817.4454997857188</v>
      </c>
      <c r="J259" s="126">
        <f>(('Расчет предельн ур.'!$B$142+'Расчет предельн ур.'!$C$142+'Расчет предельн ур.'!$D$142)*1000+ставка!J138)</f>
        <v>2033.8854997857188</v>
      </c>
      <c r="K259" s="126">
        <f>(('Расчет предельн ур.'!$B$142+'Расчет предельн ур.'!$C$142+'Расчет предельн ур.'!$D$142)*1000+ставка!K138)</f>
        <v>2155.415499785719</v>
      </c>
      <c r="L259" s="126">
        <f>(('Расчет предельн ур.'!$B$142+'Расчет предельн ур.'!$C$142+'Расчет предельн ур.'!$D$142)*1000+ставка!L138)</f>
        <v>2172.6354997857188</v>
      </c>
      <c r="M259" s="126">
        <f>(('Расчет предельн ур.'!$B$142+'Расчет предельн ур.'!$C$142+'Расчет предельн ур.'!$D$142)*1000+ставка!M138)</f>
        <v>2169.7754997857187</v>
      </c>
      <c r="N259" s="126">
        <f>(('Расчет предельн ур.'!$B$142+'Расчет предельн ур.'!$C$142+'Расчет предельн ур.'!$D$142)*1000+ставка!N138)</f>
        <v>2165.9454997857188</v>
      </c>
      <c r="O259" s="126">
        <f>(('Расчет предельн ур.'!$B$142+'Расчет предельн ур.'!$C$142+'Расчет предельн ур.'!$D$142)*1000+ставка!O138)</f>
        <v>2185.475499785719</v>
      </c>
      <c r="P259" s="126">
        <f>(('Расчет предельн ур.'!$B$142+'Расчет предельн ур.'!$C$142+'Расчет предельн ур.'!$D$142)*1000+ставка!P138)</f>
        <v>2199.7554997857187</v>
      </c>
      <c r="Q259" s="126">
        <f>(('Расчет предельн ур.'!$B$142+'Расчет предельн ур.'!$C$142+'Расчет предельн ур.'!$D$142)*1000+ставка!Q138)</f>
        <v>2206.6454997857186</v>
      </c>
      <c r="R259" s="126">
        <f>(('Расчет предельн ур.'!$B$142+'Расчет предельн ур.'!$C$142+'Расчет предельн ур.'!$D$142)*1000+ставка!R138)</f>
        <v>2200.0254997857187</v>
      </c>
      <c r="S259" s="126">
        <f>(('Расчет предельн ур.'!$B$142+'Расчет предельн ур.'!$C$142+'Расчет предельн ур.'!$D$142)*1000+ставка!S138)</f>
        <v>2184.1154997857188</v>
      </c>
      <c r="T259" s="126">
        <f>(('Расчет предельн ур.'!$B$142+'Расчет предельн ур.'!$C$142+'Расчет предельн ур.'!$D$142)*1000+ставка!T138)</f>
        <v>2172.5954997857189</v>
      </c>
      <c r="U259" s="126">
        <f>(('Расчет предельн ур.'!$B$142+'Расчет предельн ур.'!$C$142+'Расчет предельн ур.'!$D$142)*1000+ставка!U138)</f>
        <v>2158.2354997857187</v>
      </c>
      <c r="V259" s="126">
        <f>(('Расчет предельн ур.'!$B$142+'Расчет предельн ур.'!$C$142+'Расчет предельн ур.'!$D$142)*1000+ставка!V138)</f>
        <v>2210.8054997857189</v>
      </c>
      <c r="W259" s="126">
        <f>(('Расчет предельн ур.'!$B$142+'Расчет предельн ур.'!$C$142+'Расчет предельн ур.'!$D$142)*1000+ставка!W138)</f>
        <v>2207.3554997857186</v>
      </c>
      <c r="X259" s="126">
        <f>(('Расчет предельн ур.'!$B$142+'Расчет предельн ур.'!$C$142+'Расчет предельн ур.'!$D$142)*1000+ставка!X138)</f>
        <v>2113.185499785719</v>
      </c>
      <c r="Y259" s="126">
        <f>(('Расчет предельн ур.'!$B$142+'Расчет предельн ур.'!$C$142+'Расчет предельн ур.'!$D$142)*1000+ставка!Y138)</f>
        <v>1867.6354997857188</v>
      </c>
    </row>
    <row r="260" spans="1:25" s="91" customFormat="1" ht="15.75" collapsed="1" x14ac:dyDescent="0.25">
      <c r="A260" s="184">
        <v>30</v>
      </c>
      <c r="B260" s="126">
        <f>(('Расчет предельн ур.'!$B$142+'Расчет предельн ур.'!$C$142+'Расчет предельн ур.'!$D$142)*1000+ставка!B139)</f>
        <v>1547.3654997857188</v>
      </c>
      <c r="C260" s="126">
        <f>(('Расчет предельн ур.'!$B$142+'Расчет предельн ур.'!$C$142+'Расчет предельн ур.'!$D$142)*1000+ставка!C139)</f>
        <v>1451.5654997857187</v>
      </c>
      <c r="D260" s="126">
        <f>(('Расчет предельн ур.'!$B$142+'Расчет предельн ур.'!$C$142+'Расчет предельн ур.'!$D$142)*1000+ставка!D139)</f>
        <v>1361.0254997857187</v>
      </c>
      <c r="E260" s="126">
        <f>(('Расчет предельн ур.'!$B$142+'Расчет предельн ур.'!$C$142+'Расчет предельн ур.'!$D$142)*1000+ставка!E139)</f>
        <v>1279.7954997857187</v>
      </c>
      <c r="F260" s="126">
        <f>(('Расчет предельн ур.'!$B$142+'Расчет предельн ур.'!$C$142+'Расчет предельн ур.'!$D$142)*1000+ставка!F139)</f>
        <v>1266.6654997857188</v>
      </c>
      <c r="G260" s="126">
        <f>(('Расчет предельн ур.'!$B$142+'Расчет предельн ур.'!$C$142+'Расчет предельн ур.'!$D$142)*1000+ставка!G139)</f>
        <v>1389.5754997857189</v>
      </c>
      <c r="H260" s="126">
        <f>(('Расчет предельн ур.'!$B$142+'Расчет предельн ур.'!$C$142+'Расчет предельн ур.'!$D$142)*1000+ставка!H139)</f>
        <v>1476.5554997857189</v>
      </c>
      <c r="I260" s="126">
        <f>(('Расчет предельн ур.'!$B$142+'Расчет предельн ур.'!$C$142+'Расчет предельн ур.'!$D$142)*1000+ставка!I139)</f>
        <v>1841.665499785719</v>
      </c>
      <c r="J260" s="126">
        <f>(('Расчет предельн ур.'!$B$142+'Расчет предельн ур.'!$C$142+'Расчет предельн ур.'!$D$142)*1000+ставка!J139)</f>
        <v>2053.6154997857188</v>
      </c>
      <c r="K260" s="126">
        <f>(('Расчет предельн ур.'!$B$142+'Расчет предельн ур.'!$C$142+'Расчет предельн ур.'!$D$142)*1000+ставка!K139)</f>
        <v>2186.6454997857186</v>
      </c>
      <c r="L260" s="126">
        <f>(('Расчет предельн ур.'!$B$142+'Расчет предельн ур.'!$C$142+'Расчет предельн ур.'!$D$142)*1000+ставка!L139)</f>
        <v>2215.0554997857189</v>
      </c>
      <c r="M260" s="126">
        <f>(('Расчет предельн ур.'!$B$142+'Расчет предельн ур.'!$C$142+'Расчет предельн ур.'!$D$142)*1000+ставка!M139)</f>
        <v>2206.5754997857189</v>
      </c>
      <c r="N260" s="126">
        <f>(('Расчет предельн ур.'!$B$142+'Расчет предельн ур.'!$C$142+'Расчет предельн ур.'!$D$142)*1000+ставка!N139)</f>
        <v>2204.4854997857187</v>
      </c>
      <c r="O260" s="126">
        <f>(('Расчет предельн ур.'!$B$142+'Расчет предельн ур.'!$C$142+'Расчет предельн ур.'!$D$142)*1000+ставка!O139)</f>
        <v>2224.9954997857189</v>
      </c>
      <c r="P260" s="126">
        <f>(('Расчет предельн ур.'!$B$142+'Расчет предельн ур.'!$C$142+'Расчет предельн ур.'!$D$142)*1000+ставка!P139)</f>
        <v>2251.2354997857187</v>
      </c>
      <c r="Q260" s="126">
        <f>(('Расчет предельн ур.'!$B$142+'Расчет предельн ур.'!$C$142+'Расчет предельн ур.'!$D$142)*1000+ставка!Q139)</f>
        <v>2242.455499785719</v>
      </c>
      <c r="R260" s="126">
        <f>(('Расчет предельн ур.'!$B$142+'Расчет предельн ур.'!$C$142+'Расчет предельн ур.'!$D$142)*1000+ставка!R139)</f>
        <v>2230.8354997857186</v>
      </c>
      <c r="S260" s="126">
        <f>(('Расчет предельн ур.'!$B$142+'Расчет предельн ур.'!$C$142+'Расчет предельн ур.'!$D$142)*1000+ставка!S139)</f>
        <v>2190.8154997857187</v>
      </c>
      <c r="T260" s="126">
        <f>(('Расчет предельн ур.'!$B$142+'Расчет предельн ур.'!$C$142+'Расчет предельн ур.'!$D$142)*1000+ставка!T139)</f>
        <v>2183.185499785719</v>
      </c>
      <c r="U260" s="126">
        <f>(('Расчет предельн ур.'!$B$142+'Расчет предельн ур.'!$C$142+'Расчет предельн ур.'!$D$142)*1000+ставка!U139)</f>
        <v>2180.1454997857186</v>
      </c>
      <c r="V260" s="126">
        <f>(('Расчет предельн ур.'!$B$142+'Расчет предельн ур.'!$C$142+'Расчет предельн ур.'!$D$142)*1000+ставка!V139)</f>
        <v>2235.8354997857186</v>
      </c>
      <c r="W260" s="126">
        <f>(('Расчет предельн ур.'!$B$142+'Расчет предельн ур.'!$C$142+'Расчет предельн ур.'!$D$142)*1000+ставка!W139)</f>
        <v>2240.6054997857186</v>
      </c>
      <c r="X260" s="126">
        <f>(('Расчет предельн ур.'!$B$142+'Расчет предельн ур.'!$C$142+'Расчет предельн ур.'!$D$142)*1000+ставка!X139)</f>
        <v>2016.7754997857187</v>
      </c>
      <c r="Y260" s="126">
        <f>(('Расчет предельн ур.'!$B$142+'Расчет предельн ур.'!$C$142+'Расчет предельн ур.'!$D$142)*1000+ставка!Y139)</f>
        <v>1828.3254997857189</v>
      </c>
    </row>
    <row r="261" spans="1:25" s="91" customFormat="1" ht="15.75" x14ac:dyDescent="0.25">
      <c r="A261" s="189">
        <v>31</v>
      </c>
      <c r="B261" s="126">
        <f>(('Расчет предельн ур.'!$B$142+'Расчет предельн ур.'!$C$142+'Расчет предельн ур.'!$D$142)*1000+ставка!B140)</f>
        <v>1526.3054997857189</v>
      </c>
      <c r="C261" s="126">
        <f>(('Расчет предельн ур.'!$B$142+'Расчет предельн ур.'!$C$142+'Расчет предельн ур.'!$D$142)*1000+ставка!C140)</f>
        <v>1439.1754997857188</v>
      </c>
      <c r="D261" s="126">
        <f>(('Расчет предельн ур.'!$B$142+'Расчет предельн ур.'!$C$142+'Расчет предельн ур.'!$D$142)*1000+ставка!D140)</f>
        <v>1345.9454997857188</v>
      </c>
      <c r="E261" s="126">
        <f>(('Расчет предельн ур.'!$B$142+'Расчет предельн ур.'!$C$142+'Расчет предельн ур.'!$D$142)*1000+ставка!E140)</f>
        <v>1288.7754997857187</v>
      </c>
      <c r="F261" s="126">
        <f>(('Расчет предельн ур.'!$B$142+'Расчет предельн ур.'!$C$142+'Расчет предельн ур.'!$D$142)*1000+ставка!F140)</f>
        <v>718.97549978571874</v>
      </c>
      <c r="G261" s="126">
        <f>(('Расчет предельн ур.'!$B$142+'Расчет предельн ур.'!$C$142+'Расчет предельн ур.'!$D$142)*1000+ставка!G140)</f>
        <v>759.09549978571886</v>
      </c>
      <c r="H261" s="126">
        <f>(('Расчет предельн ур.'!$B$142+'Расчет предельн ур.'!$C$142+'Расчет предельн ур.'!$D$142)*1000+ставка!H140)</f>
        <v>1311.3654997857188</v>
      </c>
      <c r="I261" s="126">
        <f>(('Расчет предельн ур.'!$B$142+'Расчет предельн ур.'!$C$142+'Расчет предельн ур.'!$D$142)*1000+ставка!I140)</f>
        <v>1396.6754997857188</v>
      </c>
      <c r="J261" s="126">
        <f>(('Расчет предельн ур.'!$B$142+'Расчет предельн ур.'!$C$142+'Расчет предельн ур.'!$D$142)*1000+ставка!J140)</f>
        <v>2083.9654997857187</v>
      </c>
      <c r="K261" s="126">
        <f>(('Расчет предельн ур.'!$B$142+'Расчет предельн ур.'!$C$142+'Расчет предельн ур.'!$D$142)*1000+ставка!K140)</f>
        <v>2137.3054997857189</v>
      </c>
      <c r="L261" s="126">
        <f>(('Расчет предельн ур.'!$B$142+'Расчет предельн ур.'!$C$142+'Расчет предельн ур.'!$D$142)*1000+ставка!L140)</f>
        <v>2161.665499785719</v>
      </c>
      <c r="M261" s="126">
        <f>(('Расчет предельн ур.'!$B$142+'Расчет предельн ур.'!$C$142+'Расчет предельн ур.'!$D$142)*1000+ставка!M140)</f>
        <v>2167.0354997857189</v>
      </c>
      <c r="N261" s="126">
        <f>(('Расчет предельн ур.'!$B$142+'Расчет предельн ур.'!$C$142+'Расчет предельн ур.'!$D$142)*1000+ставка!N140)</f>
        <v>2161.1754997857188</v>
      </c>
      <c r="O261" s="126">
        <f>(('Расчет предельн ур.'!$B$142+'Расчет предельн ур.'!$C$142+'Расчет предельн ур.'!$D$142)*1000+ставка!O140)</f>
        <v>2182.5654997857187</v>
      </c>
      <c r="P261" s="126">
        <f>(('Расчет предельн ур.'!$B$142+'Расчет предельн ур.'!$C$142+'Расчет предельн ур.'!$D$142)*1000+ставка!P140)</f>
        <v>2217.705499785719</v>
      </c>
      <c r="Q261" s="126">
        <f>(('Расчет предельн ур.'!$B$142+'Расчет предельн ур.'!$C$142+'Расчет предельн ур.'!$D$142)*1000+ставка!Q140)</f>
        <v>2212.7554997857187</v>
      </c>
      <c r="R261" s="126">
        <f>(('Расчет предельн ур.'!$B$142+'Расчет предельн ур.'!$C$142+'Расчет предельн ур.'!$D$142)*1000+ставка!R140)</f>
        <v>2205.5754997857189</v>
      </c>
      <c r="S261" s="126">
        <f>(('Расчет предельн ур.'!$B$142+'Расчет предельн ур.'!$C$142+'Расчет предельн ур.'!$D$142)*1000+ставка!S140)</f>
        <v>2159.165499785719</v>
      </c>
      <c r="T261" s="126">
        <f>(('Расчет предельн ур.'!$B$142+'Расчет предельн ур.'!$C$142+'Расчет предельн ур.'!$D$142)*1000+ставка!T140)</f>
        <v>2151.1454997857186</v>
      </c>
      <c r="U261" s="126">
        <f>(('Расчет предельн ур.'!$B$142+'Расчет предельн ур.'!$C$142+'Расчет предельн ур.'!$D$142)*1000+ставка!U140)</f>
        <v>2150.5654997857187</v>
      </c>
      <c r="V261" s="126">
        <f>(('Расчет предельн ур.'!$B$142+'Расчет предельн ур.'!$C$142+'Расчет предельн ур.'!$D$142)*1000+ставка!V140)</f>
        <v>2180.9454997857188</v>
      </c>
      <c r="W261" s="126">
        <f>(('Расчет предельн ур.'!$B$142+'Расчет предельн ур.'!$C$142+'Расчет предельн ур.'!$D$142)*1000+ставка!W140)</f>
        <v>2218.2354997857187</v>
      </c>
      <c r="X261" s="126">
        <f>(('Расчет предельн ур.'!$B$142+'Расчет предельн ур.'!$C$142+'Расчет предельн ур.'!$D$142)*1000+ставка!X140)</f>
        <v>2132.9454997857188</v>
      </c>
      <c r="Y261" s="126">
        <f>(('Расчет предельн ур.'!$B$142+'Расчет предельн ур.'!$C$142+'Расчет предельн ур.'!$D$142)*1000+ставка!Y140)</f>
        <v>2064.5154997857189</v>
      </c>
    </row>
    <row r="262" spans="1:25" s="91" customFormat="1" ht="15.75" x14ac:dyDescent="0.25">
      <c r="A262" s="66"/>
    </row>
    <row r="263" spans="1:25" s="91" customFormat="1" ht="15.75" x14ac:dyDescent="0.25">
      <c r="A263" s="294" t="s">
        <v>32</v>
      </c>
      <c r="B263" s="294" t="s">
        <v>175</v>
      </c>
      <c r="C263" s="294"/>
      <c r="D263" s="294"/>
      <c r="E263" s="294"/>
      <c r="F263" s="294"/>
      <c r="G263" s="294"/>
      <c r="H263" s="294"/>
      <c r="I263" s="294"/>
      <c r="J263" s="294"/>
      <c r="K263" s="294"/>
      <c r="L263" s="294"/>
      <c r="M263" s="294"/>
      <c r="N263" s="294"/>
      <c r="O263" s="294"/>
      <c r="P263" s="294"/>
      <c r="Q263" s="294"/>
      <c r="R263" s="294"/>
      <c r="S263" s="294"/>
      <c r="T263" s="294"/>
      <c r="U263" s="294"/>
      <c r="V263" s="294"/>
      <c r="W263" s="294"/>
      <c r="X263" s="294"/>
      <c r="Y263" s="294"/>
    </row>
    <row r="264" spans="1:25" s="103" customFormat="1" ht="12.75" x14ac:dyDescent="0.2">
      <c r="A264" s="294"/>
      <c r="B264" s="102" t="s">
        <v>33</v>
      </c>
      <c r="C264" s="102" t="s">
        <v>34</v>
      </c>
      <c r="D264" s="102" t="s">
        <v>35</v>
      </c>
      <c r="E264" s="102" t="s">
        <v>36</v>
      </c>
      <c r="F264" s="102" t="s">
        <v>37</v>
      </c>
      <c r="G264" s="102" t="s">
        <v>38</v>
      </c>
      <c r="H264" s="102" t="s">
        <v>39</v>
      </c>
      <c r="I264" s="102" t="s">
        <v>40</v>
      </c>
      <c r="J264" s="102" t="s">
        <v>41</v>
      </c>
      <c r="K264" s="102" t="s">
        <v>42</v>
      </c>
      <c r="L264" s="102" t="s">
        <v>43</v>
      </c>
      <c r="M264" s="102" t="s">
        <v>44</v>
      </c>
      <c r="N264" s="102" t="s">
        <v>45</v>
      </c>
      <c r="O264" s="102" t="s">
        <v>46</v>
      </c>
      <c r="P264" s="102" t="s">
        <v>47</v>
      </c>
      <c r="Q264" s="102" t="s">
        <v>48</v>
      </c>
      <c r="R264" s="102" t="s">
        <v>49</v>
      </c>
      <c r="S264" s="102" t="s">
        <v>50</v>
      </c>
      <c r="T264" s="102" t="s">
        <v>51</v>
      </c>
      <c r="U264" s="102" t="s">
        <v>52</v>
      </c>
      <c r="V264" s="102" t="s">
        <v>53</v>
      </c>
      <c r="W264" s="102" t="s">
        <v>54</v>
      </c>
      <c r="X264" s="102" t="s">
        <v>55</v>
      </c>
      <c r="Y264" s="102" t="s">
        <v>56</v>
      </c>
    </row>
    <row r="265" spans="1:25" s="91" customFormat="1" ht="16.5" customHeight="1" x14ac:dyDescent="0.25">
      <c r="A265" s="184">
        <v>1</v>
      </c>
      <c r="B265" s="126">
        <f>(('Расчет предельн ур.'!$B$143+'Расчет предельн ур.'!$C$143+'Расчет предельн ур.'!$D$143)*1000+ставка!B110)</f>
        <v>1764.6054997857188</v>
      </c>
      <c r="C265" s="126">
        <f>(('Расчет предельн ур.'!$B$143+'Расчет предельн ур.'!$C$143+'Расчет предельн ур.'!$D$143)*1000+ставка!C110)</f>
        <v>1606.3954997857188</v>
      </c>
      <c r="D265" s="126">
        <f>(('Расчет предельн ур.'!$B$143+'Расчет предельн ур.'!$C$143+'Расчет предельн ур.'!$D$143)*1000+ставка!D110)</f>
        <v>1539.9054997857188</v>
      </c>
      <c r="E265" s="126">
        <f>(('Расчет предельн ур.'!$B$143+'Расчет предельн ур.'!$C$143+'Расчет предельн ур.'!$D$143)*1000+ставка!E110)</f>
        <v>1536.2054997857188</v>
      </c>
      <c r="F265" s="126">
        <f>(('Расчет предельн ур.'!$B$143+'Расчет предельн ур.'!$C$143+'Расчет предельн ур.'!$D$143)*1000+ставка!F110)</f>
        <v>1539.8654997857188</v>
      </c>
      <c r="G265" s="126">
        <f>(('Расчет предельн ур.'!$B$143+'Расчет предельн ур.'!$C$143+'Расчет предельн ур.'!$D$143)*1000+ставка!G110)</f>
        <v>1554.3254997857189</v>
      </c>
      <c r="H265" s="126">
        <f>(('Расчет предельн ур.'!$B$143+'Расчет предельн ур.'!$C$143+'Расчет предельн ур.'!$D$143)*1000+ставка!H110)</f>
        <v>1546.0754997857189</v>
      </c>
      <c r="I265" s="126">
        <f>(('Расчет предельн ур.'!$B$143+'Расчет предельн ур.'!$C$143+'Расчет предельн ур.'!$D$143)*1000+ставка!I110)</f>
        <v>1620.5554997857187</v>
      </c>
      <c r="J265" s="126">
        <f>(('Расчет предельн ур.'!$B$143+'Расчет предельн ур.'!$C$143+'Расчет предельн ур.'!$D$143)*1000+ставка!J110)</f>
        <v>1947.3954997857188</v>
      </c>
      <c r="K265" s="126">
        <f>(('Расчет предельн ур.'!$B$143+'Расчет предельн ур.'!$C$143+'Расчет предельн ур.'!$D$143)*1000+ставка!K110)</f>
        <v>2045.8854997857188</v>
      </c>
      <c r="L265" s="126">
        <f>(('Расчет предельн ур.'!$B$143+'Расчет предельн ур.'!$C$143+'Расчет предельн ур.'!$D$143)*1000+ставка!L110)</f>
        <v>2018.5454997857187</v>
      </c>
      <c r="M265" s="126">
        <f>(('Расчет предельн ур.'!$B$143+'Расчет предельн ур.'!$C$143+'Расчет предельн ур.'!$D$143)*1000+ставка!M110)</f>
        <v>2012.3554997857188</v>
      </c>
      <c r="N265" s="126">
        <f>(('Расчет предельн ур.'!$B$143+'Расчет предельн ур.'!$C$143+'Расчет предельн ур.'!$D$143)*1000+ставка!N110)</f>
        <v>2002.9054997857188</v>
      </c>
      <c r="O265" s="126">
        <f>(('Расчет предельн ур.'!$B$143+'Расчет предельн ур.'!$C$143+'Расчет предельн ур.'!$D$143)*1000+ставка!O110)</f>
        <v>1933.2454997857187</v>
      </c>
      <c r="P265" s="126">
        <f>(('Расчет предельн ур.'!$B$143+'Расчет предельн ур.'!$C$143+'Расчет предельн ур.'!$D$143)*1000+ставка!P110)</f>
        <v>1913.8154997857189</v>
      </c>
      <c r="Q265" s="126">
        <f>(('Расчет предельн ур.'!$B$143+'Расчет предельн ур.'!$C$143+'Расчет предельн ур.'!$D$143)*1000+ставка!Q110)</f>
        <v>1906.9854997857187</v>
      </c>
      <c r="R265" s="126">
        <f>(('Расчет предельн ур.'!$B$143+'Расчет предельн ур.'!$C$143+'Расчет предельн ур.'!$D$143)*1000+ставка!R110)</f>
        <v>1855.6354997857188</v>
      </c>
      <c r="S265" s="126">
        <f>(('Расчет предельн ур.'!$B$143+'Расчет предельн ур.'!$C$143+'Расчет предельн ур.'!$D$143)*1000+ставка!S110)</f>
        <v>1863.0154997857187</v>
      </c>
      <c r="T265" s="126">
        <f>(('Расчет предельн ур.'!$B$143+'Расчет предельн ур.'!$C$143+'Расчет предельн ур.'!$D$143)*1000+ставка!T110)</f>
        <v>1910.2654997857187</v>
      </c>
      <c r="U265" s="126">
        <f>(('Расчет предельн ур.'!$B$143+'Расчет предельн ур.'!$C$143+'Расчет предельн ур.'!$D$143)*1000+ставка!U110)</f>
        <v>2013.7654997857187</v>
      </c>
      <c r="V265" s="126">
        <f>(('Расчет предельн ур.'!$B$143+'Расчет предельн ур.'!$C$143+'Расчет предельн ур.'!$D$143)*1000+ставка!V110)</f>
        <v>2268.4954997857185</v>
      </c>
      <c r="W265" s="126">
        <f>(('Расчет предельн ур.'!$B$143+'Расчет предельн ур.'!$C$143+'Расчет предельн ур.'!$D$143)*1000+ставка!W110)</f>
        <v>2214.5954997857189</v>
      </c>
      <c r="X265" s="126">
        <f>(('Расчет предельн ур.'!$B$143+'Расчет предельн ур.'!$C$143+'Расчет предельн ур.'!$D$143)*1000+ставка!X110)</f>
        <v>2070.9454997857188</v>
      </c>
      <c r="Y265" s="126">
        <f>(('Расчет предельн ур.'!$B$143+'Расчет предельн ур.'!$C$143+'Расчет предельн ур.'!$D$143)*1000+ставка!Y110)</f>
        <v>1916.4154997857188</v>
      </c>
    </row>
    <row r="266" spans="1:25" s="91" customFormat="1" ht="15.75" hidden="1" outlineLevel="1" x14ac:dyDescent="0.25">
      <c r="A266" s="184">
        <v>2</v>
      </c>
      <c r="B266" s="126">
        <f>(('Расчет предельн ур.'!$B$143+'Расчет предельн ур.'!$C$143+'Расчет предельн ур.'!$D$143)*1000+ставка!B111)</f>
        <v>1680.3154997857189</v>
      </c>
      <c r="C266" s="126">
        <f>(('Расчет предельн ур.'!$B$143+'Расчет предельн ур.'!$C$143+'Расчет предельн ур.'!$D$143)*1000+ставка!C111)</f>
        <v>1522.5854997857186</v>
      </c>
      <c r="D266" s="126">
        <f>(('Расчет предельн ур.'!$B$143+'Расчет предельн ур.'!$C$143+'Расчет предельн ур.'!$D$143)*1000+ставка!D111)</f>
        <v>1480.9754997857187</v>
      </c>
      <c r="E266" s="126">
        <f>(('Расчет предельн ур.'!$B$143+'Расчет предельн ур.'!$C$143+'Расчет предельн ур.'!$D$143)*1000+ставка!E111)</f>
        <v>1471.8454997857189</v>
      </c>
      <c r="F266" s="126">
        <f>(('Расчет предельн ур.'!$B$143+'Расчет предельн ур.'!$C$143+'Расчет предельн ур.'!$D$143)*1000+ставка!F111)</f>
        <v>1464.7154997857187</v>
      </c>
      <c r="G266" s="126">
        <f>(('Расчет предельн ур.'!$B$143+'Расчет предельн ур.'!$C$143+'Расчет предельн ур.'!$D$143)*1000+ставка!G111)</f>
        <v>1476.7754997857187</v>
      </c>
      <c r="H266" s="126">
        <f>(('Расчет предельн ур.'!$B$143+'Расчет предельн ур.'!$C$143+'Расчет предельн ур.'!$D$143)*1000+ставка!H111)</f>
        <v>1535.1054997857186</v>
      </c>
      <c r="I266" s="126">
        <f>(('Расчет предельн ур.'!$B$143+'Расчет предельн ур.'!$C$143+'Расчет предельн ур.'!$D$143)*1000+ставка!I111)</f>
        <v>1626.9554997857188</v>
      </c>
      <c r="J266" s="126">
        <f>(('Расчет предельн ур.'!$B$143+'Расчет предельн ур.'!$C$143+'Расчет предельн ур.'!$D$143)*1000+ставка!J111)</f>
        <v>1894.1954997857188</v>
      </c>
      <c r="K266" s="126">
        <f>(('Расчет предельн ур.'!$B$143+'Расчет предельн ур.'!$C$143+'Расчет предельн ур.'!$D$143)*1000+ставка!K111)</f>
        <v>2044.4754997857187</v>
      </c>
      <c r="L266" s="126">
        <f>(('Расчет предельн ур.'!$B$143+'Расчет предельн ур.'!$C$143+'Расчет предельн ур.'!$D$143)*1000+ставка!L111)</f>
        <v>2045.5654997857189</v>
      </c>
      <c r="M266" s="126">
        <f>(('Расчет предельн ур.'!$B$143+'Расчет предельн ур.'!$C$143+'Расчет предельн ур.'!$D$143)*1000+ставка!M111)</f>
        <v>2040.7554997857187</v>
      </c>
      <c r="N266" s="126">
        <f>(('Расчет предельн ур.'!$B$143+'Расчет предельн ур.'!$C$143+'Расчет предельн ур.'!$D$143)*1000+ставка!N111)</f>
        <v>2019.3154997857189</v>
      </c>
      <c r="O266" s="126">
        <f>(('Расчет предельн ур.'!$B$143+'Расчет предельн ур.'!$C$143+'Расчет предельн ур.'!$D$143)*1000+ставка!O111)</f>
        <v>1959.6954997857188</v>
      </c>
      <c r="P266" s="126">
        <f>(('Расчет предельн ур.'!$B$143+'Расчет предельн ур.'!$C$143+'Расчет предельн ур.'!$D$143)*1000+ставка!P111)</f>
        <v>1935.7354997857187</v>
      </c>
      <c r="Q266" s="126">
        <f>(('Расчет предельн ур.'!$B$143+'Расчет предельн ур.'!$C$143+'Расчет предельн ур.'!$D$143)*1000+ставка!Q111)</f>
        <v>1926.2254997857187</v>
      </c>
      <c r="R266" s="126">
        <f>(('Расчет предельн ур.'!$B$143+'Расчет предельн ур.'!$C$143+'Расчет предельн ур.'!$D$143)*1000+ставка!R111)</f>
        <v>1927.5554997857187</v>
      </c>
      <c r="S266" s="126">
        <f>(('Расчет предельн ур.'!$B$143+'Расчет предельн ур.'!$C$143+'Расчет предельн ур.'!$D$143)*1000+ставка!S111)</f>
        <v>1925.4754997857187</v>
      </c>
      <c r="T266" s="126">
        <f>(('Расчет предельн ур.'!$B$143+'Расчет предельн ур.'!$C$143+'Расчет предельн ур.'!$D$143)*1000+ставка!T111)</f>
        <v>1938.0554997857187</v>
      </c>
      <c r="U266" s="126">
        <f>(('Расчет предельн ур.'!$B$143+'Расчет предельн ур.'!$C$143+'Расчет предельн ур.'!$D$143)*1000+ставка!U111)</f>
        <v>2059.3854997857188</v>
      </c>
      <c r="V266" s="126">
        <f>(('Расчет предельн ур.'!$B$143+'Расчет предельн ур.'!$C$143+'Расчет предельн ур.'!$D$143)*1000+ставка!V111)</f>
        <v>2245.6154997857188</v>
      </c>
      <c r="W266" s="126">
        <f>(('Расчет предельн ур.'!$B$143+'Расчет предельн ур.'!$C$143+'Расчет предельн ур.'!$D$143)*1000+ставка!W111)</f>
        <v>2189.7554997857187</v>
      </c>
      <c r="X266" s="126">
        <f>(('Расчет предельн ур.'!$B$143+'Расчет предельн ур.'!$C$143+'Расчет предельн ур.'!$D$143)*1000+ставка!X111)</f>
        <v>2042.7054997857188</v>
      </c>
      <c r="Y266" s="126">
        <f>(('Расчет предельн ур.'!$B$143+'Расчет предельн ур.'!$C$143+'Расчет предельн ур.'!$D$143)*1000+ставка!Y111)</f>
        <v>1885.1054997857188</v>
      </c>
    </row>
    <row r="267" spans="1:25" s="91" customFormat="1" ht="15.75" hidden="1" outlineLevel="1" x14ac:dyDescent="0.25">
      <c r="A267" s="184">
        <v>3</v>
      </c>
      <c r="B267" s="126">
        <f>(('Расчет предельн ур.'!$B$143+'Расчет предельн ур.'!$C$143+'Расчет предельн ур.'!$D$143)*1000+ставка!B112)</f>
        <v>1813.7054997857188</v>
      </c>
      <c r="C267" s="126">
        <f>(('Расчет предельн ур.'!$B$143+'Расчет предельн ур.'!$C$143+'Расчет предельн ур.'!$D$143)*1000+ставка!C112)</f>
        <v>1616.6454997857188</v>
      </c>
      <c r="D267" s="126">
        <f>(('Расчет предельн ур.'!$B$143+'Расчет предельн ур.'!$C$143+'Расчет предельн ур.'!$D$143)*1000+ставка!D112)</f>
        <v>1546.5554997857187</v>
      </c>
      <c r="E267" s="126">
        <f>(('Расчет предельн ур.'!$B$143+'Расчет предельн ур.'!$C$143+'Расчет предельн ур.'!$D$143)*1000+ставка!E112)</f>
        <v>1508.2554997857187</v>
      </c>
      <c r="F267" s="126">
        <f>(('Расчет предельн ур.'!$B$143+'Расчет предельн ур.'!$C$143+'Расчет предельн ур.'!$D$143)*1000+ставка!F112)</f>
        <v>1497.1554997857188</v>
      </c>
      <c r="G267" s="126">
        <f>(('Расчет предельн ур.'!$B$143+'Расчет предельн ур.'!$C$143+'Расчет предельн ур.'!$D$143)*1000+ставка!G112)</f>
        <v>1521.7754997857187</v>
      </c>
      <c r="H267" s="126">
        <f>(('Расчет предельн ур.'!$B$143+'Расчет предельн ур.'!$C$143+'Расчет предельн ур.'!$D$143)*1000+ставка!H112)</f>
        <v>1630.0254997857187</v>
      </c>
      <c r="I267" s="126">
        <f>(('Расчет предельн ур.'!$B$143+'Расчет предельн ур.'!$C$143+'Расчет предельн ур.'!$D$143)*1000+ставка!I112)</f>
        <v>1749.8254997857189</v>
      </c>
      <c r="J267" s="126">
        <f>(('Расчет предельн ур.'!$B$143+'Расчет предельн ур.'!$C$143+'Расчет предельн ур.'!$D$143)*1000+ставка!J112)</f>
        <v>2024.3854997857188</v>
      </c>
      <c r="K267" s="126">
        <f>(('Расчет предельн ур.'!$B$143+'Расчет предельн ур.'!$C$143+'Расчет предельн ур.'!$D$143)*1000+ставка!K112)</f>
        <v>2108.5254997857187</v>
      </c>
      <c r="L267" s="126">
        <f>(('Расчет предельн ур.'!$B$143+'Расчет предельн ур.'!$C$143+'Расчет предельн ур.'!$D$143)*1000+ставка!L112)</f>
        <v>2116.2354997857187</v>
      </c>
      <c r="M267" s="126">
        <f>(('Расчет предельн ур.'!$B$143+'Расчет предельн ур.'!$C$143+'Расчет предельн ур.'!$D$143)*1000+ставка!M112)</f>
        <v>2102.9554997857185</v>
      </c>
      <c r="N267" s="126">
        <f>(('Расчет предельн ур.'!$B$143+'Расчет предельн ур.'!$C$143+'Расчет предельн ур.'!$D$143)*1000+ставка!N112)</f>
        <v>2084.3654997857188</v>
      </c>
      <c r="O267" s="126">
        <f>(('Расчет предельн ур.'!$B$143+'Расчет предельн ур.'!$C$143+'Расчет предельн ур.'!$D$143)*1000+ставка!O112)</f>
        <v>2072.2554997857187</v>
      </c>
      <c r="P267" s="126">
        <f>(('Расчет предельн ур.'!$B$143+'Расчет предельн ур.'!$C$143+'Расчет предельн ур.'!$D$143)*1000+ставка!P112)</f>
        <v>2060.2554997857187</v>
      </c>
      <c r="Q267" s="126">
        <f>(('Расчет предельн ур.'!$B$143+'Расчет предельн ур.'!$C$143+'Расчет предельн ур.'!$D$143)*1000+ставка!Q112)</f>
        <v>2038.5654997857189</v>
      </c>
      <c r="R267" s="126">
        <f>(('Расчет предельн ур.'!$B$143+'Расчет предельн ур.'!$C$143+'Расчет предельн ур.'!$D$143)*1000+ставка!R112)</f>
        <v>1998.9454997857188</v>
      </c>
      <c r="S267" s="126">
        <f>(('Расчет предельн ур.'!$B$143+'Расчет предельн ур.'!$C$143+'Расчет предельн ур.'!$D$143)*1000+ставка!S112)</f>
        <v>1967.9354997857188</v>
      </c>
      <c r="T267" s="126">
        <f>(('Расчет предельн ур.'!$B$143+'Расчет предельн ур.'!$C$143+'Расчет предельн ур.'!$D$143)*1000+ставка!T112)</f>
        <v>1990.4054997857188</v>
      </c>
      <c r="U267" s="126">
        <f>(('Расчет предельн ур.'!$B$143+'Расчет предельн ур.'!$C$143+'Расчет предельн ур.'!$D$143)*1000+ставка!U112)</f>
        <v>2091.0954997857189</v>
      </c>
      <c r="V267" s="126">
        <f>(('Расчет предельн ур.'!$B$143+'Расчет предельн ур.'!$C$143+'Расчет предельн ур.'!$D$143)*1000+ставка!V112)</f>
        <v>2283.5354997857185</v>
      </c>
      <c r="W267" s="126">
        <f>(('Расчет предельн ур.'!$B$143+'Расчет предельн ур.'!$C$143+'Расчет предельн ур.'!$D$143)*1000+ставка!W112)</f>
        <v>2286.0854997857186</v>
      </c>
      <c r="X267" s="126">
        <f>(('Расчет предельн ур.'!$B$143+'Расчет предельн ур.'!$C$143+'Расчет предельн ур.'!$D$143)*1000+ставка!X112)</f>
        <v>2094.7654997857189</v>
      </c>
      <c r="Y267" s="126">
        <f>(('Расчет предельн ур.'!$B$143+'Расчет предельн ур.'!$C$143+'Расчет предельн ур.'!$D$143)*1000+ставка!Y112)</f>
        <v>1941.2854997857187</v>
      </c>
    </row>
    <row r="268" spans="1:25" s="91" customFormat="1" ht="15.75" hidden="1" outlineLevel="1" x14ac:dyDescent="0.25">
      <c r="A268" s="184">
        <v>4</v>
      </c>
      <c r="B268" s="126">
        <f>(('Расчет предельн ур.'!$B$143+'Расчет предельн ур.'!$C$143+'Расчет предельн ур.'!$D$143)*1000+ставка!B113)</f>
        <v>1792.7554997857187</v>
      </c>
      <c r="C268" s="126">
        <f>(('Расчет предельн ур.'!$B$143+'Расчет предельн ур.'!$C$143+'Расчет предельн ур.'!$D$143)*1000+ставка!C113)</f>
        <v>1626.2254997857187</v>
      </c>
      <c r="D268" s="126">
        <f>(('Расчет предельн ур.'!$B$143+'Расчет предельн ур.'!$C$143+'Расчет предельн ур.'!$D$143)*1000+ставка!D113)</f>
        <v>1545.9854997857187</v>
      </c>
      <c r="E268" s="126">
        <f>(('Расчет предельн ур.'!$B$143+'Расчет предельн ур.'!$C$143+'Расчет предельн ур.'!$D$143)*1000+ставка!E113)</f>
        <v>1502.4454997857188</v>
      </c>
      <c r="F268" s="126">
        <f>(('Расчет предельн ур.'!$B$143+'Расчет предельн ур.'!$C$143+'Расчет предельн ур.'!$D$143)*1000+ставка!F113)</f>
        <v>1498.3154997857187</v>
      </c>
      <c r="G268" s="126">
        <f>(('Расчет предельн ур.'!$B$143+'Расчет предельн ур.'!$C$143+'Расчет предельн ур.'!$D$143)*1000+ставка!G113)</f>
        <v>1523.4754997857187</v>
      </c>
      <c r="H268" s="126">
        <f>(('Расчет предельн ур.'!$B$143+'Расчет предельн ур.'!$C$143+'Расчет предельн ур.'!$D$143)*1000+ставка!H113)</f>
        <v>1678.8354997857189</v>
      </c>
      <c r="I268" s="126">
        <f>(('Расчет предельн ур.'!$B$143+'Расчет предельн ур.'!$C$143+'Расчет предельн ур.'!$D$143)*1000+ставка!I113)</f>
        <v>1822.6054997857188</v>
      </c>
      <c r="J268" s="126">
        <f>(('Расчет предельн ур.'!$B$143+'Расчет предельн ур.'!$C$143+'Расчет предельн ур.'!$D$143)*1000+ставка!J113)</f>
        <v>1994.0054997857187</v>
      </c>
      <c r="K268" s="126">
        <f>(('Расчет предельн ур.'!$B$143+'Расчет предельн ур.'!$C$143+'Расчет предельн ур.'!$D$143)*1000+ставка!K113)</f>
        <v>2114.4654997857187</v>
      </c>
      <c r="L268" s="126">
        <f>(('Расчет предельн ур.'!$B$143+'Расчет предельн ур.'!$C$143+'Расчет предельн ур.'!$D$143)*1000+ставка!L113)</f>
        <v>2121.3054997857189</v>
      </c>
      <c r="M268" s="126">
        <f>(('Расчет предельн ур.'!$B$143+'Расчет предельн ур.'!$C$143+'Расчет предельн ур.'!$D$143)*1000+ставка!M113)</f>
        <v>2111.3454997857189</v>
      </c>
      <c r="N268" s="126">
        <f>(('Расчет предельн ур.'!$B$143+'Расчет предельн ур.'!$C$143+'Расчет предельн ур.'!$D$143)*1000+ставка!N113)</f>
        <v>2060.935499785719</v>
      </c>
      <c r="O268" s="126">
        <f>(('Расчет предельн ур.'!$B$143+'Расчет предельн ур.'!$C$143+'Расчет предельн ур.'!$D$143)*1000+ставка!O113)</f>
        <v>2007.4854997857187</v>
      </c>
      <c r="P268" s="126">
        <f>(('Расчет предельн ур.'!$B$143+'Расчет предельн ур.'!$C$143+'Расчет предельн ур.'!$D$143)*1000+ставка!P113)</f>
        <v>2008.0954997857189</v>
      </c>
      <c r="Q268" s="126">
        <f>(('Расчет предельн ур.'!$B$143+'Расчет предельн ур.'!$C$143+'Расчет предельн ур.'!$D$143)*1000+ставка!Q113)</f>
        <v>2009.6854997857188</v>
      </c>
      <c r="R268" s="126">
        <f>(('Расчет предельн ур.'!$B$143+'Расчет предельн ур.'!$C$143+'Расчет предельн ур.'!$D$143)*1000+ставка!R113)</f>
        <v>1994.5454997857187</v>
      </c>
      <c r="S268" s="126">
        <f>(('Расчет предельн ур.'!$B$143+'Расчет предельн ур.'!$C$143+'Расчет предельн ур.'!$D$143)*1000+ставка!S113)</f>
        <v>1984.9254997857188</v>
      </c>
      <c r="T268" s="126">
        <f>(('Расчет предельн ур.'!$B$143+'Расчет предельн ур.'!$C$143+'Расчет предельн ур.'!$D$143)*1000+ставка!T113)</f>
        <v>1996.9554997857188</v>
      </c>
      <c r="U268" s="126">
        <f>(('Расчет предельн ур.'!$B$143+'Расчет предельн ур.'!$C$143+'Расчет предельн ур.'!$D$143)*1000+ставка!U113)</f>
        <v>2026.4854997857187</v>
      </c>
      <c r="V268" s="126">
        <f>(('Расчет предельн ур.'!$B$143+'Расчет предельн ур.'!$C$143+'Расчет предельн ур.'!$D$143)*1000+ставка!V113)</f>
        <v>2287.895499785719</v>
      </c>
      <c r="W268" s="126">
        <f>(('Расчет предельн ур.'!$B$143+'Расчет предельн ур.'!$C$143+'Расчет предельн ур.'!$D$143)*1000+ставка!W113)</f>
        <v>2268.4054997857188</v>
      </c>
      <c r="X268" s="126">
        <f>(('Расчет предельн ур.'!$B$143+'Расчет предельн ур.'!$C$143+'Расчет предельн ур.'!$D$143)*1000+ставка!X113)</f>
        <v>2110.0254997857187</v>
      </c>
      <c r="Y268" s="126">
        <f>(('Расчет предельн ур.'!$B$143+'Расчет предельн ур.'!$C$143+'Расчет предельн ур.'!$D$143)*1000+ставка!Y113)</f>
        <v>1973.1954997857188</v>
      </c>
    </row>
    <row r="269" spans="1:25" s="91" customFormat="1" ht="15.75" hidden="1" outlineLevel="1" x14ac:dyDescent="0.25">
      <c r="A269" s="184">
        <v>5</v>
      </c>
      <c r="B269" s="126">
        <f>(('Расчет предельн ур.'!$B$143+'Расчет предельн ур.'!$C$143+'Расчет предельн ур.'!$D$143)*1000+ставка!B114)</f>
        <v>1835.1454997857188</v>
      </c>
      <c r="C269" s="126">
        <f>(('Расчет предельн ур.'!$B$143+'Расчет предельн ур.'!$C$143+'Расчет предельн ур.'!$D$143)*1000+ставка!C114)</f>
        <v>1669.5854997857189</v>
      </c>
      <c r="D269" s="126">
        <f>(('Расчет предельн ур.'!$B$143+'Расчет предельн ур.'!$C$143+'Расчет предельн ур.'!$D$143)*1000+ставка!D114)</f>
        <v>1566.1454997857188</v>
      </c>
      <c r="E269" s="126">
        <f>(('Расчет предельн ур.'!$B$143+'Расчет предельн ур.'!$C$143+'Расчет предельн ур.'!$D$143)*1000+ставка!E114)</f>
        <v>1539.1254997857188</v>
      </c>
      <c r="F269" s="126">
        <f>(('Расчет предельн ур.'!$B$143+'Расчет предельн ур.'!$C$143+'Расчет предельн ур.'!$D$143)*1000+ставка!F114)</f>
        <v>1489.4554997857188</v>
      </c>
      <c r="G269" s="126">
        <f>(('Расчет предельн ур.'!$B$143+'Расчет предельн ур.'!$C$143+'Расчет предельн ур.'!$D$143)*1000+ставка!G114)</f>
        <v>1544.8854997857188</v>
      </c>
      <c r="H269" s="126">
        <f>(('Расчет предельн ур.'!$B$143+'Расчет предельн ур.'!$C$143+'Расчет предельн ур.'!$D$143)*1000+ставка!H114)</f>
        <v>1687.7954997857187</v>
      </c>
      <c r="I269" s="126">
        <f>(('Расчет предельн ур.'!$B$143+'Расчет предельн ур.'!$C$143+'Расчет предельн ур.'!$D$143)*1000+ставка!I114)</f>
        <v>1801.8454997857189</v>
      </c>
      <c r="J269" s="126">
        <f>(('Расчет предельн ур.'!$B$143+'Расчет предельн ур.'!$C$143+'Расчет предельн ур.'!$D$143)*1000+ставка!J114)</f>
        <v>1997.8254997857189</v>
      </c>
      <c r="K269" s="126">
        <f>(('Расчет предельн ур.'!$B$143+'Расчет предельн ур.'!$C$143+'Расчет предельн ур.'!$D$143)*1000+ставка!K114)</f>
        <v>2144.0754997857189</v>
      </c>
      <c r="L269" s="126">
        <f>(('Расчет предельн ур.'!$B$143+'Расчет предельн ур.'!$C$143+'Расчет предельн ур.'!$D$143)*1000+ставка!L114)</f>
        <v>2158.0154997857189</v>
      </c>
      <c r="M269" s="126">
        <f>(('Расчет предельн ур.'!$B$143+'Расчет предельн ур.'!$C$143+'Расчет предельн ур.'!$D$143)*1000+ставка!M114)</f>
        <v>2127.1554997857188</v>
      </c>
      <c r="N269" s="126">
        <f>(('Расчет предельн ур.'!$B$143+'Расчет предельн ур.'!$C$143+'Расчет предельн ур.'!$D$143)*1000+ставка!N114)</f>
        <v>2113.3754997857186</v>
      </c>
      <c r="O269" s="126">
        <f>(('Расчет предельн ур.'!$B$143+'Расчет предельн ур.'!$C$143+'Расчет предельн ур.'!$D$143)*1000+ставка!O114)</f>
        <v>2059.4454997857188</v>
      </c>
      <c r="P269" s="126">
        <f>(('Расчет предельн ур.'!$B$143+'Расчет предельн ур.'!$C$143+'Расчет предельн ур.'!$D$143)*1000+ставка!P114)</f>
        <v>2066.3854997857188</v>
      </c>
      <c r="Q269" s="126">
        <f>(('Расчет предельн ур.'!$B$143+'Расчет предельн ур.'!$C$143+'Расчет предельн ур.'!$D$143)*1000+ставка!Q114)</f>
        <v>2008.6054997857188</v>
      </c>
      <c r="R269" s="126">
        <f>(('Расчет предельн ур.'!$B$143+'Расчет предельн ур.'!$C$143+'Расчет предельн ур.'!$D$143)*1000+ставка!R114)</f>
        <v>2011.0754997857189</v>
      </c>
      <c r="S269" s="126">
        <f>(('Расчет предельн ур.'!$B$143+'Расчет предельн ур.'!$C$143+'Расчет предельн ур.'!$D$143)*1000+ставка!S114)</f>
        <v>1996.1154997857188</v>
      </c>
      <c r="T269" s="126">
        <f>(('Расчет предельн ур.'!$B$143+'Расчет предельн ур.'!$C$143+'Расчет предельн ур.'!$D$143)*1000+ставка!T114)</f>
        <v>1992.8354997857189</v>
      </c>
      <c r="U269" s="126">
        <f>(('Расчет предельн ур.'!$B$143+'Расчет предельн ур.'!$C$143+'Расчет предельн ур.'!$D$143)*1000+ставка!U114)</f>
        <v>2119.0054997857187</v>
      </c>
      <c r="V269" s="126">
        <f>(('Расчет предельн ур.'!$B$143+'Расчет предельн ур.'!$C$143+'Расчет предельн ур.'!$D$143)*1000+ставка!V114)</f>
        <v>2306.1254997857186</v>
      </c>
      <c r="W269" s="126">
        <f>(('Расчет предельн ур.'!$B$143+'Расчет предельн ур.'!$C$143+'Расчет предельн ур.'!$D$143)*1000+ставка!W114)</f>
        <v>2161.7754997857187</v>
      </c>
      <c r="X269" s="126">
        <f>(('Расчет предельн ур.'!$B$143+'Расчет предельн ур.'!$C$143+'Расчет предельн ур.'!$D$143)*1000+ставка!X114)</f>
        <v>2085.3454997857189</v>
      </c>
      <c r="Y269" s="126">
        <f>(('Расчет предельн ур.'!$B$143+'Расчет предельн ур.'!$C$143+'Расчет предельн ур.'!$D$143)*1000+ставка!Y114)</f>
        <v>1949.5054997857187</v>
      </c>
    </row>
    <row r="270" spans="1:25" s="91" customFormat="1" ht="15.75" hidden="1" outlineLevel="1" x14ac:dyDescent="0.25">
      <c r="A270" s="184">
        <v>6</v>
      </c>
      <c r="B270" s="126">
        <f>(('Расчет предельн ур.'!$B$143+'Расчет предельн ур.'!$C$143+'Расчет предельн ур.'!$D$143)*1000+ставка!B115)</f>
        <v>1625.3954997857188</v>
      </c>
      <c r="C270" s="126">
        <f>(('Расчет предельн ур.'!$B$143+'Расчет предельн ур.'!$C$143+'Расчет предельн ур.'!$D$143)*1000+ставка!C115)</f>
        <v>1506.9854997857187</v>
      </c>
      <c r="D270" s="126">
        <f>(('Расчет предельн ур.'!$B$143+'Расчет предельн ур.'!$C$143+'Расчет предельн ур.'!$D$143)*1000+ставка!D115)</f>
        <v>1446.4854997857187</v>
      </c>
      <c r="E270" s="126">
        <f>(('Расчет предельн ур.'!$B$143+'Расчет предельн ур.'!$C$143+'Расчет предельн ур.'!$D$143)*1000+ставка!E115)</f>
        <v>1442.1854997857188</v>
      </c>
      <c r="F270" s="126">
        <f>(('Расчет предельн ур.'!$B$143+'Расчет предельн ур.'!$C$143+'Расчет предельн ур.'!$D$143)*1000+ставка!F115)</f>
        <v>1431.6154997857188</v>
      </c>
      <c r="G270" s="126">
        <f>(('Расчет предельн ур.'!$B$143+'Расчет предельн ур.'!$C$143+'Расчет предельн ур.'!$D$143)*1000+ставка!G115)</f>
        <v>1499.2054997857188</v>
      </c>
      <c r="H270" s="126">
        <f>(('Расчет предельн ур.'!$B$143+'Расчет предельн ур.'!$C$143+'Расчет предельн ур.'!$D$143)*1000+ставка!H115)</f>
        <v>1732.0054997857187</v>
      </c>
      <c r="I270" s="126">
        <f>(('Расчет предельн ур.'!$B$143+'Расчет предельн ур.'!$C$143+'Расчет предельн ур.'!$D$143)*1000+ставка!I115)</f>
        <v>1919.2354997857187</v>
      </c>
      <c r="J270" s="126">
        <f>(('Расчет предельн ур.'!$B$143+'Расчет предельн ур.'!$C$143+'Расчет предельн ур.'!$D$143)*1000+ставка!J115)</f>
        <v>2026.8854997857188</v>
      </c>
      <c r="K270" s="126">
        <f>(('Расчет предельн ур.'!$B$143+'Расчет предельн ур.'!$C$143+'Расчет предельн ур.'!$D$143)*1000+ставка!K115)</f>
        <v>2186.3654997857188</v>
      </c>
      <c r="L270" s="126">
        <f>(('Расчет предельн ур.'!$B$143+'Расчет предельн ур.'!$C$143+'Расчет предельн ур.'!$D$143)*1000+ставка!L115)</f>
        <v>2156.4654997857187</v>
      </c>
      <c r="M270" s="126">
        <f>(('Расчет предельн ур.'!$B$143+'Расчет предельн ур.'!$C$143+'Расчет предельн ур.'!$D$143)*1000+ставка!M115)</f>
        <v>2111.1654997857186</v>
      </c>
      <c r="N270" s="126">
        <f>(('Расчет предельн ур.'!$B$143+'Расчет предельн ур.'!$C$143+'Расчет предельн ур.'!$D$143)*1000+ставка!N115)</f>
        <v>2085.2454997857185</v>
      </c>
      <c r="O270" s="126">
        <f>(('Расчет предельн ур.'!$B$143+'Расчет предельн ур.'!$C$143+'Расчет предельн ур.'!$D$143)*1000+ставка!O115)</f>
        <v>2085.7954997857187</v>
      </c>
      <c r="P270" s="126">
        <f>(('Расчет предельн ур.'!$B$143+'Расчет предельн ур.'!$C$143+'Расчет предельн ур.'!$D$143)*1000+ставка!P115)</f>
        <v>2096.6654997857186</v>
      </c>
      <c r="Q270" s="126">
        <f>(('Расчет предельн ур.'!$B$143+'Расчет предельн ур.'!$C$143+'Расчет предельн ур.'!$D$143)*1000+ставка!Q115)</f>
        <v>2127.5554997857189</v>
      </c>
      <c r="R270" s="126">
        <f>(('Расчет предельн ур.'!$B$143+'Расчет предельн ур.'!$C$143+'Расчет предельн ур.'!$D$143)*1000+ставка!R115)</f>
        <v>2130.4154997857186</v>
      </c>
      <c r="S270" s="126">
        <f>(('Расчет предельн ур.'!$B$143+'Расчет предельн ур.'!$C$143+'Расчет предельн ур.'!$D$143)*1000+ставка!S115)</f>
        <v>2113.685499785719</v>
      </c>
      <c r="T270" s="126">
        <f>(('Расчет предельн ур.'!$B$143+'Расчет предельн ур.'!$C$143+'Расчет предельн ур.'!$D$143)*1000+ставка!T115)</f>
        <v>2026.6754997857188</v>
      </c>
      <c r="U270" s="126">
        <f>(('Расчет предельн ур.'!$B$143+'Расчет предельн ур.'!$C$143+'Расчет предельн ур.'!$D$143)*1000+ставка!U115)</f>
        <v>2018.1654997857188</v>
      </c>
      <c r="V270" s="126">
        <f>(('Расчет предельн ур.'!$B$143+'Расчет предельн ур.'!$C$143+'Расчет предельн ур.'!$D$143)*1000+ставка!V115)</f>
        <v>2165.9654997857187</v>
      </c>
      <c r="W270" s="126">
        <f>(('Расчет предельн ур.'!$B$143+'Расчет предельн ур.'!$C$143+'Расчет предельн ур.'!$D$143)*1000+ставка!W115)</f>
        <v>2225.9654997857187</v>
      </c>
      <c r="X270" s="126">
        <f>(('Расчет предельн ур.'!$B$143+'Расчет предельн ур.'!$C$143+'Расчет предельн ур.'!$D$143)*1000+ставка!X115)</f>
        <v>2050.3354997857186</v>
      </c>
      <c r="Y270" s="126">
        <f>(('Расчет предельн ур.'!$B$143+'Расчет предельн ур.'!$C$143+'Расчет предельн ур.'!$D$143)*1000+ставка!Y115)</f>
        <v>1886.9354997857188</v>
      </c>
    </row>
    <row r="271" spans="1:25" s="91" customFormat="1" ht="15.75" hidden="1" outlineLevel="1" x14ac:dyDescent="0.25">
      <c r="A271" s="184">
        <v>7</v>
      </c>
      <c r="B271" s="126">
        <f>(('Расчет предельн ур.'!$B$143+'Расчет предельн ур.'!$C$143+'Расчет предельн ур.'!$D$143)*1000+ставка!B116)</f>
        <v>1613.7554997857187</v>
      </c>
      <c r="C271" s="126">
        <f>(('Расчет предельн ур.'!$B$143+'Расчет предельн ур.'!$C$143+'Расчет предельн ур.'!$D$143)*1000+ставка!C116)</f>
        <v>1486.6254997857188</v>
      </c>
      <c r="D271" s="126">
        <f>(('Расчет предельн ур.'!$B$143+'Расчет предельн ур.'!$C$143+'Расчет предельн ур.'!$D$143)*1000+ставка!D116)</f>
        <v>1440.0554997857189</v>
      </c>
      <c r="E271" s="126">
        <f>(('Расчет предельн ур.'!$B$143+'Расчет предельн ур.'!$C$143+'Расчет предельн ур.'!$D$143)*1000+ставка!E116)</f>
        <v>1427.2154997857187</v>
      </c>
      <c r="F271" s="126">
        <f>(('Расчет предельн ур.'!$B$143+'Расчет предельн ур.'!$C$143+'Расчет предельн ур.'!$D$143)*1000+ставка!F116)</f>
        <v>1407.1354997857188</v>
      </c>
      <c r="G271" s="126">
        <f>(('Расчет предельн ур.'!$B$143+'Расчет предельн ур.'!$C$143+'Расчет предельн ур.'!$D$143)*1000+ставка!G116)</f>
        <v>1416.4854997857187</v>
      </c>
      <c r="H271" s="126">
        <f>(('Расчет предельн ур.'!$B$143+'Расчет предельн ур.'!$C$143+'Расчет предельн ур.'!$D$143)*1000+ставка!H116)</f>
        <v>1599.0254997857187</v>
      </c>
      <c r="I271" s="126">
        <f>(('Расчет предельн ур.'!$B$143+'Расчет предельн ур.'!$C$143+'Расчет предельн ур.'!$D$143)*1000+ставка!I116)</f>
        <v>1838.4354997857188</v>
      </c>
      <c r="J271" s="126">
        <f>(('Расчет предельн ур.'!$B$143+'Расчет предельн ур.'!$C$143+'Расчет предельн ур.'!$D$143)*1000+ставка!J116)</f>
        <v>1990.3854997857188</v>
      </c>
      <c r="K271" s="126">
        <f>(('Расчет предельн ур.'!$B$143+'Расчет предельн ур.'!$C$143+'Расчет предельн ур.'!$D$143)*1000+ставка!K116)</f>
        <v>2158.9154997857186</v>
      </c>
      <c r="L271" s="126">
        <f>(('Расчет предельн ур.'!$B$143+'Расчет предельн ур.'!$C$143+'Расчет предельн ур.'!$D$143)*1000+ставка!L116)</f>
        <v>2126.4154997857186</v>
      </c>
      <c r="M271" s="126">
        <f>(('Расчет предельн ур.'!$B$143+'Расчет предельн ур.'!$C$143+'Расчет предельн ур.'!$D$143)*1000+ставка!M116)</f>
        <v>2080.7654997857189</v>
      </c>
      <c r="N271" s="126">
        <f>(('Расчет предельн ур.'!$B$143+'Расчет предельн ур.'!$C$143+'Расчет предельн ур.'!$D$143)*1000+ставка!N116)</f>
        <v>2072.6554997857188</v>
      </c>
      <c r="O271" s="126">
        <f>(('Расчет предельн ур.'!$B$143+'Расчет предельн ур.'!$C$143+'Расчет предельн ур.'!$D$143)*1000+ставка!O116)</f>
        <v>2054.5454997857187</v>
      </c>
      <c r="P271" s="126">
        <f>(('Расчет предельн ур.'!$B$143+'Расчет предельн ур.'!$C$143+'Расчет предельн ур.'!$D$143)*1000+ставка!P116)</f>
        <v>2052.6354997857188</v>
      </c>
      <c r="Q271" s="126">
        <f>(('Расчет предельн ур.'!$B$143+'Расчет предельн ур.'!$C$143+'Расчет предельн ур.'!$D$143)*1000+ставка!Q116)</f>
        <v>2137.0054997857187</v>
      </c>
      <c r="R271" s="126">
        <f>(('Расчет предельн ур.'!$B$143+'Расчет предельн ур.'!$C$143+'Расчет предельн ур.'!$D$143)*1000+ставка!R116)</f>
        <v>2141.3654997857188</v>
      </c>
      <c r="S271" s="126">
        <f>(('Расчет предельн ур.'!$B$143+'Расчет предельн ур.'!$C$143+'Расчет предельн ур.'!$D$143)*1000+ставка!S116)</f>
        <v>2140.435499785719</v>
      </c>
      <c r="T271" s="126">
        <f>(('Расчет предельн ур.'!$B$143+'Расчет предельн ур.'!$C$143+'Расчет предельн ур.'!$D$143)*1000+ставка!T116)</f>
        <v>2104.2154997857187</v>
      </c>
      <c r="U271" s="126">
        <f>(('Расчет предельн ур.'!$B$143+'Расчет предельн ур.'!$C$143+'Расчет предельн ур.'!$D$143)*1000+ставка!U116)</f>
        <v>2020.8254997857189</v>
      </c>
      <c r="V271" s="126">
        <f>(('Расчет предельн ур.'!$B$143+'Расчет предельн ур.'!$C$143+'Расчет предельн ур.'!$D$143)*1000+ставка!V116)</f>
        <v>2193.0254997857187</v>
      </c>
      <c r="W271" s="126">
        <f>(('Расчет предельн ур.'!$B$143+'Расчет предельн ур.'!$C$143+'Расчет предельн ур.'!$D$143)*1000+ставка!W116)</f>
        <v>2279.1154997857188</v>
      </c>
      <c r="X271" s="126">
        <f>(('Расчет предельн ур.'!$B$143+'Расчет предельн ур.'!$C$143+'Расчет предельн ур.'!$D$143)*1000+ставка!X116)</f>
        <v>2101.0254997857187</v>
      </c>
      <c r="Y271" s="126">
        <f>(('Расчет предельн ур.'!$B$143+'Расчет предельн ур.'!$C$143+'Расчет предельн ур.'!$D$143)*1000+ставка!Y116)</f>
        <v>1904.7654997857187</v>
      </c>
    </row>
    <row r="272" spans="1:25" s="91" customFormat="1" ht="15.75" hidden="1" outlineLevel="1" x14ac:dyDescent="0.25">
      <c r="A272" s="184">
        <v>8</v>
      </c>
      <c r="B272" s="126">
        <f>(('Расчет предельн ур.'!$B$143+'Расчет предельн ур.'!$C$143+'Расчет предельн ур.'!$D$143)*1000+ставка!B117)</f>
        <v>1692.3754997857188</v>
      </c>
      <c r="C272" s="126">
        <f>(('Расчет предельн ур.'!$B$143+'Расчет предельн ур.'!$C$143+'Расчет предельн ур.'!$D$143)*1000+ставка!C117)</f>
        <v>1497.7654997857189</v>
      </c>
      <c r="D272" s="126">
        <f>(('Расчет предельн ур.'!$B$143+'Расчет предельн ур.'!$C$143+'Расчет предельн ур.'!$D$143)*1000+ставка!D117)</f>
        <v>1461.9754997857187</v>
      </c>
      <c r="E272" s="126">
        <f>(('Расчет предельн ур.'!$B$143+'Расчет предельн ур.'!$C$143+'Расчет предельн ур.'!$D$143)*1000+ставка!E117)</f>
        <v>1439.1954997857188</v>
      </c>
      <c r="F272" s="126">
        <f>(('Расчет предельн ур.'!$B$143+'Расчет предельн ур.'!$C$143+'Расчет предельн ур.'!$D$143)*1000+ставка!F117)</f>
        <v>1438.3254997857189</v>
      </c>
      <c r="G272" s="126">
        <f>(('Расчет предельн ур.'!$B$143+'Расчет предельн ур.'!$C$143+'Расчет предельн ур.'!$D$143)*1000+ставка!G117)</f>
        <v>1532.8354997857186</v>
      </c>
      <c r="H272" s="126">
        <f>(('Расчет предельн ур.'!$B$143+'Расчет предельн ур.'!$C$143+'Расчет предельн ур.'!$D$143)*1000+ставка!H117)</f>
        <v>1761.4554997857188</v>
      </c>
      <c r="I272" s="126">
        <f>(('Расчет предельн ур.'!$B$143+'Расчет предельн ур.'!$C$143+'Расчет предельн ур.'!$D$143)*1000+ставка!I117)</f>
        <v>1948.1254997857188</v>
      </c>
      <c r="J272" s="126">
        <f>(('Расчет предельн ур.'!$B$143+'Расчет предельн ур.'!$C$143+'Расчет предельн ур.'!$D$143)*1000+ставка!J117)</f>
        <v>2091.3454997857189</v>
      </c>
      <c r="K272" s="126">
        <f>(('Расчет предельн ур.'!$B$143+'Расчет предельн ур.'!$C$143+'Расчет предельн ур.'!$D$143)*1000+ставка!K117)</f>
        <v>2207.5854997857186</v>
      </c>
      <c r="L272" s="126">
        <f>(('Расчет предельн ур.'!$B$143+'Расчет предельн ур.'!$C$143+'Расчет предельн ур.'!$D$143)*1000+ставка!L117)</f>
        <v>2216.8854997857188</v>
      </c>
      <c r="M272" s="126">
        <f>(('Расчет предельн ур.'!$B$143+'Расчет предельн ур.'!$C$143+'Расчет предельн ур.'!$D$143)*1000+ставка!M117)</f>
        <v>2204.8054997857189</v>
      </c>
      <c r="N272" s="126">
        <f>(('Расчет предельн ур.'!$B$143+'Расчет предельн ур.'!$C$143+'Расчет предельн ур.'!$D$143)*1000+ставка!N117)</f>
        <v>2213.2354997857187</v>
      </c>
      <c r="O272" s="126">
        <f>(('Расчет предельн ур.'!$B$143+'Расчет предельн ур.'!$C$143+'Расчет предельн ур.'!$D$143)*1000+ставка!O117)</f>
        <v>2195.0854997857186</v>
      </c>
      <c r="P272" s="126">
        <f>(('Расчет предельн ур.'!$B$143+'Расчет предельн ур.'!$C$143+'Расчет предельн ур.'!$D$143)*1000+ставка!P117)</f>
        <v>2159.6554997857188</v>
      </c>
      <c r="Q272" s="126">
        <f>(('Расчет предельн ур.'!$B$143+'Расчет предельн ур.'!$C$143+'Расчет предельн ур.'!$D$143)*1000+ставка!Q117)</f>
        <v>2187.7654997857189</v>
      </c>
      <c r="R272" s="126">
        <f>(('Расчет предельн ур.'!$B$143+'Расчет предельн ур.'!$C$143+'Расчет предельн ур.'!$D$143)*1000+ставка!R117)</f>
        <v>2196.9454997857188</v>
      </c>
      <c r="S272" s="126">
        <f>(('Расчет предельн ур.'!$B$143+'Расчет предельн ур.'!$C$143+'Расчет предельн ур.'!$D$143)*1000+ставка!S117)</f>
        <v>2178.0154997857189</v>
      </c>
      <c r="T272" s="126">
        <f>(('Расчет предельн ур.'!$B$143+'Расчет предельн ур.'!$C$143+'Расчет предельн ур.'!$D$143)*1000+ставка!T117)</f>
        <v>2059.6154997857188</v>
      </c>
      <c r="U272" s="126">
        <f>(('Расчет предельн ур.'!$B$143+'Расчет предельн ур.'!$C$143+'Расчет предельн ур.'!$D$143)*1000+ставка!U117)</f>
        <v>2058.4154997857186</v>
      </c>
      <c r="V272" s="126">
        <f>(('Расчет предельн ур.'!$B$143+'Расчет предельн ур.'!$C$143+'Расчет предельн ур.'!$D$143)*1000+ставка!V117)</f>
        <v>2183.6354997857188</v>
      </c>
      <c r="W272" s="126">
        <f>(('Расчет предельн ур.'!$B$143+'Расчет предельн ур.'!$C$143+'Расчет предельн ур.'!$D$143)*1000+ставка!W117)</f>
        <v>2307.4154997857186</v>
      </c>
      <c r="X272" s="126">
        <f>(('Расчет предельн ур.'!$B$143+'Расчет предельн ур.'!$C$143+'Расчет предельн ур.'!$D$143)*1000+ставка!X117)</f>
        <v>2127.9854997857187</v>
      </c>
      <c r="Y272" s="126">
        <f>(('Расчет предельн ур.'!$B$143+'Расчет предельн ур.'!$C$143+'Расчет предельн ур.'!$D$143)*1000+ставка!Y117)</f>
        <v>1837.4954997857187</v>
      </c>
    </row>
    <row r="273" spans="1:25" s="91" customFormat="1" ht="15.75" hidden="1" outlineLevel="1" x14ac:dyDescent="0.25">
      <c r="A273" s="184">
        <v>9</v>
      </c>
      <c r="B273" s="126">
        <f>(('Расчет предельн ур.'!$B$143+'Расчет предельн ур.'!$C$143+'Расчет предельн ур.'!$D$143)*1000+ставка!B118)</f>
        <v>1705.5154997857187</v>
      </c>
      <c r="C273" s="126">
        <f>(('Расчет предельн ур.'!$B$143+'Расчет предельн ур.'!$C$143+'Расчет предельн ур.'!$D$143)*1000+ставка!C118)</f>
        <v>1496.5754997857189</v>
      </c>
      <c r="D273" s="126">
        <f>(('Расчет предельн ур.'!$B$143+'Расчет предельн ур.'!$C$143+'Расчет предельн ур.'!$D$143)*1000+ставка!D118)</f>
        <v>1428.1154997857188</v>
      </c>
      <c r="E273" s="126">
        <f>(('Расчет предельн ур.'!$B$143+'Расчет предельн ур.'!$C$143+'Расчет предельн ур.'!$D$143)*1000+ставка!E118)</f>
        <v>1379.5754997857189</v>
      </c>
      <c r="F273" s="126">
        <f>(('Расчет предельн ур.'!$B$143+'Расчет предельн ур.'!$C$143+'Расчет предельн ур.'!$D$143)*1000+ставка!F118)</f>
        <v>1363.7254997857187</v>
      </c>
      <c r="G273" s="126">
        <f>(('Расчет предельн ур.'!$B$143+'Расчет предельн ур.'!$C$143+'Расчет предельн ур.'!$D$143)*1000+ставка!G118)</f>
        <v>1348.8754997857188</v>
      </c>
      <c r="H273" s="126">
        <f>(('Расчет предельн ур.'!$B$143+'Расчет предельн ур.'!$C$143+'Расчет предельн ур.'!$D$143)*1000+ставка!H118)</f>
        <v>1429.7354997857187</v>
      </c>
      <c r="I273" s="126">
        <f>(('Расчет предельн ур.'!$B$143+'Расчет предельн ур.'!$C$143+'Расчет предельн ур.'!$D$143)*1000+ставка!I118)</f>
        <v>1481.6054997857186</v>
      </c>
      <c r="J273" s="126">
        <f>(('Расчет предельн ур.'!$B$143+'Расчет предельн ур.'!$C$143+'Расчет предельн ур.'!$D$143)*1000+ставка!J118)</f>
        <v>1713.1054997857188</v>
      </c>
      <c r="K273" s="126">
        <f>(('Расчет предельн ур.'!$B$143+'Расчет предельн ур.'!$C$143+'Расчет предельн ур.'!$D$143)*1000+ставка!K118)</f>
        <v>1959.4754997857187</v>
      </c>
      <c r="L273" s="126">
        <f>(('Расчет предельн ур.'!$B$143+'Расчет предельн ур.'!$C$143+'Расчет предельн ур.'!$D$143)*1000+ставка!L118)</f>
        <v>1869.9354997857188</v>
      </c>
      <c r="M273" s="126">
        <f>(('Расчет предельн ур.'!$B$143+'Расчет предельн ур.'!$C$143+'Расчет предельн ур.'!$D$143)*1000+ставка!M118)</f>
        <v>1863.4754997857187</v>
      </c>
      <c r="N273" s="126">
        <f>(('Расчет предельн ур.'!$B$143+'Расчет предельн ур.'!$C$143+'Расчет предельн ур.'!$D$143)*1000+ставка!N118)</f>
        <v>1838.2154997857187</v>
      </c>
      <c r="O273" s="126">
        <f>(('Расчет предельн ур.'!$B$143+'Расчет предельн ур.'!$C$143+'Расчет предельн ур.'!$D$143)*1000+ставка!O118)</f>
        <v>1792.0254997857187</v>
      </c>
      <c r="P273" s="126">
        <f>(('Расчет предельн ур.'!$B$143+'Расчет предельн ур.'!$C$143+'Расчет предельн ур.'!$D$143)*1000+ставка!P118)</f>
        <v>1774.2254997857187</v>
      </c>
      <c r="Q273" s="126">
        <f>(('Расчет предельн ур.'!$B$143+'Расчет предельн ур.'!$C$143+'Расчет предельн ур.'!$D$143)*1000+ставка!Q118)</f>
        <v>1772.4554997857188</v>
      </c>
      <c r="R273" s="126">
        <f>(('Расчет предельн ур.'!$B$143+'Расчет предельн ур.'!$C$143+'Расчет предельн ур.'!$D$143)*1000+ставка!R118)</f>
        <v>1730.0354997857187</v>
      </c>
      <c r="S273" s="126">
        <f>(('Расчет предельн ур.'!$B$143+'Расчет предельн ур.'!$C$143+'Расчет предельн ур.'!$D$143)*1000+ставка!S118)</f>
        <v>1668.3654997857188</v>
      </c>
      <c r="T273" s="126">
        <f>(('Расчет предельн ур.'!$B$143+'Расчет предельн ур.'!$C$143+'Расчет предельн ур.'!$D$143)*1000+ставка!T118)</f>
        <v>1697.4654997857187</v>
      </c>
      <c r="U273" s="126">
        <f>(('Расчет предельн ур.'!$B$143+'Расчет предельн ур.'!$C$143+'Расчет предельн ур.'!$D$143)*1000+ставка!U118)</f>
        <v>1889.9854997857187</v>
      </c>
      <c r="V273" s="126">
        <f>(('Расчет предельн ур.'!$B$143+'Расчет предельн ур.'!$C$143+'Расчет предельн ур.'!$D$143)*1000+ставка!V118)</f>
        <v>2012.3854997857188</v>
      </c>
      <c r="W273" s="126">
        <f>(('Расчет предельн ур.'!$B$143+'Расчет предельн ур.'!$C$143+'Расчет предельн ур.'!$D$143)*1000+ставка!W118)</f>
        <v>2022.9554997857188</v>
      </c>
      <c r="X273" s="126">
        <f>(('Расчет предельн ур.'!$B$143+'Расчет предельн ур.'!$C$143+'Расчет предельн ур.'!$D$143)*1000+ставка!X118)</f>
        <v>1951.7154997857187</v>
      </c>
      <c r="Y273" s="126">
        <f>(('Расчет предельн ур.'!$B$143+'Расчет предельн ур.'!$C$143+'Расчет предельн ур.'!$D$143)*1000+ставка!Y118)</f>
        <v>1768.3654997857188</v>
      </c>
    </row>
    <row r="274" spans="1:25" s="91" customFormat="1" ht="15.75" hidden="1" outlineLevel="1" x14ac:dyDescent="0.25">
      <c r="A274" s="184">
        <v>10</v>
      </c>
      <c r="B274" s="126">
        <f>(('Расчет предельн ур.'!$B$143+'Расчет предельн ур.'!$C$143+'Расчет предельн ур.'!$D$143)*1000+ставка!B119)</f>
        <v>1717.7954997857187</v>
      </c>
      <c r="C274" s="126">
        <f>(('Расчет предельн ур.'!$B$143+'Расчет предельн ур.'!$C$143+'Расчет предельн ур.'!$D$143)*1000+ставка!C119)</f>
        <v>1557.3054997857187</v>
      </c>
      <c r="D274" s="126">
        <f>(('Расчет предельн ур.'!$B$143+'Расчет предельн ур.'!$C$143+'Расчет предельн ур.'!$D$143)*1000+ставка!D119)</f>
        <v>1458.0454997857187</v>
      </c>
      <c r="E274" s="126">
        <f>(('Расчет предельн ур.'!$B$143+'Расчет предельн ур.'!$C$143+'Расчет предельн ур.'!$D$143)*1000+ставка!E119)</f>
        <v>1437.2254997857187</v>
      </c>
      <c r="F274" s="126">
        <f>(('Расчет предельн ур.'!$B$143+'Расчет предельн ур.'!$C$143+'Расчет предельн ур.'!$D$143)*1000+ставка!F119)</f>
        <v>1407.8054997857189</v>
      </c>
      <c r="G274" s="126">
        <f>(('Расчет предельн ур.'!$B$143+'Расчет предельн ур.'!$C$143+'Расчет предельн ур.'!$D$143)*1000+ставка!G119)</f>
        <v>1305.1154997857188</v>
      </c>
      <c r="H274" s="126">
        <f>(('Расчет предельн ур.'!$B$143+'Расчет предельн ур.'!$C$143+'Расчет предельн ур.'!$D$143)*1000+ставка!H119)</f>
        <v>1435.1654997857188</v>
      </c>
      <c r="I274" s="126">
        <f>(('Расчет предельн ур.'!$B$143+'Расчет предельн ур.'!$C$143+'Расчет предельн ур.'!$D$143)*1000+ставка!I119)</f>
        <v>1615.3054997857187</v>
      </c>
      <c r="J274" s="126">
        <f>(('Расчет предельн ур.'!$B$143+'Расчет предельн ур.'!$C$143+'Расчет предельн ур.'!$D$143)*1000+ставка!J119)</f>
        <v>1891.4354997857188</v>
      </c>
      <c r="K274" s="126">
        <f>(('Расчет предельн ур.'!$B$143+'Расчет предельн ур.'!$C$143+'Расчет предельн ур.'!$D$143)*1000+ставка!K119)</f>
        <v>2076.3354997857186</v>
      </c>
      <c r="L274" s="126">
        <f>(('Расчет предельн ур.'!$B$143+'Расчет предельн ур.'!$C$143+'Расчет предельн ур.'!$D$143)*1000+ставка!L119)</f>
        <v>2042.2754997857187</v>
      </c>
      <c r="M274" s="126">
        <f>(('Расчет предельн ур.'!$B$143+'Расчет предельн ур.'!$C$143+'Расчет предельн ур.'!$D$143)*1000+ставка!M119)</f>
        <v>2033.2054997857188</v>
      </c>
      <c r="N274" s="126">
        <f>(('Расчет предельн ур.'!$B$143+'Расчет предельн ур.'!$C$143+'Расчет предельн ур.'!$D$143)*1000+ставка!N119)</f>
        <v>2009.2354997857187</v>
      </c>
      <c r="O274" s="126">
        <f>(('Расчет предельн ур.'!$B$143+'Расчет предельн ур.'!$C$143+'Расчет предельн ур.'!$D$143)*1000+ставка!O119)</f>
        <v>1995.7454997857187</v>
      </c>
      <c r="P274" s="126">
        <f>(('Расчет предельн ур.'!$B$143+'Расчет предельн ур.'!$C$143+'Расчет предельн ур.'!$D$143)*1000+ставка!P119)</f>
        <v>1991.0154997857187</v>
      </c>
      <c r="Q274" s="126">
        <f>(('Расчет предельн ур.'!$B$143+'Расчет предельн ур.'!$C$143+'Расчет предельн ур.'!$D$143)*1000+ставка!Q119)</f>
        <v>1981.4154997857188</v>
      </c>
      <c r="R274" s="126">
        <f>(('Расчет предельн ур.'!$B$143+'Расчет предельн ур.'!$C$143+'Расчет предельн ур.'!$D$143)*1000+ставка!R119)</f>
        <v>1995.8454997857189</v>
      </c>
      <c r="S274" s="126">
        <f>(('Расчет предельн ур.'!$B$143+'Расчет предельн ур.'!$C$143+'Расчет предельн ур.'!$D$143)*1000+ставка!S119)</f>
        <v>1958.6554997857188</v>
      </c>
      <c r="T274" s="126">
        <f>(('Расчет предельн ур.'!$B$143+'Расчет предельн ур.'!$C$143+'Расчет предельн ур.'!$D$143)*1000+ставка!T119)</f>
        <v>1997.0654997857189</v>
      </c>
      <c r="U274" s="126">
        <f>(('Расчет предельн ур.'!$B$143+'Расчет предельн ур.'!$C$143+'Расчет предельн ур.'!$D$143)*1000+ставка!U119)</f>
        <v>2109.6554997857188</v>
      </c>
      <c r="V274" s="126">
        <f>(('Расчет предельн ур.'!$B$143+'Расчет предельн ур.'!$C$143+'Расчет предельн ур.'!$D$143)*1000+ставка!V119)</f>
        <v>2306.4254997857188</v>
      </c>
      <c r="W274" s="126">
        <f>(('Расчет предельн ур.'!$B$143+'Расчет предельн ур.'!$C$143+'Расчет предельн ур.'!$D$143)*1000+ставка!W119)</f>
        <v>2279.8554997857191</v>
      </c>
      <c r="X274" s="126">
        <f>(('Расчет предельн ур.'!$B$143+'Расчет предельн ур.'!$C$143+'Расчет предельн ур.'!$D$143)*1000+ставка!X119)</f>
        <v>2028.4254997857188</v>
      </c>
      <c r="Y274" s="126">
        <f>(('Расчет предельн ур.'!$B$143+'Расчет предельн ур.'!$C$143+'Расчет предельн ур.'!$D$143)*1000+ставка!Y119)</f>
        <v>1885.3454997857189</v>
      </c>
    </row>
    <row r="275" spans="1:25" s="91" customFormat="1" ht="15.75" hidden="1" outlineLevel="1" x14ac:dyDescent="0.25">
      <c r="A275" s="184">
        <v>11</v>
      </c>
      <c r="B275" s="126">
        <f>(('Расчет предельн ур.'!$B$143+'Расчет предельн ур.'!$C$143+'Расчет предельн ур.'!$D$143)*1000+ставка!B120)</f>
        <v>1808.1554997857188</v>
      </c>
      <c r="C275" s="126">
        <f>(('Расчет предельн ур.'!$B$143+'Расчет предельн ур.'!$C$143+'Расчет предельн ур.'!$D$143)*1000+ставка!C120)</f>
        <v>1570.0754997857189</v>
      </c>
      <c r="D275" s="126">
        <f>(('Расчет предельн ур.'!$B$143+'Расчет предельн ур.'!$C$143+'Расчет предельн ур.'!$D$143)*1000+ставка!D120)</f>
        <v>1499.6354997857188</v>
      </c>
      <c r="E275" s="126">
        <f>(('Расчет предельн ур.'!$B$143+'Расчет предельн ур.'!$C$143+'Расчет предельн ур.'!$D$143)*1000+ставка!E120)</f>
        <v>1444.2054997857188</v>
      </c>
      <c r="F275" s="126">
        <f>(('Расчет предельн ур.'!$B$143+'Расчет предельн ур.'!$C$143+'Расчет предельн ур.'!$D$143)*1000+ставка!F120)</f>
        <v>1419.6854997857188</v>
      </c>
      <c r="G275" s="126">
        <f>(('Расчет предельн ур.'!$B$143+'Расчет предельн ур.'!$C$143+'Расчет предельн ур.'!$D$143)*1000+ставка!G120)</f>
        <v>1413.4154997857188</v>
      </c>
      <c r="H275" s="126">
        <f>(('Расчет предельн ур.'!$B$143+'Расчет предельн ур.'!$C$143+'Расчет предельн ур.'!$D$143)*1000+ставка!H120)</f>
        <v>1572.3154997857189</v>
      </c>
      <c r="I275" s="126">
        <f>(('Расчет предельн ур.'!$B$143+'Расчет предельн ур.'!$C$143+'Расчет предельн ур.'!$D$143)*1000+ставка!I120)</f>
        <v>1679.8354997857189</v>
      </c>
      <c r="J275" s="126">
        <f>(('Расчет предельн ур.'!$B$143+'Расчет предельн ур.'!$C$143+'Расчет предельн ур.'!$D$143)*1000+ставка!J120)</f>
        <v>1999.2854997857187</v>
      </c>
      <c r="K275" s="126">
        <f>(('Расчет предельн ур.'!$B$143+'Расчет предельн ур.'!$C$143+'Расчет предельн ур.'!$D$143)*1000+ставка!K120)</f>
        <v>2214.0554997857189</v>
      </c>
      <c r="L275" s="126">
        <f>(('Расчет предельн ур.'!$B$143+'Расчет предельн ур.'!$C$143+'Расчет предельн ур.'!$D$143)*1000+ставка!L120)</f>
        <v>2233.475499785719</v>
      </c>
      <c r="M275" s="126">
        <f>(('Расчет предельн ур.'!$B$143+'Расчет предельн ур.'!$C$143+'Расчет предельн ур.'!$D$143)*1000+ставка!M120)</f>
        <v>2218.9654997857187</v>
      </c>
      <c r="N275" s="126">
        <f>(('Расчет предельн ур.'!$B$143+'Расчет предельн ур.'!$C$143+'Расчет предельн ур.'!$D$143)*1000+ставка!N120)</f>
        <v>2202.0454997857187</v>
      </c>
      <c r="O275" s="126">
        <f>(('Расчет предельн ур.'!$B$143+'Расчет предельн ур.'!$C$143+'Расчет предельн ур.'!$D$143)*1000+ставка!O120)</f>
        <v>2177.7554997857187</v>
      </c>
      <c r="P275" s="126">
        <f>(('Расчет предельн ур.'!$B$143+'Расчет предельн ур.'!$C$143+'Расчет предельн ур.'!$D$143)*1000+ставка!P120)</f>
        <v>2170.0854997857186</v>
      </c>
      <c r="Q275" s="126">
        <f>(('Расчет предельн ур.'!$B$143+'Расчет предельн ур.'!$C$143+'Расчет предельн ур.'!$D$143)*1000+ставка!Q120)</f>
        <v>2146.9954997857185</v>
      </c>
      <c r="R275" s="126">
        <f>(('Расчет предельн ур.'!$B$143+'Расчет предельн ур.'!$C$143+'Расчет предельн ур.'!$D$143)*1000+ставка!R120)</f>
        <v>2151.3554997857191</v>
      </c>
      <c r="S275" s="126">
        <f>(('Расчет предельн ур.'!$B$143+'Расчет предельн ур.'!$C$143+'Расчет предельн ур.'!$D$143)*1000+ставка!S120)</f>
        <v>2062.4954997857185</v>
      </c>
      <c r="T275" s="126">
        <f>(('Расчет предельн ур.'!$B$143+'Расчет предельн ур.'!$C$143+'Расчет предельн ур.'!$D$143)*1000+ставка!T120)</f>
        <v>2090.7154997857187</v>
      </c>
      <c r="U275" s="126">
        <f>(('Расчет предельн ур.'!$B$143+'Расчет предельн ур.'!$C$143+'Расчет предельн ур.'!$D$143)*1000+ставка!U120)</f>
        <v>2197.9154997857186</v>
      </c>
      <c r="V275" s="126">
        <f>(('Расчет предельн ур.'!$B$143+'Расчет предельн ур.'!$C$143+'Расчет предельн ур.'!$D$143)*1000+ставка!V120)</f>
        <v>2308.2754997857187</v>
      </c>
      <c r="W275" s="126">
        <f>(('Расчет предельн ур.'!$B$143+'Расчет предельн ур.'!$C$143+'Расчет предельн ур.'!$D$143)*1000+ставка!W120)</f>
        <v>2300.3554997857191</v>
      </c>
      <c r="X275" s="126">
        <f>(('Расчет предельн ур.'!$B$143+'Расчет предельн ур.'!$C$143+'Расчет предельн ур.'!$D$143)*1000+ставка!X120)</f>
        <v>2144.5554997857189</v>
      </c>
      <c r="Y275" s="126">
        <f>(('Расчет предельн ур.'!$B$143+'Расчет предельн ур.'!$C$143+'Расчет предельн ур.'!$D$143)*1000+ставка!Y120)</f>
        <v>1886.2454997857187</v>
      </c>
    </row>
    <row r="276" spans="1:25" s="91" customFormat="1" ht="15.75" hidden="1" outlineLevel="1" x14ac:dyDescent="0.25">
      <c r="A276" s="184">
        <v>12</v>
      </c>
      <c r="B276" s="126">
        <f>(('Расчет предельн ур.'!$B$143+'Расчет предельн ур.'!$C$143+'Расчет предельн ур.'!$D$143)*1000+ставка!B121)</f>
        <v>1545.7754997857187</v>
      </c>
      <c r="C276" s="126">
        <f>(('Расчет предельн ур.'!$B$143+'Расчет предельн ур.'!$C$143+'Расчет предельн ур.'!$D$143)*1000+ставка!C121)</f>
        <v>1450.5254997857187</v>
      </c>
      <c r="D276" s="126">
        <f>(('Расчет предельн ур.'!$B$143+'Расчет предельн ур.'!$C$143+'Расчет предельн ур.'!$D$143)*1000+ставка!D121)</f>
        <v>1395.8154997857187</v>
      </c>
      <c r="E276" s="126">
        <f>(('Расчет предельн ур.'!$B$143+'Расчет предельн ур.'!$C$143+'Расчет предельн ур.'!$D$143)*1000+ставка!E121)</f>
        <v>1356.8354997857186</v>
      </c>
      <c r="F276" s="126">
        <f>(('Расчет предельн ур.'!$B$143+'Расчет предельн ур.'!$C$143+'Расчет предельн ур.'!$D$143)*1000+ставка!F121)</f>
        <v>1274.2354997857187</v>
      </c>
      <c r="G276" s="126">
        <f>(('Расчет предельн ур.'!$B$143+'Расчет предельн ур.'!$C$143+'Расчет предельн ур.'!$D$143)*1000+ставка!G121)</f>
        <v>1208.8654997857188</v>
      </c>
      <c r="H276" s="126">
        <f>(('Расчет предельн ур.'!$B$143+'Расчет предельн ур.'!$C$143+'Расчет предельн ур.'!$D$143)*1000+ставка!H121)</f>
        <v>1354.0854997857186</v>
      </c>
      <c r="I276" s="126">
        <f>(('Расчет предельн ур.'!$B$143+'Расчет предельн ур.'!$C$143+'Расчет предельн ур.'!$D$143)*1000+ставка!I121)</f>
        <v>1391.2554997857187</v>
      </c>
      <c r="J276" s="126">
        <f>(('Расчет предельн ур.'!$B$143+'Расчет предельн ур.'!$C$143+'Расчет предельн ур.'!$D$143)*1000+ставка!J121)</f>
        <v>1663.6754997857188</v>
      </c>
      <c r="K276" s="126">
        <f>(('Расчет предельн ур.'!$B$143+'Расчет предельн ур.'!$C$143+'Расчет предельн ур.'!$D$143)*1000+ставка!K121)</f>
        <v>1876.9554997857188</v>
      </c>
      <c r="L276" s="126">
        <f>(('Расчет предельн ур.'!$B$143+'Расчет предельн ур.'!$C$143+'Расчет предельн ур.'!$D$143)*1000+ставка!L121)</f>
        <v>1849.5854997857189</v>
      </c>
      <c r="M276" s="126">
        <f>(('Расчет предельн ур.'!$B$143+'Расчет предельн ур.'!$C$143+'Расчет предельн ур.'!$D$143)*1000+ставка!M121)</f>
        <v>1835.8854997857188</v>
      </c>
      <c r="N276" s="126">
        <f>(('Расчет предельн ур.'!$B$143+'Расчет предельн ур.'!$C$143+'Расчет предельн ур.'!$D$143)*1000+ставка!N121)</f>
        <v>1804.6654997857188</v>
      </c>
      <c r="O276" s="126">
        <f>(('Расчет предельн ур.'!$B$143+'Расчет предельн ур.'!$C$143+'Расчет предельн ур.'!$D$143)*1000+ставка!O121)</f>
        <v>1754.9454997857188</v>
      </c>
      <c r="P276" s="126">
        <f>(('Расчет предельн ур.'!$B$143+'Расчет предельн ур.'!$C$143+'Расчет предельн ур.'!$D$143)*1000+ставка!P121)</f>
        <v>1798.2154997857187</v>
      </c>
      <c r="Q276" s="126">
        <f>(('Расчет предельн ур.'!$B$143+'Расчет предельн ур.'!$C$143+'Расчет предельн ур.'!$D$143)*1000+ставка!Q121)</f>
        <v>1763.6154997857188</v>
      </c>
      <c r="R276" s="126">
        <f>(('Расчет предельн ур.'!$B$143+'Расчет предельн ур.'!$C$143+'Расчет предельн ур.'!$D$143)*1000+ставка!R121)</f>
        <v>1782.9054997857188</v>
      </c>
      <c r="S276" s="126">
        <f>(('Расчет предельн ур.'!$B$143+'Расчет предельн ур.'!$C$143+'Расчет предельн ур.'!$D$143)*1000+ставка!S121)</f>
        <v>1724.7354997857187</v>
      </c>
      <c r="T276" s="126">
        <f>(('Расчет предельн ур.'!$B$143+'Расчет предельн ур.'!$C$143+'Расчет предельн ур.'!$D$143)*1000+ставка!T121)</f>
        <v>1730.3754997857188</v>
      </c>
      <c r="U276" s="126">
        <f>(('Расчет предельн ур.'!$B$143+'Расчет предельн ур.'!$C$143+'Расчет предельн ур.'!$D$143)*1000+ставка!U121)</f>
        <v>1925.0754997857189</v>
      </c>
      <c r="V276" s="126">
        <f>(('Расчет предельн ур.'!$B$143+'Расчет предельн ур.'!$C$143+'Расчет предельн ур.'!$D$143)*1000+ставка!V121)</f>
        <v>2027.2454997857187</v>
      </c>
      <c r="W276" s="126">
        <f>(('Расчет предельн ур.'!$B$143+'Расчет предельн ур.'!$C$143+'Расчет предельн ур.'!$D$143)*1000+ставка!W121)</f>
        <v>2005.7954997857187</v>
      </c>
      <c r="X276" s="126">
        <f>(('Расчет предельн ур.'!$B$143+'Расчет предельн ур.'!$C$143+'Расчет предельн ур.'!$D$143)*1000+ставка!X121)</f>
        <v>1727.6354997857188</v>
      </c>
      <c r="Y276" s="126">
        <f>(('Расчет предельн ур.'!$B$143+'Расчет предельн ур.'!$C$143+'Расчет предельн ур.'!$D$143)*1000+ставка!Y121)</f>
        <v>1672.0354997857187</v>
      </c>
    </row>
    <row r="277" spans="1:25" s="91" customFormat="1" ht="15.75" hidden="1" outlineLevel="1" x14ac:dyDescent="0.25">
      <c r="A277" s="184">
        <v>13</v>
      </c>
      <c r="B277" s="126">
        <f>(('Расчет предельн ур.'!$B$143+'Расчет предельн ур.'!$C$143+'Расчет предельн ур.'!$D$143)*1000+ставка!B122)</f>
        <v>1421.8354997857186</v>
      </c>
      <c r="C277" s="126">
        <f>(('Расчет предельн ур.'!$B$143+'Расчет предельн ур.'!$C$143+'Расчет предельн ур.'!$D$143)*1000+ставка!C122)</f>
        <v>1244.4154997857188</v>
      </c>
      <c r="D277" s="126">
        <f>(('Расчет предельн ур.'!$B$143+'Расчет предельн ур.'!$C$143+'Расчет предельн ур.'!$D$143)*1000+ставка!D122)</f>
        <v>972.60549978571885</v>
      </c>
      <c r="E277" s="126">
        <f>(('Расчет предельн ур.'!$B$143+'Расчет предельн ур.'!$C$143+'Расчет предельн ур.'!$D$143)*1000+ставка!E122)</f>
        <v>1226.1354997857188</v>
      </c>
      <c r="F277" s="126">
        <f>(('Расчет предельн ур.'!$B$143+'Расчет предельн ур.'!$C$143+'Расчет предельн ур.'!$D$143)*1000+ставка!F122)</f>
        <v>1074.9654997857187</v>
      </c>
      <c r="G277" s="126">
        <f>(('Расчет предельн ур.'!$B$143+'Расчет предельн ур.'!$C$143+'Расчет предельн ур.'!$D$143)*1000+ставка!G122)</f>
        <v>1190.8254997857189</v>
      </c>
      <c r="H277" s="126">
        <f>(('Расчет предельн ур.'!$B$143+'Расчет предельн ур.'!$C$143+'Расчет предельн ур.'!$D$143)*1000+ставка!H122)</f>
        <v>1446.8254997857189</v>
      </c>
      <c r="I277" s="126">
        <f>(('Расчет предельн ур.'!$B$143+'Расчет предельн ур.'!$C$143+'Расчет предельн ур.'!$D$143)*1000+ставка!I122)</f>
        <v>1792.3054997857187</v>
      </c>
      <c r="J277" s="126">
        <f>(('Расчет предельн ур.'!$B$143+'Расчет предельн ур.'!$C$143+'Расчет предельн ур.'!$D$143)*1000+ставка!J122)</f>
        <v>1873.8454997857189</v>
      </c>
      <c r="K277" s="126">
        <f>(('Расчет предельн ур.'!$B$143+'Расчет предельн ур.'!$C$143+'Расчет предельн ур.'!$D$143)*1000+ставка!K122)</f>
        <v>2018.2854997857187</v>
      </c>
      <c r="L277" s="126">
        <f>(('Расчет предельн ур.'!$B$143+'Расчет предельн ур.'!$C$143+'Расчет предельн ур.'!$D$143)*1000+ставка!L122)</f>
        <v>2013.4254997857188</v>
      </c>
      <c r="M277" s="126">
        <f>(('Расчет предельн ур.'!$B$143+'Расчет предельн ур.'!$C$143+'Расчет предельн ур.'!$D$143)*1000+ставка!M122)</f>
        <v>2000.6154997857188</v>
      </c>
      <c r="N277" s="126">
        <f>(('Расчет предельн ур.'!$B$143+'Расчет предельн ур.'!$C$143+'Расчет предельн ур.'!$D$143)*1000+ставка!N122)</f>
        <v>2004.0154997857187</v>
      </c>
      <c r="O277" s="126">
        <f>(('Расчет предельн ур.'!$B$143+'Расчет предельн ур.'!$C$143+'Расчет предельн ур.'!$D$143)*1000+ставка!O122)</f>
        <v>1971.6254997857188</v>
      </c>
      <c r="P277" s="126">
        <f>(('Расчет предельн ур.'!$B$143+'Расчет предельн ур.'!$C$143+'Расчет предельн ур.'!$D$143)*1000+ставка!P122)</f>
        <v>1965.9454997857188</v>
      </c>
      <c r="Q277" s="126">
        <f>(('Расчет предельн ур.'!$B$143+'Расчет предельн ур.'!$C$143+'Расчет предельн ур.'!$D$143)*1000+ставка!Q122)</f>
        <v>1951.4154997857188</v>
      </c>
      <c r="R277" s="126">
        <f>(('Расчет предельн ур.'!$B$143+'Расчет предельн ур.'!$C$143+'Расчет предельн ур.'!$D$143)*1000+ставка!R122)</f>
        <v>1919.0754997857189</v>
      </c>
      <c r="S277" s="126">
        <f>(('Расчет предельн ур.'!$B$143+'Расчет предельн ур.'!$C$143+'Расчет предельн ур.'!$D$143)*1000+ставка!S122)</f>
        <v>1808.6754997857188</v>
      </c>
      <c r="T277" s="126">
        <f>(('Расчет предельн ур.'!$B$143+'Расчет предельн ур.'!$C$143+'Расчет предельн ур.'!$D$143)*1000+ставка!T122)</f>
        <v>1805.9754997857187</v>
      </c>
      <c r="U277" s="126">
        <f>(('Расчет предельн ур.'!$B$143+'Расчет предельн ур.'!$C$143+'Расчет предельн ур.'!$D$143)*1000+ставка!U122)</f>
        <v>1897.3354997857189</v>
      </c>
      <c r="V277" s="126">
        <f>(('Расчет предельн ур.'!$B$143+'Расчет предельн ур.'!$C$143+'Расчет предельн ур.'!$D$143)*1000+ставка!V122)</f>
        <v>2047.7154997857187</v>
      </c>
      <c r="W277" s="126">
        <f>(('Расчет предельн ур.'!$B$143+'Расчет предельн ур.'!$C$143+'Расчет предельн ур.'!$D$143)*1000+ставка!W122)</f>
        <v>2035.9654997857187</v>
      </c>
      <c r="X277" s="126">
        <f>(('Расчет предельн ур.'!$B$143+'Расчет предельн ур.'!$C$143+'Расчет предельн ур.'!$D$143)*1000+ставка!X122)</f>
        <v>1889.0154997857187</v>
      </c>
      <c r="Y277" s="126">
        <f>(('Расчет предельн ур.'!$B$143+'Расчет предельн ур.'!$C$143+'Расчет предельн ур.'!$D$143)*1000+ставка!Y122)</f>
        <v>1705.9854997857187</v>
      </c>
    </row>
    <row r="278" spans="1:25" s="91" customFormat="1" ht="15.75" hidden="1" outlineLevel="1" x14ac:dyDescent="0.25">
      <c r="A278" s="184">
        <v>14</v>
      </c>
      <c r="B278" s="126">
        <f>(('Расчет предельн ур.'!$B$143+'Расчет предельн ур.'!$C$143+'Расчет предельн ур.'!$D$143)*1000+ставка!B123)</f>
        <v>1666.8454997857189</v>
      </c>
      <c r="C278" s="126">
        <f>(('Расчет предельн ур.'!$B$143+'Расчет предельн ур.'!$C$143+'Расчет предельн ур.'!$D$143)*1000+ставка!C123)</f>
        <v>1518.5054997857187</v>
      </c>
      <c r="D278" s="126">
        <f>(('Расчет предельн ур.'!$B$143+'Расчет предельн ур.'!$C$143+'Расчет предельн ур.'!$D$143)*1000+ставка!D123)</f>
        <v>1445.7754997857187</v>
      </c>
      <c r="E278" s="126">
        <f>(('Расчет предельн ур.'!$B$143+'Расчет предельн ур.'!$C$143+'Расчет предельн ур.'!$D$143)*1000+ставка!E123)</f>
        <v>1434.9954997857187</v>
      </c>
      <c r="F278" s="126">
        <f>(('Расчет предельн ур.'!$B$143+'Расчет предельн ур.'!$C$143+'Расчет предельн ур.'!$D$143)*1000+ставка!F123)</f>
        <v>1436.5654997857187</v>
      </c>
      <c r="G278" s="126">
        <f>(('Расчет предельн ур.'!$B$143+'Расчет предельн ур.'!$C$143+'Расчет предельн ур.'!$D$143)*1000+ставка!G123)</f>
        <v>1358.3454997857189</v>
      </c>
      <c r="H278" s="126">
        <f>(('Расчет предельн ур.'!$B$143+'Расчет предельн ур.'!$C$143+'Расчет предельн ур.'!$D$143)*1000+ставка!H123)</f>
        <v>1567.7254997857187</v>
      </c>
      <c r="I278" s="126">
        <f>(('Расчет предельн ур.'!$B$143+'Расчет предельн ур.'!$C$143+'Расчет предельн ур.'!$D$143)*1000+ставка!I123)</f>
        <v>1882.8054997857187</v>
      </c>
      <c r="J278" s="126">
        <f>(('Расчет предельн ур.'!$B$143+'Расчет предельн ур.'!$C$143+'Расчет предельн ур.'!$D$143)*1000+ставка!J123)</f>
        <v>2019.7954997857187</v>
      </c>
      <c r="K278" s="126">
        <f>(('Расчет предельн ур.'!$B$143+'Расчет предельн ур.'!$C$143+'Расчет предельн ур.'!$D$143)*1000+ставка!K123)</f>
        <v>2256.7454997857185</v>
      </c>
      <c r="L278" s="126">
        <f>(('Расчет предельн ур.'!$B$143+'Расчет предельн ур.'!$C$143+'Расчет предельн ур.'!$D$143)*1000+ставка!L123)</f>
        <v>2273.6654997857186</v>
      </c>
      <c r="M278" s="126">
        <f>(('Расчет предельн ур.'!$B$143+'Расчет предельн ур.'!$C$143+'Расчет предельн ур.'!$D$143)*1000+ставка!M123)</f>
        <v>2018.8354997857189</v>
      </c>
      <c r="N278" s="126">
        <f>(('Расчет предельн ур.'!$B$143+'Расчет предельн ур.'!$C$143+'Расчет предельн ур.'!$D$143)*1000+ставка!N123)</f>
        <v>2012.0554997857187</v>
      </c>
      <c r="O278" s="126">
        <f>(('Расчет предельн ур.'!$B$143+'Расчет предельн ур.'!$C$143+'Расчет предельн ур.'!$D$143)*1000+ставка!O123)</f>
        <v>2013.5054997857187</v>
      </c>
      <c r="P278" s="126">
        <f>(('Расчет предельн ур.'!$B$143+'Расчет предельн ур.'!$C$143+'Расчет предельн ур.'!$D$143)*1000+ставка!P123)</f>
        <v>2008.9854997857187</v>
      </c>
      <c r="Q278" s="126">
        <f>(('Расчет предельн ур.'!$B$143+'Расчет предельн ур.'!$C$143+'Расчет предельн ур.'!$D$143)*1000+ставка!Q123)</f>
        <v>2046.2454997857187</v>
      </c>
      <c r="R278" s="126">
        <f>(('Расчет предельн ур.'!$B$143+'Расчет предельн ур.'!$C$143+'Расчет предельн ур.'!$D$143)*1000+ставка!R123)</f>
        <v>2197.5954997857189</v>
      </c>
      <c r="S278" s="126">
        <f>(('Расчет предельн ур.'!$B$143+'Расчет предельн ур.'!$C$143+'Расчет предельн ур.'!$D$143)*1000+ставка!S123)</f>
        <v>2009.0854997857189</v>
      </c>
      <c r="T278" s="126">
        <f>(('Расчет предельн ур.'!$B$143+'Расчет предельн ур.'!$C$143+'Расчет предельн ур.'!$D$143)*1000+ставка!T123)</f>
        <v>2005.8354997857189</v>
      </c>
      <c r="U278" s="126">
        <f>(('Расчет предельн ур.'!$B$143+'Расчет предельн ур.'!$C$143+'Расчет предельн ур.'!$D$143)*1000+ставка!U123)</f>
        <v>1985.0854997857189</v>
      </c>
      <c r="V278" s="126">
        <f>(('Расчет предельн ур.'!$B$143+'Расчет предельн ур.'!$C$143+'Расчет предельн ур.'!$D$143)*1000+ставка!V123)</f>
        <v>2071.9454997857188</v>
      </c>
      <c r="W278" s="126">
        <f>(('Расчет предельн ур.'!$B$143+'Расчет предельн ур.'!$C$143+'Расчет предельн ур.'!$D$143)*1000+ставка!W123)</f>
        <v>2175.0254997857187</v>
      </c>
      <c r="X278" s="126">
        <f>(('Расчет предельн ур.'!$B$143+'Расчет предельн ур.'!$C$143+'Расчет предельн ур.'!$D$143)*1000+ставка!X123)</f>
        <v>1941.5254997857187</v>
      </c>
      <c r="Y278" s="126">
        <f>(('Расчет предельн ур.'!$B$143+'Расчет предельн ур.'!$C$143+'Расчет предельн ур.'!$D$143)*1000+ставка!Y123)</f>
        <v>1383.3954997857188</v>
      </c>
    </row>
    <row r="279" spans="1:25" s="91" customFormat="1" ht="15.75" hidden="1" outlineLevel="1" x14ac:dyDescent="0.25">
      <c r="A279" s="184">
        <v>15</v>
      </c>
      <c r="B279" s="126">
        <f>(('Расчет предельн ур.'!$B$143+'Расчет предельн ур.'!$C$143+'Расчет предельн ур.'!$D$143)*1000+ставка!B124)</f>
        <v>1705.1254997857188</v>
      </c>
      <c r="C279" s="126">
        <f>(('Расчет предельн ур.'!$B$143+'Расчет предельн ур.'!$C$143+'Расчет предельн ур.'!$D$143)*1000+ставка!C124)</f>
        <v>1542.5754997857189</v>
      </c>
      <c r="D279" s="126">
        <f>(('Расчет предельн ур.'!$B$143+'Расчет предельн ур.'!$C$143+'Расчет предельн ур.'!$D$143)*1000+ставка!D124)</f>
        <v>1478.5854997857186</v>
      </c>
      <c r="E279" s="126">
        <f>(('Расчет предельн ур.'!$B$143+'Расчет предельн ур.'!$C$143+'Расчет предельн ур.'!$D$143)*1000+ставка!E124)</f>
        <v>1464.2054997857188</v>
      </c>
      <c r="F279" s="126">
        <f>(('Расчет предельн ур.'!$B$143+'Расчет предельн ур.'!$C$143+'Расчет предельн ур.'!$D$143)*1000+ставка!F124)</f>
        <v>1434.9054997857188</v>
      </c>
      <c r="G279" s="126">
        <f>(('Расчет предельн ур.'!$B$143+'Расчет предельн ур.'!$C$143+'Расчет предельн ур.'!$D$143)*1000+ставка!G124)</f>
        <v>1431.1854997857188</v>
      </c>
      <c r="H279" s="126">
        <f>(('Расчет предельн ур.'!$B$143+'Расчет предельн ур.'!$C$143+'Расчет предельн ур.'!$D$143)*1000+ставка!H124)</f>
        <v>565.6554997857188</v>
      </c>
      <c r="I279" s="126">
        <f>(('Расчет предельн ур.'!$B$143+'Расчет предельн ур.'!$C$143+'Расчет предельн ур.'!$D$143)*1000+ставка!I124)</f>
        <v>1782.4054997857188</v>
      </c>
      <c r="J279" s="126">
        <f>(('Расчет предельн ур.'!$B$143+'Расчет предельн ур.'!$C$143+'Расчет предельн ур.'!$D$143)*1000+ставка!J124)</f>
        <v>1965.3754997857188</v>
      </c>
      <c r="K279" s="126">
        <f>(('Расчет предельн ур.'!$B$143+'Расчет предельн ур.'!$C$143+'Расчет предельн ур.'!$D$143)*1000+ставка!K124)</f>
        <v>2073.9554997857185</v>
      </c>
      <c r="L279" s="126">
        <f>(('Расчет предельн ур.'!$B$143+'Расчет предельн ур.'!$C$143+'Расчет предельн ур.'!$D$143)*1000+ставка!L124)</f>
        <v>2105.8754997857186</v>
      </c>
      <c r="M279" s="126">
        <f>(('Расчет предельн ур.'!$B$143+'Расчет предельн ур.'!$C$143+'Расчет предельн ур.'!$D$143)*1000+ставка!M124)</f>
        <v>2085.145499785719</v>
      </c>
      <c r="N279" s="126">
        <f>(('Расчет предельн ур.'!$B$143+'Расчет предельн ур.'!$C$143+'Расчет предельн ур.'!$D$143)*1000+ставка!N124)</f>
        <v>2082.2954997857187</v>
      </c>
      <c r="O279" s="126">
        <f>(('Расчет предельн ур.'!$B$143+'Расчет предельн ур.'!$C$143+'Расчет предельн ур.'!$D$143)*1000+ставка!O124)</f>
        <v>2115.1154997857188</v>
      </c>
      <c r="P279" s="126">
        <f>(('Расчет предельн ур.'!$B$143+'Расчет предельн ур.'!$C$143+'Расчет предельн ур.'!$D$143)*1000+ставка!P124)</f>
        <v>2113.1654997857186</v>
      </c>
      <c r="Q279" s="126">
        <f>(('Расчет предельн ур.'!$B$143+'Расчет предельн ур.'!$C$143+'Расчет предельн ур.'!$D$143)*1000+ставка!Q124)</f>
        <v>2179.4154997857186</v>
      </c>
      <c r="R279" s="126">
        <f>(('Расчет предельн ур.'!$B$143+'Расчет предельн ур.'!$C$143+'Расчет предельн ур.'!$D$143)*1000+ставка!R124)</f>
        <v>2164.4954997857185</v>
      </c>
      <c r="S279" s="126">
        <f>(('Расчет предельн ур.'!$B$143+'Расчет предельн ур.'!$C$143+'Расчет предельн ур.'!$D$143)*1000+ставка!S124)</f>
        <v>2116.2354997857187</v>
      </c>
      <c r="T279" s="126">
        <f>(('Расчет предельн ур.'!$B$143+'Расчет предельн ур.'!$C$143+'Расчет предельн ур.'!$D$143)*1000+ставка!T124)</f>
        <v>2084.0154997857189</v>
      </c>
      <c r="U279" s="126">
        <f>(('Расчет предельн ур.'!$B$143+'Расчет предельн ур.'!$C$143+'Расчет предельн ур.'!$D$143)*1000+ставка!U124)</f>
        <v>1977.0054997857187</v>
      </c>
      <c r="V279" s="126">
        <f>(('Расчет предельн ур.'!$B$143+'Расчет предельн ур.'!$C$143+'Расчет предельн ур.'!$D$143)*1000+ставка!V124)</f>
        <v>2053.2054997857185</v>
      </c>
      <c r="W279" s="126">
        <f>(('Расчет предельн ур.'!$B$143+'Расчет предельн ур.'!$C$143+'Расчет предельн ур.'!$D$143)*1000+ставка!W124)</f>
        <v>2247.3654997857188</v>
      </c>
      <c r="X279" s="126">
        <f>(('Расчет предельн ур.'!$B$143+'Расчет предельн ур.'!$C$143+'Расчет предельн ур.'!$D$143)*1000+ставка!X124)</f>
        <v>2009.1554997857188</v>
      </c>
      <c r="Y279" s="126">
        <f>(('Расчет предельн ур.'!$B$143+'Расчет предельн ур.'!$C$143+'Расчет предельн ур.'!$D$143)*1000+ставка!Y124)</f>
        <v>1836.9754997857187</v>
      </c>
    </row>
    <row r="280" spans="1:25" s="91" customFormat="1" ht="15.75" hidden="1" outlineLevel="1" x14ac:dyDescent="0.25">
      <c r="A280" s="184">
        <v>16</v>
      </c>
      <c r="B280" s="126">
        <f>(('Расчет предельн ур.'!$B$143+'Расчет предельн ур.'!$C$143+'Расчет предельн ур.'!$D$143)*1000+ставка!B125)</f>
        <v>1748.2254997857187</v>
      </c>
      <c r="C280" s="126">
        <f>(('Расчет предельн ур.'!$B$143+'Расчет предельн ур.'!$C$143+'Расчет предельн ур.'!$D$143)*1000+ставка!C125)</f>
        <v>1553.1954997857188</v>
      </c>
      <c r="D280" s="126">
        <f>(('Расчет предельн ур.'!$B$143+'Расчет предельн ур.'!$C$143+'Расчет предельн ур.'!$D$143)*1000+ставка!D125)</f>
        <v>1452.9554997857188</v>
      </c>
      <c r="E280" s="126">
        <f>(('Расчет предельн ур.'!$B$143+'Расчет предельн ур.'!$C$143+'Расчет предельн ур.'!$D$143)*1000+ставка!E125)</f>
        <v>1435.3354997857186</v>
      </c>
      <c r="F280" s="126">
        <f>(('Расчет предельн ур.'!$B$143+'Расчет предельн ур.'!$C$143+'Расчет предельн ур.'!$D$143)*1000+ставка!F125)</f>
        <v>1384.9754997857187</v>
      </c>
      <c r="G280" s="126">
        <f>(('Расчет предельн ур.'!$B$143+'Расчет предельн ур.'!$C$143+'Расчет предельн ур.'!$D$143)*1000+ставка!G125)</f>
        <v>1463.5654997857187</v>
      </c>
      <c r="H280" s="126">
        <f>(('Расчет предельн ур.'!$B$143+'Расчет предельн ур.'!$C$143+'Расчет предельн ур.'!$D$143)*1000+ставка!H125)</f>
        <v>1581.1754997857188</v>
      </c>
      <c r="I280" s="126">
        <f>(('Расчет предельн ур.'!$B$143+'Расчет предельн ур.'!$C$143+'Расчет предельн ур.'!$D$143)*1000+ставка!I125)</f>
        <v>1840.0654997857189</v>
      </c>
      <c r="J280" s="126">
        <f>(('Расчет предельн ур.'!$B$143+'Расчет предельн ур.'!$C$143+'Расчет предельн ур.'!$D$143)*1000+ставка!J125)</f>
        <v>2003.7154997857187</v>
      </c>
      <c r="K280" s="126">
        <f>(('Расчет предельн ур.'!$B$143+'Расчет предельн ур.'!$C$143+'Расчет предельн ур.'!$D$143)*1000+ставка!K125)</f>
        <v>2126.0454997857187</v>
      </c>
      <c r="L280" s="126">
        <f>(('Расчет предельн ур.'!$B$143+'Расчет предельн ур.'!$C$143+'Расчет предельн ур.'!$D$143)*1000+ставка!L125)</f>
        <v>2159.975499785719</v>
      </c>
      <c r="M280" s="126">
        <f>(('Расчет предельн ур.'!$B$143+'Расчет предельн ур.'!$C$143+'Расчет предельн ур.'!$D$143)*1000+ставка!M125)</f>
        <v>2128.2354997857187</v>
      </c>
      <c r="N280" s="126">
        <f>(('Расчет предельн ур.'!$B$143+'Расчет предельн ур.'!$C$143+'Расчет предельн ур.'!$D$143)*1000+ставка!N125)</f>
        <v>2066.1954997857188</v>
      </c>
      <c r="O280" s="126">
        <f>(('Расчет предельн ур.'!$B$143+'Расчет предельн ур.'!$C$143+'Расчет предельн ур.'!$D$143)*1000+ставка!O125)</f>
        <v>2210.4254997857188</v>
      </c>
      <c r="P280" s="126">
        <f>(('Расчет предельн ур.'!$B$143+'Расчет предельн ур.'!$C$143+'Расчет предельн ур.'!$D$143)*1000+ставка!P125)</f>
        <v>2089.1054997857191</v>
      </c>
      <c r="Q280" s="126">
        <f>(('Расчет предельн ур.'!$B$143+'Расчет предельн ур.'!$C$143+'Расчет предельн ур.'!$D$143)*1000+ставка!Q125)</f>
        <v>2162.7154997857187</v>
      </c>
      <c r="R280" s="126">
        <f>(('Расчет предельн ур.'!$B$143+'Расчет предельн ур.'!$C$143+'Расчет предельн ур.'!$D$143)*1000+ставка!R125)</f>
        <v>2152.8454997857189</v>
      </c>
      <c r="S280" s="126">
        <f>(('Расчет предельн ур.'!$B$143+'Расчет предельн ур.'!$C$143+'Расчет предельн ур.'!$D$143)*1000+ставка!S125)</f>
        <v>2109.3754997857186</v>
      </c>
      <c r="T280" s="126">
        <f>(('Расчет предельн ур.'!$B$143+'Расчет предельн ур.'!$C$143+'Расчет предельн ур.'!$D$143)*1000+ставка!T125)</f>
        <v>2022.8254997857189</v>
      </c>
      <c r="U280" s="126">
        <f>(('Расчет предельн ур.'!$B$143+'Расчет предельн ур.'!$C$143+'Расчет предельн ур.'!$D$143)*1000+ставка!U125)</f>
        <v>2018.2954997857187</v>
      </c>
      <c r="V280" s="126">
        <f>(('Расчет предельн ур.'!$B$143+'Расчет предельн ур.'!$C$143+'Расчет предельн ур.'!$D$143)*1000+ставка!V125)</f>
        <v>2125.395499785719</v>
      </c>
      <c r="W280" s="126">
        <f>(('Расчет предельн ур.'!$B$143+'Расчет предельн ур.'!$C$143+'Расчет предельн ур.'!$D$143)*1000+ставка!W125)</f>
        <v>2149.9454997857188</v>
      </c>
      <c r="X280" s="126">
        <f>(('Расчет предельн ур.'!$B$143+'Расчет предельн ур.'!$C$143+'Расчет предельн ур.'!$D$143)*1000+ставка!X125)</f>
        <v>1999.5254997857187</v>
      </c>
      <c r="Y280" s="126">
        <f>(('Расчет предельн ур.'!$B$143+'Расчет предельн ур.'!$C$143+'Расчет предельн ур.'!$D$143)*1000+ставка!Y125)</f>
        <v>1748.7454997857187</v>
      </c>
    </row>
    <row r="281" spans="1:25" s="91" customFormat="1" ht="15.75" hidden="1" outlineLevel="1" x14ac:dyDescent="0.25">
      <c r="A281" s="184">
        <v>17</v>
      </c>
      <c r="B281" s="126">
        <f>(('Расчет предельн ур.'!$B$143+'Расчет предельн ур.'!$C$143+'Расчет предельн ур.'!$D$143)*1000+ставка!B126)</f>
        <v>1745.3454997857189</v>
      </c>
      <c r="C281" s="126">
        <f>(('Расчет предельн ур.'!$B$143+'Расчет предельн ур.'!$C$143+'Расчет предельн ур.'!$D$143)*1000+ставка!C126)</f>
        <v>1567.3054997857187</v>
      </c>
      <c r="D281" s="126">
        <f>(('Расчет предельн ур.'!$B$143+'Расчет предельн ур.'!$C$143+'Расчет предельн ур.'!$D$143)*1000+ставка!D126)</f>
        <v>1513.0554997857189</v>
      </c>
      <c r="E281" s="126">
        <f>(('Расчет предельн ур.'!$B$143+'Расчет предельн ур.'!$C$143+'Расчет предельн ур.'!$D$143)*1000+ставка!E126)</f>
        <v>1464.1454997857188</v>
      </c>
      <c r="F281" s="126">
        <f>(('Расчет предельн ур.'!$B$143+'Расчет предельн ур.'!$C$143+'Расчет предельн ур.'!$D$143)*1000+ставка!F126)</f>
        <v>1470.7354997857187</v>
      </c>
      <c r="G281" s="126">
        <f>(('Расчет предельн ур.'!$B$143+'Расчет предельн ур.'!$C$143+'Расчет предельн ур.'!$D$143)*1000+ставка!G126)</f>
        <v>1564.0654997857189</v>
      </c>
      <c r="H281" s="126">
        <f>(('Расчет предельн ур.'!$B$143+'Расчет предельн ур.'!$C$143+'Расчет предельн ур.'!$D$143)*1000+ставка!H126)</f>
        <v>1702.2454997857187</v>
      </c>
      <c r="I281" s="126">
        <f>(('Расчет предельн ур.'!$B$143+'Расчет предельн ур.'!$C$143+'Расчет предельн ур.'!$D$143)*1000+ставка!I126)</f>
        <v>1862.3954997857188</v>
      </c>
      <c r="J281" s="126">
        <f>(('Расчет предельн ур.'!$B$143+'Расчет предельн ур.'!$C$143+'Расчет предельн ур.'!$D$143)*1000+ставка!J126)</f>
        <v>2015.6554997857188</v>
      </c>
      <c r="K281" s="126">
        <f>(('Расчет предельн ур.'!$B$143+'Расчет предельн ур.'!$C$143+'Расчет предельн ур.'!$D$143)*1000+ставка!K126)</f>
        <v>2220.895499785719</v>
      </c>
      <c r="L281" s="126">
        <f>(('Расчет предельн ур.'!$B$143+'Расчет предельн ур.'!$C$143+'Расчет предельн ур.'!$D$143)*1000+ставка!L126)</f>
        <v>2178.0454997857187</v>
      </c>
      <c r="M281" s="126">
        <f>(('Расчет предельн ур.'!$B$143+'Расчет предельн ур.'!$C$143+'Расчет предельн ур.'!$D$143)*1000+ставка!M126)</f>
        <v>2142.6954997857188</v>
      </c>
      <c r="N281" s="126">
        <f>(('Расчет предельн ур.'!$B$143+'Расчет предельн ур.'!$C$143+'Расчет предельн ур.'!$D$143)*1000+ставка!N126)</f>
        <v>2121.7854997857185</v>
      </c>
      <c r="O281" s="126">
        <f>(('Расчет предельн ур.'!$B$143+'Расчет предельн ур.'!$C$143+'Расчет предельн ур.'!$D$143)*1000+ставка!O126)</f>
        <v>2155.6754997857188</v>
      </c>
      <c r="P281" s="126">
        <f>(('Расчет предельн ур.'!$B$143+'Расчет предельн ур.'!$C$143+'Расчет предельн ур.'!$D$143)*1000+ставка!P126)</f>
        <v>2170.975499785719</v>
      </c>
      <c r="Q281" s="126">
        <f>(('Расчет предельн ур.'!$B$143+'Расчет предельн ур.'!$C$143+'Расчет предельн ур.'!$D$143)*1000+ставка!Q126)</f>
        <v>2207.8054997857189</v>
      </c>
      <c r="R281" s="126">
        <f>(('Расчет предельн ур.'!$B$143+'Расчет предельн ур.'!$C$143+'Расчет предельн ур.'!$D$143)*1000+ставка!R126)</f>
        <v>2206.9554997857185</v>
      </c>
      <c r="S281" s="126">
        <f>(('Расчет предельн ур.'!$B$143+'Расчет предельн ур.'!$C$143+'Расчет предельн ур.'!$D$143)*1000+ставка!S126)</f>
        <v>2185.935499785719</v>
      </c>
      <c r="T281" s="126">
        <f>(('Расчет предельн ур.'!$B$143+'Расчет предельн ур.'!$C$143+'Расчет предельн ур.'!$D$143)*1000+ставка!T126)</f>
        <v>2158.4054997857188</v>
      </c>
      <c r="U281" s="126">
        <f>(('Расчет предельн ур.'!$B$143+'Расчет предельн ур.'!$C$143+'Расчет предельн ур.'!$D$143)*1000+ставка!U126)</f>
        <v>2154.8254997857189</v>
      </c>
      <c r="V281" s="126">
        <f>(('Расчет предельн ур.'!$B$143+'Расчет предельн ур.'!$C$143+'Расчет предельн ур.'!$D$143)*1000+ставка!V126)</f>
        <v>2210.6354997857188</v>
      </c>
      <c r="W281" s="126">
        <f>(('Расчет предельн ур.'!$B$143+'Расчет предельн ур.'!$C$143+'Расчет предельн ур.'!$D$143)*1000+ставка!W126)</f>
        <v>2300.3554997857191</v>
      </c>
      <c r="X281" s="126">
        <f>(('Расчет предельн ур.'!$B$143+'Расчет предельн ур.'!$C$143+'Расчет предельн ур.'!$D$143)*1000+ставка!X126)</f>
        <v>2128.3154997857191</v>
      </c>
      <c r="Y281" s="126">
        <f>(('Расчет предельн ур.'!$B$143+'Расчет предельн ур.'!$C$143+'Расчет предельн ур.'!$D$143)*1000+ставка!Y126)</f>
        <v>1912.9454997857188</v>
      </c>
    </row>
    <row r="282" spans="1:25" s="91" customFormat="1" ht="15.75" hidden="1" outlineLevel="1" x14ac:dyDescent="0.25">
      <c r="A282" s="184">
        <v>18</v>
      </c>
      <c r="B282" s="126">
        <f>(('Расчет предельн ур.'!$B$143+'Расчет предельн ур.'!$C$143+'Расчет предельн ур.'!$D$143)*1000+ставка!B127)</f>
        <v>1947.3854997857188</v>
      </c>
      <c r="C282" s="126">
        <f>(('Расчет предельн ур.'!$B$143+'Расчет предельн ур.'!$C$143+'Расчет предельн ур.'!$D$143)*1000+ставка!C127)</f>
        <v>1870.3454997857189</v>
      </c>
      <c r="D282" s="126">
        <f>(('Расчет предельн ур.'!$B$143+'Расчет предельн ур.'!$C$143+'Расчет предельн ур.'!$D$143)*1000+ставка!D127)</f>
        <v>1798.0154997857187</v>
      </c>
      <c r="E282" s="126">
        <f>(('Расчет предельн ур.'!$B$143+'Расчет предельн ур.'!$C$143+'Расчет предельн ур.'!$D$143)*1000+ставка!E127)</f>
        <v>1659.1454997857188</v>
      </c>
      <c r="F282" s="126">
        <f>(('Расчет предельн ур.'!$B$143+'Расчет предельн ур.'!$C$143+'Расчет предельн ур.'!$D$143)*1000+ставка!F127)</f>
        <v>1575.2954997857187</v>
      </c>
      <c r="G282" s="126">
        <f>(('Расчет предельн ур.'!$B$143+'Расчет предельн ур.'!$C$143+'Расчет предельн ур.'!$D$143)*1000+ставка!G127)</f>
        <v>1622.9254997857188</v>
      </c>
      <c r="H282" s="126">
        <f>(('Расчет предельн ур.'!$B$143+'Расчет предельн ур.'!$C$143+'Расчет предельн ур.'!$D$143)*1000+ставка!H127)</f>
        <v>1627.7554997857187</v>
      </c>
      <c r="I282" s="126">
        <f>(('Расчет предельн ур.'!$B$143+'Расчет предельн ур.'!$C$143+'Расчет предельн ур.'!$D$143)*1000+ставка!I127)</f>
        <v>1805.7254997857187</v>
      </c>
      <c r="J282" s="126">
        <f>(('Расчет предельн ур.'!$B$143+'Расчет предельн ур.'!$C$143+'Расчет предельн ур.'!$D$143)*1000+ставка!J127)</f>
        <v>2023.3054997857187</v>
      </c>
      <c r="K282" s="126">
        <f>(('Расчет предельн ур.'!$B$143+'Расчет предельн ур.'!$C$143+'Расчет предельн ур.'!$D$143)*1000+ставка!K127)</f>
        <v>2079.3854997857188</v>
      </c>
      <c r="L282" s="126">
        <f>(('Расчет предельн ур.'!$B$143+'Расчет предельн ур.'!$C$143+'Расчет предельн ур.'!$D$143)*1000+ставка!L127)</f>
        <v>2095.6954997857188</v>
      </c>
      <c r="M282" s="126">
        <f>(('Расчет предельн ур.'!$B$143+'Расчет предельн ур.'!$C$143+'Расчет предельн ур.'!$D$143)*1000+ставка!M127)</f>
        <v>2097.8654997857188</v>
      </c>
      <c r="N282" s="126">
        <f>(('Расчет предельн ур.'!$B$143+'Расчет предельн ур.'!$C$143+'Расчет предельн ур.'!$D$143)*1000+ставка!N127)</f>
        <v>2098.2554997857187</v>
      </c>
      <c r="O282" s="126">
        <f>(('Расчет предельн ур.'!$B$143+'Расчет предельн ур.'!$C$143+'Расчет предельн ур.'!$D$143)*1000+ставка!O127)</f>
        <v>2101.0754997857189</v>
      </c>
      <c r="P282" s="126">
        <f>(('Расчет предельн ур.'!$B$143+'Расчет предельн ур.'!$C$143+'Расчет предельн ур.'!$D$143)*1000+ставка!P127)</f>
        <v>2105.3654997857188</v>
      </c>
      <c r="Q282" s="126">
        <f>(('Расчет предельн ур.'!$B$143+'Расчет предельн ур.'!$C$143+'Расчет предельн ур.'!$D$143)*1000+ставка!Q127)</f>
        <v>2105.2154997857187</v>
      </c>
      <c r="R282" s="126">
        <f>(('Расчет предельн ур.'!$B$143+'Расчет предельн ур.'!$C$143+'Расчет предельн ур.'!$D$143)*1000+ставка!R127)</f>
        <v>2106.685499785719</v>
      </c>
      <c r="S282" s="126">
        <f>(('Расчет предельн ур.'!$B$143+'Расчет предельн ур.'!$C$143+'Расчет предельн ур.'!$D$143)*1000+ставка!S127)</f>
        <v>2103.685499785719</v>
      </c>
      <c r="T282" s="126">
        <f>(('Расчет предельн ур.'!$B$143+'Расчет предельн ур.'!$C$143+'Расчет предельн ур.'!$D$143)*1000+ставка!T127)</f>
        <v>2101.3554997857191</v>
      </c>
      <c r="U282" s="126">
        <f>(('Расчет предельн ур.'!$B$143+'Расчет предельн ур.'!$C$143+'Расчет предельн ур.'!$D$143)*1000+ставка!U127)</f>
        <v>2083.3554997857191</v>
      </c>
      <c r="V282" s="126">
        <f>(('Расчет предельн ур.'!$B$143+'Расчет предельн ур.'!$C$143+'Расчет предельн ур.'!$D$143)*1000+ставка!V127)</f>
        <v>2166.0654997857191</v>
      </c>
      <c r="W282" s="126">
        <f>(('Расчет предельн ур.'!$B$143+'Расчет предельн ур.'!$C$143+'Расчет предельн ур.'!$D$143)*1000+ставка!W127)</f>
        <v>2234.0554997857189</v>
      </c>
      <c r="X282" s="126">
        <f>(('Расчет предельн ур.'!$B$143+'Расчет предельн ур.'!$C$143+'Расчет предельн ур.'!$D$143)*1000+ставка!X127)</f>
        <v>2087.6954997857188</v>
      </c>
      <c r="Y282" s="126">
        <f>(('Расчет предельн ур.'!$B$143+'Расчет предельн ур.'!$C$143+'Расчет предельн ур.'!$D$143)*1000+ставка!Y127)</f>
        <v>1961.4754997857187</v>
      </c>
    </row>
    <row r="283" spans="1:25" s="91" customFormat="1" ht="15.75" hidden="1" outlineLevel="1" x14ac:dyDescent="0.25">
      <c r="A283" s="184">
        <v>19</v>
      </c>
      <c r="B283" s="126">
        <f>(('Расчет предельн ур.'!$B$143+'Расчет предельн ур.'!$C$143+'Расчет предельн ур.'!$D$143)*1000+ставка!B128)</f>
        <v>1917.5654997857189</v>
      </c>
      <c r="C283" s="126">
        <f>(('Расчет предельн ур.'!$B$143+'Расчет предельн ур.'!$C$143+'Расчет предельн ур.'!$D$143)*1000+ставка!C128)</f>
        <v>1817.2554997857187</v>
      </c>
      <c r="D283" s="126">
        <f>(('Расчет предельн ур.'!$B$143+'Расчет предельн ур.'!$C$143+'Расчет предельн ур.'!$D$143)*1000+ставка!D128)</f>
        <v>1676.6054997857188</v>
      </c>
      <c r="E283" s="126">
        <f>(('Расчет предельн ур.'!$B$143+'Расчет предельн ур.'!$C$143+'Расчет предельн ур.'!$D$143)*1000+ставка!E128)</f>
        <v>1583.3654997857188</v>
      </c>
      <c r="F283" s="126">
        <f>(('Расчет предельн ур.'!$B$143+'Расчет предельн ур.'!$C$143+'Расчет предельн ур.'!$D$143)*1000+ставка!F128)</f>
        <v>1572.8454997857189</v>
      </c>
      <c r="G283" s="126">
        <f>(('Расчет предельн ур.'!$B$143+'Расчет предельн ур.'!$C$143+'Расчет предельн ур.'!$D$143)*1000+ставка!G128)</f>
        <v>1582.7754997857187</v>
      </c>
      <c r="H283" s="126">
        <f>(('Расчет предельн ур.'!$B$143+'Расчет предельн ур.'!$C$143+'Расчет предельн ур.'!$D$143)*1000+ставка!H128)</f>
        <v>1648.2554997857187</v>
      </c>
      <c r="I283" s="126">
        <f>(('Расчет предельн ур.'!$B$143+'Расчет предельн ур.'!$C$143+'Расчет предельн ур.'!$D$143)*1000+ставка!I128)</f>
        <v>1788.0554997857187</v>
      </c>
      <c r="J283" s="126">
        <f>(('Расчет предельн ур.'!$B$143+'Расчет предельн ур.'!$C$143+'Расчет предельн ур.'!$D$143)*1000+ставка!J128)</f>
        <v>1931.5854997857189</v>
      </c>
      <c r="K283" s="126">
        <f>(('Расчет предельн ур.'!$B$143+'Расчет предельн ур.'!$C$143+'Расчет предельн ур.'!$D$143)*1000+ставка!K128)</f>
        <v>1971.6754997857188</v>
      </c>
      <c r="L283" s="126">
        <f>(('Расчет предельн ур.'!$B$143+'Расчет предельн ур.'!$C$143+'Расчет предельн ур.'!$D$143)*1000+ставка!L128)</f>
        <v>1983.1154997857188</v>
      </c>
      <c r="M283" s="126">
        <f>(('Расчет предельн ур.'!$B$143+'Расчет предельн ур.'!$C$143+'Расчет предельн ур.'!$D$143)*1000+ставка!M128)</f>
        <v>1983.9154997857188</v>
      </c>
      <c r="N283" s="126">
        <f>(('Расчет предельн ур.'!$B$143+'Расчет предельн ур.'!$C$143+'Расчет предельн ур.'!$D$143)*1000+ставка!N128)</f>
        <v>1983.9454997857188</v>
      </c>
      <c r="O283" s="126">
        <f>(('Расчет предельн ур.'!$B$143+'Расчет предельн ур.'!$C$143+'Расчет предельн ур.'!$D$143)*1000+ставка!O128)</f>
        <v>1983.8354997857189</v>
      </c>
      <c r="P283" s="126">
        <f>(('Расчет предельн ур.'!$B$143+'Расчет предельн ур.'!$C$143+'Расчет предельн ур.'!$D$143)*1000+ставка!P128)</f>
        <v>1981.9254997857188</v>
      </c>
      <c r="Q283" s="126">
        <f>(('Расчет предельн ур.'!$B$143+'Расчет предельн ур.'!$C$143+'Расчет предельн ур.'!$D$143)*1000+ставка!Q128)</f>
        <v>1978.1154997857188</v>
      </c>
      <c r="R283" s="126">
        <f>(('Расчет предельн ур.'!$B$143+'Расчет предельн ур.'!$C$143+'Расчет предельн ур.'!$D$143)*1000+ставка!R128)</f>
        <v>1983.6754997857188</v>
      </c>
      <c r="S283" s="126">
        <f>(('Расчет предельн ур.'!$B$143+'Расчет предельн ур.'!$C$143+'Расчет предельн ур.'!$D$143)*1000+ставка!S128)</f>
        <v>1984.7654997857187</v>
      </c>
      <c r="T283" s="126">
        <f>(('Расчет предельн ур.'!$B$143+'Расчет предельн ур.'!$C$143+'Расчет предельн ур.'!$D$143)*1000+ставка!T128)</f>
        <v>1988.2554997857187</v>
      </c>
      <c r="U283" s="126">
        <f>(('Расчет предельн ур.'!$B$143+'Расчет предельн ур.'!$C$143+'Расчет предельн ур.'!$D$143)*1000+ставка!U128)</f>
        <v>1991.9954997857187</v>
      </c>
      <c r="V283" s="126">
        <f>(('Расчет предельн ур.'!$B$143+'Расчет предельн ур.'!$C$143+'Расчет предельн ур.'!$D$143)*1000+ставка!V128)</f>
        <v>2055.7554997857187</v>
      </c>
      <c r="W283" s="126">
        <f>(('Расчет предельн ур.'!$B$143+'Расчет предельн ур.'!$C$143+'Расчет предельн ур.'!$D$143)*1000+ставка!W128)</f>
        <v>2054.7754997857187</v>
      </c>
      <c r="X283" s="126">
        <f>(('Расчет предельн ур.'!$B$143+'Расчет предельн ур.'!$C$143+'Расчет предельн ур.'!$D$143)*1000+ставка!X128)</f>
        <v>2010.4954997857187</v>
      </c>
      <c r="Y283" s="126">
        <f>(('Расчет предельн ур.'!$B$143+'Расчет предельн ур.'!$C$143+'Расчет предельн ур.'!$D$143)*1000+ставка!Y128)</f>
        <v>1940.6054997857188</v>
      </c>
    </row>
    <row r="284" spans="1:25" s="91" customFormat="1" ht="15.75" hidden="1" outlineLevel="1" x14ac:dyDescent="0.25">
      <c r="A284" s="184">
        <v>20</v>
      </c>
      <c r="B284" s="126">
        <f>(('Расчет предельн ур.'!$B$143+'Расчет предельн ур.'!$C$143+'Расчет предельн ур.'!$D$143)*1000+ставка!B129)</f>
        <v>1818.5154997857187</v>
      </c>
      <c r="C284" s="126">
        <f>(('Расчет предельн ур.'!$B$143+'Расчет предельн ур.'!$C$143+'Расчет предельн ур.'!$D$143)*1000+ставка!C129)</f>
        <v>1646.7454997857187</v>
      </c>
      <c r="D284" s="126">
        <f>(('Расчет предельн ур.'!$B$143+'Расчет предельн ур.'!$C$143+'Расчет предельн ур.'!$D$143)*1000+ставка!D129)</f>
        <v>1575.6554997857188</v>
      </c>
      <c r="E284" s="126">
        <f>(('Расчет предельн ур.'!$B$143+'Расчет предельн ур.'!$C$143+'Расчет предельн ур.'!$D$143)*1000+ставка!E129)</f>
        <v>1556.0754997857189</v>
      </c>
      <c r="F284" s="126">
        <f>(('Расчет предельн ур.'!$B$143+'Расчет предельн ур.'!$C$143+'Расчет предельн ур.'!$D$143)*1000+ставка!F129)</f>
        <v>1453.8754997857188</v>
      </c>
      <c r="G284" s="126">
        <f>(('Расчет предельн ур.'!$B$143+'Расчет предельн ур.'!$C$143+'Расчет предельн ур.'!$D$143)*1000+ставка!G129)</f>
        <v>1454.3354997857186</v>
      </c>
      <c r="H284" s="126">
        <f>(('Расчет предельн ур.'!$B$143+'Расчет предельн ур.'!$C$143+'Расчет предельн ур.'!$D$143)*1000+ставка!H129)</f>
        <v>1769.1854997857188</v>
      </c>
      <c r="I284" s="126">
        <f>(('Расчет предельн ур.'!$B$143+'Расчет предельн ур.'!$C$143+'Расчет предельн ур.'!$D$143)*1000+ставка!I129)</f>
        <v>1989.6254997857188</v>
      </c>
      <c r="J284" s="126">
        <f>(('Расчет предельн ур.'!$B$143+'Расчет предельн ур.'!$C$143+'Расчет предельн ур.'!$D$143)*1000+ставка!J129)</f>
        <v>2028.9454997857188</v>
      </c>
      <c r="K284" s="126">
        <f>(('Расчет предельн ур.'!$B$143+'Расчет предельн ур.'!$C$143+'Расчет предельн ур.'!$D$143)*1000+ставка!K129)</f>
        <v>2058.8154997857191</v>
      </c>
      <c r="L284" s="126">
        <f>(('Расчет предельн ур.'!$B$143+'Расчет предельн ур.'!$C$143+'Расчет предельн ур.'!$D$143)*1000+ставка!L129)</f>
        <v>2060.5654997857191</v>
      </c>
      <c r="M284" s="126">
        <f>(('Расчет предельн ур.'!$B$143+'Расчет предельн ур.'!$C$143+'Расчет предельн ур.'!$D$143)*1000+ставка!M129)</f>
        <v>2052.9254997857188</v>
      </c>
      <c r="N284" s="126">
        <f>(('Расчет предельн ур.'!$B$143+'Расчет предельн ур.'!$C$143+'Расчет предельн ур.'!$D$143)*1000+ставка!N129)</f>
        <v>2046.8854997857188</v>
      </c>
      <c r="O284" s="126">
        <f>(('Расчет предельн ур.'!$B$143+'Расчет предельн ур.'!$C$143+'Расчет предельн ур.'!$D$143)*1000+ставка!O129)</f>
        <v>2045.5154997857187</v>
      </c>
      <c r="P284" s="126">
        <f>(('Расчет предельн ур.'!$B$143+'Расчет предельн ур.'!$C$143+'Расчет предельн ур.'!$D$143)*1000+ставка!P129)</f>
        <v>2046.0254997857187</v>
      </c>
      <c r="Q284" s="126">
        <f>(('Расчет предельн ур.'!$B$143+'Расчет предельн ур.'!$C$143+'Расчет предельн ур.'!$D$143)*1000+ставка!Q129)</f>
        <v>2044.6854997857188</v>
      </c>
      <c r="R284" s="126">
        <f>(('Расчет предельн ур.'!$B$143+'Расчет предельн ур.'!$C$143+'Расчет предельн ур.'!$D$143)*1000+ставка!R129)</f>
        <v>2046.5154997857187</v>
      </c>
      <c r="S284" s="126">
        <f>(('Расчет предельн ур.'!$B$143+'Расчет предельн ур.'!$C$143+'Расчет предельн ур.'!$D$143)*1000+ставка!S129)</f>
        <v>2036.5954997857189</v>
      </c>
      <c r="T284" s="126">
        <f>(('Расчет предельн ур.'!$B$143+'Расчет предельн ур.'!$C$143+'Расчет предельн ур.'!$D$143)*1000+ставка!T129)</f>
        <v>2039.9254997857188</v>
      </c>
      <c r="U284" s="126">
        <f>(('Расчет предельн ур.'!$B$143+'Расчет предельн ур.'!$C$143+'Расчет предельн ур.'!$D$143)*1000+ставка!U129)</f>
        <v>2041.8254997857189</v>
      </c>
      <c r="V284" s="126">
        <f>(('Расчет предельн ур.'!$B$143+'Расчет предельн ур.'!$C$143+'Расчет предельн ур.'!$D$143)*1000+ставка!V129)</f>
        <v>2077.5754997857189</v>
      </c>
      <c r="W284" s="126">
        <f>(('Расчет предельн ур.'!$B$143+'Расчет предельн ур.'!$C$143+'Расчет предельн ур.'!$D$143)*1000+ставка!W129)</f>
        <v>2073.7154997857187</v>
      </c>
      <c r="X284" s="126">
        <f>(('Расчет предельн ур.'!$B$143+'Расчет предельн ур.'!$C$143+'Расчет предельн ур.'!$D$143)*1000+ставка!X129)</f>
        <v>2035.4554997857188</v>
      </c>
      <c r="Y284" s="126">
        <f>(('Расчет предельн ур.'!$B$143+'Расчет предельн ур.'!$C$143+'Расчет предельн ур.'!$D$143)*1000+ставка!Y129)</f>
        <v>1857.2954997857187</v>
      </c>
    </row>
    <row r="285" spans="1:25" s="91" customFormat="1" ht="15.75" hidden="1" outlineLevel="1" x14ac:dyDescent="0.25">
      <c r="A285" s="184">
        <v>21</v>
      </c>
      <c r="B285" s="126">
        <f>(('Расчет предельн ур.'!$B$143+'Расчет предельн ур.'!$C$143+'Расчет предельн ур.'!$D$143)*1000+ставка!B130)</f>
        <v>1423.9254997857188</v>
      </c>
      <c r="C285" s="126">
        <f>(('Расчет предельн ур.'!$B$143+'Расчет предельн ур.'!$C$143+'Расчет предельн ур.'!$D$143)*1000+ставка!C130)</f>
        <v>1481.1854997857188</v>
      </c>
      <c r="D285" s="126">
        <f>(('Расчет предельн ур.'!$B$143+'Расчет предельн ур.'!$C$143+'Расчет предельн ур.'!$D$143)*1000+ставка!D130)</f>
        <v>1480.5854997857186</v>
      </c>
      <c r="E285" s="126">
        <f>(('Расчет предельн ур.'!$B$143+'Расчет предельн ур.'!$C$143+'Расчет предельн ур.'!$D$143)*1000+ставка!E130)</f>
        <v>1442.3354997857186</v>
      </c>
      <c r="F285" s="126">
        <f>(('Расчет предельн ур.'!$B$143+'Расчет предельн ур.'!$C$143+'Расчет предельн ур.'!$D$143)*1000+ставка!F130)</f>
        <v>1283.4454997857188</v>
      </c>
      <c r="G285" s="126">
        <f>(('Расчет предельн ур.'!$B$143+'Расчет предельн ур.'!$C$143+'Расчет предельн ур.'!$D$143)*1000+ставка!G130)</f>
        <v>564.51549978571882</v>
      </c>
      <c r="H285" s="126">
        <f>(('Расчет предельн ур.'!$B$143+'Расчет предельн ур.'!$C$143+'Расчет предельн ур.'!$D$143)*1000+ставка!H130)</f>
        <v>572.56549978571877</v>
      </c>
      <c r="I285" s="126">
        <f>(('Расчет предельн ур.'!$B$143+'Расчет предельн ур.'!$C$143+'Расчет предельн ур.'!$D$143)*1000+ставка!I130)</f>
        <v>1525.2654997857189</v>
      </c>
      <c r="J285" s="126">
        <f>(('Расчет предельн ур.'!$B$143+'Расчет предельн ур.'!$C$143+'Расчет предельн ур.'!$D$143)*1000+ставка!J130)</f>
        <v>2052.8054997857189</v>
      </c>
      <c r="K285" s="126">
        <f>(('Расчет предельн ур.'!$B$143+'Расчет предельн ур.'!$C$143+'Расчет предельн ур.'!$D$143)*1000+ставка!K130)</f>
        <v>2096.0554997857189</v>
      </c>
      <c r="L285" s="126">
        <f>(('Расчет предельн ур.'!$B$143+'Расчет предельн ур.'!$C$143+'Расчет предельн ур.'!$D$143)*1000+ставка!L130)</f>
        <v>2107.435499785719</v>
      </c>
      <c r="M285" s="126">
        <f>(('Расчет предельн ур.'!$B$143+'Расчет предельн ур.'!$C$143+'Расчет предельн ур.'!$D$143)*1000+ставка!M130)</f>
        <v>2093.5454997857187</v>
      </c>
      <c r="N285" s="126">
        <f>(('Расчет предельн ур.'!$B$143+'Расчет предельн ур.'!$C$143+'Расчет предельн ур.'!$D$143)*1000+ставка!N130)</f>
        <v>2081.895499785719</v>
      </c>
      <c r="O285" s="126">
        <f>(('Расчет предельн ур.'!$B$143+'Расчет предельн ур.'!$C$143+'Расчет предельн ур.'!$D$143)*1000+ставка!O130)</f>
        <v>2161.3554997857191</v>
      </c>
      <c r="P285" s="126">
        <f>(('Расчет предельн ур.'!$B$143+'Расчет предельн ур.'!$C$143+'Расчет предельн ур.'!$D$143)*1000+ставка!P130)</f>
        <v>2176.9454997857188</v>
      </c>
      <c r="Q285" s="126">
        <f>(('Расчет предельн ур.'!$B$143+'Расчет предельн ур.'!$C$143+'Расчет предельн ур.'!$D$143)*1000+ставка!Q130)</f>
        <v>2184.6954997857188</v>
      </c>
      <c r="R285" s="126">
        <f>(('Расчет предельн ур.'!$B$143+'Расчет предельн ур.'!$C$143+'Расчет предельн ур.'!$D$143)*1000+ставка!R130)</f>
        <v>2183.935499785719</v>
      </c>
      <c r="S285" s="126">
        <f>(('Расчет предельн ур.'!$B$143+'Расчет предельн ур.'!$C$143+'Расчет предельн ур.'!$D$143)*1000+ставка!S130)</f>
        <v>2184.1954997857188</v>
      </c>
      <c r="T285" s="126">
        <f>(('Расчет предельн ур.'!$B$143+'Расчет предельн ур.'!$C$143+'Расчет предельн ур.'!$D$143)*1000+ставка!T130)</f>
        <v>2177.2654997857189</v>
      </c>
      <c r="U285" s="126">
        <f>(('Расчет предельн ур.'!$B$143+'Расчет предельн ур.'!$C$143+'Расчет предельн ур.'!$D$143)*1000+ставка!U130)</f>
        <v>2178.3254997857189</v>
      </c>
      <c r="V285" s="126">
        <f>(('Расчет предельн ур.'!$B$143+'Расчет предельн ур.'!$C$143+'Расчет предельн ур.'!$D$143)*1000+ставка!V130)</f>
        <v>2261.395499785719</v>
      </c>
      <c r="W285" s="126">
        <f>(('Расчет предельн ур.'!$B$143+'Расчет предельн ур.'!$C$143+'Расчет предельн ур.'!$D$143)*1000+ставка!W130)</f>
        <v>2257.895499785719</v>
      </c>
      <c r="X285" s="126">
        <f>(('Расчет предельн ур.'!$B$143+'Расчет предельн ур.'!$C$143+'Расчет предельн ур.'!$D$143)*1000+ставка!X130)</f>
        <v>2046.6154997857188</v>
      </c>
      <c r="Y285" s="126">
        <f>(('Расчет предельн ур.'!$B$143+'Расчет предельн ур.'!$C$143+'Расчет предельн ур.'!$D$143)*1000+ставка!Y130)</f>
        <v>1811.7354997857187</v>
      </c>
    </row>
    <row r="286" spans="1:25" s="91" customFormat="1" ht="15.75" hidden="1" outlineLevel="1" x14ac:dyDescent="0.25">
      <c r="A286" s="184">
        <v>22</v>
      </c>
      <c r="B286" s="126">
        <f>(('Расчет предельн ур.'!$B$143+'Расчет предельн ур.'!$C$143+'Расчет предельн ур.'!$D$143)*1000+ставка!B131)</f>
        <v>1481.2054997857188</v>
      </c>
      <c r="C286" s="126">
        <f>(('Расчет предельн ур.'!$B$143+'Расчет предельн ур.'!$C$143+'Расчет предельн ур.'!$D$143)*1000+ставка!C131)</f>
        <v>1522.4854997857187</v>
      </c>
      <c r="D286" s="126">
        <f>(('Расчет предельн ур.'!$B$143+'Расчет предельн ур.'!$C$143+'Расчет предельн ур.'!$D$143)*1000+ставка!D131)</f>
        <v>1485.8054997857189</v>
      </c>
      <c r="E286" s="126">
        <f>(('Расчет предельн ур.'!$B$143+'Расчет предельн ур.'!$C$143+'Расчет предельн ур.'!$D$143)*1000+ставка!E131)</f>
        <v>1456.1654997857188</v>
      </c>
      <c r="F286" s="126">
        <f>(('Расчет предельн ур.'!$B$143+'Расчет предельн ур.'!$C$143+'Расчет предельн ур.'!$D$143)*1000+ставка!F131)</f>
        <v>1286.0754997857189</v>
      </c>
      <c r="G286" s="126">
        <f>(('Расчет предельн ур.'!$B$143+'Расчет предельн ур.'!$C$143+'Расчет предельн ур.'!$D$143)*1000+ставка!G131)</f>
        <v>1413.0254997857187</v>
      </c>
      <c r="H286" s="126">
        <f>(('Расчет предельн ур.'!$B$143+'Расчет предельн ур.'!$C$143+'Расчет предельн ур.'!$D$143)*1000+ставка!H131)</f>
        <v>911.22549978571874</v>
      </c>
      <c r="I286" s="126">
        <f>(('Расчет предельн ур.'!$B$143+'Расчет предельн ур.'!$C$143+'Расчет предельн ур.'!$D$143)*1000+ставка!I131)</f>
        <v>1434.3654997857188</v>
      </c>
      <c r="J286" s="126">
        <f>(('Расчет предельн ур.'!$B$143+'Расчет предельн ур.'!$C$143+'Расчет предельн ур.'!$D$143)*1000+ставка!J131)</f>
        <v>2225.0054997857187</v>
      </c>
      <c r="K286" s="126">
        <f>(('Расчет предельн ур.'!$B$143+'Расчет предельн ур.'!$C$143+'Расчет предельн ур.'!$D$143)*1000+ставка!K131)</f>
        <v>2258.3554997857191</v>
      </c>
      <c r="L286" s="126">
        <f>(('Расчет предельн ур.'!$B$143+'Расчет предельн ур.'!$C$143+'Расчет предельн ур.'!$D$143)*1000+ставка!L131)</f>
        <v>2272.9154997857186</v>
      </c>
      <c r="M286" s="126">
        <f>(('Расчет предельн ур.'!$B$143+'Расчет предельн ур.'!$C$143+'Расчет предельн ур.'!$D$143)*1000+ставка!M131)</f>
        <v>2262.8454997857189</v>
      </c>
      <c r="N286" s="126">
        <f>(('Расчет предельн ур.'!$B$143+'Расчет предельн ур.'!$C$143+'Расчет предельн ур.'!$D$143)*1000+ставка!N131)</f>
        <v>2253.895499785719</v>
      </c>
      <c r="O286" s="126">
        <f>(('Расчет предельн ур.'!$B$143+'Расчет предельн ур.'!$C$143+'Расчет предельн ур.'!$D$143)*1000+ставка!O131)</f>
        <v>2292.475499785719</v>
      </c>
      <c r="P286" s="126">
        <f>(('Расчет предельн ур.'!$B$143+'Расчет предельн ур.'!$C$143+'Расчет предельн ур.'!$D$143)*1000+ставка!P131)</f>
        <v>2293.5054997857187</v>
      </c>
      <c r="Q286" s="126">
        <f>(('Расчет предельн ур.'!$B$143+'Расчет предельн ур.'!$C$143+'Расчет предельн ур.'!$D$143)*1000+ставка!Q131)</f>
        <v>2291.9854997857187</v>
      </c>
      <c r="R286" s="126">
        <f>(('Расчет предельн ур.'!$B$143+'Расчет предельн ур.'!$C$143+'Расчет предельн ур.'!$D$143)*1000+ставка!R131)</f>
        <v>2285.1154997857188</v>
      </c>
      <c r="S286" s="126">
        <f>(('Расчет предельн ур.'!$B$143+'Расчет предельн ур.'!$C$143+'Расчет предельн ур.'!$D$143)*1000+ставка!S131)</f>
        <v>2270.0954997857189</v>
      </c>
      <c r="T286" s="126">
        <f>(('Расчет предельн ур.'!$B$143+'Расчет предельн ур.'!$C$143+'Расчет предельн ур.'!$D$143)*1000+ставка!T131)</f>
        <v>2280.3754997857186</v>
      </c>
      <c r="U286" s="126">
        <f>(('Расчет предельн ур.'!$B$143+'Расчет предельн ур.'!$C$143+'Расчет предельн ур.'!$D$143)*1000+ставка!U131)</f>
        <v>2136.975499785719</v>
      </c>
      <c r="V286" s="126">
        <f>(('Расчет предельн ур.'!$B$143+'Расчет предельн ур.'!$C$143+'Расчет предельн ур.'!$D$143)*1000+ставка!V131)</f>
        <v>2216.3054997857189</v>
      </c>
      <c r="W286" s="126">
        <f>(('Расчет предельн ур.'!$B$143+'Расчет предельн ур.'!$C$143+'Расчет предельн ур.'!$D$143)*1000+ставка!W131)</f>
        <v>2219.7554997857187</v>
      </c>
      <c r="X286" s="126">
        <f>(('Расчет предельн ур.'!$B$143+'Расчет предельн ур.'!$C$143+'Расчет предельн ур.'!$D$143)*1000+ставка!X131)</f>
        <v>2110.3254997857189</v>
      </c>
      <c r="Y286" s="126">
        <f>(('Расчет предельн ур.'!$B$143+'Расчет предельн ур.'!$C$143+'Расчет предельн ур.'!$D$143)*1000+ставка!Y131)</f>
        <v>1690.6854997857188</v>
      </c>
    </row>
    <row r="287" spans="1:25" s="91" customFormat="1" ht="15.75" hidden="1" outlineLevel="1" x14ac:dyDescent="0.25">
      <c r="A287" s="184">
        <v>23</v>
      </c>
      <c r="B287" s="126">
        <f>(('Расчет предельн ур.'!$B$143+'Расчет предельн ур.'!$C$143+'Расчет предельн ур.'!$D$143)*1000+ставка!B132)</f>
        <v>1608.6854997857188</v>
      </c>
      <c r="C287" s="126">
        <f>(('Расчет предельн ур.'!$B$143+'Расчет предельн ур.'!$C$143+'Расчет предельн ур.'!$D$143)*1000+ставка!C132)</f>
        <v>1542.0254997857187</v>
      </c>
      <c r="D287" s="126">
        <f>(('Расчет предельн ур.'!$B$143+'Расчет предельн ур.'!$C$143+'Расчет предельн ур.'!$D$143)*1000+ставка!D132)</f>
        <v>1524.0854997857186</v>
      </c>
      <c r="E287" s="126">
        <f>(('Расчет предельн ур.'!$B$143+'Расчет предельн ур.'!$C$143+'Расчет предельн ур.'!$D$143)*1000+ставка!E132)</f>
        <v>1502.0854997857186</v>
      </c>
      <c r="F287" s="126">
        <f>(('Расчет предельн ур.'!$B$143+'Расчет предельн ур.'!$C$143+'Расчет предельн ур.'!$D$143)*1000+ставка!F132)</f>
        <v>1496.6354997857188</v>
      </c>
      <c r="G287" s="126">
        <f>(('Расчет предельн ур.'!$B$143+'Расчет предельн ур.'!$C$143+'Расчет предельн ур.'!$D$143)*1000+ставка!G132)</f>
        <v>1455.1654997857188</v>
      </c>
      <c r="H287" s="126">
        <f>(('Расчет предельн ур.'!$B$143+'Расчет предельн ур.'!$C$143+'Расчет предельн ур.'!$D$143)*1000+ставка!H132)</f>
        <v>1439.6654997857188</v>
      </c>
      <c r="I287" s="126">
        <f>(('Расчет предельн ур.'!$B$143+'Расчет предельн ур.'!$C$143+'Расчет предельн ур.'!$D$143)*1000+ставка!I132)</f>
        <v>1971.8354997857189</v>
      </c>
      <c r="J287" s="126">
        <f>(('Расчет предельн ур.'!$B$143+'Расчет предельн ур.'!$C$143+'Расчет предельн ур.'!$D$143)*1000+ставка!J132)</f>
        <v>2133.145499785719</v>
      </c>
      <c r="K287" s="126">
        <f>(('Расчет предельн ур.'!$B$143+'Расчет предельн ур.'!$C$143+'Расчет предельн ур.'!$D$143)*1000+ставка!K132)</f>
        <v>2195.9554997857185</v>
      </c>
      <c r="L287" s="126">
        <f>(('Расчет предельн ур.'!$B$143+'Расчет предельн ур.'!$C$143+'Расчет предельн ур.'!$D$143)*1000+ставка!L132)</f>
        <v>2216.1254997857186</v>
      </c>
      <c r="M287" s="126">
        <f>(('Расчет предельн ур.'!$B$143+'Расчет предельн ур.'!$C$143+'Расчет предельн ур.'!$D$143)*1000+ставка!M132)</f>
        <v>2200.3254997857189</v>
      </c>
      <c r="N287" s="126">
        <f>(('Расчет предельн ур.'!$B$143+'Расчет предельн ур.'!$C$143+'Расчет предельн ур.'!$D$143)*1000+ставка!N132)</f>
        <v>2181.7954997857187</v>
      </c>
      <c r="O287" s="126">
        <f>(('Расчет предельн ур.'!$B$143+'Расчет предельн ур.'!$C$143+'Расчет предельн ур.'!$D$143)*1000+ставка!O132)</f>
        <v>2199.0954997857189</v>
      </c>
      <c r="P287" s="126">
        <f>(('Расчет предельн ур.'!$B$143+'Расчет предельн ур.'!$C$143+'Расчет предельн ур.'!$D$143)*1000+ставка!P132)</f>
        <v>2204.2854997857185</v>
      </c>
      <c r="Q287" s="126">
        <f>(('Расчет предельн ур.'!$B$143+'Расчет предельн ур.'!$C$143+'Расчет предельн ур.'!$D$143)*1000+ставка!Q132)</f>
        <v>2200.6154997857188</v>
      </c>
      <c r="R287" s="126">
        <f>(('Расчет предельн ур.'!$B$143+'Расчет предельн ур.'!$C$143+'Расчет предельн ур.'!$D$143)*1000+ставка!R132)</f>
        <v>2199.9654997857187</v>
      </c>
      <c r="S287" s="126">
        <f>(('Расчет предельн ур.'!$B$143+'Расчет предельн ур.'!$C$143+'Расчет предельн ур.'!$D$143)*1000+ставка!S132)</f>
        <v>2191.7954997857187</v>
      </c>
      <c r="T287" s="126">
        <f>(('Расчет предельн ур.'!$B$143+'Расчет предельн ур.'!$C$143+'Расчет предельн ур.'!$D$143)*1000+ставка!T132)</f>
        <v>2191.0554997857189</v>
      </c>
      <c r="U287" s="126">
        <f>(('Расчет предельн ур.'!$B$143+'Расчет предельн ур.'!$C$143+'Расчет предельн ур.'!$D$143)*1000+ставка!U132)</f>
        <v>2177.0954997857189</v>
      </c>
      <c r="V287" s="126">
        <f>(('Расчет предельн ур.'!$B$143+'Расчет предельн ур.'!$C$143+'Расчет предельн ур.'!$D$143)*1000+ставка!V132)</f>
        <v>2252.1154997857188</v>
      </c>
      <c r="W287" s="126">
        <f>(('Расчет предельн ур.'!$B$143+'Расчет предельн ур.'!$C$143+'Расчет предельн ур.'!$D$143)*1000+ставка!W132)</f>
        <v>2253.2454997857185</v>
      </c>
      <c r="X287" s="126">
        <f>(('Расчет предельн ур.'!$B$143+'Расчет предельн ур.'!$C$143+'Расчет предельн ур.'!$D$143)*1000+ставка!X132)</f>
        <v>2165.6654997857186</v>
      </c>
      <c r="Y287" s="126">
        <f>(('Расчет предельн ур.'!$B$143+'Расчет предельн ур.'!$C$143+'Расчет предельн ур.'!$D$143)*1000+ставка!Y132)</f>
        <v>1957.0054997857187</v>
      </c>
    </row>
    <row r="288" spans="1:25" s="91" customFormat="1" ht="15.75" hidden="1" outlineLevel="1" x14ac:dyDescent="0.25">
      <c r="A288" s="184">
        <v>24</v>
      </c>
      <c r="B288" s="126">
        <f>(('Расчет предельн ур.'!$B$143+'Расчет предельн ур.'!$C$143+'Расчет предельн ур.'!$D$143)*1000+ставка!B133)</f>
        <v>1612.6054997857188</v>
      </c>
      <c r="C288" s="126">
        <f>(('Расчет предельн ур.'!$B$143+'Расчет предельн ур.'!$C$143+'Расчет предельн ур.'!$D$143)*1000+ставка!C133)</f>
        <v>1593.2854997857187</v>
      </c>
      <c r="D288" s="126">
        <f>(('Расчет предельн ур.'!$B$143+'Расчет предельн ур.'!$C$143+'Расчет предельн ур.'!$D$143)*1000+ставка!D133)</f>
        <v>1558.8954997857188</v>
      </c>
      <c r="E288" s="126">
        <f>(('Расчет предельн ур.'!$B$143+'Расчет предельн ур.'!$C$143+'Расчет предельн ур.'!$D$143)*1000+ставка!E133)</f>
        <v>1538.3354997857186</v>
      </c>
      <c r="F288" s="126">
        <f>(('Расчет предельн ур.'!$B$143+'Расчет предельн ур.'!$C$143+'Расчет предельн ур.'!$D$143)*1000+ставка!F133)</f>
        <v>1530.2154997857187</v>
      </c>
      <c r="G288" s="126">
        <f>(('Расчет предельн ур.'!$B$143+'Расчет предельн ур.'!$C$143+'Расчет предельн ур.'!$D$143)*1000+ставка!G133)</f>
        <v>1596.2454997857187</v>
      </c>
      <c r="H288" s="126">
        <f>(('Расчет предельн ур.'!$B$143+'Расчет предельн ур.'!$C$143+'Расчет предельн ур.'!$D$143)*1000+ставка!H133)</f>
        <v>1774.6354997857188</v>
      </c>
      <c r="I288" s="126">
        <f>(('Расчет предельн ур.'!$B$143+'Расчет предельн ур.'!$C$143+'Расчет предельн ур.'!$D$143)*1000+ставка!I133)</f>
        <v>2076.6254997857186</v>
      </c>
      <c r="J288" s="126">
        <f>(('Расчет предельн ур.'!$B$143+'Расчет предельн ур.'!$C$143+'Расчет предельн ур.'!$D$143)*1000+ставка!J133)</f>
        <v>2267.2354997857187</v>
      </c>
      <c r="K288" s="126">
        <f>(('Расчет предельн ур.'!$B$143+'Расчет предельн ур.'!$C$143+'Расчет предельн ур.'!$D$143)*1000+ставка!K133)</f>
        <v>2335.4554997857185</v>
      </c>
      <c r="L288" s="126">
        <f>(('Расчет предельн ур.'!$B$143+'Расчет предельн ур.'!$C$143+'Расчет предельн ур.'!$D$143)*1000+ставка!L133)</f>
        <v>2337.9454997857188</v>
      </c>
      <c r="M288" s="126">
        <f>(('Расчет предельн ур.'!$B$143+'Расчет предельн ур.'!$C$143+'Расчет предельн ур.'!$D$143)*1000+ставка!M133)</f>
        <v>2320.7954997857187</v>
      </c>
      <c r="N288" s="126">
        <f>(('Расчет предельн ур.'!$B$143+'Расчет предельн ур.'!$C$143+'Расчет предельн ур.'!$D$143)*1000+ставка!N133)</f>
        <v>2299.1554997857188</v>
      </c>
      <c r="O288" s="126">
        <f>(('Расчет предельн ур.'!$B$143+'Расчет предельн ур.'!$C$143+'Расчет предельн ур.'!$D$143)*1000+ставка!O133)</f>
        <v>2318.4854997857187</v>
      </c>
      <c r="P288" s="126">
        <f>(('Расчет предельн ур.'!$B$143+'Расчет предельн ур.'!$C$143+'Расчет предельн ур.'!$D$143)*1000+ставка!P133)</f>
        <v>2325.0954997857189</v>
      </c>
      <c r="Q288" s="126">
        <f>(('Расчет предельн ур.'!$B$143+'Расчет предельн ур.'!$C$143+'Расчет предельн ур.'!$D$143)*1000+ставка!Q133)</f>
        <v>2334.435499785719</v>
      </c>
      <c r="R288" s="126">
        <f>(('Расчет предельн ур.'!$B$143+'Расчет предельн ур.'!$C$143+'Расчет предельн ур.'!$D$143)*1000+ставка!R133)</f>
        <v>2331.225499785719</v>
      </c>
      <c r="S288" s="126">
        <f>(('Расчет предельн ур.'!$B$143+'Расчет предельн ур.'!$C$143+'Расчет предельн ур.'!$D$143)*1000+ставка!S133)</f>
        <v>2324.2954997857187</v>
      </c>
      <c r="T288" s="126">
        <f>(('Расчет предельн ур.'!$B$143+'Расчет предельн ур.'!$C$143+'Расчет предельн ур.'!$D$143)*1000+ставка!T133)</f>
        <v>2303.6254997857186</v>
      </c>
      <c r="U288" s="126">
        <f>(('Расчет предельн ур.'!$B$143+'Расчет предельн ур.'!$C$143+'Расчет предельн ур.'!$D$143)*1000+ставка!U133)</f>
        <v>2282.1554997857188</v>
      </c>
      <c r="V288" s="126">
        <f>(('Расчет предельн ур.'!$B$143+'Расчет предельн ур.'!$C$143+'Расчет предельн ур.'!$D$143)*1000+ставка!V133)</f>
        <v>2339.7654997857189</v>
      </c>
      <c r="W288" s="126">
        <f>(('Расчет предельн ур.'!$B$143+'Расчет предельн ур.'!$C$143+'Расчет предельн ур.'!$D$143)*1000+ставка!W133)</f>
        <v>2332.8154997857191</v>
      </c>
      <c r="X288" s="126">
        <f>(('Расчет предельн ур.'!$B$143+'Расчет предельн ур.'!$C$143+'Расчет предельн ур.'!$D$143)*1000+ставка!X133)</f>
        <v>2214.8154997857191</v>
      </c>
      <c r="Y288" s="126">
        <f>(('Расчет предельн ур.'!$B$143+'Расчет предельн ур.'!$C$143+'Расчет предельн ур.'!$D$143)*1000+ставка!Y133)</f>
        <v>2065.6654997857186</v>
      </c>
    </row>
    <row r="289" spans="1:25" s="91" customFormat="1" ht="15.75" hidden="1" outlineLevel="1" x14ac:dyDescent="0.25">
      <c r="A289" s="184">
        <v>25</v>
      </c>
      <c r="B289" s="126">
        <f>(('Расчет предельн ур.'!$B$143+'Расчет предельн ур.'!$C$143+'Расчет предельн ур.'!$D$143)*1000+ставка!B134)</f>
        <v>1996.2054997857188</v>
      </c>
      <c r="C289" s="126">
        <f>(('Расчет предельн ур.'!$B$143+'Расчет предельн ур.'!$C$143+'Расчет предельн ур.'!$D$143)*1000+ставка!C134)</f>
        <v>1822.6054997857188</v>
      </c>
      <c r="D289" s="126">
        <f>(('Расчет предельн ур.'!$B$143+'Расчет предельн ур.'!$C$143+'Расчет предельн ур.'!$D$143)*1000+ставка!D134)</f>
        <v>1709.6854997857188</v>
      </c>
      <c r="E289" s="126">
        <f>(('Расчет предельн ур.'!$B$143+'Расчет предельн ур.'!$C$143+'Расчет предельн ур.'!$D$143)*1000+ставка!E134)</f>
        <v>1629.2554997857187</v>
      </c>
      <c r="F289" s="126">
        <f>(('Расчет предельн ур.'!$B$143+'Расчет предельн ур.'!$C$143+'Расчет предельн ур.'!$D$143)*1000+ставка!F134)</f>
        <v>1497.8054997857189</v>
      </c>
      <c r="G289" s="126">
        <f>(('Расчет предельн ур.'!$B$143+'Расчет предельн ур.'!$C$143+'Расчет предельн ур.'!$D$143)*1000+ставка!G134)</f>
        <v>1506.8654997857188</v>
      </c>
      <c r="H289" s="126">
        <f>(('Расчет предельн ур.'!$B$143+'Расчет предельн ур.'!$C$143+'Расчет предельн ур.'!$D$143)*1000+ставка!H134)</f>
        <v>1685.7654997857187</v>
      </c>
      <c r="I289" s="126">
        <f>(('Расчет предельн ур.'!$B$143+'Расчет предельн ур.'!$C$143+'Расчет предельн ур.'!$D$143)*1000+ставка!I134)</f>
        <v>1879.7554997857187</v>
      </c>
      <c r="J289" s="126">
        <f>(('Расчет предельн ур.'!$B$143+'Расчет предельн ур.'!$C$143+'Расчет предельн ур.'!$D$143)*1000+ставка!J134)</f>
        <v>2097.5354997857185</v>
      </c>
      <c r="K289" s="126">
        <f>(('Расчет предельн ур.'!$B$143+'Расчет предельн ур.'!$C$143+'Расчет предельн ур.'!$D$143)*1000+ставка!K134)</f>
        <v>2241.0154997857189</v>
      </c>
      <c r="L289" s="126">
        <f>(('Расчет предельн ур.'!$B$143+'Расчет предельн ур.'!$C$143+'Расчет предельн ур.'!$D$143)*1000+ставка!L134)</f>
        <v>2262.8454997857189</v>
      </c>
      <c r="M289" s="126">
        <f>(('Расчет предельн ур.'!$B$143+'Расчет предельн ур.'!$C$143+'Расчет предельн ур.'!$D$143)*1000+ставка!M134)</f>
        <v>2261.7454997857185</v>
      </c>
      <c r="N289" s="126">
        <f>(('Расчет предельн ур.'!$B$143+'Расчет предельн ур.'!$C$143+'Расчет предельн ур.'!$D$143)*1000+ставка!N134)</f>
        <v>2239.9554997857185</v>
      </c>
      <c r="O289" s="126">
        <f>(('Расчет предельн ур.'!$B$143+'Расчет предельн ур.'!$C$143+'Расчет предельн ур.'!$D$143)*1000+ставка!O134)</f>
        <v>2236.7854997857185</v>
      </c>
      <c r="P289" s="126">
        <f>(('Расчет предельн ур.'!$B$143+'Расчет предельн ур.'!$C$143+'Расчет предельн ур.'!$D$143)*1000+ставка!P134)</f>
        <v>2230.7454997857185</v>
      </c>
      <c r="Q289" s="126">
        <f>(('Расчет предельн ур.'!$B$143+'Расчет предельн ур.'!$C$143+'Расчет предельн ур.'!$D$143)*1000+ставка!Q134)</f>
        <v>2234.5454997857187</v>
      </c>
      <c r="R289" s="126">
        <f>(('Расчет предельн ур.'!$B$143+'Расчет предельн ур.'!$C$143+'Расчет предельн ур.'!$D$143)*1000+ставка!R134)</f>
        <v>2233.6054997857191</v>
      </c>
      <c r="S289" s="126">
        <f>(('Расчет предельн ур.'!$B$143+'Расчет предельн ур.'!$C$143+'Расчет предельн ур.'!$D$143)*1000+ставка!S134)</f>
        <v>2232.645499785719</v>
      </c>
      <c r="T289" s="126">
        <f>(('Расчет предельн ур.'!$B$143+'Расчет предельн ур.'!$C$143+'Расчет предельн ур.'!$D$143)*1000+ставка!T134)</f>
        <v>2235.5854997857186</v>
      </c>
      <c r="U289" s="126">
        <f>(('Расчет предельн ур.'!$B$143+'Расчет предельн ур.'!$C$143+'Расчет предельн ур.'!$D$143)*1000+ставка!U134)</f>
        <v>2261.5554997857189</v>
      </c>
      <c r="V289" s="126">
        <f>(('Расчет предельн ур.'!$B$143+'Расчет предельн ур.'!$C$143+'Расчет предельн ур.'!$D$143)*1000+ставка!V134)</f>
        <v>2289.7054997857185</v>
      </c>
      <c r="W289" s="126">
        <f>(('Расчет предельн ур.'!$B$143+'Расчет предельн ур.'!$C$143+'Расчет предельн ур.'!$D$143)*1000+ставка!W134)</f>
        <v>2311.5454997857187</v>
      </c>
      <c r="X289" s="126">
        <f>(('Расчет предельн ур.'!$B$143+'Расчет предельн ур.'!$C$143+'Расчет предельн ур.'!$D$143)*1000+ставка!X134)</f>
        <v>2236.895499785719</v>
      </c>
      <c r="Y289" s="126">
        <f>(('Расчет предельн ур.'!$B$143+'Расчет предельн ур.'!$C$143+'Расчет предельн ур.'!$D$143)*1000+ставка!Y134)</f>
        <v>1997.4254997857188</v>
      </c>
    </row>
    <row r="290" spans="1:25" s="91" customFormat="1" ht="15.75" hidden="1" outlineLevel="1" x14ac:dyDescent="0.25">
      <c r="A290" s="184">
        <v>26</v>
      </c>
      <c r="B290" s="126">
        <f>(('Расчет предельн ур.'!$B$143+'Расчет предельн ур.'!$C$143+'Расчет предельн ур.'!$D$143)*1000+ставка!B135)</f>
        <v>1822.8354997857189</v>
      </c>
      <c r="C290" s="126">
        <f>(('Расчет предельн ур.'!$B$143+'Расчет предельн ур.'!$C$143+'Расчет предельн ур.'!$D$143)*1000+ставка!C135)</f>
        <v>1649.4954997857187</v>
      </c>
      <c r="D290" s="126">
        <f>(('Расчет предельн ур.'!$B$143+'Расчет предельн ур.'!$C$143+'Расчет предельн ур.'!$D$143)*1000+ставка!D135)</f>
        <v>1549.4454997857188</v>
      </c>
      <c r="E290" s="126">
        <f>(('Расчет предельн ур.'!$B$143+'Расчет предельн ур.'!$C$143+'Расчет предельн ур.'!$D$143)*1000+ставка!E135)</f>
        <v>1514.6754997857188</v>
      </c>
      <c r="F290" s="126">
        <f>(('Расчет предельн ур.'!$B$143+'Расчет предельн ур.'!$C$143+'Расчет предельн ур.'!$D$143)*1000+ставка!F135)</f>
        <v>1463.8354997857186</v>
      </c>
      <c r="G290" s="126">
        <f>(('Расчет предельн ур.'!$B$143+'Расчет предельн ур.'!$C$143+'Расчет предельн ур.'!$D$143)*1000+ставка!G135)</f>
        <v>1510.1154997857188</v>
      </c>
      <c r="H290" s="126">
        <f>(('Расчет предельн ур.'!$B$143+'Расчет предельн ур.'!$C$143+'Расчет предельн ур.'!$D$143)*1000+ставка!H135)</f>
        <v>1539.6554997857188</v>
      </c>
      <c r="I290" s="126">
        <f>(('Расчет предельн ур.'!$B$143+'Расчет предельн ур.'!$C$143+'Расчет предельн ур.'!$D$143)*1000+ставка!I135)</f>
        <v>1635.2554997857187</v>
      </c>
      <c r="J290" s="126">
        <f>(('Расчет предельн ур.'!$B$143+'Расчет предельн ур.'!$C$143+'Расчет предельн ур.'!$D$143)*1000+ставка!J135)</f>
        <v>1969.9854997857187</v>
      </c>
      <c r="K290" s="126">
        <f>(('Расчет предельн ур.'!$B$143+'Расчет предельн ур.'!$C$143+'Расчет предельн ур.'!$D$143)*1000+ставка!K135)</f>
        <v>2115.0854997857186</v>
      </c>
      <c r="L290" s="126">
        <f>(('Расчет предельн ур.'!$B$143+'Расчет предельн ур.'!$C$143+'Расчет предельн ур.'!$D$143)*1000+ставка!L135)</f>
        <v>2125.145499785719</v>
      </c>
      <c r="M290" s="126">
        <f>(('Расчет предельн ур.'!$B$143+'Расчет предельн ур.'!$C$143+'Расчет предельн ур.'!$D$143)*1000+ставка!M135)</f>
        <v>2126.6054997857191</v>
      </c>
      <c r="N290" s="126">
        <f>(('Расчет предельн ур.'!$B$143+'Расчет предельн ур.'!$C$143+'Расчет предельн ур.'!$D$143)*1000+ставка!N135)</f>
        <v>2119.8654997857188</v>
      </c>
      <c r="O290" s="126">
        <f>(('Расчет предельн ур.'!$B$143+'Расчет предельн ур.'!$C$143+'Расчет предельн ур.'!$D$143)*1000+ставка!O135)</f>
        <v>2113.5454997857187</v>
      </c>
      <c r="P290" s="126">
        <f>(('Расчет предельн ур.'!$B$143+'Расчет предельн ур.'!$C$143+'Расчет предельн ур.'!$D$143)*1000+ставка!P135)</f>
        <v>2116.5454997857187</v>
      </c>
      <c r="Q290" s="126">
        <f>(('Расчет предельн ур.'!$B$143+'Расчет предельн ур.'!$C$143+'Расчет предельн ур.'!$D$143)*1000+ставка!Q135)</f>
        <v>2109.5454997857187</v>
      </c>
      <c r="R290" s="126">
        <f>(('Расчет предельн ур.'!$B$143+'Расчет предельн ур.'!$C$143+'Расчет предельн ур.'!$D$143)*1000+ставка!R135)</f>
        <v>2120.3554997857191</v>
      </c>
      <c r="S290" s="126">
        <f>(('Расчет предельн ур.'!$B$143+'Расчет предельн ур.'!$C$143+'Расчет предельн ур.'!$D$143)*1000+ставка!S135)</f>
        <v>2116.225499785719</v>
      </c>
      <c r="T290" s="126">
        <f>(('Расчет предельн ур.'!$B$143+'Расчет предельн ур.'!$C$143+'Расчет предельн ур.'!$D$143)*1000+ставка!T135)</f>
        <v>2121.0554997857189</v>
      </c>
      <c r="U290" s="126">
        <f>(('Расчет предельн ур.'!$B$143+'Расчет предельн ур.'!$C$143+'Расчет предельн ур.'!$D$143)*1000+ставка!U135)</f>
        <v>2139.4854997857187</v>
      </c>
      <c r="V290" s="126">
        <f>(('Расчет предельн ур.'!$B$143+'Расчет предельн ур.'!$C$143+'Расчет предельн ур.'!$D$143)*1000+ставка!V135)</f>
        <v>2202.0654997857191</v>
      </c>
      <c r="W290" s="126">
        <f>(('Расчет предельн ур.'!$B$143+'Расчет предельн ур.'!$C$143+'Расчет предельн ур.'!$D$143)*1000+ставка!W135)</f>
        <v>2200.0554997857189</v>
      </c>
      <c r="X290" s="126">
        <f>(('Расчет предельн ур.'!$B$143+'Расчет предельн ур.'!$C$143+'Расчет предельн ур.'!$D$143)*1000+ставка!X135)</f>
        <v>2080.3254997857189</v>
      </c>
      <c r="Y290" s="126">
        <f>(('Расчет предельн ур.'!$B$143+'Расчет предельн ур.'!$C$143+'Расчет предельн ур.'!$D$143)*1000+ставка!Y135)</f>
        <v>1868.2954997857187</v>
      </c>
    </row>
    <row r="291" spans="1:25" s="91" customFormat="1" ht="15.75" hidden="1" outlineLevel="1" x14ac:dyDescent="0.25">
      <c r="A291" s="184">
        <v>27</v>
      </c>
      <c r="B291" s="126">
        <f>(('Расчет предельн ур.'!$B$143+'Расчет предельн ур.'!$C$143+'Расчет предельн ур.'!$D$143)*1000+ставка!B136)</f>
        <v>1742.1154997857188</v>
      </c>
      <c r="C291" s="126">
        <f>(('Расчет предельн ур.'!$B$143+'Расчет предельн ур.'!$C$143+'Расчет предельн ур.'!$D$143)*1000+ставка!C136)</f>
        <v>1604.9954997857187</v>
      </c>
      <c r="D291" s="126">
        <f>(('Расчет предельн ур.'!$B$143+'Расчет предельн ур.'!$C$143+'Расчет предельн ур.'!$D$143)*1000+ставка!D136)</f>
        <v>1540.8454997857189</v>
      </c>
      <c r="E291" s="126">
        <f>(('Расчет предельн ур.'!$B$143+'Расчет предельн ур.'!$C$143+'Расчет предельн ур.'!$D$143)*1000+ставка!E136)</f>
        <v>1521.8854997857188</v>
      </c>
      <c r="F291" s="126">
        <f>(('Расчет предельн ур.'!$B$143+'Расчет предельн ур.'!$C$143+'Расчет предельн ур.'!$D$143)*1000+ставка!F136)</f>
        <v>1516.5854997857186</v>
      </c>
      <c r="G291" s="126">
        <f>(('Расчет предельн ур.'!$B$143+'Расчет предельн ур.'!$C$143+'Расчет предельн ур.'!$D$143)*1000+ставка!G136)</f>
        <v>1566.4354997857188</v>
      </c>
      <c r="H291" s="126">
        <f>(('Расчет предельн ур.'!$B$143+'Расчет предельн ур.'!$C$143+'Расчет предельн ур.'!$D$143)*1000+ставка!H136)</f>
        <v>1782.5754997857189</v>
      </c>
      <c r="I291" s="126">
        <f>(('Расчет предельн ур.'!$B$143+'Расчет предельн ур.'!$C$143+'Расчет предельн ур.'!$D$143)*1000+ставка!I136)</f>
        <v>2026.2454997857187</v>
      </c>
      <c r="J291" s="126">
        <f>(('Расчет предельн ур.'!$B$143+'Расчет предельн ур.'!$C$143+'Расчет предельн ур.'!$D$143)*1000+ставка!J136)</f>
        <v>2160.3354997857186</v>
      </c>
      <c r="K291" s="126">
        <f>(('Расчет предельн ур.'!$B$143+'Расчет предельн ур.'!$C$143+'Расчет предельн ур.'!$D$143)*1000+ставка!K136)</f>
        <v>2238.4954997857185</v>
      </c>
      <c r="L291" s="126">
        <f>(('Расчет предельн ур.'!$B$143+'Расчет предельн ур.'!$C$143+'Расчет предельн ур.'!$D$143)*1000+ставка!L136)</f>
        <v>2256.4154997857186</v>
      </c>
      <c r="M291" s="126">
        <f>(('Расчет предельн ур.'!$B$143+'Расчет предельн ур.'!$C$143+'Расчет предельн ур.'!$D$143)*1000+ставка!M136)</f>
        <v>2244.5554997857189</v>
      </c>
      <c r="N291" s="126">
        <f>(('Расчет предельн ур.'!$B$143+'Расчет предельн ур.'!$C$143+'Расчет предельн ур.'!$D$143)*1000+ставка!N136)</f>
        <v>2217.185499785719</v>
      </c>
      <c r="O291" s="126">
        <f>(('Расчет предельн ур.'!$B$143+'Расчет предельн ур.'!$C$143+'Расчет предельн ур.'!$D$143)*1000+ставка!O136)</f>
        <v>2229.0954997857189</v>
      </c>
      <c r="P291" s="126">
        <f>(('Расчет предельн ур.'!$B$143+'Расчет предельн ур.'!$C$143+'Расчет предельн ур.'!$D$143)*1000+ставка!P136)</f>
        <v>2231.9654997857187</v>
      </c>
      <c r="Q291" s="126">
        <f>(('Расчет предельн ур.'!$B$143+'Расчет предельн ур.'!$C$143+'Расчет предельн ур.'!$D$143)*1000+ставка!Q136)</f>
        <v>2230.7754997857187</v>
      </c>
      <c r="R291" s="126">
        <f>(('Расчет предельн ур.'!$B$143+'Расчет предельн ур.'!$C$143+'Расчет предельн ур.'!$D$143)*1000+ставка!R136)</f>
        <v>2230.7654997857189</v>
      </c>
      <c r="S291" s="126">
        <f>(('Расчет предельн ур.'!$B$143+'Расчет предельн ур.'!$C$143+'Расчет предельн ур.'!$D$143)*1000+ставка!S136)</f>
        <v>2216.8054997857189</v>
      </c>
      <c r="T291" s="126">
        <f>(('Расчет предельн ур.'!$B$143+'Расчет предельн ур.'!$C$143+'Расчет предельн ур.'!$D$143)*1000+ставка!T136)</f>
        <v>2168.1954997857188</v>
      </c>
      <c r="U291" s="126">
        <f>(('Расчет предельн ур.'!$B$143+'Расчет предельн ур.'!$C$143+'Расчет предельн ур.'!$D$143)*1000+ставка!U136)</f>
        <v>2156.6754997857188</v>
      </c>
      <c r="V291" s="126">
        <f>(('Расчет предельн ур.'!$B$143+'Расчет предельн ур.'!$C$143+'Расчет предельн ур.'!$D$143)*1000+ставка!V136)</f>
        <v>2235.3854997857188</v>
      </c>
      <c r="W291" s="126">
        <f>(('Расчет предельн ур.'!$B$143+'Расчет предельн ур.'!$C$143+'Расчет предельн ур.'!$D$143)*1000+ставка!W136)</f>
        <v>2245.0154997857189</v>
      </c>
      <c r="X291" s="126">
        <f>(('Расчет предельн ур.'!$B$143+'Расчет предельн ур.'!$C$143+'Расчет предельн ур.'!$D$143)*1000+ставка!X136)</f>
        <v>2099.975499785719</v>
      </c>
      <c r="Y291" s="126">
        <f>(('Расчет предельн ур.'!$B$143+'Расчет предельн ур.'!$C$143+'Расчет предельн ур.'!$D$143)*1000+ставка!Y136)</f>
        <v>1856.3254997857189</v>
      </c>
    </row>
    <row r="292" spans="1:25" s="91" customFormat="1" ht="15.75" hidden="1" outlineLevel="1" x14ac:dyDescent="0.25">
      <c r="A292" s="184">
        <v>28</v>
      </c>
      <c r="B292" s="126">
        <f>(('Расчет предельн ур.'!$B$143+'Расчет предельн ур.'!$C$143+'Расчет предельн ур.'!$D$143)*1000+ставка!B137)</f>
        <v>1347.3354997857186</v>
      </c>
      <c r="C292" s="126">
        <f>(('Расчет предельн ур.'!$B$143+'Расчет предельн ур.'!$C$143+'Расчет предельн ур.'!$D$143)*1000+ставка!C137)</f>
        <v>565.85549978571873</v>
      </c>
      <c r="D292" s="126">
        <f>(('Расчет предельн ур.'!$B$143+'Расчет предельн ур.'!$C$143+'Расчет предельн ур.'!$D$143)*1000+ставка!D137)</f>
        <v>1482.8854997857188</v>
      </c>
      <c r="E292" s="126">
        <f>(('Расчет предельн ур.'!$B$143+'Расчет предельн ур.'!$C$143+'Расчет предельн ур.'!$D$143)*1000+ставка!E137)</f>
        <v>1446.4754997857187</v>
      </c>
      <c r="F292" s="126">
        <f>(('Расчет предельн ур.'!$B$143+'Расчет предельн ур.'!$C$143+'Расчет предельн ур.'!$D$143)*1000+ставка!F137)</f>
        <v>1266.3554997857186</v>
      </c>
      <c r="G292" s="126">
        <f>(('Расчет предельн ур.'!$B$143+'Расчет предельн ур.'!$C$143+'Расчет предельн ур.'!$D$143)*1000+ставка!G137)</f>
        <v>566.31549978571877</v>
      </c>
      <c r="H292" s="126">
        <f>(('Расчет предельн ур.'!$B$143+'Расчет предельн ур.'!$C$143+'Расчет предельн ур.'!$D$143)*1000+ставка!H137)</f>
        <v>1295.6554997857188</v>
      </c>
      <c r="I292" s="126">
        <f>(('Расчет предельн ур.'!$B$143+'Расчет предельн ур.'!$C$143+'Расчет предельн ур.'!$D$143)*1000+ставка!I137)</f>
        <v>1367.4554997857188</v>
      </c>
      <c r="J292" s="126">
        <f>(('Расчет предельн ур.'!$B$143+'Расчет предельн ур.'!$C$143+'Расчет предельн ур.'!$D$143)*1000+ставка!J137)</f>
        <v>1833.1954997857188</v>
      </c>
      <c r="K292" s="126">
        <f>(('Расчет предельн ур.'!$B$143+'Расчет предельн ур.'!$C$143+'Расчет предельн ур.'!$D$143)*1000+ставка!K137)</f>
        <v>2012.3654997857188</v>
      </c>
      <c r="L292" s="126">
        <f>(('Расчет предельн ур.'!$B$143+'Расчет предельн ур.'!$C$143+'Расчет предельн ур.'!$D$143)*1000+ставка!L137)</f>
        <v>2020.8054997857187</v>
      </c>
      <c r="M292" s="126">
        <f>(('Расчет предельн ур.'!$B$143+'Расчет предельн ур.'!$C$143+'Расчет предельн ур.'!$D$143)*1000+ставка!M137)</f>
        <v>2015.7054997857188</v>
      </c>
      <c r="N292" s="126">
        <f>(('Расчет предельн ур.'!$B$143+'Расчет предельн ур.'!$C$143+'Расчет предельн ур.'!$D$143)*1000+ставка!N137)</f>
        <v>2007.4254997857188</v>
      </c>
      <c r="O292" s="126">
        <f>(('Расчет предельн ур.'!$B$143+'Расчет предельн ур.'!$C$143+'Расчет предельн ур.'!$D$143)*1000+ставка!O137)</f>
        <v>2018.7554997857187</v>
      </c>
      <c r="P292" s="126">
        <f>(('Расчет предельн ур.'!$B$143+'Расчет предельн ур.'!$C$143+'Расчет предельн ур.'!$D$143)*1000+ставка!P137)</f>
        <v>2023.7854997857187</v>
      </c>
      <c r="Q292" s="126">
        <f>(('Расчет предельн ур.'!$B$143+'Расчет предельн ур.'!$C$143+'Расчет предельн ур.'!$D$143)*1000+ставка!Q137)</f>
        <v>2024.7454997857187</v>
      </c>
      <c r="R292" s="126">
        <f>(('Расчет предельн ур.'!$B$143+'Расчет предельн ур.'!$C$143+'Расчет предельн ур.'!$D$143)*1000+ставка!R137)</f>
        <v>2023.9954997857187</v>
      </c>
      <c r="S292" s="126">
        <f>(('Расчет предельн ур.'!$B$143+'Расчет предельн ур.'!$C$143+'Расчет предельн ур.'!$D$143)*1000+ставка!S137)</f>
        <v>2019.9254997857188</v>
      </c>
      <c r="T292" s="126">
        <f>(('Расчет предельн ур.'!$B$143+'Расчет предельн ур.'!$C$143+'Расчет предельн ур.'!$D$143)*1000+ставка!T137)</f>
        <v>2017.2254997857187</v>
      </c>
      <c r="U292" s="126">
        <f>(('Расчет предельн ур.'!$B$143+'Расчет предельн ур.'!$C$143+'Расчет предельн ур.'!$D$143)*1000+ставка!U137)</f>
        <v>2012.7054997857188</v>
      </c>
      <c r="V292" s="126">
        <f>(('Расчет предельн ур.'!$B$143+'Расчет предельн ур.'!$C$143+'Расчет предельн ур.'!$D$143)*1000+ставка!V137)</f>
        <v>2062.7654997857189</v>
      </c>
      <c r="W292" s="126">
        <f>(('Расчет предельн ур.'!$B$143+'Расчет предельн ур.'!$C$143+'Расчет предельн ур.'!$D$143)*1000+ставка!W137)</f>
        <v>2105.3554997857191</v>
      </c>
      <c r="X292" s="126">
        <f>(('Расчет предельн ур.'!$B$143+'Расчет предельн ур.'!$C$143+'Расчет предельн ур.'!$D$143)*1000+ставка!X137)</f>
        <v>1969.1554997857188</v>
      </c>
      <c r="Y292" s="126">
        <f>(('Расчет предельн ур.'!$B$143+'Расчет предельн ур.'!$C$143+'Расчет предельн ур.'!$D$143)*1000+ставка!Y137)</f>
        <v>1493.0454997857187</v>
      </c>
    </row>
    <row r="293" spans="1:25" s="91" customFormat="1" ht="15.75" hidden="1" outlineLevel="1" x14ac:dyDescent="0.25">
      <c r="A293" s="184">
        <v>29</v>
      </c>
      <c r="B293" s="126">
        <f>(('Расчет предельн ур.'!$B$143+'Расчет предельн ур.'!$C$143+'Расчет предельн ур.'!$D$143)*1000+ставка!B138)</f>
        <v>1593.9954997857187</v>
      </c>
      <c r="C293" s="126">
        <f>(('Расчет предельн ур.'!$B$143+'Расчет предельн ур.'!$C$143+'Расчет предельн ур.'!$D$143)*1000+ставка!C138)</f>
        <v>1504.5054997857187</v>
      </c>
      <c r="D293" s="126">
        <f>(('Расчет предельн ур.'!$B$143+'Расчет предельн ур.'!$C$143+'Расчет предельн ур.'!$D$143)*1000+ставка!D138)</f>
        <v>1469.9254997857188</v>
      </c>
      <c r="E293" s="126">
        <f>(('Расчет предельн ур.'!$B$143+'Расчет предельн ур.'!$C$143+'Расчет предельн ур.'!$D$143)*1000+ставка!E138)</f>
        <v>1470.3054997857189</v>
      </c>
      <c r="F293" s="126">
        <f>(('Расчет предельн ур.'!$B$143+'Расчет предельн ур.'!$C$143+'Расчет предельн ур.'!$D$143)*1000+ставка!F138)</f>
        <v>1438.4854997857187</v>
      </c>
      <c r="G293" s="126">
        <f>(('Расчет предельн ур.'!$B$143+'Расчет предельн ур.'!$C$143+'Расчет предельн ур.'!$D$143)*1000+ставка!G138)</f>
        <v>565.97549978571874</v>
      </c>
      <c r="H293" s="126">
        <f>(('Расчет предельн ур.'!$B$143+'Расчет предельн ур.'!$C$143+'Расчет предельн ур.'!$D$143)*1000+ставка!H138)</f>
        <v>1606.1754997857188</v>
      </c>
      <c r="I293" s="126">
        <f>(('Расчет предельн ур.'!$B$143+'Расчет предельн ур.'!$C$143+'Расчет предельн ур.'!$D$143)*1000+ставка!I138)</f>
        <v>1889.3554997857188</v>
      </c>
      <c r="J293" s="126">
        <f>(('Расчет предельн ур.'!$B$143+'Расчет предельн ур.'!$C$143+'Расчет предельн ур.'!$D$143)*1000+ставка!J138)</f>
        <v>2105.7954997857187</v>
      </c>
      <c r="K293" s="126">
        <f>(('Расчет предельн ур.'!$B$143+'Расчет предельн ур.'!$C$143+'Расчет предельн ур.'!$D$143)*1000+ставка!K138)</f>
        <v>2227.3254997857189</v>
      </c>
      <c r="L293" s="126">
        <f>(('Расчет предельн ур.'!$B$143+'Расчет предельн ур.'!$C$143+'Расчет предельн ур.'!$D$143)*1000+ставка!L138)</f>
        <v>2244.5454997857187</v>
      </c>
      <c r="M293" s="126">
        <f>(('Расчет предельн ур.'!$B$143+'Расчет предельн ур.'!$C$143+'Расчет предельн ур.'!$D$143)*1000+ставка!M138)</f>
        <v>2241.685499785719</v>
      </c>
      <c r="N293" s="126">
        <f>(('Расчет предельн ур.'!$B$143+'Расчет предельн ур.'!$C$143+'Расчет предельн ур.'!$D$143)*1000+ставка!N138)</f>
        <v>2237.8554997857191</v>
      </c>
      <c r="O293" s="126">
        <f>(('Расчет предельн ур.'!$B$143+'Расчет предельн ур.'!$C$143+'Расчет предельн ур.'!$D$143)*1000+ставка!O138)</f>
        <v>2257.3854997857188</v>
      </c>
      <c r="P293" s="126">
        <f>(('Расчет предельн ур.'!$B$143+'Расчет предельн ур.'!$C$143+'Расчет предельн ур.'!$D$143)*1000+ставка!P138)</f>
        <v>2271.6654997857186</v>
      </c>
      <c r="Q293" s="126">
        <f>(('Расчет предельн ур.'!$B$143+'Расчет предельн ур.'!$C$143+'Расчет предельн ур.'!$D$143)*1000+ставка!Q138)</f>
        <v>2278.5554997857189</v>
      </c>
      <c r="R293" s="126">
        <f>(('Расчет предельн ур.'!$B$143+'Расчет предельн ур.'!$C$143+'Расчет предельн ур.'!$D$143)*1000+ставка!R138)</f>
        <v>2271.935499785719</v>
      </c>
      <c r="S293" s="126">
        <f>(('Расчет предельн ур.'!$B$143+'Расчет предельн ур.'!$C$143+'Расчет предельн ур.'!$D$143)*1000+ставка!S138)</f>
        <v>2256.0254997857187</v>
      </c>
      <c r="T293" s="126">
        <f>(('Расчет предельн ур.'!$B$143+'Расчет предельн ур.'!$C$143+'Расчет предельн ур.'!$D$143)*1000+ставка!T138)</f>
        <v>2244.5054997857187</v>
      </c>
      <c r="U293" s="126">
        <f>(('Расчет предельн ур.'!$B$143+'Расчет предельн ур.'!$C$143+'Расчет предельн ур.'!$D$143)*1000+ставка!U138)</f>
        <v>2230.145499785719</v>
      </c>
      <c r="V293" s="126">
        <f>(('Расчет предельн ур.'!$B$143+'Расчет предельн ур.'!$C$143+'Расчет предельн ур.'!$D$143)*1000+ставка!V138)</f>
        <v>2282.7154997857187</v>
      </c>
      <c r="W293" s="126">
        <f>(('Расчет предельн ур.'!$B$143+'Расчет предельн ур.'!$C$143+'Расчет предельн ур.'!$D$143)*1000+ставка!W138)</f>
        <v>2279.2654997857189</v>
      </c>
      <c r="X293" s="126">
        <f>(('Расчет предельн ур.'!$B$143+'Расчет предельн ур.'!$C$143+'Расчет предельн ур.'!$D$143)*1000+ставка!X138)</f>
        <v>2185.0954997857189</v>
      </c>
      <c r="Y293" s="126">
        <f>(('Расчет предельн ур.'!$B$143+'Расчет предельн ур.'!$C$143+'Расчет предельн ур.'!$D$143)*1000+ставка!Y138)</f>
        <v>1939.5454997857187</v>
      </c>
    </row>
    <row r="294" spans="1:25" s="91" customFormat="1" ht="15.75" collapsed="1" x14ac:dyDescent="0.25">
      <c r="A294" s="184">
        <v>30</v>
      </c>
      <c r="B294" s="126">
        <f>(('Расчет предельн ур.'!$B$143+'Расчет предельн ур.'!$C$143+'Расчет предельн ур.'!$D$143)*1000+ставка!B139)</f>
        <v>1619.2754997857187</v>
      </c>
      <c r="C294" s="126">
        <f>(('Расчет предельн ур.'!$B$143+'Расчет предельн ур.'!$C$143+'Расчет предельн ур.'!$D$143)*1000+ставка!C139)</f>
        <v>1523.4754997857187</v>
      </c>
      <c r="D294" s="126">
        <f>(('Расчет предельн ур.'!$B$143+'Расчет предельн ур.'!$C$143+'Расчет предельн ур.'!$D$143)*1000+ставка!D139)</f>
        <v>1432.9354997857188</v>
      </c>
      <c r="E294" s="126">
        <f>(('Расчет предельн ур.'!$B$143+'Расчет предельн ур.'!$C$143+'Расчет предельн ур.'!$D$143)*1000+ставка!E139)</f>
        <v>1351.7054997857188</v>
      </c>
      <c r="F294" s="126">
        <f>(('Расчет предельн ур.'!$B$143+'Расчет предельн ур.'!$C$143+'Расчет предельн ур.'!$D$143)*1000+ставка!F139)</f>
        <v>1338.5754997857189</v>
      </c>
      <c r="G294" s="126">
        <f>(('Расчет предельн ур.'!$B$143+'Расчет предельн ур.'!$C$143+'Расчет предельн ур.'!$D$143)*1000+ставка!G139)</f>
        <v>1461.4854997857187</v>
      </c>
      <c r="H294" s="126">
        <f>(('Расчет предельн ур.'!$B$143+'Расчет предельн ур.'!$C$143+'Расчет предельн ур.'!$D$143)*1000+ставка!H139)</f>
        <v>1548.4654997857187</v>
      </c>
      <c r="I294" s="126">
        <f>(('Расчет предельн ур.'!$B$143+'Расчет предельн ур.'!$C$143+'Расчет предельн ур.'!$D$143)*1000+ставка!I139)</f>
        <v>1913.5754997857189</v>
      </c>
      <c r="J294" s="126">
        <f>(('Расчет предельн ур.'!$B$143+'Расчет предельн ур.'!$C$143+'Расчет предельн ур.'!$D$143)*1000+ставка!J139)</f>
        <v>2125.5254997857187</v>
      </c>
      <c r="K294" s="126">
        <f>(('Расчет предельн ур.'!$B$143+'Расчет предельн ур.'!$C$143+'Расчет предельн ур.'!$D$143)*1000+ставка!K139)</f>
        <v>2258.5554997857189</v>
      </c>
      <c r="L294" s="126">
        <f>(('Расчет предельн ур.'!$B$143+'Расчет предельн ур.'!$C$143+'Расчет предельн ур.'!$D$143)*1000+ставка!L139)</f>
        <v>2286.9654997857187</v>
      </c>
      <c r="M294" s="126">
        <f>(('Расчет предельн ур.'!$B$143+'Расчет предельн ур.'!$C$143+'Расчет предельн ур.'!$D$143)*1000+ставка!M139)</f>
        <v>2278.4854997857187</v>
      </c>
      <c r="N294" s="126">
        <f>(('Расчет предельн ур.'!$B$143+'Расчет предельн ур.'!$C$143+'Расчет предельн ур.'!$D$143)*1000+ставка!N139)</f>
        <v>2276.395499785719</v>
      </c>
      <c r="O294" s="126">
        <f>(('Расчет предельн ур.'!$B$143+'Расчет предельн ур.'!$C$143+'Расчет предельн ур.'!$D$143)*1000+ставка!O139)</f>
        <v>2296.9054997857188</v>
      </c>
      <c r="P294" s="126">
        <f>(('Расчет предельн ур.'!$B$143+'Расчет предельн ур.'!$C$143+'Расчет предельн ур.'!$D$143)*1000+ставка!P139)</f>
        <v>2323.145499785719</v>
      </c>
      <c r="Q294" s="126">
        <f>(('Расчет предельн ур.'!$B$143+'Расчет предельн ур.'!$C$143+'Расчет предельн ур.'!$D$143)*1000+ставка!Q139)</f>
        <v>2314.3654997857188</v>
      </c>
      <c r="R294" s="126">
        <f>(('Расчет предельн ур.'!$B$143+'Расчет предельн ур.'!$C$143+'Расчет предельн ур.'!$D$143)*1000+ставка!R139)</f>
        <v>2302.7454997857185</v>
      </c>
      <c r="S294" s="126">
        <f>(('Расчет предельн ур.'!$B$143+'Расчет предельн ур.'!$C$143+'Расчет предельн ур.'!$D$143)*1000+ставка!S139)</f>
        <v>2262.725499785719</v>
      </c>
      <c r="T294" s="126">
        <f>(('Расчет предельн ур.'!$B$143+'Расчет предельн ур.'!$C$143+'Расчет предельн ур.'!$D$143)*1000+ставка!T139)</f>
        <v>2255.0954997857189</v>
      </c>
      <c r="U294" s="126">
        <f>(('Расчет предельн ур.'!$B$143+'Расчет предельн ур.'!$C$143+'Расчет предельн ур.'!$D$143)*1000+ставка!U139)</f>
        <v>2252.0554997857189</v>
      </c>
      <c r="V294" s="126">
        <f>(('Расчет предельн ур.'!$B$143+'Расчет предельн ур.'!$C$143+'Расчет предельн ур.'!$D$143)*1000+ставка!V139)</f>
        <v>2307.7454997857185</v>
      </c>
      <c r="W294" s="126">
        <f>(('Расчет предельн ур.'!$B$143+'Расчет предельн ур.'!$C$143+'Расчет предельн ур.'!$D$143)*1000+ставка!W139)</f>
        <v>2312.5154997857189</v>
      </c>
      <c r="X294" s="126">
        <f>(('Расчет предельн ур.'!$B$143+'Расчет предельн ур.'!$C$143+'Расчет предельн ур.'!$D$143)*1000+ставка!X139)</f>
        <v>2088.685499785719</v>
      </c>
      <c r="Y294" s="126">
        <f>(('Расчет предельн ур.'!$B$143+'Расчет предельн ур.'!$C$143+'Расчет предельн ур.'!$D$143)*1000+ставка!Y139)</f>
        <v>1900.2354997857187</v>
      </c>
    </row>
    <row r="295" spans="1:25" s="91" customFormat="1" ht="15.75" x14ac:dyDescent="0.25">
      <c r="A295" s="189">
        <v>31</v>
      </c>
      <c r="B295" s="126">
        <f>(('Расчет предельн ур.'!$B$143+'Расчет предельн ур.'!$C$143+'Расчет предельн ур.'!$D$143)*1000+ставка!B140)</f>
        <v>1598.2154997857187</v>
      </c>
      <c r="C295" s="126">
        <f>(('Расчет предельн ур.'!$B$143+'Расчет предельн ур.'!$C$143+'Расчет предельн ур.'!$D$143)*1000+ставка!C140)</f>
        <v>1511.0854997857186</v>
      </c>
      <c r="D295" s="126">
        <f>(('Расчет предельн ур.'!$B$143+'Расчет предельн ур.'!$C$143+'Расчет предельн ур.'!$D$143)*1000+ставка!D140)</f>
        <v>1417.8554997857186</v>
      </c>
      <c r="E295" s="126">
        <f>(('Расчет предельн ур.'!$B$143+'Расчет предельн ур.'!$C$143+'Расчет предельн ур.'!$D$143)*1000+ставка!E140)</f>
        <v>1360.6854997857188</v>
      </c>
      <c r="F295" s="126">
        <f>(('Расчет предельн ур.'!$B$143+'Расчет предельн ур.'!$C$143+'Расчет предельн ур.'!$D$143)*1000+ставка!F140)</f>
        <v>790.88549978571882</v>
      </c>
      <c r="G295" s="126">
        <f>(('Расчет предельн ур.'!$B$143+'Расчет предельн ур.'!$C$143+'Расчет предельн ур.'!$D$143)*1000+ставка!G140)</f>
        <v>831.00549978571871</v>
      </c>
      <c r="H295" s="126">
        <f>(('Расчет предельн ур.'!$B$143+'Расчет предельн ур.'!$C$143+'Расчет предельн ур.'!$D$143)*1000+ставка!H140)</f>
        <v>1383.2754997857187</v>
      </c>
      <c r="I295" s="126">
        <f>(('Расчет предельн ур.'!$B$143+'Расчет предельн ур.'!$C$143+'Расчет предельн ур.'!$D$143)*1000+ставка!I140)</f>
        <v>1468.5854997857186</v>
      </c>
      <c r="J295" s="126">
        <f>(('Расчет предельн ур.'!$B$143+'Расчет предельн ур.'!$C$143+'Расчет предельн ур.'!$D$143)*1000+ставка!J140)</f>
        <v>2155.8754997857186</v>
      </c>
      <c r="K295" s="126">
        <f>(('Расчет предельн ур.'!$B$143+'Расчет предельн ур.'!$C$143+'Расчет предельн ур.'!$D$143)*1000+ставка!K140)</f>
        <v>2209.2154997857187</v>
      </c>
      <c r="L295" s="126">
        <f>(('Расчет предельн ур.'!$B$143+'Расчет предельн ур.'!$C$143+'Расчет предельн ур.'!$D$143)*1000+ставка!L140)</f>
        <v>2233.5754997857189</v>
      </c>
      <c r="M295" s="126">
        <f>(('Расчет предельн ур.'!$B$143+'Расчет предельн ур.'!$C$143+'Расчет предельн ур.'!$D$143)*1000+ставка!M140)</f>
        <v>2238.9454997857188</v>
      </c>
      <c r="N295" s="126">
        <f>(('Расчет предельн ур.'!$B$143+'Расчет предельн ур.'!$C$143+'Расчет предельн ур.'!$D$143)*1000+ставка!N140)</f>
        <v>2233.0854997857186</v>
      </c>
      <c r="O295" s="126">
        <f>(('Расчет предельн ур.'!$B$143+'Расчет предельн ур.'!$C$143+'Расчет предельн ур.'!$D$143)*1000+ставка!O140)</f>
        <v>2254.475499785719</v>
      </c>
      <c r="P295" s="126">
        <f>(('Расчет предельн ур.'!$B$143+'Расчет предельн ур.'!$C$143+'Расчет предельн ур.'!$D$143)*1000+ставка!P140)</f>
        <v>2289.6154997857188</v>
      </c>
      <c r="Q295" s="126">
        <f>(('Расчет предельн ур.'!$B$143+'Расчет предельн ур.'!$C$143+'Расчет предельн ур.'!$D$143)*1000+ставка!Q140)</f>
        <v>2284.6654997857186</v>
      </c>
      <c r="R295" s="126">
        <f>(('Расчет предельн ур.'!$B$143+'Расчет предельн ур.'!$C$143+'Расчет предельн ур.'!$D$143)*1000+ставка!R140)</f>
        <v>2277.4854997857187</v>
      </c>
      <c r="S295" s="126">
        <f>(('Расчет предельн ур.'!$B$143+'Расчет предельн ур.'!$C$143+'Расчет предельн ур.'!$D$143)*1000+ставка!S140)</f>
        <v>2231.0754997857189</v>
      </c>
      <c r="T295" s="126">
        <f>(('Расчет предельн ур.'!$B$143+'Расчет предельн ур.'!$C$143+'Расчет предельн ур.'!$D$143)*1000+ставка!T140)</f>
        <v>2223.0554997857189</v>
      </c>
      <c r="U295" s="126">
        <f>(('Расчет предельн ур.'!$B$143+'Расчет предельн ур.'!$C$143+'Расчет предельн ур.'!$D$143)*1000+ставка!U140)</f>
        <v>2222.475499785719</v>
      </c>
      <c r="V295" s="126">
        <f>(('Расчет предельн ур.'!$B$143+'Расчет предельн ур.'!$C$143+'Расчет предельн ур.'!$D$143)*1000+ставка!V140)</f>
        <v>2252.8554997857191</v>
      </c>
      <c r="W295" s="126">
        <f>(('Расчет предельн ур.'!$B$143+'Расчет предельн ур.'!$C$143+'Расчет предельн ур.'!$D$143)*1000+ставка!W140)</f>
        <v>2290.145499785719</v>
      </c>
      <c r="X295" s="126">
        <f>(('Расчет предельн ур.'!$B$143+'Расчет предельн ур.'!$C$143+'Расчет предельн ур.'!$D$143)*1000+ставка!X140)</f>
        <v>2204.8554997857191</v>
      </c>
      <c r="Y295" s="126">
        <f>(('Расчет предельн ур.'!$B$143+'Расчет предельн ур.'!$C$143+'Расчет предельн ур.'!$D$143)*1000+ставка!Y140)</f>
        <v>2136.4254997857188</v>
      </c>
    </row>
    <row r="296" spans="1:25" s="91" customFormat="1" ht="15.75" x14ac:dyDescent="0.25">
      <c r="A296" s="66"/>
    </row>
    <row r="297" spans="1:25" s="91" customFormat="1" ht="15.75" x14ac:dyDescent="0.25">
      <c r="A297" s="294" t="s">
        <v>32</v>
      </c>
      <c r="B297" s="294" t="s">
        <v>176</v>
      </c>
      <c r="C297" s="294"/>
      <c r="D297" s="294"/>
      <c r="E297" s="294"/>
      <c r="F297" s="294"/>
      <c r="G297" s="294"/>
      <c r="H297" s="294"/>
      <c r="I297" s="294"/>
      <c r="J297" s="294"/>
      <c r="K297" s="294"/>
      <c r="L297" s="294"/>
      <c r="M297" s="294"/>
      <c r="N297" s="294"/>
      <c r="O297" s="294"/>
      <c r="P297" s="294"/>
      <c r="Q297" s="294"/>
      <c r="R297" s="294"/>
      <c r="S297" s="294"/>
      <c r="T297" s="294"/>
      <c r="U297" s="294"/>
      <c r="V297" s="294"/>
      <c r="W297" s="294"/>
      <c r="X297" s="294"/>
      <c r="Y297" s="294"/>
    </row>
    <row r="298" spans="1:25" s="103" customFormat="1" ht="12.75" x14ac:dyDescent="0.2">
      <c r="A298" s="294"/>
      <c r="B298" s="102" t="s">
        <v>33</v>
      </c>
      <c r="C298" s="102" t="s">
        <v>34</v>
      </c>
      <c r="D298" s="102" t="s">
        <v>35</v>
      </c>
      <c r="E298" s="102" t="s">
        <v>36</v>
      </c>
      <c r="F298" s="102" t="s">
        <v>37</v>
      </c>
      <c r="G298" s="102" t="s">
        <v>38</v>
      </c>
      <c r="H298" s="102" t="s">
        <v>39</v>
      </c>
      <c r="I298" s="102" t="s">
        <v>40</v>
      </c>
      <c r="J298" s="102" t="s">
        <v>41</v>
      </c>
      <c r="K298" s="102" t="s">
        <v>42</v>
      </c>
      <c r="L298" s="102" t="s">
        <v>43</v>
      </c>
      <c r="M298" s="102" t="s">
        <v>44</v>
      </c>
      <c r="N298" s="102" t="s">
        <v>45</v>
      </c>
      <c r="O298" s="102" t="s">
        <v>46</v>
      </c>
      <c r="P298" s="102" t="s">
        <v>47</v>
      </c>
      <c r="Q298" s="102" t="s">
        <v>48</v>
      </c>
      <c r="R298" s="102" t="s">
        <v>49</v>
      </c>
      <c r="S298" s="102" t="s">
        <v>50</v>
      </c>
      <c r="T298" s="102" t="s">
        <v>51</v>
      </c>
      <c r="U298" s="102" t="s">
        <v>52</v>
      </c>
      <c r="V298" s="102" t="s">
        <v>53</v>
      </c>
      <c r="W298" s="102" t="s">
        <v>54</v>
      </c>
      <c r="X298" s="102" t="s">
        <v>55</v>
      </c>
      <c r="Y298" s="102" t="s">
        <v>56</v>
      </c>
    </row>
    <row r="299" spans="1:25" s="91" customFormat="1" ht="15.75" x14ac:dyDescent="0.25">
      <c r="A299" s="184">
        <v>1</v>
      </c>
      <c r="B299" s="126">
        <f>(('Расчет предельн ур.'!$B$144+'Расчет предельн ур.'!$C$144+'Расчет предельн ур.'!$D$144)*1000+ставка!B110)</f>
        <v>2000.4954997857189</v>
      </c>
      <c r="C299" s="126">
        <f>(('Расчет предельн ур.'!$B$144+'Расчет предельн ур.'!$C$144+'Расчет предельн ур.'!$D$144)*1000+ставка!C110)</f>
        <v>1842.2854997857189</v>
      </c>
      <c r="D299" s="126">
        <f>(('Расчет предельн ур.'!$B$144+'Расчет предельн ур.'!$C$144+'Расчет предельн ур.'!$D$144)*1000+ставка!D110)</f>
        <v>1775.7954997857189</v>
      </c>
      <c r="E299" s="126">
        <f>(('Расчет предельн ур.'!$B$144+'Расчет предельн ур.'!$C$144+'Расчет предельн ур.'!$D$144)*1000+ставка!E110)</f>
        <v>1772.0954997857189</v>
      </c>
      <c r="F299" s="126">
        <f>(('Расчет предельн ур.'!$B$144+'Расчет предельн ур.'!$C$144+'Расчет предельн ур.'!$D$144)*1000+ставка!F110)</f>
        <v>1775.7554997857187</v>
      </c>
      <c r="G299" s="126">
        <f>(('Расчет предельн ур.'!$B$144+'Расчет предельн ур.'!$C$144+'Расчет предельн ур.'!$D$144)*1000+ставка!G110)</f>
        <v>1790.215499785719</v>
      </c>
      <c r="H299" s="126">
        <f>(('Расчет предельн ур.'!$B$144+'Расчет предельн ур.'!$C$144+'Расчет предельн ур.'!$D$144)*1000+ставка!H110)</f>
        <v>1781.965499785719</v>
      </c>
      <c r="I299" s="126">
        <f>(('Расчет предельн ур.'!$B$144+'Расчет предельн ур.'!$C$144+'Расчет предельн ур.'!$D$144)*1000+ставка!I110)</f>
        <v>1856.4454997857188</v>
      </c>
      <c r="J299" s="126">
        <f>(('Расчет предельн ур.'!$B$144+'Расчет предельн ур.'!$C$144+'Расчет предельн ур.'!$D$144)*1000+ставка!J110)</f>
        <v>2183.2854997857189</v>
      </c>
      <c r="K299" s="126">
        <f>(('Расчет предельн ур.'!$B$144+'Расчет предельн ур.'!$C$144+'Расчет предельн ур.'!$D$144)*1000+ставка!K110)</f>
        <v>2281.7754997857191</v>
      </c>
      <c r="L299" s="126">
        <f>(('Расчет предельн ур.'!$B$144+'Расчет предельн ур.'!$C$144+'Расчет предельн ур.'!$D$144)*1000+ставка!L110)</f>
        <v>2254.435499785719</v>
      </c>
      <c r="M299" s="126">
        <f>(('Расчет предельн ур.'!$B$144+'Расчет предельн ур.'!$C$144+'Расчет предельн ур.'!$D$144)*1000+ставка!M110)</f>
        <v>2248.2454997857189</v>
      </c>
      <c r="N299" s="126">
        <f>(('Расчет предельн ур.'!$B$144+'Расчет предельн ур.'!$C$144+'Расчет предельн ур.'!$D$144)*1000+ставка!N110)</f>
        <v>2238.7954997857187</v>
      </c>
      <c r="O299" s="126">
        <f>(('Расчет предельн ур.'!$B$144+'Расчет предельн ур.'!$C$144+'Расчет предельн ур.'!$D$144)*1000+ставка!O110)</f>
        <v>2169.1354997857188</v>
      </c>
      <c r="P299" s="126">
        <f>(('Расчет предельн ур.'!$B$144+'Расчет предельн ур.'!$C$144+'Расчет предельн ур.'!$D$144)*1000+ставка!P110)</f>
        <v>2149.705499785719</v>
      </c>
      <c r="Q299" s="126">
        <f>(('Расчет предельн ур.'!$B$144+'Расчет предельн ур.'!$C$144+'Расчет предельн ур.'!$D$144)*1000+ставка!Q110)</f>
        <v>2142.8754997857186</v>
      </c>
      <c r="R299" s="126">
        <f>(('Расчет предельн ур.'!$B$144+'Расчет предельн ур.'!$C$144+'Расчет предельн ур.'!$D$144)*1000+ставка!R110)</f>
        <v>2091.5254997857191</v>
      </c>
      <c r="S299" s="126">
        <f>(('Расчет предельн ур.'!$B$144+'Расчет предельн ур.'!$C$144+'Расчет предельн ур.'!$D$144)*1000+ставка!S110)</f>
        <v>2098.9054997857188</v>
      </c>
      <c r="T299" s="126">
        <f>(('Расчет предельн ур.'!$B$144+'Расчет предельн ур.'!$C$144+'Расчет предельн ур.'!$D$144)*1000+ставка!T110)</f>
        <v>2146.1554997857188</v>
      </c>
      <c r="U299" s="126">
        <f>(('Расчет предельн ур.'!$B$144+'Расчет предельн ур.'!$C$144+'Расчет предельн ур.'!$D$144)*1000+ставка!U110)</f>
        <v>2249.6554997857188</v>
      </c>
      <c r="V299" s="126">
        <f>(('Расчет предельн ур.'!$B$144+'Расчет предельн ур.'!$C$144+'Расчет предельн ур.'!$D$144)*1000+ставка!V110)</f>
        <v>2504.3854997857188</v>
      </c>
      <c r="W299" s="126">
        <f>(('Расчет предельн ур.'!$B$144+'Расчет предельн ур.'!$C$144+'Расчет предельн ур.'!$D$144)*1000+ставка!W110)</f>
        <v>2450.4854997857192</v>
      </c>
      <c r="X299" s="126">
        <f>(('Расчет предельн ур.'!$B$144+'Расчет предельн ур.'!$C$144+'Расчет предельн ур.'!$D$144)*1000+ставка!X110)</f>
        <v>2306.8354997857186</v>
      </c>
      <c r="Y299" s="126">
        <f>(('Расчет предельн ур.'!$B$144+'Расчет предельн ур.'!$C$144+'Расчет предельн ур.'!$D$144)*1000+ставка!Y110)</f>
        <v>2152.3054997857189</v>
      </c>
    </row>
    <row r="300" spans="1:25" s="91" customFormat="1" ht="15.75" hidden="1" outlineLevel="1" x14ac:dyDescent="0.25">
      <c r="A300" s="184">
        <v>2</v>
      </c>
      <c r="B300" s="126">
        <f>(('Расчет предельн ур.'!$B$144+'Расчет предельн ур.'!$C$144+'Расчет предельн ур.'!$D$144)*1000+ставка!B111)</f>
        <v>1916.205499785719</v>
      </c>
      <c r="C300" s="126">
        <f>(('Расчет предельн ур.'!$B$144+'Расчет предельн ур.'!$C$144+'Расчет предельн ур.'!$D$144)*1000+ставка!C111)</f>
        <v>1758.475499785719</v>
      </c>
      <c r="D300" s="126">
        <f>(('Расчет предельн ур.'!$B$144+'Расчет предельн ур.'!$C$144+'Расчет предельн ур.'!$D$144)*1000+ставка!D111)</f>
        <v>1716.8654997857188</v>
      </c>
      <c r="E300" s="126">
        <f>(('Расчет предельн ур.'!$B$144+'Расчет предельн ур.'!$C$144+'Расчет предельн ур.'!$D$144)*1000+ставка!E111)</f>
        <v>1707.7354997857187</v>
      </c>
      <c r="F300" s="126">
        <f>(('Расчет предельн ур.'!$B$144+'Расчет предельн ур.'!$C$144+'Расчет предельн ур.'!$D$144)*1000+ставка!F111)</f>
        <v>1700.6054997857188</v>
      </c>
      <c r="G300" s="126">
        <f>(('Расчет предельн ур.'!$B$144+'Расчет предельн ур.'!$C$144+'Расчет предельн ур.'!$D$144)*1000+ставка!G111)</f>
        <v>1712.665499785719</v>
      </c>
      <c r="H300" s="126">
        <f>(('Расчет предельн ур.'!$B$144+'Расчет предельн ур.'!$C$144+'Расчет предельн ур.'!$D$144)*1000+ставка!H111)</f>
        <v>1770.9954997857189</v>
      </c>
      <c r="I300" s="126">
        <f>(('Расчет предельн ур.'!$B$144+'Расчет предельн ур.'!$C$144+'Расчет предельн ур.'!$D$144)*1000+ставка!I111)</f>
        <v>1862.8454997857189</v>
      </c>
      <c r="J300" s="126">
        <f>(('Расчет предельн ур.'!$B$144+'Расчет предельн ур.'!$C$144+'Расчет предельн ур.'!$D$144)*1000+ставка!J111)</f>
        <v>2130.0854997857186</v>
      </c>
      <c r="K300" s="126">
        <f>(('Расчет предельн ур.'!$B$144+'Расчет предельн ур.'!$C$144+'Расчет предельн ур.'!$D$144)*1000+ставка!K111)</f>
        <v>2280.3654997857188</v>
      </c>
      <c r="L300" s="126">
        <f>(('Расчет предельн ур.'!$B$144+'Расчет предельн ур.'!$C$144+'Расчет предельн ур.'!$D$144)*1000+ставка!L111)</f>
        <v>2281.455499785719</v>
      </c>
      <c r="M300" s="126">
        <f>(('Расчет предельн ур.'!$B$144+'Расчет предельн ур.'!$C$144+'Расчет предельн ур.'!$D$144)*1000+ставка!M111)</f>
        <v>2276.645499785719</v>
      </c>
      <c r="N300" s="126">
        <f>(('Расчет предельн ур.'!$B$144+'Расчет предельн ур.'!$C$144+'Расчет предельн ур.'!$D$144)*1000+ставка!N111)</f>
        <v>2255.205499785719</v>
      </c>
      <c r="O300" s="126">
        <f>(('Расчет предельн ур.'!$B$144+'Расчет предельн ур.'!$C$144+'Расчет предельн ур.'!$D$144)*1000+ставка!O111)</f>
        <v>2195.5854997857186</v>
      </c>
      <c r="P300" s="126">
        <f>(('Расчет предельн ур.'!$B$144+'Расчет предельн ур.'!$C$144+'Расчет предельн ур.'!$D$144)*1000+ставка!P111)</f>
        <v>2171.6254997857186</v>
      </c>
      <c r="Q300" s="126">
        <f>(('Расчет предельн ур.'!$B$144+'Расчет предельн ур.'!$C$144+'Расчет предельн ур.'!$D$144)*1000+ставка!Q111)</f>
        <v>2162.1154997857188</v>
      </c>
      <c r="R300" s="126">
        <f>(('Расчет предельн ур.'!$B$144+'Расчет предельн ур.'!$C$144+'Расчет предельн ур.'!$D$144)*1000+ставка!R111)</f>
        <v>2163.4454997857188</v>
      </c>
      <c r="S300" s="126">
        <f>(('Расчет предельн ур.'!$B$144+'Расчет предельн ур.'!$C$144+'Расчет предельн ур.'!$D$144)*1000+ставка!S111)</f>
        <v>2161.3654997857188</v>
      </c>
      <c r="T300" s="126">
        <f>(('Расчет предельн ур.'!$B$144+'Расчет предельн ур.'!$C$144+'Расчет предельн ур.'!$D$144)*1000+ставка!T111)</f>
        <v>2173.9454997857188</v>
      </c>
      <c r="U300" s="126">
        <f>(('Расчет предельн ур.'!$B$144+'Расчет предельн ур.'!$C$144+'Расчет предельн ур.'!$D$144)*1000+ставка!U111)</f>
        <v>2295.2754997857191</v>
      </c>
      <c r="V300" s="126">
        <f>(('Расчет предельн ур.'!$B$144+'Расчет предельн ур.'!$C$144+'Расчет предельн ур.'!$D$144)*1000+ставка!V111)</f>
        <v>2481.5054997857187</v>
      </c>
      <c r="W300" s="126">
        <f>(('Расчет предельн ур.'!$B$144+'Расчет предельн ур.'!$C$144+'Расчет предельн ур.'!$D$144)*1000+ставка!W111)</f>
        <v>2425.645499785719</v>
      </c>
      <c r="X300" s="126">
        <f>(('Расчет предельн ур.'!$B$144+'Расчет предельн ур.'!$C$144+'Расчет предельн ур.'!$D$144)*1000+ставка!X111)</f>
        <v>2278.5954997857189</v>
      </c>
      <c r="Y300" s="126">
        <f>(('Расчет предельн ур.'!$B$144+'Расчет предельн ур.'!$C$144+'Расчет предельн ур.'!$D$144)*1000+ставка!Y111)</f>
        <v>2120.9954997857189</v>
      </c>
    </row>
    <row r="301" spans="1:25" s="91" customFormat="1" ht="15.75" hidden="1" outlineLevel="1" x14ac:dyDescent="0.25">
      <c r="A301" s="184">
        <v>3</v>
      </c>
      <c r="B301" s="126">
        <f>(('Расчет предельн ур.'!$B$144+'Расчет предельн ур.'!$C$144+'Расчет предельн ур.'!$D$144)*1000+ставка!B112)</f>
        <v>2049.5954997857189</v>
      </c>
      <c r="C301" s="126">
        <f>(('Расчет предельн ур.'!$B$144+'Расчет предельн ур.'!$C$144+'Расчет предельн ур.'!$D$144)*1000+ставка!C112)</f>
        <v>1852.5354997857189</v>
      </c>
      <c r="D301" s="126">
        <f>(('Расчет предельн ур.'!$B$144+'Расчет предельн ур.'!$C$144+'Расчет предельн ур.'!$D$144)*1000+ставка!D112)</f>
        <v>1782.4454997857188</v>
      </c>
      <c r="E301" s="126">
        <f>(('Расчет предельн ур.'!$B$144+'Расчет предельн ур.'!$C$144+'Расчет предельн ур.'!$D$144)*1000+ставка!E112)</f>
        <v>1744.145499785719</v>
      </c>
      <c r="F301" s="126">
        <f>(('Расчет предельн ур.'!$B$144+'Расчет предельн ур.'!$C$144+'Расчет предельн ур.'!$D$144)*1000+ставка!F112)</f>
        <v>1733.0454997857189</v>
      </c>
      <c r="G301" s="126">
        <f>(('Расчет предельн ур.'!$B$144+'Расчет предельн ур.'!$C$144+'Расчет предельн ур.'!$D$144)*1000+ставка!G112)</f>
        <v>1757.665499785719</v>
      </c>
      <c r="H301" s="126">
        <f>(('Расчет предельн ур.'!$B$144+'Расчет предельн ур.'!$C$144+'Расчет предельн ур.'!$D$144)*1000+ставка!H112)</f>
        <v>1865.9154997857188</v>
      </c>
      <c r="I301" s="126">
        <f>(('Расчет предельн ур.'!$B$144+'Расчет предельн ур.'!$C$144+'Расчет предельн ур.'!$D$144)*1000+ставка!I112)</f>
        <v>1985.715499785719</v>
      </c>
      <c r="J301" s="126">
        <f>(('Расчет предельн ур.'!$B$144+'Расчет предельн ур.'!$C$144+'Расчет предельн ур.'!$D$144)*1000+ставка!J112)</f>
        <v>2260.2754997857191</v>
      </c>
      <c r="K301" s="126">
        <f>(('Расчет предельн ур.'!$B$144+'Расчет предельн ур.'!$C$144+'Расчет предельн ур.'!$D$144)*1000+ставка!K112)</f>
        <v>2344.4154997857186</v>
      </c>
      <c r="L301" s="126">
        <f>(('Расчет предельн ур.'!$B$144+'Расчет предельн ур.'!$C$144+'Расчет предельн ур.'!$D$144)*1000+ставка!L112)</f>
        <v>2352.1254997857186</v>
      </c>
      <c r="M301" s="126">
        <f>(('Расчет предельн ур.'!$B$144+'Расчет предельн ур.'!$C$144+'Расчет предельн ур.'!$D$144)*1000+ставка!M112)</f>
        <v>2338.8454997857189</v>
      </c>
      <c r="N301" s="126">
        <f>(('Расчет предельн ур.'!$B$144+'Расчет предельн ур.'!$C$144+'Расчет предельн ур.'!$D$144)*1000+ставка!N112)</f>
        <v>2320.2554997857187</v>
      </c>
      <c r="O301" s="126">
        <f>(('Расчет предельн ур.'!$B$144+'Расчет предельн ур.'!$C$144+'Расчет предельн ур.'!$D$144)*1000+ставка!O112)</f>
        <v>2308.145499785719</v>
      </c>
      <c r="P301" s="126">
        <f>(('Расчет предельн ур.'!$B$144+'Расчет предельн ур.'!$C$144+'Расчет предельн ур.'!$D$144)*1000+ставка!P112)</f>
        <v>2296.145499785719</v>
      </c>
      <c r="Q301" s="126">
        <f>(('Расчет предельн ур.'!$B$144+'Расчет предельн ур.'!$C$144+'Расчет предельн ур.'!$D$144)*1000+ставка!Q112)</f>
        <v>2274.455499785719</v>
      </c>
      <c r="R301" s="126">
        <f>(('Расчет предельн ур.'!$B$144+'Расчет предельн ур.'!$C$144+'Расчет предельн ур.'!$D$144)*1000+ставка!R112)</f>
        <v>2234.8354997857186</v>
      </c>
      <c r="S301" s="126">
        <f>(('Расчет предельн ур.'!$B$144+'Расчет предельн ур.'!$C$144+'Расчет предельн ур.'!$D$144)*1000+ставка!S112)</f>
        <v>2203.8254997857189</v>
      </c>
      <c r="T301" s="126">
        <f>(('Расчет предельн ур.'!$B$144+'Расчет предельн ур.'!$C$144+'Расчет предельн ур.'!$D$144)*1000+ставка!T112)</f>
        <v>2226.2954997857187</v>
      </c>
      <c r="U301" s="126">
        <f>(('Расчет предельн ур.'!$B$144+'Расчет предельн ур.'!$C$144+'Расчет предельн ур.'!$D$144)*1000+ставка!U112)</f>
        <v>2326.9854997857192</v>
      </c>
      <c r="V301" s="126">
        <f>(('Расчет предельн ур.'!$B$144+'Расчет предельн ур.'!$C$144+'Расчет предельн ур.'!$D$144)*1000+ставка!V112)</f>
        <v>2519.4254997857188</v>
      </c>
      <c r="W301" s="126">
        <f>(('Расчет предельн ур.'!$B$144+'Расчет предельн ур.'!$C$144+'Расчет предельн ур.'!$D$144)*1000+ставка!W112)</f>
        <v>2521.975499785719</v>
      </c>
      <c r="X301" s="126">
        <f>(('Расчет предельн ур.'!$B$144+'Расчет предельн ур.'!$C$144+'Расчет предельн ур.'!$D$144)*1000+ставка!X112)</f>
        <v>2330.6554997857188</v>
      </c>
      <c r="Y301" s="126">
        <f>(('Расчет предельн ур.'!$B$144+'Расчет предельн ур.'!$C$144+'Расчет предельн ур.'!$D$144)*1000+ставка!Y112)</f>
        <v>2177.1754997857188</v>
      </c>
    </row>
    <row r="302" spans="1:25" s="91" customFormat="1" ht="15.75" hidden="1" outlineLevel="1" x14ac:dyDescent="0.25">
      <c r="A302" s="184">
        <v>4</v>
      </c>
      <c r="B302" s="126">
        <f>(('Расчет предельн ур.'!$B$144+'Расчет предельн ур.'!$C$144+'Расчет предельн ур.'!$D$144)*1000+ставка!B113)</f>
        <v>2028.6454997857188</v>
      </c>
      <c r="C302" s="126">
        <f>(('Расчет предельн ур.'!$B$144+'Расчет предельн ур.'!$C$144+'Расчет предельн ур.'!$D$144)*1000+ставка!C113)</f>
        <v>1862.1154997857188</v>
      </c>
      <c r="D302" s="126">
        <f>(('Расчет предельн ур.'!$B$144+'Расчет предельн ур.'!$C$144+'Расчет предельн ур.'!$D$144)*1000+ставка!D113)</f>
        <v>1781.8754997857188</v>
      </c>
      <c r="E302" s="126">
        <f>(('Расчет предельн ур.'!$B$144+'Расчет предельн ур.'!$C$144+'Расчет предельн ур.'!$D$144)*1000+ставка!E113)</f>
        <v>1738.3354997857189</v>
      </c>
      <c r="F302" s="126">
        <f>(('Расчет предельн ур.'!$B$144+'Расчет предельн ур.'!$C$144+'Расчет предельн ур.'!$D$144)*1000+ставка!F113)</f>
        <v>1734.205499785719</v>
      </c>
      <c r="G302" s="126">
        <f>(('Расчет предельн ур.'!$B$144+'Расчет предельн ур.'!$C$144+'Расчет предельн ур.'!$D$144)*1000+ставка!G113)</f>
        <v>1759.3654997857188</v>
      </c>
      <c r="H302" s="126">
        <f>(('Расчет предельн ур.'!$B$144+'Расчет предельн ур.'!$C$144+'Расчет предельн ур.'!$D$144)*1000+ставка!H113)</f>
        <v>1914.725499785719</v>
      </c>
      <c r="I302" s="126">
        <f>(('Расчет предельн ур.'!$B$144+'Расчет предельн ур.'!$C$144+'Расчет предельн ур.'!$D$144)*1000+ставка!I113)</f>
        <v>2058.4954997857189</v>
      </c>
      <c r="J302" s="126">
        <f>(('Расчет предельн ур.'!$B$144+'Расчет предельн ур.'!$C$144+'Расчет предельн ур.'!$D$144)*1000+ставка!J113)</f>
        <v>2229.895499785719</v>
      </c>
      <c r="K302" s="126">
        <f>(('Расчет предельн ур.'!$B$144+'Расчет предельн ур.'!$C$144+'Расчет предельн ур.'!$D$144)*1000+ставка!K113)</f>
        <v>2350.3554997857191</v>
      </c>
      <c r="L302" s="126">
        <f>(('Расчет предельн ур.'!$B$144+'Расчет предельн ур.'!$C$144+'Расчет предельн ур.'!$D$144)*1000+ставка!L113)</f>
        <v>2357.1954997857188</v>
      </c>
      <c r="M302" s="126">
        <f>(('Расчет предельн ур.'!$B$144+'Расчет предельн ур.'!$C$144+'Расчет предельн ур.'!$D$144)*1000+ставка!M113)</f>
        <v>2347.2354997857192</v>
      </c>
      <c r="N302" s="126">
        <f>(('Расчет предельн ур.'!$B$144+'Расчет предельн ур.'!$C$144+'Расчет предельн ур.'!$D$144)*1000+ставка!N113)</f>
        <v>2296.8254997857189</v>
      </c>
      <c r="O302" s="126">
        <f>(('Расчет предельн ур.'!$B$144+'Расчет предельн ур.'!$C$144+'Расчет предельн ур.'!$D$144)*1000+ставка!O113)</f>
        <v>2243.3754997857186</v>
      </c>
      <c r="P302" s="126">
        <f>(('Расчет предельн ур.'!$B$144+'Расчет предельн ур.'!$C$144+'Расчет предельн ур.'!$D$144)*1000+ставка!P113)</f>
        <v>2243.9854997857192</v>
      </c>
      <c r="Q302" s="126">
        <f>(('Расчет предельн ур.'!$B$144+'Расчет предельн ур.'!$C$144+'Расчет предельн ур.'!$D$144)*1000+ставка!Q113)</f>
        <v>2245.5754997857189</v>
      </c>
      <c r="R302" s="126">
        <f>(('Расчет предельн ур.'!$B$144+'Расчет предельн ур.'!$C$144+'Расчет предельн ур.'!$D$144)*1000+ставка!R113)</f>
        <v>2230.435499785719</v>
      </c>
      <c r="S302" s="126">
        <f>(('Расчет предельн ур.'!$B$144+'Расчет предельн ур.'!$C$144+'Расчет предельн ур.'!$D$144)*1000+ставка!S113)</f>
        <v>2220.8154997857191</v>
      </c>
      <c r="T302" s="126">
        <f>(('Расчет предельн ур.'!$B$144+'Расчет предельн ур.'!$C$144+'Расчет предельн ур.'!$D$144)*1000+ставка!T113)</f>
        <v>2232.8454997857189</v>
      </c>
      <c r="U302" s="126">
        <f>(('Расчет предельн ур.'!$B$144+'Расчет предельн ур.'!$C$144+'Расчет предельн ур.'!$D$144)*1000+ставка!U113)</f>
        <v>2262.3754997857186</v>
      </c>
      <c r="V302" s="126">
        <f>(('Расчет предельн ур.'!$B$144+'Расчет предельн ур.'!$C$144+'Расчет предельн ур.'!$D$144)*1000+ставка!V113)</f>
        <v>2523.7854997857189</v>
      </c>
      <c r="W302" s="126">
        <f>(('Расчет предельн ур.'!$B$144+'Расчет предельн ур.'!$C$144+'Расчет предельн ур.'!$D$144)*1000+ставка!W113)</f>
        <v>2504.2954997857187</v>
      </c>
      <c r="X302" s="126">
        <f>(('Расчет предельн ур.'!$B$144+'Расчет предельн ур.'!$C$144+'Расчет предельн ур.'!$D$144)*1000+ставка!X113)</f>
        <v>2345.9154997857186</v>
      </c>
      <c r="Y302" s="126">
        <f>(('Расчет предельн ур.'!$B$144+'Расчет предельн ур.'!$C$144+'Расчет предельн ур.'!$D$144)*1000+ставка!Y113)</f>
        <v>2209.0854997857186</v>
      </c>
    </row>
    <row r="303" spans="1:25" s="91" customFormat="1" ht="15.75" hidden="1" outlineLevel="1" x14ac:dyDescent="0.25">
      <c r="A303" s="184">
        <v>5</v>
      </c>
      <c r="B303" s="126">
        <f>(('Расчет предельн ур.'!$B$144+'Расчет предельн ур.'!$C$144+'Расчет предельн ур.'!$D$144)*1000+ставка!B114)</f>
        <v>2071.0354997857189</v>
      </c>
      <c r="C303" s="126">
        <f>(('Расчет предельн ур.'!$B$144+'Расчет предельн ур.'!$C$144+'Расчет предельн ур.'!$D$144)*1000+ставка!C114)</f>
        <v>1905.475499785719</v>
      </c>
      <c r="D303" s="126">
        <f>(('Расчет предельн ур.'!$B$144+'Расчет предельн ур.'!$C$144+'Расчет предельн ур.'!$D$144)*1000+ставка!D114)</f>
        <v>1802.0354997857189</v>
      </c>
      <c r="E303" s="126">
        <f>(('Расчет предельн ур.'!$B$144+'Расчет предельн ур.'!$C$144+'Расчет предельн ур.'!$D$144)*1000+ставка!E114)</f>
        <v>1775.0154997857189</v>
      </c>
      <c r="F303" s="126">
        <f>(('Расчет предельн ур.'!$B$144+'Расчет предельн ур.'!$C$144+'Расчет предельн ур.'!$D$144)*1000+ставка!F114)</f>
        <v>1725.3454997857189</v>
      </c>
      <c r="G303" s="126">
        <f>(('Расчет предельн ур.'!$B$144+'Расчет предельн ур.'!$C$144+'Расчет предельн ур.'!$D$144)*1000+ставка!G114)</f>
        <v>1780.7754997857189</v>
      </c>
      <c r="H303" s="126">
        <f>(('Расчет предельн ур.'!$B$144+'Расчет предельн ур.'!$C$144+'Расчет предельн ур.'!$D$144)*1000+ставка!H114)</f>
        <v>1923.6854997857188</v>
      </c>
      <c r="I303" s="126">
        <f>(('Расчет предельн ур.'!$B$144+'Расчет предельн ур.'!$C$144+'Расчет предельн ур.'!$D$144)*1000+ставка!I114)</f>
        <v>2037.735499785719</v>
      </c>
      <c r="J303" s="126">
        <f>(('Расчет предельн ур.'!$B$144+'Расчет предельн ур.'!$C$144+'Расчет предельн ур.'!$D$144)*1000+ставка!J114)</f>
        <v>2233.7154997857187</v>
      </c>
      <c r="K303" s="126">
        <f>(('Расчет предельн ур.'!$B$144+'Расчет предельн ур.'!$C$144+'Расчет предельн ур.'!$D$144)*1000+ставка!K114)</f>
        <v>2379.9654997857187</v>
      </c>
      <c r="L303" s="126">
        <f>(('Расчет предельн ур.'!$B$144+'Расчет предельн ур.'!$C$144+'Расчет предельн ур.'!$D$144)*1000+ставка!L114)</f>
        <v>2393.9054997857188</v>
      </c>
      <c r="M303" s="126">
        <f>(('Расчет предельн ур.'!$B$144+'Расчет предельн ур.'!$C$144+'Расчет предельн ур.'!$D$144)*1000+ставка!M114)</f>
        <v>2363.0454997857187</v>
      </c>
      <c r="N303" s="126">
        <f>(('Расчет предельн ур.'!$B$144+'Расчет предельн ур.'!$C$144+'Расчет предельн ур.'!$D$144)*1000+ставка!N114)</f>
        <v>2349.2654997857189</v>
      </c>
      <c r="O303" s="126">
        <f>(('Расчет предельн ур.'!$B$144+'Расчет предельн ур.'!$C$144+'Расчет предельн ур.'!$D$144)*1000+ставка!O114)</f>
        <v>2295.3354997857186</v>
      </c>
      <c r="P303" s="126">
        <f>(('Расчет предельн ур.'!$B$144+'Расчет предельн ур.'!$C$144+'Расчет предельн ур.'!$D$144)*1000+ставка!P114)</f>
        <v>2302.2754997857191</v>
      </c>
      <c r="Q303" s="126">
        <f>(('Расчет предельн ур.'!$B$144+'Расчет предельн ур.'!$C$144+'Расчет предельн ур.'!$D$144)*1000+ставка!Q114)</f>
        <v>2244.4954997857189</v>
      </c>
      <c r="R303" s="126">
        <f>(('Расчет предельн ур.'!$B$144+'Расчет предельн ур.'!$C$144+'Расчет предельн ур.'!$D$144)*1000+ставка!R114)</f>
        <v>2246.9654997857187</v>
      </c>
      <c r="S303" s="126">
        <f>(('Расчет предельн ур.'!$B$144+'Расчет предельн ур.'!$C$144+'Расчет предельн ур.'!$D$144)*1000+ставка!S114)</f>
        <v>2232.0054997857187</v>
      </c>
      <c r="T303" s="126">
        <f>(('Расчет предельн ур.'!$B$144+'Расчет предельн ур.'!$C$144+'Расчет предельн ур.'!$D$144)*1000+ставка!T114)</f>
        <v>2228.725499785719</v>
      </c>
      <c r="U303" s="126">
        <f>(('Расчет предельн ур.'!$B$144+'Расчет предельн ур.'!$C$144+'Расчет предельн ур.'!$D$144)*1000+ставка!U114)</f>
        <v>2354.895499785719</v>
      </c>
      <c r="V303" s="126">
        <f>(('Расчет предельн ур.'!$B$144+'Расчет предельн ур.'!$C$144+'Расчет предельн ур.'!$D$144)*1000+ставка!V114)</f>
        <v>2542.0154997857189</v>
      </c>
      <c r="W303" s="126">
        <f>(('Расчет предельн ур.'!$B$144+'Расчет предельн ур.'!$C$144+'Расчет предельн ур.'!$D$144)*1000+ставка!W114)</f>
        <v>2397.6654997857186</v>
      </c>
      <c r="X303" s="126">
        <f>(('Расчет предельн ур.'!$B$144+'Расчет предельн ур.'!$C$144+'Расчет предельн ур.'!$D$144)*1000+ставка!X114)</f>
        <v>2321.2354997857192</v>
      </c>
      <c r="Y303" s="126">
        <f>(('Расчет предельн ур.'!$B$144+'Расчет предельн ур.'!$C$144+'Расчет предельн ур.'!$D$144)*1000+ставка!Y114)</f>
        <v>2185.395499785719</v>
      </c>
    </row>
    <row r="304" spans="1:25" s="91" customFormat="1" ht="15.75" hidden="1" outlineLevel="1" x14ac:dyDescent="0.25">
      <c r="A304" s="184">
        <v>6</v>
      </c>
      <c r="B304" s="126">
        <f>(('Расчет предельн ур.'!$B$144+'Расчет предельн ур.'!$C$144+'Расчет предельн ур.'!$D$144)*1000+ставка!B115)</f>
        <v>1861.2854997857189</v>
      </c>
      <c r="C304" s="126">
        <f>(('Расчет предельн ур.'!$B$144+'Расчет предельн ур.'!$C$144+'Расчет предельн ур.'!$D$144)*1000+ставка!C115)</f>
        <v>1742.8754997857188</v>
      </c>
      <c r="D304" s="126">
        <f>(('Расчет предельн ур.'!$B$144+'Расчет предельн ур.'!$C$144+'Расчет предельн ур.'!$D$144)*1000+ставка!D115)</f>
        <v>1682.3754997857188</v>
      </c>
      <c r="E304" s="126">
        <f>(('Расчет предельн ур.'!$B$144+'Расчет предельн ур.'!$C$144+'Расчет предельн ур.'!$D$144)*1000+ставка!E115)</f>
        <v>1678.0754997857189</v>
      </c>
      <c r="F304" s="126">
        <f>(('Расчет предельн ур.'!$B$144+'Расчет предельн ур.'!$C$144+'Расчет предельн ур.'!$D$144)*1000+ставка!F115)</f>
        <v>1667.5054997857187</v>
      </c>
      <c r="G304" s="126">
        <f>(('Расчет предельн ур.'!$B$144+'Расчет предельн ур.'!$C$144+'Расчет предельн ур.'!$D$144)*1000+ставка!G115)</f>
        <v>1735.0954997857189</v>
      </c>
      <c r="H304" s="126">
        <f>(('Расчет предельн ур.'!$B$144+'Расчет предельн ур.'!$C$144+'Расчет предельн ур.'!$D$144)*1000+ставка!H115)</f>
        <v>1967.8954997857188</v>
      </c>
      <c r="I304" s="126">
        <f>(('Расчет предельн ур.'!$B$144+'Расчет предельн ур.'!$C$144+'Расчет предельн ур.'!$D$144)*1000+ставка!I115)</f>
        <v>2155.1254997857186</v>
      </c>
      <c r="J304" s="126">
        <f>(('Расчет предельн ур.'!$B$144+'Расчет предельн ур.'!$C$144+'Расчет предельн ур.'!$D$144)*1000+ставка!J115)</f>
        <v>2262.7754997857191</v>
      </c>
      <c r="K304" s="126">
        <f>(('Расчет предельн ур.'!$B$144+'Расчет предельн ур.'!$C$144+'Расчет предельн ур.'!$D$144)*1000+ставка!K115)</f>
        <v>2422.2554997857187</v>
      </c>
      <c r="L304" s="126">
        <f>(('Расчет предельн ур.'!$B$144+'Расчет предельн ур.'!$C$144+'Расчет предельн ур.'!$D$144)*1000+ставка!L115)</f>
        <v>2392.3554997857191</v>
      </c>
      <c r="M304" s="126">
        <f>(('Расчет предельн ур.'!$B$144+'Расчет предельн ур.'!$C$144+'Расчет предельн ур.'!$D$144)*1000+ставка!M115)</f>
        <v>2347.0554997857189</v>
      </c>
      <c r="N304" s="126">
        <f>(('Расчет предельн ур.'!$B$144+'Расчет предельн ур.'!$C$144+'Расчет предельн ур.'!$D$144)*1000+ставка!N115)</f>
        <v>2321.1354997857188</v>
      </c>
      <c r="O304" s="126">
        <f>(('Расчет предельн ур.'!$B$144+'Расчет предельн ур.'!$C$144+'Расчет предельн ур.'!$D$144)*1000+ставка!O115)</f>
        <v>2321.685499785719</v>
      </c>
      <c r="P304" s="126">
        <f>(('Расчет предельн ур.'!$B$144+'Расчет предельн ур.'!$C$144+'Расчет предельн ур.'!$D$144)*1000+ставка!P115)</f>
        <v>2332.5554997857189</v>
      </c>
      <c r="Q304" s="126">
        <f>(('Расчет предельн ур.'!$B$144+'Расчет предельн ур.'!$C$144+'Расчет предельн ур.'!$D$144)*1000+ставка!Q115)</f>
        <v>2363.4454997857188</v>
      </c>
      <c r="R304" s="126">
        <f>(('Расчет предельн ур.'!$B$144+'Расчет предельн ур.'!$C$144+'Расчет предельн ур.'!$D$144)*1000+ставка!R115)</f>
        <v>2366.3054997857189</v>
      </c>
      <c r="S304" s="126">
        <f>(('Расчет предельн ур.'!$B$144+'Расчет предельн ур.'!$C$144+'Расчет предельн ур.'!$D$144)*1000+ставка!S115)</f>
        <v>2349.5754997857189</v>
      </c>
      <c r="T304" s="126">
        <f>(('Расчет предельн ур.'!$B$144+'Расчет предельн ур.'!$C$144+'Расчет предельн ур.'!$D$144)*1000+ставка!T115)</f>
        <v>2262.5654997857191</v>
      </c>
      <c r="U304" s="126">
        <f>(('Расчет предельн ур.'!$B$144+'Расчет предельн ур.'!$C$144+'Расчет предельн ур.'!$D$144)*1000+ставка!U115)</f>
        <v>2254.0554997857189</v>
      </c>
      <c r="V304" s="126">
        <f>(('Расчет предельн ур.'!$B$144+'Расчет предельн ур.'!$C$144+'Расчет предельн ур.'!$D$144)*1000+ставка!V115)</f>
        <v>2401.8554997857191</v>
      </c>
      <c r="W304" s="126">
        <f>(('Расчет предельн ур.'!$B$144+'Расчет предельн ур.'!$C$144+'Расчет предельн ур.'!$D$144)*1000+ставка!W115)</f>
        <v>2461.8554997857191</v>
      </c>
      <c r="X304" s="126">
        <f>(('Расчет предельн ур.'!$B$144+'Расчет предельн ур.'!$C$144+'Расчет предельн ур.'!$D$144)*1000+ставка!X115)</f>
        <v>2286.225499785719</v>
      </c>
      <c r="Y304" s="126">
        <f>(('Расчет предельн ур.'!$B$144+'Расчет предельн ур.'!$C$144+'Расчет предельн ур.'!$D$144)*1000+ставка!Y115)</f>
        <v>2122.8254997857189</v>
      </c>
    </row>
    <row r="305" spans="1:25" s="91" customFormat="1" ht="15.75" hidden="1" outlineLevel="1" x14ac:dyDescent="0.25">
      <c r="A305" s="184">
        <v>7</v>
      </c>
      <c r="B305" s="126">
        <f>(('Расчет предельн ур.'!$B$144+'Расчет предельн ур.'!$C$144+'Расчет предельн ур.'!$D$144)*1000+ставка!B116)</f>
        <v>1849.6454997857188</v>
      </c>
      <c r="C305" s="126">
        <f>(('Расчет предельн ур.'!$B$144+'Расчет предельн ур.'!$C$144+'Расчет предельн ур.'!$D$144)*1000+ставка!C116)</f>
        <v>1722.5154997857189</v>
      </c>
      <c r="D305" s="126">
        <f>(('Расчет предельн ур.'!$B$144+'Расчет предельн ур.'!$C$144+'Расчет предельн ур.'!$D$144)*1000+ставка!D116)</f>
        <v>1675.9454997857188</v>
      </c>
      <c r="E305" s="126">
        <f>(('Расчет предельн ур.'!$B$144+'Расчет предельн ур.'!$C$144+'Расчет предельн ур.'!$D$144)*1000+ставка!E116)</f>
        <v>1663.1054997857188</v>
      </c>
      <c r="F305" s="126">
        <f>(('Расчет предельн ур.'!$B$144+'Расчет предельн ур.'!$C$144+'Расчет предельн ур.'!$D$144)*1000+ставка!F116)</f>
        <v>1643.0254997857189</v>
      </c>
      <c r="G305" s="126">
        <f>(('Расчет предельн ур.'!$B$144+'Расчет предельн ур.'!$C$144+'Расчет предельн ур.'!$D$144)*1000+ставка!G116)</f>
        <v>1652.3754997857188</v>
      </c>
      <c r="H305" s="126">
        <f>(('Расчет предельн ур.'!$B$144+'Расчет предельн ур.'!$C$144+'Расчет предельн ур.'!$D$144)*1000+ставка!H116)</f>
        <v>1834.9154997857188</v>
      </c>
      <c r="I305" s="126">
        <f>(('Расчет предельн ур.'!$B$144+'Расчет предельн ур.'!$C$144+'Расчет предельн ур.'!$D$144)*1000+ставка!I116)</f>
        <v>2074.3254997857189</v>
      </c>
      <c r="J305" s="126">
        <f>(('Расчет предельн ур.'!$B$144+'Расчет предельн ур.'!$C$144+'Расчет предельн ур.'!$D$144)*1000+ставка!J116)</f>
        <v>2226.2754997857191</v>
      </c>
      <c r="K305" s="126">
        <f>(('Расчет предельн ур.'!$B$144+'Расчет предельн ур.'!$C$144+'Расчет предельн ур.'!$D$144)*1000+ставка!K116)</f>
        <v>2394.8054997857189</v>
      </c>
      <c r="L305" s="126">
        <f>(('Расчет предельн ур.'!$B$144+'Расчет предельн ур.'!$C$144+'Расчет предельн ур.'!$D$144)*1000+ставка!L116)</f>
        <v>2362.3054997857189</v>
      </c>
      <c r="M305" s="126">
        <f>(('Расчет предельн ур.'!$B$144+'Расчет предельн ур.'!$C$144+'Расчет предельн ур.'!$D$144)*1000+ставка!M116)</f>
        <v>2316.6554997857188</v>
      </c>
      <c r="N305" s="126">
        <f>(('Расчет предельн ур.'!$B$144+'Расчет предельн ур.'!$C$144+'Расчет предельн ур.'!$D$144)*1000+ставка!N116)</f>
        <v>2308.5454997857187</v>
      </c>
      <c r="O305" s="126">
        <f>(('Расчет предельн ур.'!$B$144+'Расчет предельн ур.'!$C$144+'Расчет предельн ур.'!$D$144)*1000+ставка!O116)</f>
        <v>2290.435499785719</v>
      </c>
      <c r="P305" s="126">
        <f>(('Расчет предельн ур.'!$B$144+'Расчет предельн ур.'!$C$144+'Расчет предельн ур.'!$D$144)*1000+ставка!P116)</f>
        <v>2288.5254997857191</v>
      </c>
      <c r="Q305" s="126">
        <f>(('Расчет предельн ур.'!$B$144+'Расчет предельн ур.'!$C$144+'Расчет предельн ур.'!$D$144)*1000+ставка!Q116)</f>
        <v>2372.895499785719</v>
      </c>
      <c r="R305" s="126">
        <f>(('Расчет предельн ур.'!$B$144+'Расчет предельн ур.'!$C$144+'Расчет предельн ур.'!$D$144)*1000+ставка!R116)</f>
        <v>2377.2554997857187</v>
      </c>
      <c r="S305" s="126">
        <f>(('Расчет предельн ур.'!$B$144+'Расчет предельн ур.'!$C$144+'Расчет предельн ур.'!$D$144)*1000+ставка!S116)</f>
        <v>2376.3254997857189</v>
      </c>
      <c r="T305" s="126">
        <f>(('Расчет предельн ур.'!$B$144+'Расчет предельн ур.'!$C$144+'Расчет предельн ур.'!$D$144)*1000+ставка!T116)</f>
        <v>2340.1054997857191</v>
      </c>
      <c r="U305" s="126">
        <f>(('Расчет предельн ур.'!$B$144+'Расчет предельн ур.'!$C$144+'Расчет предельн ур.'!$D$144)*1000+ставка!U116)</f>
        <v>2256.7154997857187</v>
      </c>
      <c r="V305" s="126">
        <f>(('Расчет предельн ур.'!$B$144+'Расчет предельн ур.'!$C$144+'Расчет предельн ур.'!$D$144)*1000+ставка!V116)</f>
        <v>2428.9154997857186</v>
      </c>
      <c r="W305" s="126">
        <f>(('Расчет предельн ур.'!$B$144+'Расчет предельн ур.'!$C$144+'Расчет предельн ур.'!$D$144)*1000+ставка!W116)</f>
        <v>2515.0054997857187</v>
      </c>
      <c r="X305" s="126">
        <f>(('Расчет предельн ур.'!$B$144+'Расчет предельн ур.'!$C$144+'Расчет предельн ур.'!$D$144)*1000+ставка!X116)</f>
        <v>2336.9154997857186</v>
      </c>
      <c r="Y305" s="126">
        <f>(('Расчет предельн ур.'!$B$144+'Расчет предельн ур.'!$C$144+'Расчет предельн ур.'!$D$144)*1000+ставка!Y116)</f>
        <v>2140.6554997857188</v>
      </c>
    </row>
    <row r="306" spans="1:25" s="91" customFormat="1" ht="15.75" hidden="1" outlineLevel="1" x14ac:dyDescent="0.25">
      <c r="A306" s="184">
        <v>8</v>
      </c>
      <c r="B306" s="126">
        <f>(('Расчет предельн ур.'!$B$144+'Расчет предельн ур.'!$C$144+'Расчет предельн ур.'!$D$144)*1000+ставка!B117)</f>
        <v>1928.2654997857189</v>
      </c>
      <c r="C306" s="126">
        <f>(('Расчет предельн ур.'!$B$144+'Расчет предельн ур.'!$C$144+'Расчет предельн ур.'!$D$144)*1000+ставка!C117)</f>
        <v>1733.6554997857188</v>
      </c>
      <c r="D306" s="126">
        <f>(('Расчет предельн ур.'!$B$144+'Расчет предельн ур.'!$C$144+'Расчет предельн ур.'!$D$144)*1000+ставка!D117)</f>
        <v>1697.8654997857188</v>
      </c>
      <c r="E306" s="126">
        <f>(('Расчет предельн ур.'!$B$144+'Расчет предельн ур.'!$C$144+'Расчет предельн ур.'!$D$144)*1000+ставка!E117)</f>
        <v>1675.0854997857189</v>
      </c>
      <c r="F306" s="126">
        <f>(('Расчет предельн ур.'!$B$144+'Расчет предельн ур.'!$C$144+'Расчет предельн ур.'!$D$144)*1000+ставка!F117)</f>
        <v>1674.2154997857187</v>
      </c>
      <c r="G306" s="126">
        <f>(('Расчет предельн ур.'!$B$144+'Расчет предельн ур.'!$C$144+'Расчет предельн ур.'!$D$144)*1000+ставка!G117)</f>
        <v>1768.725499785719</v>
      </c>
      <c r="H306" s="126">
        <f>(('Расчет предельн ур.'!$B$144+'Расчет предельн ур.'!$C$144+'Расчет предельн ур.'!$D$144)*1000+ставка!H117)</f>
        <v>1997.3454997857189</v>
      </c>
      <c r="I306" s="126">
        <f>(('Расчет предельн ур.'!$B$144+'Расчет предельн ур.'!$C$144+'Расчет предельн ур.'!$D$144)*1000+ставка!I117)</f>
        <v>2184.0154997857189</v>
      </c>
      <c r="J306" s="126">
        <f>(('Расчет предельн ур.'!$B$144+'Расчет предельн ур.'!$C$144+'Расчет предельн ур.'!$D$144)*1000+ставка!J117)</f>
        <v>2327.2354997857192</v>
      </c>
      <c r="K306" s="126">
        <f>(('Расчет предельн ур.'!$B$144+'Расчет предельн ур.'!$C$144+'Расчет предельн ур.'!$D$144)*1000+ставка!K117)</f>
        <v>2443.475499785719</v>
      </c>
      <c r="L306" s="126">
        <f>(('Расчет предельн ур.'!$B$144+'Расчет предельн ур.'!$C$144+'Расчет предельн ур.'!$D$144)*1000+ставка!L117)</f>
        <v>2452.7754997857191</v>
      </c>
      <c r="M306" s="126">
        <f>(('Расчет предельн ур.'!$B$144+'Расчет предельн ур.'!$C$144+'Расчет предельн ур.'!$D$144)*1000+ставка!M117)</f>
        <v>2440.6954997857188</v>
      </c>
      <c r="N306" s="126">
        <f>(('Расчет предельн ур.'!$B$144+'Расчет предельн ур.'!$C$144+'Расчет предельн ур.'!$D$144)*1000+ставка!N117)</f>
        <v>2449.1254997857186</v>
      </c>
      <c r="O306" s="126">
        <f>(('Расчет предельн ур.'!$B$144+'Расчет предельн ур.'!$C$144+'Расчет предельн ур.'!$D$144)*1000+ставка!O117)</f>
        <v>2430.975499785719</v>
      </c>
      <c r="P306" s="126">
        <f>(('Расчет предельн ур.'!$B$144+'Расчет предельн ур.'!$C$144+'Расчет предельн ур.'!$D$144)*1000+ставка!P117)</f>
        <v>2395.5454997857187</v>
      </c>
      <c r="Q306" s="126">
        <f>(('Расчет предельн ур.'!$B$144+'Расчет предельн ур.'!$C$144+'Расчет предельн ур.'!$D$144)*1000+ставка!Q117)</f>
        <v>2423.6554997857188</v>
      </c>
      <c r="R306" s="126">
        <f>(('Расчет предельн ур.'!$B$144+'Расчет предельн ур.'!$C$144+'Расчет предельн ур.'!$D$144)*1000+ставка!R117)</f>
        <v>2432.8354997857186</v>
      </c>
      <c r="S306" s="126">
        <f>(('Расчет предельн ур.'!$B$144+'Расчет предельн ур.'!$C$144+'Расчет предельн ур.'!$D$144)*1000+ставка!S117)</f>
        <v>2413.9054997857188</v>
      </c>
      <c r="T306" s="126">
        <f>(('Расчет предельн ур.'!$B$144+'Расчет предельн ур.'!$C$144+'Расчет предельн ур.'!$D$144)*1000+ставка!T117)</f>
        <v>2295.5054997857187</v>
      </c>
      <c r="U306" s="126">
        <f>(('Расчет предельн ур.'!$B$144+'Расчет предельн ур.'!$C$144+'Расчет предельн ур.'!$D$144)*1000+ставка!U117)</f>
        <v>2294.3054997857189</v>
      </c>
      <c r="V306" s="126">
        <f>(('Расчет предельн ур.'!$B$144+'Расчет предельн ур.'!$C$144+'Расчет предельн ур.'!$D$144)*1000+ставка!V117)</f>
        <v>2419.5254997857191</v>
      </c>
      <c r="W306" s="126">
        <f>(('Расчет предельн ур.'!$B$144+'Расчет предельн ур.'!$C$144+'Расчет предельн ур.'!$D$144)*1000+ставка!W117)</f>
        <v>2543.3054997857189</v>
      </c>
      <c r="X306" s="126">
        <f>(('Расчет предельн ур.'!$B$144+'Расчет предельн ур.'!$C$144+'Расчет предельн ур.'!$D$144)*1000+ставка!X117)</f>
        <v>2363.8754997857186</v>
      </c>
      <c r="Y306" s="126">
        <f>(('Расчет предельн ур.'!$B$144+'Расчет предельн ур.'!$C$144+'Расчет предельн ур.'!$D$144)*1000+ставка!Y117)</f>
        <v>2073.3854997857188</v>
      </c>
    </row>
    <row r="307" spans="1:25" s="91" customFormat="1" ht="15.75" hidden="1" outlineLevel="1" x14ac:dyDescent="0.25">
      <c r="A307" s="184">
        <v>9</v>
      </c>
      <c r="B307" s="126">
        <f>(('Расчет предельн ур.'!$B$144+'Расчет предельн ур.'!$C$144+'Расчет предельн ур.'!$D$144)*1000+ставка!B118)</f>
        <v>1941.4054997857188</v>
      </c>
      <c r="C307" s="126">
        <f>(('Расчет предельн ур.'!$B$144+'Расчет предельн ур.'!$C$144+'Расчет предельн ур.'!$D$144)*1000+ставка!C118)</f>
        <v>1732.4654997857187</v>
      </c>
      <c r="D307" s="126">
        <f>(('Расчет предельн ур.'!$B$144+'Расчет предельн ур.'!$C$144+'Расчет предельн ур.'!$D$144)*1000+ставка!D118)</f>
        <v>1664.0054997857187</v>
      </c>
      <c r="E307" s="126">
        <f>(('Расчет предельн ур.'!$B$144+'Расчет предельн ур.'!$C$144+'Расчет предельн ур.'!$D$144)*1000+ставка!E118)</f>
        <v>1615.4654997857187</v>
      </c>
      <c r="F307" s="126">
        <f>(('Расчет предельн ур.'!$B$144+'Расчет предельн ур.'!$C$144+'Расчет предельн ур.'!$D$144)*1000+ставка!F118)</f>
        <v>1599.6154997857188</v>
      </c>
      <c r="G307" s="126">
        <f>(('Расчет предельн ур.'!$B$144+'Расчет предельн ур.'!$C$144+'Расчет предельн ур.'!$D$144)*1000+ставка!G118)</f>
        <v>1584.7654997857189</v>
      </c>
      <c r="H307" s="126">
        <f>(('Расчет предельн ур.'!$B$144+'Расчет предельн ур.'!$C$144+'Расчет предельн ур.'!$D$144)*1000+ставка!H118)</f>
        <v>1665.6254997857188</v>
      </c>
      <c r="I307" s="126">
        <f>(('Расчет предельн ур.'!$B$144+'Расчет предельн ур.'!$C$144+'Расчет предельн ур.'!$D$144)*1000+ставка!I118)</f>
        <v>1717.4954997857189</v>
      </c>
      <c r="J307" s="126">
        <f>(('Расчет предельн ур.'!$B$144+'Расчет предельн ур.'!$C$144+'Расчет предельн ур.'!$D$144)*1000+ставка!J118)</f>
        <v>1948.9954997857189</v>
      </c>
      <c r="K307" s="126">
        <f>(('Расчет предельн ур.'!$B$144+'Расчет предельн ур.'!$C$144+'Расчет предельн ур.'!$D$144)*1000+ставка!K118)</f>
        <v>2195.3654997857188</v>
      </c>
      <c r="L307" s="126">
        <f>(('Расчет предельн ур.'!$B$144+'Расчет предельн ур.'!$C$144+'Расчет предельн ур.'!$D$144)*1000+ставка!L118)</f>
        <v>2105.8254997857189</v>
      </c>
      <c r="M307" s="126">
        <f>(('Расчет предельн ур.'!$B$144+'Расчет предельн ур.'!$C$144+'Расчет предельн ур.'!$D$144)*1000+ставка!M118)</f>
        <v>2099.3654997857188</v>
      </c>
      <c r="N307" s="126">
        <f>(('Расчет предельн ур.'!$B$144+'Расчет предельн ур.'!$C$144+'Расчет предельн ур.'!$D$144)*1000+ставка!N118)</f>
        <v>2074.1054997857191</v>
      </c>
      <c r="O307" s="126">
        <f>(('Расчет предельн ур.'!$B$144+'Расчет предельн ур.'!$C$144+'Расчет предельн ур.'!$D$144)*1000+ставка!O118)</f>
        <v>2027.9154997857188</v>
      </c>
      <c r="P307" s="126">
        <f>(('Расчет предельн ур.'!$B$144+'Расчет предельн ур.'!$C$144+'Расчет предельн ур.'!$D$144)*1000+ставка!P118)</f>
        <v>2010.1154997857188</v>
      </c>
      <c r="Q307" s="126">
        <f>(('Расчет предельн ур.'!$B$144+'Расчет предельн ур.'!$C$144+'Расчет предельн ур.'!$D$144)*1000+ставка!Q118)</f>
        <v>2008.3454997857189</v>
      </c>
      <c r="R307" s="126">
        <f>(('Расчет предельн ур.'!$B$144+'Расчет предельн ур.'!$C$144+'Расчет предельн ур.'!$D$144)*1000+ставка!R118)</f>
        <v>1965.9254997857188</v>
      </c>
      <c r="S307" s="126">
        <f>(('Расчет предельн ур.'!$B$144+'Расчет предельн ур.'!$C$144+'Расчет предельн ур.'!$D$144)*1000+ставка!S118)</f>
        <v>1904.2554997857189</v>
      </c>
      <c r="T307" s="126">
        <f>(('Расчет предельн ур.'!$B$144+'Расчет предельн ур.'!$C$144+'Расчет предельн ур.'!$D$144)*1000+ставка!T118)</f>
        <v>1933.3554997857188</v>
      </c>
      <c r="U307" s="126">
        <f>(('Расчет предельн ур.'!$B$144+'Расчет предельн ур.'!$C$144+'Расчет предельн ур.'!$D$144)*1000+ставка!U118)</f>
        <v>2125.8754997857186</v>
      </c>
      <c r="V307" s="126">
        <f>(('Расчет предельн ур.'!$B$144+'Расчет предельн ур.'!$C$144+'Расчет предельн ур.'!$D$144)*1000+ставка!V118)</f>
        <v>2248.2754997857191</v>
      </c>
      <c r="W307" s="126">
        <f>(('Расчет предельн ур.'!$B$144+'Расчет предельн ур.'!$C$144+'Расчет предельн ур.'!$D$144)*1000+ставка!W118)</f>
        <v>2258.8454997857189</v>
      </c>
      <c r="X307" s="126">
        <f>(('Расчет предельн ур.'!$B$144+'Расчет предельн ур.'!$C$144+'Расчет предельн ур.'!$D$144)*1000+ставка!X118)</f>
        <v>2187.6054997857191</v>
      </c>
      <c r="Y307" s="126">
        <f>(('Расчет предельн ур.'!$B$144+'Расчет предельн ур.'!$C$144+'Расчет предельн ур.'!$D$144)*1000+ставка!Y118)</f>
        <v>2004.2554997857189</v>
      </c>
    </row>
    <row r="308" spans="1:25" s="91" customFormat="1" ht="15.75" hidden="1" outlineLevel="1" x14ac:dyDescent="0.25">
      <c r="A308" s="184">
        <v>10</v>
      </c>
      <c r="B308" s="126">
        <f>(('Расчет предельн ур.'!$B$144+'Расчет предельн ур.'!$C$144+'Расчет предельн ур.'!$D$144)*1000+ставка!B119)</f>
        <v>1953.6854997857188</v>
      </c>
      <c r="C308" s="126">
        <f>(('Расчет предельн ур.'!$B$144+'Расчет предельн ур.'!$C$144+'Расчет предельн ур.'!$D$144)*1000+ставка!C119)</f>
        <v>1793.1954997857188</v>
      </c>
      <c r="D308" s="126">
        <f>(('Расчет предельн ур.'!$B$144+'Расчет предельн ур.'!$C$144+'Расчет предельн ур.'!$D$144)*1000+ставка!D119)</f>
        <v>1693.935499785719</v>
      </c>
      <c r="E308" s="126">
        <f>(('Расчет предельн ур.'!$B$144+'Расчет предельн ур.'!$C$144+'Расчет предельн ур.'!$D$144)*1000+ставка!E119)</f>
        <v>1673.1154997857188</v>
      </c>
      <c r="F308" s="126">
        <f>(('Расчет предельн ур.'!$B$144+'Расчет предельн ур.'!$C$144+'Расчет предельн ур.'!$D$144)*1000+ставка!F119)</f>
        <v>1643.6954997857188</v>
      </c>
      <c r="G308" s="126">
        <f>(('Расчет предельн ур.'!$B$144+'Расчет предельн ур.'!$C$144+'Расчет предельн ур.'!$D$144)*1000+ставка!G119)</f>
        <v>1541.0054997857187</v>
      </c>
      <c r="H308" s="126">
        <f>(('Расчет предельн ур.'!$B$144+'Расчет предельн ур.'!$C$144+'Расчет предельн ур.'!$D$144)*1000+ставка!H119)</f>
        <v>1671.0554997857189</v>
      </c>
      <c r="I308" s="126">
        <f>(('Расчет предельн ур.'!$B$144+'Расчет предельн ур.'!$C$144+'Расчет предельн ур.'!$D$144)*1000+ставка!I119)</f>
        <v>1851.1954997857188</v>
      </c>
      <c r="J308" s="126">
        <f>(('Расчет предельн ур.'!$B$144+'Расчет предельн ур.'!$C$144+'Расчет предельн ур.'!$D$144)*1000+ставка!J119)</f>
        <v>2127.3254997857189</v>
      </c>
      <c r="K308" s="126">
        <f>(('Расчет предельн ур.'!$B$144+'Расчет предельн ур.'!$C$144+'Расчет предельн ур.'!$D$144)*1000+ставка!K119)</f>
        <v>2312.225499785719</v>
      </c>
      <c r="L308" s="126">
        <f>(('Расчет предельн ур.'!$B$144+'Расчет предельн ур.'!$C$144+'Расчет предельн ур.'!$D$144)*1000+ставка!L119)</f>
        <v>2278.1654997857186</v>
      </c>
      <c r="M308" s="126">
        <f>(('Расчет предельн ур.'!$B$144+'Расчет предельн ур.'!$C$144+'Расчет предельн ур.'!$D$144)*1000+ставка!M119)</f>
        <v>2269.0954997857189</v>
      </c>
      <c r="N308" s="126">
        <f>(('Расчет предельн ур.'!$B$144+'Расчет предельн ур.'!$C$144+'Расчет предельн ур.'!$D$144)*1000+ставка!N119)</f>
        <v>2245.1254997857186</v>
      </c>
      <c r="O308" s="126">
        <f>(('Расчет предельн ур.'!$B$144+'Расчет предельн ур.'!$C$144+'Расчет предельн ур.'!$D$144)*1000+ставка!O119)</f>
        <v>2231.6354997857188</v>
      </c>
      <c r="P308" s="126">
        <f>(('Расчет предельн ур.'!$B$144+'Расчет предельн ур.'!$C$144+'Расчет предельн ур.'!$D$144)*1000+ставка!P119)</f>
        <v>2226.9054997857188</v>
      </c>
      <c r="Q308" s="126">
        <f>(('Расчет предельн ур.'!$B$144+'Расчет предельн ур.'!$C$144+'Расчет предельн ур.'!$D$144)*1000+ставка!Q119)</f>
        <v>2217.3054997857189</v>
      </c>
      <c r="R308" s="126">
        <f>(('Расчет предельн ур.'!$B$144+'Расчет предельн ур.'!$C$144+'Расчет предельн ур.'!$D$144)*1000+ставка!R119)</f>
        <v>2231.7354997857192</v>
      </c>
      <c r="S308" s="126">
        <f>(('Расчет предельн ур.'!$B$144+'Расчет предельн ур.'!$C$144+'Расчет предельн ур.'!$D$144)*1000+ставка!S119)</f>
        <v>2194.5454997857187</v>
      </c>
      <c r="T308" s="126">
        <f>(('Расчет предельн ур.'!$B$144+'Расчет предельн ур.'!$C$144+'Расчет предельн ур.'!$D$144)*1000+ставка!T119)</f>
        <v>2232.955499785719</v>
      </c>
      <c r="U308" s="126">
        <f>(('Расчет предельн ур.'!$B$144+'Расчет предельн ур.'!$C$144+'Расчет предельн ур.'!$D$144)*1000+ставка!U119)</f>
        <v>2345.5454997857187</v>
      </c>
      <c r="V308" s="126">
        <f>(('Расчет предельн ур.'!$B$144+'Расчет предельн ур.'!$C$144+'Расчет предельн ур.'!$D$144)*1000+ставка!V119)</f>
        <v>2542.3154997857191</v>
      </c>
      <c r="W308" s="126">
        <f>(('Расчет предельн ур.'!$B$144+'Расчет предельн ур.'!$C$144+'Расчет предельн ур.'!$D$144)*1000+ставка!W119)</f>
        <v>2515.7454997857189</v>
      </c>
      <c r="X308" s="126">
        <f>(('Расчет предельн ур.'!$B$144+'Расчет предельн ур.'!$C$144+'Расчет предельн ур.'!$D$144)*1000+ставка!X119)</f>
        <v>2264.3154997857191</v>
      </c>
      <c r="Y308" s="126">
        <f>(('Расчет предельн ур.'!$B$144+'Расчет предельн ур.'!$C$144+'Расчет предельн ур.'!$D$144)*1000+ставка!Y119)</f>
        <v>2121.2354997857192</v>
      </c>
    </row>
    <row r="309" spans="1:25" s="91" customFormat="1" ht="15.75" hidden="1" outlineLevel="1" x14ac:dyDescent="0.25">
      <c r="A309" s="184">
        <v>11</v>
      </c>
      <c r="B309" s="126">
        <f>(('Расчет предельн ур.'!$B$144+'Расчет предельн ур.'!$C$144+'Расчет предельн ур.'!$D$144)*1000+ставка!B120)</f>
        <v>2044.0454997857189</v>
      </c>
      <c r="C309" s="126">
        <f>(('Расчет предельн ур.'!$B$144+'Расчет предельн ур.'!$C$144+'Расчет предельн ур.'!$D$144)*1000+ставка!C120)</f>
        <v>1805.965499785719</v>
      </c>
      <c r="D309" s="126">
        <f>(('Расчет предельн ур.'!$B$144+'Расчет предельн ур.'!$C$144+'Расчет предельн ур.'!$D$144)*1000+ставка!D120)</f>
        <v>1735.5254997857189</v>
      </c>
      <c r="E309" s="126">
        <f>(('Расчет предельн ур.'!$B$144+'Расчет предельн ур.'!$C$144+'Расчет предельн ур.'!$D$144)*1000+ставка!E120)</f>
        <v>1680.0954997857189</v>
      </c>
      <c r="F309" s="126">
        <f>(('Расчет предельн ур.'!$B$144+'Расчет предельн ур.'!$C$144+'Расчет предельн ур.'!$D$144)*1000+ставка!F120)</f>
        <v>1655.5754997857189</v>
      </c>
      <c r="G309" s="126">
        <f>(('Расчет предельн ур.'!$B$144+'Расчет предельн ур.'!$C$144+'Расчет предельн ур.'!$D$144)*1000+ставка!G120)</f>
        <v>1649.3054997857189</v>
      </c>
      <c r="H309" s="126">
        <f>(('Расчет предельн ур.'!$B$144+'Расчет предельн ур.'!$C$144+'Расчет предельн ур.'!$D$144)*1000+ставка!H120)</f>
        <v>1808.205499785719</v>
      </c>
      <c r="I309" s="126">
        <f>(('Расчет предельн ур.'!$B$144+'Расчет предельн ур.'!$C$144+'Расчет предельн ур.'!$D$144)*1000+ставка!I120)</f>
        <v>1915.725499785719</v>
      </c>
      <c r="J309" s="126">
        <f>(('Расчет предельн ур.'!$B$144+'Расчет предельн ур.'!$C$144+'Расчет предельн ур.'!$D$144)*1000+ставка!J120)</f>
        <v>2235.1754997857188</v>
      </c>
      <c r="K309" s="126">
        <f>(('Расчет предельн ур.'!$B$144+'Расчет предельн ур.'!$C$144+'Расчет предельн ур.'!$D$144)*1000+ставка!K120)</f>
        <v>2449.9454997857188</v>
      </c>
      <c r="L309" s="126">
        <f>(('Расчет предельн ур.'!$B$144+'Расчет предельн ур.'!$C$144+'Расчет предельн ур.'!$D$144)*1000+ставка!L120)</f>
        <v>2469.3654997857188</v>
      </c>
      <c r="M309" s="126">
        <f>(('Расчет предельн ур.'!$B$144+'Расчет предельн ур.'!$C$144+'Расчет предельн ур.'!$D$144)*1000+ставка!M120)</f>
        <v>2454.8554997857191</v>
      </c>
      <c r="N309" s="126">
        <f>(('Расчет предельн ур.'!$B$144+'Расчет предельн ур.'!$C$144+'Расчет предельн ур.'!$D$144)*1000+ставка!N120)</f>
        <v>2437.935499785719</v>
      </c>
      <c r="O309" s="126">
        <f>(('Расчет предельн ур.'!$B$144+'Расчет предельн ур.'!$C$144+'Расчет предельн ур.'!$D$144)*1000+ставка!O120)</f>
        <v>2413.645499785719</v>
      </c>
      <c r="P309" s="126">
        <f>(('Расчет предельн ур.'!$B$144+'Расчет предельн ур.'!$C$144+'Расчет предельн ур.'!$D$144)*1000+ставка!P120)</f>
        <v>2405.975499785719</v>
      </c>
      <c r="Q309" s="126">
        <f>(('Расчет предельн ур.'!$B$144+'Расчет предельн ур.'!$C$144+'Расчет предельн ур.'!$D$144)*1000+ставка!Q120)</f>
        <v>2382.8854997857188</v>
      </c>
      <c r="R309" s="126">
        <f>(('Расчет предельн ур.'!$B$144+'Расчет предельн ур.'!$C$144+'Расчет предельн ур.'!$D$144)*1000+ставка!R120)</f>
        <v>2387.2454997857189</v>
      </c>
      <c r="S309" s="126">
        <f>(('Расчет предельн ур.'!$B$144+'Расчет предельн ур.'!$C$144+'Расчет предельн ур.'!$D$144)*1000+ставка!S120)</f>
        <v>2298.3854997857188</v>
      </c>
      <c r="T309" s="126">
        <f>(('Расчет предельн ур.'!$B$144+'Расчет предельн ур.'!$C$144+'Расчет предельн ур.'!$D$144)*1000+ставка!T120)</f>
        <v>2326.6054997857191</v>
      </c>
      <c r="U309" s="126">
        <f>(('Расчет предельн ур.'!$B$144+'Расчет предельн ур.'!$C$144+'Расчет предельн ур.'!$D$144)*1000+ставка!U120)</f>
        <v>2433.8054997857189</v>
      </c>
      <c r="V309" s="126">
        <f>(('Расчет предельн ур.'!$B$144+'Расчет предельн ур.'!$C$144+'Расчет предельн ур.'!$D$144)*1000+ставка!V120)</f>
        <v>2544.1654997857186</v>
      </c>
      <c r="W309" s="126">
        <f>(('Расчет предельн ур.'!$B$144+'Расчет предельн ур.'!$C$144+'Расчет предельн ур.'!$D$144)*1000+ставка!W120)</f>
        <v>2536.2454997857189</v>
      </c>
      <c r="X309" s="126">
        <f>(('Расчет предельн ур.'!$B$144+'Расчет предельн ур.'!$C$144+'Расчет предельн ур.'!$D$144)*1000+ставка!X120)</f>
        <v>2380.4454997857188</v>
      </c>
      <c r="Y309" s="126">
        <f>(('Расчет предельн ур.'!$B$144+'Расчет предельн ур.'!$C$144+'Расчет предельн ур.'!$D$144)*1000+ставка!Y120)</f>
        <v>2122.1354997857188</v>
      </c>
    </row>
    <row r="310" spans="1:25" s="91" customFormat="1" ht="15.75" hidden="1" outlineLevel="1" x14ac:dyDescent="0.25">
      <c r="A310" s="184">
        <v>12</v>
      </c>
      <c r="B310" s="126">
        <f>(('Расчет предельн ур.'!$B$144+'Расчет предельн ур.'!$C$144+'Расчет предельн ур.'!$D$144)*1000+ставка!B121)</f>
        <v>1781.6654997857188</v>
      </c>
      <c r="C310" s="126">
        <f>(('Расчет предельн ур.'!$B$144+'Расчет предельн ур.'!$C$144+'Расчет предельн ур.'!$D$144)*1000+ставка!C121)</f>
        <v>1686.415499785719</v>
      </c>
      <c r="D310" s="126">
        <f>(('Расчет предельн ур.'!$B$144+'Расчет предельн ур.'!$C$144+'Расчет предельн ур.'!$D$144)*1000+ставка!D121)</f>
        <v>1631.705499785719</v>
      </c>
      <c r="E310" s="126">
        <f>(('Расчет предельн ур.'!$B$144+'Расчет предельн ур.'!$C$144+'Расчет предельн ур.'!$D$144)*1000+ставка!E121)</f>
        <v>1592.725499785719</v>
      </c>
      <c r="F310" s="126">
        <f>(('Расчет предельн ур.'!$B$144+'Расчет предельн ур.'!$C$144+'Расчет предельн ур.'!$D$144)*1000+ставка!F121)</f>
        <v>1510.1254997857188</v>
      </c>
      <c r="G310" s="126">
        <f>(('Расчет предельн ур.'!$B$144+'Расчет предельн ур.'!$C$144+'Расчет предельн ур.'!$D$144)*1000+ставка!G121)</f>
        <v>1444.7554997857187</v>
      </c>
      <c r="H310" s="126">
        <f>(('Расчет предельн ур.'!$B$144+'Расчет предельн ур.'!$C$144+'Расчет предельн ур.'!$D$144)*1000+ставка!H121)</f>
        <v>1589.975499785719</v>
      </c>
      <c r="I310" s="126">
        <f>(('Расчет предельн ур.'!$B$144+'Расчет предельн ур.'!$C$144+'Расчет предельн ур.'!$D$144)*1000+ставка!I121)</f>
        <v>1627.145499785719</v>
      </c>
      <c r="J310" s="126">
        <f>(('Расчет предельн ур.'!$B$144+'Расчет предельн ур.'!$C$144+'Расчет предельн ур.'!$D$144)*1000+ставка!J121)</f>
        <v>1899.5654997857189</v>
      </c>
      <c r="K310" s="126">
        <f>(('Расчет предельн ур.'!$B$144+'Расчет предельн ур.'!$C$144+'Расчет предельн ур.'!$D$144)*1000+ставка!K121)</f>
        <v>2112.8454997857189</v>
      </c>
      <c r="L310" s="126">
        <f>(('Расчет предельн ур.'!$B$144+'Расчет предельн ур.'!$C$144+'Расчет предельн ур.'!$D$144)*1000+ставка!L121)</f>
        <v>2085.475499785719</v>
      </c>
      <c r="M310" s="126">
        <f>(('Расчет предельн ур.'!$B$144+'Расчет предельн ур.'!$C$144+'Расчет предельн ур.'!$D$144)*1000+ставка!M121)</f>
        <v>2071.7754997857191</v>
      </c>
      <c r="N310" s="126">
        <f>(('Расчет предельн ур.'!$B$144+'Расчет предельн ур.'!$C$144+'Расчет предельн ур.'!$D$144)*1000+ставка!N121)</f>
        <v>2040.5554997857189</v>
      </c>
      <c r="O310" s="126">
        <f>(('Расчет предельн ур.'!$B$144+'Расчет предельн ур.'!$C$144+'Расчет предельн ур.'!$D$144)*1000+ставка!O121)</f>
        <v>1990.8354997857189</v>
      </c>
      <c r="P310" s="126">
        <f>(('Расчет предельн ур.'!$B$144+'Расчет предельн ур.'!$C$144+'Расчет предельн ур.'!$D$144)*1000+ставка!P121)</f>
        <v>2034.1054997857188</v>
      </c>
      <c r="Q310" s="126">
        <f>(('Расчет предельн ур.'!$B$144+'Расчет предельн ур.'!$C$144+'Расчет предельн ур.'!$D$144)*1000+ставка!Q121)</f>
        <v>1999.5054997857189</v>
      </c>
      <c r="R310" s="126">
        <f>(('Расчет предельн ур.'!$B$144+'Расчет предельн ур.'!$C$144+'Расчет предельн ур.'!$D$144)*1000+ставка!R121)</f>
        <v>2018.7954997857189</v>
      </c>
      <c r="S310" s="126">
        <f>(('Расчет предельн ур.'!$B$144+'Расчет предельн ур.'!$C$144+'Расчет предельн ур.'!$D$144)*1000+ставка!S121)</f>
        <v>1960.6254997857188</v>
      </c>
      <c r="T310" s="126">
        <f>(('Расчет предельн ур.'!$B$144+'Расчет предельн ур.'!$C$144+'Расчет предельн ур.'!$D$144)*1000+ставка!T121)</f>
        <v>1966.2654997857189</v>
      </c>
      <c r="U310" s="126">
        <f>(('Расчет предельн ур.'!$B$144+'Расчет предельн ур.'!$C$144+'Расчет предельн ур.'!$D$144)*1000+ставка!U121)</f>
        <v>2160.9654997857187</v>
      </c>
      <c r="V310" s="126">
        <f>(('Расчет предельн ур.'!$B$144+'Расчет предельн ур.'!$C$144+'Расчет предельн ур.'!$D$144)*1000+ставка!V121)</f>
        <v>2263.1354997857188</v>
      </c>
      <c r="W310" s="126">
        <f>(('Расчет предельн ур.'!$B$144+'Расчет предельн ур.'!$C$144+'Расчет предельн ур.'!$D$144)*1000+ставка!W121)</f>
        <v>2241.685499785719</v>
      </c>
      <c r="X310" s="126">
        <f>(('Расчет предельн ур.'!$B$144+'Расчет предельн ур.'!$C$144+'Расчет предельн ур.'!$D$144)*1000+ставка!X121)</f>
        <v>1963.5254997857189</v>
      </c>
      <c r="Y310" s="126">
        <f>(('Расчет предельн ур.'!$B$144+'Расчет предельн ур.'!$C$144+'Расчет предельн ур.'!$D$144)*1000+ставка!Y121)</f>
        <v>1907.9254997857188</v>
      </c>
    </row>
    <row r="311" spans="1:25" s="91" customFormat="1" ht="15.75" hidden="1" outlineLevel="1" x14ac:dyDescent="0.25">
      <c r="A311" s="184">
        <v>13</v>
      </c>
      <c r="B311" s="126">
        <f>(('Расчет предельн ур.'!$B$144+'Расчет предельн ур.'!$C$144+'Расчет предельн ур.'!$D$144)*1000+ставка!B122)</f>
        <v>1657.725499785719</v>
      </c>
      <c r="C311" s="126">
        <f>(('Расчет предельн ур.'!$B$144+'Расчет предельн ур.'!$C$144+'Расчет предельн ур.'!$D$144)*1000+ставка!C122)</f>
        <v>1480.3054997857189</v>
      </c>
      <c r="D311" s="126">
        <f>(('Расчет предельн ур.'!$B$144+'Расчет предельн ур.'!$C$144+'Расчет предельн ур.'!$D$144)*1000+ставка!D122)</f>
        <v>1208.4954997857189</v>
      </c>
      <c r="E311" s="126">
        <f>(('Расчет предельн ур.'!$B$144+'Расчет предельн ур.'!$C$144+'Расчет предельн ур.'!$D$144)*1000+ставка!E122)</f>
        <v>1462.0254997857189</v>
      </c>
      <c r="F311" s="126">
        <f>(('Расчет предельн ур.'!$B$144+'Расчет предельн ур.'!$C$144+'Расчет предельн ур.'!$D$144)*1000+ставка!F122)</f>
        <v>1310.8554997857188</v>
      </c>
      <c r="G311" s="126">
        <f>(('Расчет предельн ур.'!$B$144+'Расчет предельн ур.'!$C$144+'Расчет предельн ур.'!$D$144)*1000+ставка!G122)</f>
        <v>1426.7154997857187</v>
      </c>
      <c r="H311" s="126">
        <f>(('Расчет предельн ур.'!$B$144+'Расчет предельн ур.'!$C$144+'Расчет предельн ур.'!$D$144)*1000+ставка!H122)</f>
        <v>1682.7154997857187</v>
      </c>
      <c r="I311" s="126">
        <f>(('Расчет предельн ур.'!$B$144+'Расчет предельн ур.'!$C$144+'Расчет предельн ур.'!$D$144)*1000+ставка!I122)</f>
        <v>2028.1954997857188</v>
      </c>
      <c r="J311" s="126">
        <f>(('Расчет предельн ур.'!$B$144+'Расчет предельн ур.'!$C$144+'Расчет предельн ур.'!$D$144)*1000+ставка!J122)</f>
        <v>2109.7354997857192</v>
      </c>
      <c r="K311" s="126">
        <f>(('Расчет предельн ур.'!$B$144+'Расчет предельн ур.'!$C$144+'Расчет предельн ур.'!$D$144)*1000+ставка!K122)</f>
        <v>2254.1754997857188</v>
      </c>
      <c r="L311" s="126">
        <f>(('Расчет предельн ур.'!$B$144+'Расчет предельн ур.'!$C$144+'Расчет предельн ур.'!$D$144)*1000+ставка!L122)</f>
        <v>2249.3154997857191</v>
      </c>
      <c r="M311" s="126">
        <f>(('Расчет предельн ур.'!$B$144+'Расчет предельн ур.'!$C$144+'Расчет предельн ур.'!$D$144)*1000+ставка!M122)</f>
        <v>2236.5054997857187</v>
      </c>
      <c r="N311" s="126">
        <f>(('Расчет предельн ур.'!$B$144+'Расчет предельн ур.'!$C$144+'Расчет предельн ур.'!$D$144)*1000+ставка!N122)</f>
        <v>2239.9054997857188</v>
      </c>
      <c r="O311" s="126">
        <f>(('Расчет предельн ур.'!$B$144+'Расчет предельн ур.'!$C$144+'Расчет предельн ур.'!$D$144)*1000+ставка!O122)</f>
        <v>2207.5154997857189</v>
      </c>
      <c r="P311" s="126">
        <f>(('Расчет предельн ур.'!$B$144+'Расчет предельн ур.'!$C$144+'Расчет предельн ур.'!$D$144)*1000+ставка!P122)</f>
        <v>2201.8354997857186</v>
      </c>
      <c r="Q311" s="126">
        <f>(('Расчет предельн ур.'!$B$144+'Расчет предельн ур.'!$C$144+'Расчет предельн ур.'!$D$144)*1000+ставка!Q122)</f>
        <v>2187.3054997857189</v>
      </c>
      <c r="R311" s="126">
        <f>(('Расчет предельн ур.'!$B$144+'Расчет предельн ур.'!$C$144+'Расчет предельн ур.'!$D$144)*1000+ставка!R122)</f>
        <v>2154.9654997857187</v>
      </c>
      <c r="S311" s="126">
        <f>(('Расчет предельн ур.'!$B$144+'Расчет предельн ур.'!$C$144+'Расчет предельн ур.'!$D$144)*1000+ставка!S122)</f>
        <v>2044.5654997857189</v>
      </c>
      <c r="T311" s="126">
        <f>(('Расчет предельн ур.'!$B$144+'Расчет предельн ур.'!$C$144+'Расчет предельн ур.'!$D$144)*1000+ставка!T122)</f>
        <v>2041.8654997857188</v>
      </c>
      <c r="U311" s="126">
        <f>(('Расчет предельн ур.'!$B$144+'Расчет предельн ур.'!$C$144+'Расчет предельн ур.'!$D$144)*1000+ставка!U122)</f>
        <v>2133.225499785719</v>
      </c>
      <c r="V311" s="126">
        <f>(('Расчет предельн ур.'!$B$144+'Расчет предельн ур.'!$C$144+'Расчет предельн ур.'!$D$144)*1000+ставка!V122)</f>
        <v>2283.6054997857191</v>
      </c>
      <c r="W311" s="126">
        <f>(('Расчет предельн ур.'!$B$144+'Расчет предельн ур.'!$C$144+'Расчет предельн ур.'!$D$144)*1000+ставка!W122)</f>
        <v>2271.8554997857191</v>
      </c>
      <c r="X311" s="126">
        <f>(('Расчет предельн ур.'!$B$144+'Расчет предельн ур.'!$C$144+'Расчет предельн ур.'!$D$144)*1000+ставка!X122)</f>
        <v>2124.9054997857188</v>
      </c>
      <c r="Y311" s="126">
        <f>(('Расчет предельн ур.'!$B$144+'Расчет предельн ур.'!$C$144+'Расчет предельн ур.'!$D$144)*1000+ставка!Y122)</f>
        <v>1941.8754997857188</v>
      </c>
    </row>
    <row r="312" spans="1:25" s="91" customFormat="1" ht="15.75" hidden="1" outlineLevel="1" x14ac:dyDescent="0.25">
      <c r="A312" s="184">
        <v>14</v>
      </c>
      <c r="B312" s="126">
        <f>(('Расчет предельн ур.'!$B$144+'Расчет предельн ур.'!$C$144+'Расчет предельн ур.'!$D$144)*1000+ставка!B123)</f>
        <v>1902.735499785719</v>
      </c>
      <c r="C312" s="126">
        <f>(('Расчет предельн ур.'!$B$144+'Расчет предельн ур.'!$C$144+'Расчет предельн ур.'!$D$144)*1000+ставка!C123)</f>
        <v>1754.395499785719</v>
      </c>
      <c r="D312" s="126">
        <f>(('Расчет предельн ур.'!$B$144+'Расчет предельн ур.'!$C$144+'Расчет предельн ур.'!$D$144)*1000+ставка!D123)</f>
        <v>1681.665499785719</v>
      </c>
      <c r="E312" s="126">
        <f>(('Расчет предельн ур.'!$B$144+'Расчет предельн ур.'!$C$144+'Расчет предельн ур.'!$D$144)*1000+ставка!E123)</f>
        <v>1670.8854997857188</v>
      </c>
      <c r="F312" s="126">
        <f>(('Расчет предельн ур.'!$B$144+'Расчет предельн ур.'!$C$144+'Расчет предельн ур.'!$D$144)*1000+ставка!F123)</f>
        <v>1672.455499785719</v>
      </c>
      <c r="G312" s="126">
        <f>(('Расчет предельн ур.'!$B$144+'Расчет предельн ур.'!$C$144+'Расчет предельн ур.'!$D$144)*1000+ставка!G123)</f>
        <v>1594.2354997857187</v>
      </c>
      <c r="H312" s="126">
        <f>(('Расчет предельн ур.'!$B$144+'Расчет предельн ур.'!$C$144+'Расчет предельн ур.'!$D$144)*1000+ставка!H123)</f>
        <v>1803.6154997857188</v>
      </c>
      <c r="I312" s="126">
        <f>(('Расчет предельн ур.'!$B$144+'Расчет предельн ур.'!$C$144+'Расчет предельн ур.'!$D$144)*1000+ставка!I123)</f>
        <v>2118.6954997857188</v>
      </c>
      <c r="J312" s="126">
        <f>(('Расчет предельн ур.'!$B$144+'Расчет предельн ур.'!$C$144+'Расчет предельн ур.'!$D$144)*1000+ставка!J123)</f>
        <v>2255.685499785719</v>
      </c>
      <c r="K312" s="126">
        <f>(('Расчет предельн ур.'!$B$144+'Расчет предельн ур.'!$C$144+'Расчет предельн ур.'!$D$144)*1000+ставка!K123)</f>
        <v>2492.6354997857188</v>
      </c>
      <c r="L312" s="126">
        <f>(('Расчет предельн ур.'!$B$144+'Расчет предельн ур.'!$C$144+'Расчет предельн ур.'!$D$144)*1000+ставка!L123)</f>
        <v>2509.5554997857189</v>
      </c>
      <c r="M312" s="126">
        <f>(('Расчет предельн ур.'!$B$144+'Расчет предельн ур.'!$C$144+'Расчет предельн ур.'!$D$144)*1000+ставка!M123)</f>
        <v>2254.725499785719</v>
      </c>
      <c r="N312" s="126">
        <f>(('Расчет предельн ур.'!$B$144+'Расчет предельн ур.'!$C$144+'Расчет предельн ур.'!$D$144)*1000+ставка!N123)</f>
        <v>2247.9454997857188</v>
      </c>
      <c r="O312" s="126">
        <f>(('Расчет предельн ур.'!$B$144+'Расчет предельн ур.'!$C$144+'Расчет предельн ур.'!$D$144)*1000+ставка!O123)</f>
        <v>2249.395499785719</v>
      </c>
      <c r="P312" s="126">
        <f>(('Расчет предельн ур.'!$B$144+'Расчет предельн ур.'!$C$144+'Расчет предельн ур.'!$D$144)*1000+ставка!P123)</f>
        <v>2244.8754997857186</v>
      </c>
      <c r="Q312" s="126">
        <f>(('Расчет предельн ур.'!$B$144+'Расчет предельн ур.'!$C$144+'Расчет предельн ур.'!$D$144)*1000+ставка!Q123)</f>
        <v>2282.1354997857188</v>
      </c>
      <c r="R312" s="126">
        <f>(('Расчет предельн ур.'!$B$144+'Расчет предельн ур.'!$C$144+'Расчет предельн ур.'!$D$144)*1000+ставка!R123)</f>
        <v>2433.4854997857192</v>
      </c>
      <c r="S312" s="126">
        <f>(('Расчет предельн ур.'!$B$144+'Расчет предельн ур.'!$C$144+'Расчет предельн ур.'!$D$144)*1000+ставка!S123)</f>
        <v>2244.975499785719</v>
      </c>
      <c r="T312" s="126">
        <f>(('Расчет предельн ур.'!$B$144+'Расчет предельн ур.'!$C$144+'Расчет предельн ур.'!$D$144)*1000+ставка!T123)</f>
        <v>2241.725499785719</v>
      </c>
      <c r="U312" s="126">
        <f>(('Расчет предельн ур.'!$B$144+'Расчет предельн ур.'!$C$144+'Расчет предельн ур.'!$D$144)*1000+ставка!U123)</f>
        <v>2220.975499785719</v>
      </c>
      <c r="V312" s="126">
        <f>(('Расчет предельн ур.'!$B$144+'Расчет предельн ур.'!$C$144+'Расчет предельн ур.'!$D$144)*1000+ставка!V123)</f>
        <v>2307.8354997857186</v>
      </c>
      <c r="W312" s="126">
        <f>(('Расчет предельн ур.'!$B$144+'Расчет предельн ур.'!$C$144+'Расчет предельн ур.'!$D$144)*1000+ставка!W123)</f>
        <v>2410.9154997857186</v>
      </c>
      <c r="X312" s="126">
        <f>(('Расчет предельн ур.'!$B$144+'Расчет предельн ур.'!$C$144+'Расчет предельн ур.'!$D$144)*1000+ставка!X123)</f>
        <v>2177.4154997857186</v>
      </c>
      <c r="Y312" s="126">
        <f>(('Расчет предельн ур.'!$B$144+'Расчет предельн ур.'!$C$144+'Расчет предельн ур.'!$D$144)*1000+ставка!Y123)</f>
        <v>1619.2854997857189</v>
      </c>
    </row>
    <row r="313" spans="1:25" s="91" customFormat="1" ht="15.75" hidden="1" outlineLevel="1" x14ac:dyDescent="0.25">
      <c r="A313" s="184">
        <v>15</v>
      </c>
      <c r="B313" s="126">
        <f>(('Расчет предельн ур.'!$B$144+'Расчет предельн ур.'!$C$144+'Расчет предельн ур.'!$D$144)*1000+ставка!B124)</f>
        <v>1941.0154997857189</v>
      </c>
      <c r="C313" s="126">
        <f>(('Расчет предельн ур.'!$B$144+'Расчет предельн ур.'!$C$144+'Расчет предельн ур.'!$D$144)*1000+ставка!C124)</f>
        <v>1778.465499785719</v>
      </c>
      <c r="D313" s="126">
        <f>(('Расчет предельн ур.'!$B$144+'Расчет предельн ур.'!$C$144+'Расчет предельн ур.'!$D$144)*1000+ставка!D124)</f>
        <v>1714.475499785719</v>
      </c>
      <c r="E313" s="126">
        <f>(('Расчет предельн ур.'!$B$144+'Расчет предельн ур.'!$C$144+'Расчет предельн ур.'!$D$144)*1000+ставка!E124)</f>
        <v>1700.0954997857189</v>
      </c>
      <c r="F313" s="126">
        <f>(('Расчет предельн ур.'!$B$144+'Расчет предельн ур.'!$C$144+'Расчет предельн ур.'!$D$144)*1000+ставка!F124)</f>
        <v>1670.7954997857189</v>
      </c>
      <c r="G313" s="126">
        <f>(('Расчет предельн ур.'!$B$144+'Расчет предельн ур.'!$C$144+'Расчет предельн ур.'!$D$144)*1000+ставка!G124)</f>
        <v>1667.0754997857189</v>
      </c>
      <c r="H313" s="126">
        <f>(('Расчет предельн ур.'!$B$144+'Расчет предельн ур.'!$C$144+'Расчет предельн ур.'!$D$144)*1000+ставка!H124)</f>
        <v>801.5454997857189</v>
      </c>
      <c r="I313" s="126">
        <f>(('Расчет предельн ур.'!$B$144+'Расчет предельн ур.'!$C$144+'Расчет предельн ур.'!$D$144)*1000+ставка!I124)</f>
        <v>2018.2954997857189</v>
      </c>
      <c r="J313" s="126">
        <f>(('Расчет предельн ур.'!$B$144+'Расчет предельн ур.'!$C$144+'Расчет предельн ур.'!$D$144)*1000+ставка!J124)</f>
        <v>2201.2654997857189</v>
      </c>
      <c r="K313" s="126">
        <f>(('Расчет предельн ур.'!$B$144+'Расчет предельн ур.'!$C$144+'Расчет предельн ур.'!$D$144)*1000+ставка!K124)</f>
        <v>2309.8454997857189</v>
      </c>
      <c r="L313" s="126">
        <f>(('Расчет предельн ур.'!$B$144+'Расчет предельн ур.'!$C$144+'Расчет предельн ур.'!$D$144)*1000+ставка!L124)</f>
        <v>2341.7654997857189</v>
      </c>
      <c r="M313" s="126">
        <f>(('Расчет предельн ур.'!$B$144+'Расчет предельн ур.'!$C$144+'Расчет предельн ур.'!$D$144)*1000+ставка!M124)</f>
        <v>2321.0354997857189</v>
      </c>
      <c r="N313" s="126">
        <f>(('Расчет предельн ур.'!$B$144+'Расчет предельн ур.'!$C$144+'Расчет предельн ур.'!$D$144)*1000+ставка!N124)</f>
        <v>2318.185499785719</v>
      </c>
      <c r="O313" s="126">
        <f>(('Расчет предельн ур.'!$B$144+'Расчет предельн ур.'!$C$144+'Расчет предельн ур.'!$D$144)*1000+ставка!O124)</f>
        <v>2351.0054997857187</v>
      </c>
      <c r="P313" s="126">
        <f>(('Расчет предельн ур.'!$B$144+'Расчет предельн ур.'!$C$144+'Расчет предельн ур.'!$D$144)*1000+ставка!P124)</f>
        <v>2349.0554997857189</v>
      </c>
      <c r="Q313" s="126">
        <f>(('Расчет предельн ур.'!$B$144+'Расчет предельн ур.'!$C$144+'Расчет предельн ур.'!$D$144)*1000+ставка!Q124)</f>
        <v>2415.3054997857189</v>
      </c>
      <c r="R313" s="126">
        <f>(('Расчет предельн ур.'!$B$144+'Расчет предельн ур.'!$C$144+'Расчет предельн ур.'!$D$144)*1000+ставка!R124)</f>
        <v>2400.3854997857188</v>
      </c>
      <c r="S313" s="126">
        <f>(('Расчет предельн ур.'!$B$144+'Расчет предельн ур.'!$C$144+'Расчет предельн ур.'!$D$144)*1000+ставка!S124)</f>
        <v>2352.1254997857186</v>
      </c>
      <c r="T313" s="126">
        <f>(('Расчет предельн ур.'!$B$144+'Расчет предельн ур.'!$C$144+'Расчет предельн ур.'!$D$144)*1000+ставка!T124)</f>
        <v>2319.9054997857188</v>
      </c>
      <c r="U313" s="126">
        <f>(('Расчет предельн ур.'!$B$144+'Расчет предельн ур.'!$C$144+'Расчет предельн ур.'!$D$144)*1000+ставка!U124)</f>
        <v>2212.895499785719</v>
      </c>
      <c r="V313" s="126">
        <f>(('Расчет предельн ур.'!$B$144+'Расчет предельн ур.'!$C$144+'Расчет предельн ур.'!$D$144)*1000+ставка!V124)</f>
        <v>2289.0954997857189</v>
      </c>
      <c r="W313" s="126">
        <f>(('Расчет предельн ур.'!$B$144+'Расчет предельн ур.'!$C$144+'Расчет предельн ур.'!$D$144)*1000+ставка!W124)</f>
        <v>2483.2554997857187</v>
      </c>
      <c r="X313" s="126">
        <f>(('Расчет предельн ур.'!$B$144+'Расчет предельн ур.'!$C$144+'Расчет предельн ур.'!$D$144)*1000+ставка!X124)</f>
        <v>2245.0454997857187</v>
      </c>
      <c r="Y313" s="126">
        <f>(('Расчет предельн ур.'!$B$144+'Расчет предельн ур.'!$C$144+'Расчет предельн ур.'!$D$144)*1000+ставка!Y124)</f>
        <v>2072.8654997857188</v>
      </c>
    </row>
    <row r="314" spans="1:25" s="91" customFormat="1" ht="15.75" hidden="1" outlineLevel="1" x14ac:dyDescent="0.25">
      <c r="A314" s="184">
        <v>16</v>
      </c>
      <c r="B314" s="126">
        <f>(('Расчет предельн ур.'!$B$144+'Расчет предельн ур.'!$C$144+'Расчет предельн ур.'!$D$144)*1000+ставка!B125)</f>
        <v>1984.1154997857188</v>
      </c>
      <c r="C314" s="126">
        <f>(('Расчет предельн ур.'!$B$144+'Расчет предельн ур.'!$C$144+'Расчет предельн ур.'!$D$144)*1000+ставка!C125)</f>
        <v>1789.0854997857189</v>
      </c>
      <c r="D314" s="126">
        <f>(('Расчет предельн ур.'!$B$144+'Расчет предельн ур.'!$C$144+'Расчет предельн ур.'!$D$144)*1000+ставка!D125)</f>
        <v>1688.8454997857189</v>
      </c>
      <c r="E314" s="126">
        <f>(('Расчет предельн ур.'!$B$144+'Расчет предельн ур.'!$C$144+'Расчет предельн ур.'!$D$144)*1000+ставка!E125)</f>
        <v>1671.225499785719</v>
      </c>
      <c r="F314" s="126">
        <f>(('Расчет предельн ур.'!$B$144+'Расчет предельн ур.'!$C$144+'Расчет предельн ур.'!$D$144)*1000+ставка!F125)</f>
        <v>1620.8654997857188</v>
      </c>
      <c r="G314" s="126">
        <f>(('Расчет предельн ур.'!$B$144+'Расчет предельн ур.'!$C$144+'Расчет предельн ур.'!$D$144)*1000+ставка!G125)</f>
        <v>1699.455499785719</v>
      </c>
      <c r="H314" s="126">
        <f>(('Расчет предельн ур.'!$B$144+'Расчет предельн ур.'!$C$144+'Расчет предельн ур.'!$D$144)*1000+ставка!H125)</f>
        <v>1817.0654997857189</v>
      </c>
      <c r="I314" s="126">
        <f>(('Расчет предельн ур.'!$B$144+'Расчет предельн ур.'!$C$144+'Расчет предельн ур.'!$D$144)*1000+ставка!I125)</f>
        <v>2075.955499785719</v>
      </c>
      <c r="J314" s="126">
        <f>(('Расчет предельн ур.'!$B$144+'Расчет предельн ур.'!$C$144+'Расчет предельн ур.'!$D$144)*1000+ставка!J125)</f>
        <v>2239.6054997857191</v>
      </c>
      <c r="K314" s="126">
        <f>(('Расчет предельн ур.'!$B$144+'Расчет предельн ур.'!$C$144+'Расчет предельн ур.'!$D$144)*1000+ставка!K125)</f>
        <v>2361.935499785719</v>
      </c>
      <c r="L314" s="126">
        <f>(('Расчет предельн ур.'!$B$144+'Расчет предельн ур.'!$C$144+'Расчет предельн ур.'!$D$144)*1000+ставка!L125)</f>
        <v>2395.8654997857188</v>
      </c>
      <c r="M314" s="126">
        <f>(('Расчет предельн ур.'!$B$144+'Расчет предельн ур.'!$C$144+'Расчет предельн ур.'!$D$144)*1000+ставка!M125)</f>
        <v>2364.1254997857186</v>
      </c>
      <c r="N314" s="126">
        <f>(('Расчет предельн ур.'!$B$144+'Расчет предельн ур.'!$C$144+'Расчет предельн ур.'!$D$144)*1000+ставка!N125)</f>
        <v>2302.0854997857186</v>
      </c>
      <c r="O314" s="126">
        <f>(('Расчет предельн ур.'!$B$144+'Расчет предельн ур.'!$C$144+'Расчет предельн ур.'!$D$144)*1000+ставка!O125)</f>
        <v>2446.3154997857191</v>
      </c>
      <c r="P314" s="126">
        <f>(('Расчет предельн ур.'!$B$144+'Расчет предельн ур.'!$C$144+'Расчет предельн ур.'!$D$144)*1000+ставка!P125)</f>
        <v>2324.9954997857189</v>
      </c>
      <c r="Q314" s="126">
        <f>(('Расчет предельн ур.'!$B$144+'Расчет предельн ур.'!$C$144+'Расчет предельн ур.'!$D$144)*1000+ставка!Q125)</f>
        <v>2398.6054997857191</v>
      </c>
      <c r="R314" s="126">
        <f>(('Расчет предельн ур.'!$B$144+'Расчет предельн ур.'!$C$144+'Расчет предельн ур.'!$D$144)*1000+ставка!R125)</f>
        <v>2388.7354997857192</v>
      </c>
      <c r="S314" s="126">
        <f>(('Расчет предельн ур.'!$B$144+'Расчет предельн ур.'!$C$144+'Расчет предельн ур.'!$D$144)*1000+ставка!S125)</f>
        <v>2345.2654997857189</v>
      </c>
      <c r="T314" s="126">
        <f>(('Расчет предельн ур.'!$B$144+'Расчет предельн ур.'!$C$144+'Расчет предельн ур.'!$D$144)*1000+ставка!T125)</f>
        <v>2258.7154997857187</v>
      </c>
      <c r="U314" s="126">
        <f>(('Расчет предельн ур.'!$B$144+'Расчет предельн ур.'!$C$144+'Расчет предельн ур.'!$D$144)*1000+ставка!U125)</f>
        <v>2254.185499785719</v>
      </c>
      <c r="V314" s="126">
        <f>(('Расчет предельн ур.'!$B$144+'Расчет предельн ур.'!$C$144+'Расчет предельн ур.'!$D$144)*1000+ставка!V125)</f>
        <v>2361.2854997857189</v>
      </c>
      <c r="W314" s="126">
        <f>(('Расчет предельн ур.'!$B$144+'Расчет предельн ур.'!$C$144+'Расчет предельн ур.'!$D$144)*1000+ставка!W125)</f>
        <v>2385.8354997857186</v>
      </c>
      <c r="X314" s="126">
        <f>(('Расчет предельн ур.'!$B$144+'Расчет предельн ур.'!$C$144+'Расчет предельн ур.'!$D$144)*1000+ставка!X125)</f>
        <v>2235.4154997857186</v>
      </c>
      <c r="Y314" s="126">
        <f>(('Расчет предельн ур.'!$B$144+'Расчет предельн ур.'!$C$144+'Расчет предельн ур.'!$D$144)*1000+ставка!Y125)</f>
        <v>1984.6354997857188</v>
      </c>
    </row>
    <row r="315" spans="1:25" s="91" customFormat="1" ht="15.75" hidden="1" outlineLevel="1" x14ac:dyDescent="0.25">
      <c r="A315" s="184">
        <v>17</v>
      </c>
      <c r="B315" s="126">
        <f>(('Расчет предельн ур.'!$B$144+'Расчет предельн ур.'!$C$144+'Расчет предельн ур.'!$D$144)*1000+ставка!B126)</f>
        <v>1981.235499785719</v>
      </c>
      <c r="C315" s="126">
        <f>(('Расчет предельн ур.'!$B$144+'Расчет предельн ур.'!$C$144+'Расчет предельн ур.'!$D$144)*1000+ставка!C126)</f>
        <v>1803.1954997857188</v>
      </c>
      <c r="D315" s="126">
        <f>(('Расчет предельн ур.'!$B$144+'Расчет предельн ур.'!$C$144+'Расчет предельн ур.'!$D$144)*1000+ставка!D126)</f>
        <v>1748.9454997857188</v>
      </c>
      <c r="E315" s="126">
        <f>(('Расчет предельн ур.'!$B$144+'Расчет предельн ур.'!$C$144+'Расчет предельн ур.'!$D$144)*1000+ставка!E126)</f>
        <v>1700.0354997857189</v>
      </c>
      <c r="F315" s="126">
        <f>(('Расчет предельн ур.'!$B$144+'Расчет предельн ур.'!$C$144+'Расчет предельн ур.'!$D$144)*1000+ставка!F126)</f>
        <v>1706.6254997857188</v>
      </c>
      <c r="G315" s="126">
        <f>(('Расчет предельн ур.'!$B$144+'Расчет предельн ур.'!$C$144+'Расчет предельн ур.'!$D$144)*1000+ставка!G126)</f>
        <v>1799.955499785719</v>
      </c>
      <c r="H315" s="126">
        <f>(('Расчет предельн ур.'!$B$144+'Расчет предельн ур.'!$C$144+'Расчет предельн ур.'!$D$144)*1000+ставка!H126)</f>
        <v>1938.1354997857188</v>
      </c>
      <c r="I315" s="126">
        <f>(('Расчет предельн ур.'!$B$144+'Расчет предельн ур.'!$C$144+'Расчет предельн ур.'!$D$144)*1000+ставка!I126)</f>
        <v>2098.2854997857189</v>
      </c>
      <c r="J315" s="126">
        <f>(('Расчет предельн ур.'!$B$144+'Расчет предельн ур.'!$C$144+'Расчет предельн ур.'!$D$144)*1000+ставка!J126)</f>
        <v>2251.5454997857187</v>
      </c>
      <c r="K315" s="126">
        <f>(('Расчет предельн ур.'!$B$144+'Расчет предельн ур.'!$C$144+'Расчет предельн ур.'!$D$144)*1000+ставка!K126)</f>
        <v>2456.7854997857189</v>
      </c>
      <c r="L315" s="126">
        <f>(('Расчет предельн ур.'!$B$144+'Расчет предельн ур.'!$C$144+'Расчет предельн ур.'!$D$144)*1000+ставка!L126)</f>
        <v>2413.935499785719</v>
      </c>
      <c r="M315" s="126">
        <f>(('Расчет предельн ур.'!$B$144+'Расчет предельн ур.'!$C$144+'Расчет предельн ур.'!$D$144)*1000+ставка!M126)</f>
        <v>2378.5854997857186</v>
      </c>
      <c r="N315" s="126">
        <f>(('Расчет предельн ур.'!$B$144+'Расчет предельн ур.'!$C$144+'Расчет предельн ур.'!$D$144)*1000+ставка!N126)</f>
        <v>2357.6754997857188</v>
      </c>
      <c r="O315" s="126">
        <f>(('Расчет предельн ур.'!$B$144+'Расчет предельн ур.'!$C$144+'Расчет предельн ур.'!$D$144)*1000+ставка!O126)</f>
        <v>2391.5654997857191</v>
      </c>
      <c r="P315" s="126">
        <f>(('Расчет предельн ур.'!$B$144+'Расчет предельн ур.'!$C$144+'Расчет предельн ур.'!$D$144)*1000+ставка!P126)</f>
        <v>2406.8654997857188</v>
      </c>
      <c r="Q315" s="126">
        <f>(('Расчет предельн ур.'!$B$144+'Расчет предельн ур.'!$C$144+'Расчет предельн ур.'!$D$144)*1000+ставка!Q126)</f>
        <v>2443.6954997857188</v>
      </c>
      <c r="R315" s="126">
        <f>(('Расчет предельн ур.'!$B$144+'Расчет предельн ур.'!$C$144+'Расчет предельн ур.'!$D$144)*1000+ставка!R126)</f>
        <v>2442.8454997857189</v>
      </c>
      <c r="S315" s="126">
        <f>(('Расчет предельн ур.'!$B$144+'Расчет предельн ур.'!$C$144+'Расчет предельн ур.'!$D$144)*1000+ставка!S126)</f>
        <v>2421.8254997857189</v>
      </c>
      <c r="T315" s="126">
        <f>(('Расчет предельн ур.'!$B$144+'Расчет предельн ур.'!$C$144+'Расчет предельн ур.'!$D$144)*1000+ставка!T126)</f>
        <v>2394.2954997857187</v>
      </c>
      <c r="U315" s="126">
        <f>(('Расчет предельн ур.'!$B$144+'Расчет предельн ур.'!$C$144+'Расчет предельн ур.'!$D$144)*1000+ставка!U126)</f>
        <v>2390.7154997857187</v>
      </c>
      <c r="V315" s="126">
        <f>(('Расчет предельн ур.'!$B$144+'Расчет предельн ур.'!$C$144+'Расчет предельн ур.'!$D$144)*1000+ставка!V126)</f>
        <v>2446.5254997857191</v>
      </c>
      <c r="W315" s="126">
        <f>(('Расчет предельн ур.'!$B$144+'Расчет предельн ур.'!$C$144+'Расчет предельн ур.'!$D$144)*1000+ставка!W126)</f>
        <v>2536.2454997857189</v>
      </c>
      <c r="X315" s="126">
        <f>(('Расчет предельн ур.'!$B$144+'Расчет предельн ур.'!$C$144+'Расчет предельн ур.'!$D$144)*1000+ставка!X126)</f>
        <v>2364.205499785719</v>
      </c>
      <c r="Y315" s="126">
        <f>(('Расчет предельн ур.'!$B$144+'Расчет предельн ур.'!$C$144+'Расчет предельн ур.'!$D$144)*1000+ставка!Y126)</f>
        <v>2148.8354997857186</v>
      </c>
    </row>
    <row r="316" spans="1:25" s="91" customFormat="1" ht="15.75" hidden="1" outlineLevel="1" x14ac:dyDescent="0.25">
      <c r="A316" s="184">
        <v>18</v>
      </c>
      <c r="B316" s="126">
        <f>(('Расчет предельн ур.'!$B$144+'Расчет предельн ур.'!$C$144+'Расчет предельн ур.'!$D$144)*1000+ставка!B127)</f>
        <v>2183.2754997857191</v>
      </c>
      <c r="C316" s="126">
        <f>(('Расчет предельн ур.'!$B$144+'Расчет предельн ур.'!$C$144+'Расчет предельн ур.'!$D$144)*1000+ставка!C127)</f>
        <v>2106.2354997857192</v>
      </c>
      <c r="D316" s="126">
        <f>(('Расчет предельн ур.'!$B$144+'Расчет предельн ур.'!$C$144+'Расчет предельн ур.'!$D$144)*1000+ставка!D127)</f>
        <v>2033.9054997857188</v>
      </c>
      <c r="E316" s="126">
        <f>(('Расчет предельн ур.'!$B$144+'Расчет предельн ур.'!$C$144+'Расчет предельн ур.'!$D$144)*1000+ставка!E127)</f>
        <v>1895.0354997857189</v>
      </c>
      <c r="F316" s="126">
        <f>(('Расчет предельн ур.'!$B$144+'Расчет предельн ур.'!$C$144+'Расчет предельн ур.'!$D$144)*1000+ставка!F127)</f>
        <v>1811.1854997857188</v>
      </c>
      <c r="G316" s="126">
        <f>(('Расчет предельн ур.'!$B$144+'Расчет предельн ур.'!$C$144+'Расчет предельн ур.'!$D$144)*1000+ставка!G127)</f>
        <v>1858.8154997857189</v>
      </c>
      <c r="H316" s="126">
        <f>(('Расчет предельн ур.'!$B$144+'Расчет предельн ур.'!$C$144+'Расчет предельн ур.'!$D$144)*1000+ставка!H127)</f>
        <v>1863.6454997857188</v>
      </c>
      <c r="I316" s="126">
        <f>(('Расчет предельн ур.'!$B$144+'Расчет предельн ур.'!$C$144+'Расчет предельн ур.'!$D$144)*1000+ставка!I127)</f>
        <v>2041.6154997857188</v>
      </c>
      <c r="J316" s="126">
        <f>(('Расчет предельн ур.'!$B$144+'Расчет предельн ур.'!$C$144+'Расчет предельн ур.'!$D$144)*1000+ставка!J127)</f>
        <v>2259.1954997857188</v>
      </c>
      <c r="K316" s="126">
        <f>(('Расчет предельн ур.'!$B$144+'Расчет предельн ур.'!$C$144+'Расчет предельн ур.'!$D$144)*1000+ставка!K127)</f>
        <v>2315.2754997857191</v>
      </c>
      <c r="L316" s="126">
        <f>(('Расчет предельн ур.'!$B$144+'Расчет предельн ур.'!$C$144+'Расчет предельн ур.'!$D$144)*1000+ставка!L127)</f>
        <v>2331.5854997857186</v>
      </c>
      <c r="M316" s="126">
        <f>(('Расчет предельн ур.'!$B$144+'Расчет предельн ур.'!$C$144+'Расчет предельн ур.'!$D$144)*1000+ставка!M127)</f>
        <v>2333.7554997857187</v>
      </c>
      <c r="N316" s="126">
        <f>(('Расчет предельн ур.'!$B$144+'Расчет предельн ур.'!$C$144+'Расчет предельн ур.'!$D$144)*1000+ставка!N127)</f>
        <v>2334.145499785719</v>
      </c>
      <c r="O316" s="126">
        <f>(('Расчет предельн ур.'!$B$144+'Расчет предельн ур.'!$C$144+'Расчет предельн ур.'!$D$144)*1000+ставка!O127)</f>
        <v>2336.9654997857187</v>
      </c>
      <c r="P316" s="126">
        <f>(('Расчет предельн ур.'!$B$144+'Расчет предельн ур.'!$C$144+'Расчет предельн ур.'!$D$144)*1000+ставка!P127)</f>
        <v>2341.2554997857187</v>
      </c>
      <c r="Q316" s="126">
        <f>(('Расчет предельн ур.'!$B$144+'Расчет предельн ур.'!$C$144+'Расчет предельн ур.'!$D$144)*1000+ставка!Q127)</f>
        <v>2341.1054997857191</v>
      </c>
      <c r="R316" s="126">
        <f>(('Расчет предельн ур.'!$B$144+'Расчет предельн ур.'!$C$144+'Расчет предельн ур.'!$D$144)*1000+ставка!R127)</f>
        <v>2342.5754997857189</v>
      </c>
      <c r="S316" s="126">
        <f>(('Расчет предельн ур.'!$B$144+'Расчет предельн ур.'!$C$144+'Расчет предельн ур.'!$D$144)*1000+ставка!S127)</f>
        <v>2339.5754997857189</v>
      </c>
      <c r="T316" s="126">
        <f>(('Расчет предельн ур.'!$B$144+'Расчет предельн ур.'!$C$144+'Расчет предельн ур.'!$D$144)*1000+ставка!T127)</f>
        <v>2337.2454997857189</v>
      </c>
      <c r="U316" s="126">
        <f>(('Расчет предельн ур.'!$B$144+'Расчет предельн ур.'!$C$144+'Расчет предельн ур.'!$D$144)*1000+ставка!U127)</f>
        <v>2319.2454997857189</v>
      </c>
      <c r="V316" s="126">
        <f>(('Расчет предельн ур.'!$B$144+'Расчет предельн ур.'!$C$144+'Расчет предельн ур.'!$D$144)*1000+ставка!V127)</f>
        <v>2401.955499785719</v>
      </c>
      <c r="W316" s="126">
        <f>(('Расчет предельн ур.'!$B$144+'Расчет предельн ур.'!$C$144+'Расчет предельн ур.'!$D$144)*1000+ставка!W127)</f>
        <v>2469.9454997857188</v>
      </c>
      <c r="X316" s="126">
        <f>(('Расчет предельн ур.'!$B$144+'Расчет предельн ур.'!$C$144+'Расчет предельн ур.'!$D$144)*1000+ставка!X127)</f>
        <v>2323.5854997857186</v>
      </c>
      <c r="Y316" s="126">
        <f>(('Расчет предельн ур.'!$B$144+'Расчет предельн ур.'!$C$144+'Расчет предельн ур.'!$D$144)*1000+ставка!Y127)</f>
        <v>2197.3654997857188</v>
      </c>
    </row>
    <row r="317" spans="1:25" s="91" customFormat="1" ht="15.75" hidden="1" outlineLevel="1" x14ac:dyDescent="0.25">
      <c r="A317" s="184">
        <v>19</v>
      </c>
      <c r="B317" s="126">
        <f>(('Расчет предельн ур.'!$B$144+'Расчет предельн ур.'!$C$144+'Расчет предельн ур.'!$D$144)*1000+ставка!B128)</f>
        <v>2153.455499785719</v>
      </c>
      <c r="C317" s="126">
        <f>(('Расчет предельн ур.'!$B$144+'Расчет предельн ур.'!$C$144+'Расчет предельн ур.'!$D$144)*1000+ставка!C128)</f>
        <v>2053.145499785719</v>
      </c>
      <c r="D317" s="126">
        <f>(('Расчет предельн ур.'!$B$144+'Расчет предельн ур.'!$C$144+'Расчет предельн ур.'!$D$144)*1000+ставка!D128)</f>
        <v>1912.4954997857189</v>
      </c>
      <c r="E317" s="126">
        <f>(('Расчет предельн ур.'!$B$144+'Расчет предельн ур.'!$C$144+'Расчет предельн ур.'!$D$144)*1000+ставка!E128)</f>
        <v>1819.2554997857189</v>
      </c>
      <c r="F317" s="126">
        <f>(('Расчет предельн ур.'!$B$144+'Расчет предельн ур.'!$C$144+'Расчет предельн ур.'!$D$144)*1000+ставка!F128)</f>
        <v>1808.735499785719</v>
      </c>
      <c r="G317" s="126">
        <f>(('Расчет предельн ур.'!$B$144+'Расчет предельн ур.'!$C$144+'Расчет предельн ур.'!$D$144)*1000+ставка!G128)</f>
        <v>1818.6654997857188</v>
      </c>
      <c r="H317" s="126">
        <f>(('Расчет предельн ур.'!$B$144+'Расчет предельн ур.'!$C$144+'Расчет предельн ур.'!$D$144)*1000+ставка!H128)</f>
        <v>1884.1454997857188</v>
      </c>
      <c r="I317" s="126">
        <f>(('Расчет предельн ур.'!$B$144+'Расчет предельн ур.'!$C$144+'Расчет предельн ур.'!$D$144)*1000+ставка!I128)</f>
        <v>2023.9454997857188</v>
      </c>
      <c r="J317" s="126">
        <f>(('Расчет предельн ур.'!$B$144+'Расчет предельн ур.'!$C$144+'Расчет предельн ур.'!$D$144)*1000+ставка!J128)</f>
        <v>2167.475499785719</v>
      </c>
      <c r="K317" s="126">
        <f>(('Расчет предельн ур.'!$B$144+'Расчет предельн ур.'!$C$144+'Расчет предельн ур.'!$D$144)*1000+ставка!K128)</f>
        <v>2207.5654997857191</v>
      </c>
      <c r="L317" s="126">
        <f>(('Расчет предельн ур.'!$B$144+'Расчет предельн ур.'!$C$144+'Расчет предельн ур.'!$D$144)*1000+ставка!L128)</f>
        <v>2219.0054997857187</v>
      </c>
      <c r="M317" s="126">
        <f>(('Расчет предельн ур.'!$B$144+'Расчет предельн ур.'!$C$144+'Расчет предельн ур.'!$D$144)*1000+ставка!M128)</f>
        <v>2219.8054997857189</v>
      </c>
      <c r="N317" s="126">
        <f>(('Расчет предельн ур.'!$B$144+'Расчет предельн ур.'!$C$144+'Расчет предельн ур.'!$D$144)*1000+ставка!N128)</f>
        <v>2219.8354997857186</v>
      </c>
      <c r="O317" s="126">
        <f>(('Расчет предельн ур.'!$B$144+'Расчет предельн ур.'!$C$144+'Расчет предельн ур.'!$D$144)*1000+ставка!O128)</f>
        <v>2219.725499785719</v>
      </c>
      <c r="P317" s="126">
        <f>(('Расчет предельн ур.'!$B$144+'Расчет предельн ур.'!$C$144+'Расчет предельн ур.'!$D$144)*1000+ставка!P128)</f>
        <v>2217.8154997857191</v>
      </c>
      <c r="Q317" s="126">
        <f>(('Расчет предельн ур.'!$B$144+'Расчет предельн ур.'!$C$144+'Расчет предельн ур.'!$D$144)*1000+ставка!Q128)</f>
        <v>2214.0054997857187</v>
      </c>
      <c r="R317" s="126">
        <f>(('Расчет предельн ур.'!$B$144+'Расчет предельн ур.'!$C$144+'Расчет предельн ур.'!$D$144)*1000+ставка!R128)</f>
        <v>2219.5654997857191</v>
      </c>
      <c r="S317" s="126">
        <f>(('Расчет предельн ур.'!$B$144+'Расчет предельн ур.'!$C$144+'Расчет предельн ур.'!$D$144)*1000+ставка!S128)</f>
        <v>2220.6554997857188</v>
      </c>
      <c r="T317" s="126">
        <f>(('Расчет предельн ур.'!$B$144+'Расчет предельн ур.'!$C$144+'Расчет предельн ур.'!$D$144)*1000+ставка!T128)</f>
        <v>2224.145499785719</v>
      </c>
      <c r="U317" s="126">
        <f>(('Расчет предельн ур.'!$B$144+'Расчет предельн ур.'!$C$144+'Расчет предельн ур.'!$D$144)*1000+ставка!U128)</f>
        <v>2227.8854997857188</v>
      </c>
      <c r="V317" s="126">
        <f>(('Расчет предельн ур.'!$B$144+'Расчет предельн ур.'!$C$144+'Расчет предельн ур.'!$D$144)*1000+ставка!V128)</f>
        <v>2291.645499785719</v>
      </c>
      <c r="W317" s="126">
        <f>(('Расчет предельн ур.'!$B$144+'Расчет предельн ур.'!$C$144+'Расчет предельн ур.'!$D$144)*1000+ставка!W128)</f>
        <v>2290.6654997857186</v>
      </c>
      <c r="X317" s="126">
        <f>(('Расчет предельн ур.'!$B$144+'Расчет предельн ур.'!$C$144+'Расчет предельн ур.'!$D$144)*1000+ставка!X128)</f>
        <v>2246.3854997857188</v>
      </c>
      <c r="Y317" s="126">
        <f>(('Расчет предельн ур.'!$B$144+'Расчет предельн ур.'!$C$144+'Расчет предельн ур.'!$D$144)*1000+ставка!Y128)</f>
        <v>2176.4954997857189</v>
      </c>
    </row>
    <row r="318" spans="1:25" s="91" customFormat="1" ht="15.75" hidden="1" outlineLevel="1" x14ac:dyDescent="0.25">
      <c r="A318" s="184">
        <v>20</v>
      </c>
      <c r="B318" s="126">
        <f>(('Расчет предельн ур.'!$B$144+'Расчет предельн ур.'!$C$144+'Расчет предельн ур.'!$D$144)*1000+ставка!B129)</f>
        <v>2054.4054997857188</v>
      </c>
      <c r="C318" s="126">
        <f>(('Расчет предельн ур.'!$B$144+'Расчет предельн ур.'!$C$144+'Расчет предельн ур.'!$D$144)*1000+ставка!C129)</f>
        <v>1882.6354997857188</v>
      </c>
      <c r="D318" s="126">
        <f>(('Расчет предельн ур.'!$B$144+'Расчет предельн ур.'!$C$144+'Расчет предельн ур.'!$D$144)*1000+ставка!D129)</f>
        <v>1811.5454997857189</v>
      </c>
      <c r="E318" s="126">
        <f>(('Расчет предельн ур.'!$B$144+'Расчет предельн ур.'!$C$144+'Расчет предельн ур.'!$D$144)*1000+ставка!E129)</f>
        <v>1791.965499785719</v>
      </c>
      <c r="F318" s="126">
        <f>(('Расчет предельн ур.'!$B$144+'Расчет предельн ур.'!$C$144+'Расчет предельн ур.'!$D$144)*1000+ставка!F129)</f>
        <v>1689.7654997857189</v>
      </c>
      <c r="G318" s="126">
        <f>(('Расчет предельн ур.'!$B$144+'Расчет предельн ур.'!$C$144+'Расчет предельн ур.'!$D$144)*1000+ставка!G129)</f>
        <v>1690.225499785719</v>
      </c>
      <c r="H318" s="126">
        <f>(('Расчет предельн ур.'!$B$144+'Расчет предельн ур.'!$C$144+'Расчет предельн ур.'!$D$144)*1000+ставка!H129)</f>
        <v>2005.0754997857189</v>
      </c>
      <c r="I318" s="126">
        <f>(('Расчет предельн ур.'!$B$144+'Расчет предельн ур.'!$C$144+'Расчет предельн ур.'!$D$144)*1000+ставка!I129)</f>
        <v>2225.5154997857189</v>
      </c>
      <c r="J318" s="126">
        <f>(('Расчет предельн ур.'!$B$144+'Расчет предельн ур.'!$C$144+'Расчет предельн ур.'!$D$144)*1000+ставка!J129)</f>
        <v>2264.8354997857186</v>
      </c>
      <c r="K318" s="126">
        <f>(('Расчет предельн ур.'!$B$144+'Расчет предельн ур.'!$C$144+'Расчет предельн ур.'!$D$144)*1000+ставка!K129)</f>
        <v>2294.705499785719</v>
      </c>
      <c r="L318" s="126">
        <f>(('Расчет предельн ур.'!$B$144+'Расчет предельн ур.'!$C$144+'Расчет предельн ур.'!$D$144)*1000+ставка!L129)</f>
        <v>2296.455499785719</v>
      </c>
      <c r="M318" s="126">
        <f>(('Расчет предельн ур.'!$B$144+'Расчет предельн ур.'!$C$144+'Расчет предельн ур.'!$D$144)*1000+ставка!M129)</f>
        <v>2288.8154997857191</v>
      </c>
      <c r="N318" s="126">
        <f>(('Расчет предельн ур.'!$B$144+'Расчет предельн ур.'!$C$144+'Расчет предельн ур.'!$D$144)*1000+ставка!N129)</f>
        <v>2282.7754997857191</v>
      </c>
      <c r="O318" s="126">
        <f>(('Расчет предельн ур.'!$B$144+'Расчет предельн ур.'!$C$144+'Расчет предельн ур.'!$D$144)*1000+ставка!O129)</f>
        <v>2281.4054997857188</v>
      </c>
      <c r="P318" s="126">
        <f>(('Расчет предельн ур.'!$B$144+'Расчет предельн ур.'!$C$144+'Расчет предельн ур.'!$D$144)*1000+ставка!P129)</f>
        <v>2281.9154997857186</v>
      </c>
      <c r="Q318" s="126">
        <f>(('Расчет предельн ур.'!$B$144+'Расчет предельн ур.'!$C$144+'Расчет предельн ур.'!$D$144)*1000+ставка!Q129)</f>
        <v>2280.5754997857189</v>
      </c>
      <c r="R318" s="126">
        <f>(('Расчет предельн ур.'!$B$144+'Расчет предельн ур.'!$C$144+'Расчет предельн ур.'!$D$144)*1000+ставка!R129)</f>
        <v>2282.4054997857188</v>
      </c>
      <c r="S318" s="126">
        <f>(('Расчет предельн ур.'!$B$144+'Расчет предельн ур.'!$C$144+'Расчет предельн ур.'!$D$144)*1000+ставка!S129)</f>
        <v>2272.4854997857192</v>
      </c>
      <c r="T318" s="126">
        <f>(('Расчет предельн ур.'!$B$144+'Расчет предельн ур.'!$C$144+'Расчет предельн ур.'!$D$144)*1000+ставка!T129)</f>
        <v>2275.8154997857191</v>
      </c>
      <c r="U318" s="126">
        <f>(('Расчет предельн ур.'!$B$144+'Расчет предельн ур.'!$C$144+'Расчет предельн ур.'!$D$144)*1000+ставка!U129)</f>
        <v>2277.7154997857187</v>
      </c>
      <c r="V318" s="126">
        <f>(('Расчет предельн ур.'!$B$144+'Расчет предельн ур.'!$C$144+'Расчет предельн ур.'!$D$144)*1000+ставка!V129)</f>
        <v>2313.4654997857187</v>
      </c>
      <c r="W318" s="126">
        <f>(('Расчет предельн ур.'!$B$144+'Расчет предельн ур.'!$C$144+'Расчет предельн ур.'!$D$144)*1000+ставка!W129)</f>
        <v>2309.6054997857191</v>
      </c>
      <c r="X318" s="126">
        <f>(('Расчет предельн ур.'!$B$144+'Расчет предельн ур.'!$C$144+'Расчет предельн ур.'!$D$144)*1000+ставка!X129)</f>
        <v>2271.3454997857189</v>
      </c>
      <c r="Y318" s="126">
        <f>(('Расчет предельн ур.'!$B$144+'Расчет предельн ур.'!$C$144+'Расчет предельн ур.'!$D$144)*1000+ставка!Y129)</f>
        <v>2093.185499785719</v>
      </c>
    </row>
    <row r="319" spans="1:25" s="91" customFormat="1" ht="15.75" hidden="1" outlineLevel="1" x14ac:dyDescent="0.25">
      <c r="A319" s="184">
        <v>21</v>
      </c>
      <c r="B319" s="126">
        <f>(('Расчет предельн ур.'!$B$144+'Расчет предельн ур.'!$C$144+'Расчет предельн ур.'!$D$144)*1000+ставка!B130)</f>
        <v>1659.8154997857189</v>
      </c>
      <c r="C319" s="126">
        <f>(('Расчет предельн ур.'!$B$144+'Расчет предельн ур.'!$C$144+'Расчет предельн ур.'!$D$144)*1000+ставка!C130)</f>
        <v>1717.0754997857189</v>
      </c>
      <c r="D319" s="126">
        <f>(('Расчет предельн ур.'!$B$144+'Расчет предельн ур.'!$C$144+'Расчет предельн ур.'!$D$144)*1000+ставка!D130)</f>
        <v>1716.475499785719</v>
      </c>
      <c r="E319" s="126">
        <f>(('Расчет предельн ур.'!$B$144+'Расчет предельн ур.'!$C$144+'Расчет предельн ур.'!$D$144)*1000+ставка!E130)</f>
        <v>1678.225499785719</v>
      </c>
      <c r="F319" s="126">
        <f>(('Расчет предельн ур.'!$B$144+'Расчет предельн ур.'!$C$144+'Расчет предельн ур.'!$D$144)*1000+ставка!F130)</f>
        <v>1519.3354997857189</v>
      </c>
      <c r="G319" s="126">
        <f>(('Расчет предельн ур.'!$B$144+'Расчет предельн ур.'!$C$144+'Расчет предельн ур.'!$D$144)*1000+ставка!G130)</f>
        <v>800.40549978571892</v>
      </c>
      <c r="H319" s="126">
        <f>(('Расчет предельн ур.'!$B$144+'Расчет предельн ур.'!$C$144+'Расчет предельн ур.'!$D$144)*1000+ставка!H130)</f>
        <v>808.45549978571887</v>
      </c>
      <c r="I319" s="126">
        <f>(('Расчет предельн ур.'!$B$144+'Расчет предельн ур.'!$C$144+'Расчет предельн ур.'!$D$144)*1000+ставка!I130)</f>
        <v>1761.1554997857188</v>
      </c>
      <c r="J319" s="126">
        <f>(('Расчет предельн ур.'!$B$144+'Расчет предельн ур.'!$C$144+'Расчет предельн ур.'!$D$144)*1000+ставка!J130)</f>
        <v>2288.6954997857188</v>
      </c>
      <c r="K319" s="126">
        <f>(('Расчет предельн ур.'!$B$144+'Расчет предельн ур.'!$C$144+'Расчет предельн ур.'!$D$144)*1000+ставка!K130)</f>
        <v>2331.9454997857188</v>
      </c>
      <c r="L319" s="126">
        <f>(('Расчет предельн ур.'!$B$144+'Расчет предельн ур.'!$C$144+'Расчет предельн ур.'!$D$144)*1000+ставка!L130)</f>
        <v>2343.3254997857189</v>
      </c>
      <c r="M319" s="126">
        <f>(('Расчет предельн ур.'!$B$144+'Расчет предельн ур.'!$C$144+'Расчет предельн ур.'!$D$144)*1000+ставка!M130)</f>
        <v>2329.435499785719</v>
      </c>
      <c r="N319" s="126">
        <f>(('Расчет предельн ур.'!$B$144+'Расчет предельн ур.'!$C$144+'Расчет предельн ур.'!$D$144)*1000+ставка!N130)</f>
        <v>2317.7854997857189</v>
      </c>
      <c r="O319" s="126">
        <f>(('Расчет предельн ур.'!$B$144+'Расчет предельн ур.'!$C$144+'Расчет предельн ур.'!$D$144)*1000+ставка!O130)</f>
        <v>2397.2454997857189</v>
      </c>
      <c r="P319" s="126">
        <f>(('Расчет предельн ур.'!$B$144+'Расчет предельн ур.'!$C$144+'Расчет предельн ур.'!$D$144)*1000+ставка!P130)</f>
        <v>2412.8354997857186</v>
      </c>
      <c r="Q319" s="126">
        <f>(('Расчет предельн ур.'!$B$144+'Расчет предельн ур.'!$C$144+'Расчет предельн ур.'!$D$144)*1000+ставка!Q130)</f>
        <v>2420.5854997857186</v>
      </c>
      <c r="R319" s="126">
        <f>(('Расчет предельн ур.'!$B$144+'Расчет предельн ур.'!$C$144+'Расчет предельн ур.'!$D$144)*1000+ставка!R130)</f>
        <v>2419.8254997857189</v>
      </c>
      <c r="S319" s="126">
        <f>(('Расчет предельн ур.'!$B$144+'Расчет предельн ур.'!$C$144+'Расчет предельн ур.'!$D$144)*1000+ставка!S130)</f>
        <v>2420.0854997857186</v>
      </c>
      <c r="T319" s="126">
        <f>(('Расчет предельн ур.'!$B$144+'Расчет предельн ур.'!$C$144+'Расчет предельн ур.'!$D$144)*1000+ставка!T130)</f>
        <v>2413.1554997857188</v>
      </c>
      <c r="U319" s="126">
        <f>(('Расчет предельн ур.'!$B$144+'Расчет предельн ур.'!$C$144+'Расчет предельн ур.'!$D$144)*1000+ставка!U130)</f>
        <v>2414.2154997857187</v>
      </c>
      <c r="V319" s="126">
        <f>(('Расчет предельн ур.'!$B$144+'Расчет предельн ур.'!$C$144+'Расчет предельн ур.'!$D$144)*1000+ставка!V130)</f>
        <v>2497.2854997857189</v>
      </c>
      <c r="W319" s="126">
        <f>(('Расчет предельн ур.'!$B$144+'Расчет предельн ур.'!$C$144+'Расчет предельн ур.'!$D$144)*1000+ставка!W130)</f>
        <v>2493.7854997857189</v>
      </c>
      <c r="X319" s="126">
        <f>(('Расчет предельн ур.'!$B$144+'Расчет предельн ур.'!$C$144+'Расчет предельн ур.'!$D$144)*1000+ставка!X130)</f>
        <v>2282.5054997857187</v>
      </c>
      <c r="Y319" s="126">
        <f>(('Расчет предельн ур.'!$B$144+'Расчет предельн ур.'!$C$144+'Расчет предельн ур.'!$D$144)*1000+ставка!Y130)</f>
        <v>2047.6254997857188</v>
      </c>
    </row>
    <row r="320" spans="1:25" s="91" customFormat="1" ht="15.75" hidden="1" outlineLevel="1" x14ac:dyDescent="0.25">
      <c r="A320" s="184">
        <v>22</v>
      </c>
      <c r="B320" s="126">
        <f>(('Расчет предельн ур.'!$B$144+'Расчет предельн ур.'!$C$144+'Расчет предельн ур.'!$D$144)*1000+ставка!B131)</f>
        <v>1717.0954997857189</v>
      </c>
      <c r="C320" s="126">
        <f>(('Расчет предельн ур.'!$B$144+'Расчет предельн ур.'!$C$144+'Расчет предельн ур.'!$D$144)*1000+ставка!C131)</f>
        <v>1758.3754997857188</v>
      </c>
      <c r="D320" s="126">
        <f>(('Расчет предельн ур.'!$B$144+'Расчет предельн ур.'!$C$144+'Расчет предельн ур.'!$D$144)*1000+ставка!D131)</f>
        <v>1721.6954997857188</v>
      </c>
      <c r="E320" s="126">
        <f>(('Расчет предельн ур.'!$B$144+'Расчет предельн ур.'!$C$144+'Расчет предельн ур.'!$D$144)*1000+ставка!E131)</f>
        <v>1692.0554997857189</v>
      </c>
      <c r="F320" s="126">
        <f>(('Расчет предельн ур.'!$B$144+'Расчет предельн ур.'!$C$144+'Расчет предельн ур.'!$D$144)*1000+ставка!F131)</f>
        <v>1521.9654997857187</v>
      </c>
      <c r="G320" s="126">
        <f>(('Расчет предельн ур.'!$B$144+'Расчет предельн ур.'!$C$144+'Расчет предельн ур.'!$D$144)*1000+ставка!G131)</f>
        <v>1648.915499785719</v>
      </c>
      <c r="H320" s="126">
        <f>(('Расчет предельн ур.'!$B$144+'Расчет предельн ур.'!$C$144+'Расчет предельн ур.'!$D$144)*1000+ставка!H131)</f>
        <v>1147.1154997857188</v>
      </c>
      <c r="I320" s="126">
        <f>(('Расчет предельн ур.'!$B$144+'Расчет предельн ур.'!$C$144+'Расчет предельн ур.'!$D$144)*1000+ставка!I131)</f>
        <v>1670.2554997857187</v>
      </c>
      <c r="J320" s="126">
        <f>(('Расчет предельн ур.'!$B$144+'Расчет предельн ур.'!$C$144+'Расчет предельн ур.'!$D$144)*1000+ставка!J131)</f>
        <v>2460.895499785719</v>
      </c>
      <c r="K320" s="126">
        <f>(('Расчет предельн ур.'!$B$144+'Расчет предельн ур.'!$C$144+'Расчет предельн ур.'!$D$144)*1000+ставка!K131)</f>
        <v>2494.2454997857189</v>
      </c>
      <c r="L320" s="126">
        <f>(('Расчет предельн ур.'!$B$144+'Расчет предельн ур.'!$C$144+'Расчет предельн ур.'!$D$144)*1000+ставка!L131)</f>
        <v>2508.8054997857189</v>
      </c>
      <c r="M320" s="126">
        <f>(('Расчет предельн ур.'!$B$144+'Расчет предельн ур.'!$C$144+'Расчет предельн ур.'!$D$144)*1000+ставка!M131)</f>
        <v>2498.7354997857192</v>
      </c>
      <c r="N320" s="126">
        <f>(('Расчет предельн ур.'!$B$144+'Расчет предельн ур.'!$C$144+'Расчет предельн ур.'!$D$144)*1000+ставка!N131)</f>
        <v>2489.7854997857189</v>
      </c>
      <c r="O320" s="126">
        <f>(('Расчет предельн ур.'!$B$144+'Расчет предельн ур.'!$C$144+'Расчет предельн ур.'!$D$144)*1000+ставка!O131)</f>
        <v>2528.3654997857188</v>
      </c>
      <c r="P320" s="126">
        <f>(('Расчет предельн ур.'!$B$144+'Расчет предельн ур.'!$C$144+'Расчет предельн ур.'!$D$144)*1000+ставка!P131)</f>
        <v>2529.395499785719</v>
      </c>
      <c r="Q320" s="126">
        <f>(('Расчет предельн ур.'!$B$144+'Расчет предельн ур.'!$C$144+'Расчет предельн ур.'!$D$144)*1000+ставка!Q131)</f>
        <v>2527.8754997857186</v>
      </c>
      <c r="R320" s="126">
        <f>(('Расчет предельн ур.'!$B$144+'Расчет предельн ур.'!$C$144+'Расчет предельн ур.'!$D$144)*1000+ставка!R131)</f>
        <v>2521.0054997857187</v>
      </c>
      <c r="S320" s="126">
        <f>(('Расчет предельн ур.'!$B$144+'Расчет предельн ур.'!$C$144+'Расчет предельн ур.'!$D$144)*1000+ставка!S131)</f>
        <v>2505.9854997857192</v>
      </c>
      <c r="T320" s="126">
        <f>(('Расчет предельн ур.'!$B$144+'Расчет предельн ур.'!$C$144+'Расчет предельн ур.'!$D$144)*1000+ставка!T131)</f>
        <v>2516.2654997857189</v>
      </c>
      <c r="U320" s="126">
        <f>(('Расчет предельн ур.'!$B$144+'Расчет предельн ур.'!$C$144+'Расчет предельн ур.'!$D$144)*1000+ставка!U131)</f>
        <v>2372.8654997857188</v>
      </c>
      <c r="V320" s="126">
        <f>(('Расчет предельн ур.'!$B$144+'Расчет предельн ур.'!$C$144+'Расчет предельн ур.'!$D$144)*1000+ставка!V131)</f>
        <v>2452.1954997857188</v>
      </c>
      <c r="W320" s="126">
        <f>(('Расчет предельн ур.'!$B$144+'Расчет предельн ур.'!$C$144+'Расчет предельн ур.'!$D$144)*1000+ставка!W131)</f>
        <v>2455.645499785719</v>
      </c>
      <c r="X320" s="126">
        <f>(('Расчет предельн ур.'!$B$144+'Расчет предельн ур.'!$C$144+'Расчет предельн ур.'!$D$144)*1000+ставка!X131)</f>
        <v>2346.2154997857187</v>
      </c>
      <c r="Y320" s="126">
        <f>(('Расчет предельн ур.'!$B$144+'Расчет предельн ур.'!$C$144+'Расчет предельн ур.'!$D$144)*1000+ставка!Y131)</f>
        <v>1926.5754997857189</v>
      </c>
    </row>
    <row r="321" spans="1:25" s="91" customFormat="1" ht="15.75" hidden="1" outlineLevel="1" x14ac:dyDescent="0.25">
      <c r="A321" s="184">
        <v>23</v>
      </c>
      <c r="B321" s="126">
        <f>(('Расчет предельн ур.'!$B$144+'Расчет предельн ур.'!$C$144+'Расчет предельн ур.'!$D$144)*1000+ставка!B132)</f>
        <v>1844.5754997857189</v>
      </c>
      <c r="C321" s="126">
        <f>(('Расчет предельн ур.'!$B$144+'Расчет предельн ур.'!$C$144+'Расчет предельн ур.'!$D$144)*1000+ставка!C132)</f>
        <v>1777.9154997857188</v>
      </c>
      <c r="D321" s="126">
        <f>(('Расчет предельн ур.'!$B$144+'Расчет предельн ур.'!$C$144+'Расчет предельн ур.'!$D$144)*1000+ставка!D132)</f>
        <v>1759.975499785719</v>
      </c>
      <c r="E321" s="126">
        <f>(('Расчет предельн ур.'!$B$144+'Расчет предельн ур.'!$C$144+'Расчет предельн ур.'!$D$144)*1000+ставка!E132)</f>
        <v>1737.975499785719</v>
      </c>
      <c r="F321" s="126">
        <f>(('Расчет предельн ур.'!$B$144+'Расчет предельн ур.'!$C$144+'Расчет предельн ур.'!$D$144)*1000+ставка!F132)</f>
        <v>1732.5254997857189</v>
      </c>
      <c r="G321" s="126">
        <f>(('Расчет предельн ур.'!$B$144+'Расчет предельн ур.'!$C$144+'Расчет предельн ур.'!$D$144)*1000+ставка!G132)</f>
        <v>1691.0554997857189</v>
      </c>
      <c r="H321" s="126">
        <f>(('Расчет предельн ур.'!$B$144+'Расчет предельн ур.'!$C$144+'Расчет предельн ур.'!$D$144)*1000+ставка!H132)</f>
        <v>1675.5554997857189</v>
      </c>
      <c r="I321" s="126">
        <f>(('Расчет предельн ур.'!$B$144+'Расчет предельн ур.'!$C$144+'Расчет предельн ур.'!$D$144)*1000+ставка!I132)</f>
        <v>2207.725499785719</v>
      </c>
      <c r="J321" s="126">
        <f>(('Расчет предельн ур.'!$B$144+'Расчет предельн ур.'!$C$144+'Расчет предельн ур.'!$D$144)*1000+ставка!J132)</f>
        <v>2369.0354997857189</v>
      </c>
      <c r="K321" s="126">
        <f>(('Расчет предельн ур.'!$B$144+'Расчет предельн ур.'!$C$144+'Расчет предельн ур.'!$D$144)*1000+ставка!K132)</f>
        <v>2431.8454997857189</v>
      </c>
      <c r="L321" s="126">
        <f>(('Расчет предельн ур.'!$B$144+'Расчет предельн ур.'!$C$144+'Расчет предельн ур.'!$D$144)*1000+ставка!L132)</f>
        <v>2452.0154997857189</v>
      </c>
      <c r="M321" s="126">
        <f>(('Расчет предельн ур.'!$B$144+'Расчет предельн ур.'!$C$144+'Расчет предельн ур.'!$D$144)*1000+ставка!M132)</f>
        <v>2436.2154997857187</v>
      </c>
      <c r="N321" s="126">
        <f>(('Расчет предельн ур.'!$B$144+'Расчет предельн ур.'!$C$144+'Расчет предельн ур.'!$D$144)*1000+ставка!N132)</f>
        <v>2417.685499785719</v>
      </c>
      <c r="O321" s="126">
        <f>(('Расчет предельн ур.'!$B$144+'Расчет предельн ур.'!$C$144+'Расчет предельн ур.'!$D$144)*1000+ставка!O132)</f>
        <v>2434.9854997857192</v>
      </c>
      <c r="P321" s="126">
        <f>(('Расчет предельн ур.'!$B$144+'Расчет предельн ур.'!$C$144+'Расчет предельн ур.'!$D$144)*1000+ставка!P132)</f>
        <v>2440.1754997857188</v>
      </c>
      <c r="Q321" s="126">
        <f>(('Расчет предельн ур.'!$B$144+'Расчет предельн ур.'!$C$144+'Расчет предельн ур.'!$D$144)*1000+ставка!Q132)</f>
        <v>2436.5054997857187</v>
      </c>
      <c r="R321" s="126">
        <f>(('Расчет предельн ур.'!$B$144+'Расчет предельн ур.'!$C$144+'Расчет предельн ур.'!$D$144)*1000+ставка!R132)</f>
        <v>2435.8554997857191</v>
      </c>
      <c r="S321" s="126">
        <f>(('Расчет предельн ур.'!$B$144+'Расчет предельн ур.'!$C$144+'Расчет предельн ур.'!$D$144)*1000+ставка!S132)</f>
        <v>2427.685499785719</v>
      </c>
      <c r="T321" s="126">
        <f>(('Расчет предельн ур.'!$B$144+'Расчет предельн ур.'!$C$144+'Расчет предельн ур.'!$D$144)*1000+ставка!T132)</f>
        <v>2426.9454997857188</v>
      </c>
      <c r="U321" s="126">
        <f>(('Расчет предельн ур.'!$B$144+'Расчет предельн ур.'!$C$144+'Расчет предельн ур.'!$D$144)*1000+ставка!U132)</f>
        <v>2412.9854997857192</v>
      </c>
      <c r="V321" s="126">
        <f>(('Расчет предельн ур.'!$B$144+'Расчет предельн ур.'!$C$144+'Расчет предельн ур.'!$D$144)*1000+ставка!V132)</f>
        <v>2488.0054997857187</v>
      </c>
      <c r="W321" s="126">
        <f>(('Расчет предельн ур.'!$B$144+'Расчет предельн ур.'!$C$144+'Расчет предельн ур.'!$D$144)*1000+ставка!W132)</f>
        <v>2489.1354997857188</v>
      </c>
      <c r="X321" s="126">
        <f>(('Расчет предельн ур.'!$B$144+'Расчет предельн ур.'!$C$144+'Расчет предельн ур.'!$D$144)*1000+ставка!X132)</f>
        <v>2401.5554997857189</v>
      </c>
      <c r="Y321" s="126">
        <f>(('Расчет предельн ур.'!$B$144+'Расчет предельн ур.'!$C$144+'Расчет предельн ур.'!$D$144)*1000+ставка!Y132)</f>
        <v>2192.895499785719</v>
      </c>
    </row>
    <row r="322" spans="1:25" s="91" customFormat="1" ht="15.75" hidden="1" outlineLevel="1" x14ac:dyDescent="0.25">
      <c r="A322" s="184">
        <v>24</v>
      </c>
      <c r="B322" s="126">
        <f>(('Расчет предельн ур.'!$B$144+'Расчет предельн ур.'!$C$144+'Расчет предельн ур.'!$D$144)*1000+ставка!B133)</f>
        <v>1848.4954997857189</v>
      </c>
      <c r="C322" s="126">
        <f>(('Расчет предельн ур.'!$B$144+'Расчет предельн ур.'!$C$144+'Расчет предельн ур.'!$D$144)*1000+ставка!C133)</f>
        <v>1829.1754997857188</v>
      </c>
      <c r="D322" s="126">
        <f>(('Расчет предельн ур.'!$B$144+'Расчет предельн ур.'!$C$144+'Расчет предельн ур.'!$D$144)*1000+ставка!D133)</f>
        <v>1794.7854997857189</v>
      </c>
      <c r="E322" s="126">
        <f>(('Расчет предельн ур.'!$B$144+'Расчет предельн ур.'!$C$144+'Расчет предельн ур.'!$D$144)*1000+ставка!E133)</f>
        <v>1774.225499785719</v>
      </c>
      <c r="F322" s="126">
        <f>(('Расчет предельн ур.'!$B$144+'Расчет предельн ур.'!$C$144+'Расчет предельн ур.'!$D$144)*1000+ставка!F133)</f>
        <v>1766.1054997857188</v>
      </c>
      <c r="G322" s="126">
        <f>(('Расчет предельн ур.'!$B$144+'Расчет предельн ур.'!$C$144+'Расчет предельн ур.'!$D$144)*1000+ставка!G133)</f>
        <v>1832.1354997857188</v>
      </c>
      <c r="H322" s="126">
        <f>(('Расчет предельн ур.'!$B$144+'Расчет предельн ур.'!$C$144+'Расчет предельн ур.'!$D$144)*1000+ставка!H133)</f>
        <v>2010.5254997857189</v>
      </c>
      <c r="I322" s="126">
        <f>(('Расчет предельн ур.'!$B$144+'Расчет предельн ур.'!$C$144+'Расчет предельн ур.'!$D$144)*1000+ставка!I133)</f>
        <v>2312.5154997857189</v>
      </c>
      <c r="J322" s="126">
        <f>(('Расчет предельн ур.'!$B$144+'Расчет предельн ур.'!$C$144+'Расчет предельн ур.'!$D$144)*1000+ставка!J133)</f>
        <v>2503.1254997857186</v>
      </c>
      <c r="K322" s="126">
        <f>(('Расчет предельн ур.'!$B$144+'Расчет предельн ур.'!$C$144+'Расчет предельн ур.'!$D$144)*1000+ставка!K133)</f>
        <v>2571.3454997857189</v>
      </c>
      <c r="L322" s="126">
        <f>(('Расчет предельн ур.'!$B$144+'Расчет предельн ур.'!$C$144+'Расчет предельн ур.'!$D$144)*1000+ставка!L133)</f>
        <v>2573.8354997857186</v>
      </c>
      <c r="M322" s="126">
        <f>(('Расчет предельн ур.'!$B$144+'Расчет предельн ур.'!$C$144+'Расчет предельн ур.'!$D$144)*1000+ставка!M133)</f>
        <v>2556.685499785719</v>
      </c>
      <c r="N322" s="126">
        <f>(('Расчет предельн ур.'!$B$144+'Расчет предельн ур.'!$C$144+'Расчет предельн ур.'!$D$144)*1000+ставка!N133)</f>
        <v>2535.0454997857187</v>
      </c>
      <c r="O322" s="126">
        <f>(('Расчет предельн ур.'!$B$144+'Расчет предельн ур.'!$C$144+'Расчет предельн ур.'!$D$144)*1000+ставка!O133)</f>
        <v>2554.3754997857186</v>
      </c>
      <c r="P322" s="126">
        <f>(('Расчет предельн ур.'!$B$144+'Расчет предельн ур.'!$C$144+'Расчет предельн ур.'!$D$144)*1000+ставка!P133)</f>
        <v>2560.9854997857192</v>
      </c>
      <c r="Q322" s="126">
        <f>(('Расчет предельн ур.'!$B$144+'Расчет предельн ур.'!$C$144+'Расчет предельн ур.'!$D$144)*1000+ставка!Q133)</f>
        <v>2570.3254997857189</v>
      </c>
      <c r="R322" s="126">
        <f>(('Расчет предельн ур.'!$B$144+'Расчет предельн ур.'!$C$144+'Расчет предельн ур.'!$D$144)*1000+ставка!R133)</f>
        <v>2567.1154997857188</v>
      </c>
      <c r="S322" s="126">
        <f>(('Расчет предельн ур.'!$B$144+'Расчет предельн ур.'!$C$144+'Расчет предельн ур.'!$D$144)*1000+ставка!S133)</f>
        <v>2560.185499785719</v>
      </c>
      <c r="T322" s="126">
        <f>(('Расчет предельн ур.'!$B$144+'Расчет предельн ур.'!$C$144+'Расчет предельн ур.'!$D$144)*1000+ставка!T133)</f>
        <v>2539.5154997857189</v>
      </c>
      <c r="U322" s="126">
        <f>(('Расчет предельн ур.'!$B$144+'Расчет предельн ур.'!$C$144+'Расчет предельн ур.'!$D$144)*1000+ставка!U133)</f>
        <v>2518.0454997857187</v>
      </c>
      <c r="V322" s="126">
        <f>(('Расчет предельн ур.'!$B$144+'Расчет предельн ур.'!$C$144+'Расчет предельн ур.'!$D$144)*1000+ставка!V133)</f>
        <v>2575.6554997857188</v>
      </c>
      <c r="W322" s="126">
        <f>(('Расчет предельн ур.'!$B$144+'Расчет предельн ур.'!$C$144+'Расчет предельн ур.'!$D$144)*1000+ставка!W133)</f>
        <v>2568.705499785719</v>
      </c>
      <c r="X322" s="126">
        <f>(('Расчет предельн ур.'!$B$144+'Расчет предельн ур.'!$C$144+'Расчет предельн ур.'!$D$144)*1000+ставка!X133)</f>
        <v>2450.705499785719</v>
      </c>
      <c r="Y322" s="126">
        <f>(('Расчет предельн ур.'!$B$144+'Расчет предельн ур.'!$C$144+'Расчет предельн ур.'!$D$144)*1000+ставка!Y133)</f>
        <v>2301.5554997857189</v>
      </c>
    </row>
    <row r="323" spans="1:25" s="91" customFormat="1" ht="15.75" hidden="1" outlineLevel="1" x14ac:dyDescent="0.25">
      <c r="A323" s="184">
        <v>25</v>
      </c>
      <c r="B323" s="126">
        <f>(('Расчет предельн ур.'!$B$144+'Расчет предельн ур.'!$C$144+'Расчет предельн ур.'!$D$144)*1000+ставка!B134)</f>
        <v>2232.0954997857189</v>
      </c>
      <c r="C323" s="126">
        <f>(('Расчет предельн ур.'!$B$144+'Расчет предельн ур.'!$C$144+'Расчет предельн ур.'!$D$144)*1000+ставка!C134)</f>
        <v>2058.4954997857189</v>
      </c>
      <c r="D323" s="126">
        <f>(('Расчет предельн ур.'!$B$144+'Расчет предельн ур.'!$C$144+'Расчет предельн ур.'!$D$144)*1000+ставка!D134)</f>
        <v>1945.5754997857189</v>
      </c>
      <c r="E323" s="126">
        <f>(('Расчет предельн ур.'!$B$144+'Расчет предельн ур.'!$C$144+'Расчет предельн ур.'!$D$144)*1000+ставка!E134)</f>
        <v>1865.1454997857188</v>
      </c>
      <c r="F323" s="126">
        <f>(('Расчет предельн ур.'!$B$144+'Расчет предельн ур.'!$C$144+'Расчет предельн ур.'!$D$144)*1000+ставка!F134)</f>
        <v>1733.6954997857188</v>
      </c>
      <c r="G323" s="126">
        <f>(('Расчет предельн ур.'!$B$144+'Расчет предельн ур.'!$C$144+'Расчет предельн ур.'!$D$144)*1000+ставка!G134)</f>
        <v>1742.7554997857187</v>
      </c>
      <c r="H323" s="126">
        <f>(('Расчет предельн ур.'!$B$144+'Расчет предельн ур.'!$C$144+'Расчет предельн ур.'!$D$144)*1000+ставка!H134)</f>
        <v>1921.6554997857188</v>
      </c>
      <c r="I323" s="126">
        <f>(('Расчет предельн ур.'!$B$144+'Расчет предельн ур.'!$C$144+'Расчет предельн ур.'!$D$144)*1000+ставка!I134)</f>
        <v>2115.645499785719</v>
      </c>
      <c r="J323" s="126">
        <f>(('Расчет предельн ур.'!$B$144+'Расчет предельн ур.'!$C$144+'Расчет предельн ур.'!$D$144)*1000+ставка!J134)</f>
        <v>2333.4254997857188</v>
      </c>
      <c r="K323" s="126">
        <f>(('Расчет предельн ур.'!$B$144+'Расчет предельн ур.'!$C$144+'Расчет предельн ур.'!$D$144)*1000+ставка!K134)</f>
        <v>2476.9054997857188</v>
      </c>
      <c r="L323" s="126">
        <f>(('Расчет предельн ур.'!$B$144+'Расчет предельн ур.'!$C$144+'Расчет предельн ур.'!$D$144)*1000+ставка!L134)</f>
        <v>2498.7354997857192</v>
      </c>
      <c r="M323" s="126">
        <f>(('Расчет предельн ур.'!$B$144+'Расчет предельн ур.'!$C$144+'Расчет предельн ур.'!$D$144)*1000+ставка!M134)</f>
        <v>2497.6354997857188</v>
      </c>
      <c r="N323" s="126">
        <f>(('Расчет предельн ур.'!$B$144+'Расчет предельн ур.'!$C$144+'Расчет предельн ур.'!$D$144)*1000+ставка!N134)</f>
        <v>2475.8454997857189</v>
      </c>
      <c r="O323" s="126">
        <f>(('Расчет предельн ур.'!$B$144+'Расчет предельн ур.'!$C$144+'Расчет предельн ур.'!$D$144)*1000+ставка!O134)</f>
        <v>2472.6754997857188</v>
      </c>
      <c r="P323" s="126">
        <f>(('Расчет предельн ур.'!$B$144+'Расчет предельн ур.'!$C$144+'Расчет предельн ур.'!$D$144)*1000+ставка!P134)</f>
        <v>2466.6354997857188</v>
      </c>
      <c r="Q323" s="126">
        <f>(('Расчет предельн ур.'!$B$144+'Расчет предельн ур.'!$C$144+'Расчет предельн ур.'!$D$144)*1000+ставка!Q134)</f>
        <v>2470.435499785719</v>
      </c>
      <c r="R323" s="126">
        <f>(('Расчет предельн ур.'!$B$144+'Расчет предельн ур.'!$C$144+'Расчет предельн ур.'!$D$144)*1000+ставка!R134)</f>
        <v>2469.4954997857189</v>
      </c>
      <c r="S323" s="126">
        <f>(('Расчет предельн ур.'!$B$144+'Расчет предельн ур.'!$C$144+'Расчет предельн ур.'!$D$144)*1000+ставка!S134)</f>
        <v>2468.5354997857189</v>
      </c>
      <c r="T323" s="126">
        <f>(('Расчет предельн ур.'!$B$144+'Расчет предельн ур.'!$C$144+'Расчет предельн ур.'!$D$144)*1000+ставка!T134)</f>
        <v>2471.475499785719</v>
      </c>
      <c r="U323" s="126">
        <f>(('Расчет предельн ур.'!$B$144+'Расчет предельн ур.'!$C$144+'Расчет предельн ур.'!$D$144)*1000+ставка!U134)</f>
        <v>2497.4454997857188</v>
      </c>
      <c r="V323" s="126">
        <f>(('Расчет предельн ур.'!$B$144+'Расчет предельн ур.'!$C$144+'Расчет предельн ур.'!$D$144)*1000+ставка!V134)</f>
        <v>2525.5954997857189</v>
      </c>
      <c r="W323" s="126">
        <f>(('Расчет предельн ур.'!$B$144+'Расчет предельн ур.'!$C$144+'Расчет предельн ур.'!$D$144)*1000+ставка!W134)</f>
        <v>2547.435499785719</v>
      </c>
      <c r="X323" s="126">
        <f>(('Расчет предельн ур.'!$B$144+'Расчет предельн ур.'!$C$144+'Расчет предельн ур.'!$D$144)*1000+ставка!X134)</f>
        <v>2472.7854997857189</v>
      </c>
      <c r="Y323" s="126">
        <f>(('Расчет предельн ур.'!$B$144+'Расчет предельн ур.'!$C$144+'Расчет предельн ур.'!$D$144)*1000+ставка!Y134)</f>
        <v>2233.3154997857191</v>
      </c>
    </row>
    <row r="324" spans="1:25" s="91" customFormat="1" ht="15.75" hidden="1" outlineLevel="1" x14ac:dyDescent="0.25">
      <c r="A324" s="184">
        <v>26</v>
      </c>
      <c r="B324" s="126">
        <f>(('Расчет предельн ур.'!$B$144+'Расчет предельн ур.'!$C$144+'Расчет предельн ур.'!$D$144)*1000+ставка!B135)</f>
        <v>2058.725499785719</v>
      </c>
      <c r="C324" s="126">
        <f>(('Расчет предельн ур.'!$B$144+'Расчет предельн ур.'!$C$144+'Расчет предельн ур.'!$D$144)*1000+ставка!C135)</f>
        <v>1885.3854997857188</v>
      </c>
      <c r="D324" s="126">
        <f>(('Расчет предельн ур.'!$B$144+'Расчет предельн ур.'!$C$144+'Расчет предельн ур.'!$D$144)*1000+ставка!D135)</f>
        <v>1785.3354997857189</v>
      </c>
      <c r="E324" s="126">
        <f>(('Расчет предельн ур.'!$B$144+'Расчет предельн ур.'!$C$144+'Расчет предельн ур.'!$D$144)*1000+ставка!E135)</f>
        <v>1750.5654997857189</v>
      </c>
      <c r="F324" s="126">
        <f>(('Расчет предельн ур.'!$B$144+'Расчет предельн ур.'!$C$144+'Расчет предельн ур.'!$D$144)*1000+ставка!F135)</f>
        <v>1699.725499785719</v>
      </c>
      <c r="G324" s="126">
        <f>(('Расчет предельн ур.'!$B$144+'Расчет предельн ур.'!$C$144+'Расчет предельн ур.'!$D$144)*1000+ставка!G135)</f>
        <v>1746.0054997857187</v>
      </c>
      <c r="H324" s="126">
        <f>(('Расчет предельн ур.'!$B$144+'Расчет предельн ур.'!$C$144+'Расчет предельн ур.'!$D$144)*1000+ставка!H135)</f>
        <v>1775.5454997857189</v>
      </c>
      <c r="I324" s="126">
        <f>(('Расчет предельн ур.'!$B$144+'Расчет предельн ур.'!$C$144+'Расчет предельн ур.'!$D$144)*1000+ставка!I135)</f>
        <v>1871.1454997857188</v>
      </c>
      <c r="J324" s="126">
        <f>(('Расчет предельн ур.'!$B$144+'Расчет предельн ур.'!$C$144+'Расчет предельн ур.'!$D$144)*1000+ставка!J135)</f>
        <v>2205.8754997857186</v>
      </c>
      <c r="K324" s="126">
        <f>(('Расчет предельн ур.'!$B$144+'Расчет предельн ур.'!$C$144+'Расчет предельн ур.'!$D$144)*1000+ставка!K135)</f>
        <v>2350.975499785719</v>
      </c>
      <c r="L324" s="126">
        <f>(('Расчет предельн ур.'!$B$144+'Расчет предельн ур.'!$C$144+'Расчет предельн ур.'!$D$144)*1000+ставка!L135)</f>
        <v>2361.0354997857189</v>
      </c>
      <c r="M324" s="126">
        <f>(('Расчет предельн ур.'!$B$144+'Расчет предельн ур.'!$C$144+'Расчет предельн ур.'!$D$144)*1000+ставка!M135)</f>
        <v>2362.4954997857189</v>
      </c>
      <c r="N324" s="126">
        <f>(('Расчет предельн ур.'!$B$144+'Расчет предельн ур.'!$C$144+'Расчет предельн ур.'!$D$144)*1000+ставка!N135)</f>
        <v>2355.7554997857187</v>
      </c>
      <c r="O324" s="126">
        <f>(('Расчет предельн ур.'!$B$144+'Расчет предельн ур.'!$C$144+'Расчет предельн ур.'!$D$144)*1000+ставка!O135)</f>
        <v>2349.435499785719</v>
      </c>
      <c r="P324" s="126">
        <f>(('Расчет предельн ур.'!$B$144+'Расчет предельн ур.'!$C$144+'Расчет предельн ур.'!$D$144)*1000+ставка!P135)</f>
        <v>2352.435499785719</v>
      </c>
      <c r="Q324" s="126">
        <f>(('Расчет предельн ур.'!$B$144+'Расчет предельн ур.'!$C$144+'Расчет предельн ур.'!$D$144)*1000+ставка!Q135)</f>
        <v>2345.435499785719</v>
      </c>
      <c r="R324" s="126">
        <f>(('Расчет предельн ур.'!$B$144+'Расчет предельн ур.'!$C$144+'Расчет предельн ур.'!$D$144)*1000+ставка!R135)</f>
        <v>2356.2454997857189</v>
      </c>
      <c r="S324" s="126">
        <f>(('Расчет предельн ур.'!$B$144+'Расчет предельн ур.'!$C$144+'Расчет предельн ур.'!$D$144)*1000+ставка!S135)</f>
        <v>2352.1154997857188</v>
      </c>
      <c r="T324" s="126">
        <f>(('Расчет предельн ур.'!$B$144+'Расчет предельн ур.'!$C$144+'Расчет предельн ур.'!$D$144)*1000+ставка!T135)</f>
        <v>2356.9454997857188</v>
      </c>
      <c r="U324" s="126">
        <f>(('Расчет предельн ур.'!$B$144+'Расчет предельн ур.'!$C$144+'Расчет предельн ур.'!$D$144)*1000+ставка!U135)</f>
        <v>2375.3754997857186</v>
      </c>
      <c r="V324" s="126">
        <f>(('Расчет предельн ур.'!$B$144+'Расчет предельн ур.'!$C$144+'Расчет предельн ур.'!$D$144)*1000+ставка!V135)</f>
        <v>2437.955499785719</v>
      </c>
      <c r="W324" s="126">
        <f>(('Расчет предельн ур.'!$B$144+'Расчет предельн ур.'!$C$144+'Расчет предельн ур.'!$D$144)*1000+ставка!W135)</f>
        <v>2435.9454997857188</v>
      </c>
      <c r="X324" s="126">
        <f>(('Расчет предельн ур.'!$B$144+'Расчет предельн ур.'!$C$144+'Расчет предельн ур.'!$D$144)*1000+ставка!X135)</f>
        <v>2316.2154997857187</v>
      </c>
      <c r="Y324" s="126">
        <f>(('Расчет предельн ур.'!$B$144+'Расчет предельн ур.'!$C$144+'Расчет предельн ур.'!$D$144)*1000+ставка!Y135)</f>
        <v>2104.185499785719</v>
      </c>
    </row>
    <row r="325" spans="1:25" s="91" customFormat="1" ht="15.75" hidden="1" outlineLevel="1" x14ac:dyDescent="0.25">
      <c r="A325" s="184">
        <v>27</v>
      </c>
      <c r="B325" s="126">
        <f>(('Расчет предельн ур.'!$B$144+'Расчет предельн ур.'!$C$144+'Расчет предельн ур.'!$D$144)*1000+ставка!B136)</f>
        <v>1978.0054997857189</v>
      </c>
      <c r="C325" s="126">
        <f>(('Расчет предельн ур.'!$B$144+'Расчет предельн ур.'!$C$144+'Расчет предельн ур.'!$D$144)*1000+ставка!C136)</f>
        <v>1840.8854997857188</v>
      </c>
      <c r="D325" s="126">
        <f>(('Расчет предельн ур.'!$B$144+'Расчет предельн ур.'!$C$144+'Расчет предельн ур.'!$D$144)*1000+ставка!D136)</f>
        <v>1776.735499785719</v>
      </c>
      <c r="E325" s="126">
        <f>(('Расчет предельн ур.'!$B$144+'Расчет предельн ур.'!$C$144+'Расчет предельн ур.'!$D$144)*1000+ставка!E136)</f>
        <v>1757.7754997857189</v>
      </c>
      <c r="F325" s="126">
        <f>(('Расчет предельн ур.'!$B$144+'Расчет предельн ур.'!$C$144+'Расчет предельн ур.'!$D$144)*1000+ставка!F136)</f>
        <v>1752.475499785719</v>
      </c>
      <c r="G325" s="126">
        <f>(('Расчет предельн ур.'!$B$144+'Расчет предельн ур.'!$C$144+'Расчет предельн ур.'!$D$144)*1000+ставка!G136)</f>
        <v>1802.3254997857189</v>
      </c>
      <c r="H325" s="126">
        <f>(('Расчет предельн ур.'!$B$144+'Расчет предельн ур.'!$C$144+'Расчет предельн ур.'!$D$144)*1000+ставка!H136)</f>
        <v>2018.465499785719</v>
      </c>
      <c r="I325" s="126">
        <f>(('Расчет предельн ур.'!$B$144+'Расчет предельн ур.'!$C$144+'Расчет предельн ур.'!$D$144)*1000+ставка!I136)</f>
        <v>2262.1354997857188</v>
      </c>
      <c r="J325" s="126">
        <f>(('Расчет предельн ур.'!$B$144+'Расчет предельн ур.'!$C$144+'Расчет предельн ур.'!$D$144)*1000+ставка!J136)</f>
        <v>2396.225499785719</v>
      </c>
      <c r="K325" s="126">
        <f>(('Расчет предельн ур.'!$B$144+'Расчет предельн ур.'!$C$144+'Расчет предельн ур.'!$D$144)*1000+ставка!K136)</f>
        <v>2474.3854997857188</v>
      </c>
      <c r="L325" s="126">
        <f>(('Расчет предельн ур.'!$B$144+'Расчет предельн ур.'!$C$144+'Расчет предельн ур.'!$D$144)*1000+ставка!L136)</f>
        <v>2492.3054997857189</v>
      </c>
      <c r="M325" s="126">
        <f>(('Расчет предельн ур.'!$B$144+'Расчет предельн ур.'!$C$144+'Расчет предельн ур.'!$D$144)*1000+ставка!M136)</f>
        <v>2480.4454997857188</v>
      </c>
      <c r="N325" s="126">
        <f>(('Расчет предельн ур.'!$B$144+'Расчет предельн ур.'!$C$144+'Расчет предельн ур.'!$D$144)*1000+ставка!N136)</f>
        <v>2453.0754997857189</v>
      </c>
      <c r="O325" s="126">
        <f>(('Расчет предельн ур.'!$B$144+'Расчет предельн ур.'!$C$144+'Расчет предельн ур.'!$D$144)*1000+ставка!O136)</f>
        <v>2464.9854997857192</v>
      </c>
      <c r="P325" s="126">
        <f>(('Расчет предельн ур.'!$B$144+'Расчет предельн ур.'!$C$144+'Расчет предельн ур.'!$D$144)*1000+ставка!P136)</f>
        <v>2467.8554997857191</v>
      </c>
      <c r="Q325" s="126">
        <f>(('Расчет предельн ур.'!$B$144+'Расчет предельн ур.'!$C$144+'Расчет предельн ур.'!$D$144)*1000+ставка!Q136)</f>
        <v>2466.6654997857186</v>
      </c>
      <c r="R325" s="126">
        <f>(('Расчет предельн ур.'!$B$144+'Расчет предельн ур.'!$C$144+'Расчет предельн ур.'!$D$144)*1000+ставка!R136)</f>
        <v>2466.6554997857188</v>
      </c>
      <c r="S325" s="126">
        <f>(('Расчет предельн ур.'!$B$144+'Расчет предельн ур.'!$C$144+'Расчет предельн ур.'!$D$144)*1000+ставка!S136)</f>
        <v>2452.6954997857188</v>
      </c>
      <c r="T325" s="126">
        <f>(('Расчет предельн ур.'!$B$144+'Расчет предельн ур.'!$C$144+'Расчет предельн ур.'!$D$144)*1000+ставка!T136)</f>
        <v>2404.0854997857186</v>
      </c>
      <c r="U325" s="126">
        <f>(('Расчет предельн ур.'!$B$144+'Расчет предельн ур.'!$C$144+'Расчет предельн ур.'!$D$144)*1000+ставка!U136)</f>
        <v>2392.5654997857191</v>
      </c>
      <c r="V325" s="126">
        <f>(('Расчет предельн ур.'!$B$144+'Расчет предельн ур.'!$C$144+'Расчет предельн ур.'!$D$144)*1000+ставка!V136)</f>
        <v>2471.2754997857191</v>
      </c>
      <c r="W325" s="126">
        <f>(('Расчет предельн ур.'!$B$144+'Расчет предельн ур.'!$C$144+'Расчет предельн ур.'!$D$144)*1000+ставка!W136)</f>
        <v>2480.9054997857188</v>
      </c>
      <c r="X325" s="126">
        <f>(('Расчет предельн ур.'!$B$144+'Расчет предельн ур.'!$C$144+'Расчет предельн ур.'!$D$144)*1000+ставка!X136)</f>
        <v>2335.8654997857188</v>
      </c>
      <c r="Y325" s="126">
        <f>(('Расчет предельн ур.'!$B$144+'Расчет предельн ур.'!$C$144+'Расчет предельн ур.'!$D$144)*1000+ставка!Y136)</f>
        <v>2092.2154997857187</v>
      </c>
    </row>
    <row r="326" spans="1:25" s="91" customFormat="1" ht="15.75" hidden="1" outlineLevel="1" x14ac:dyDescent="0.25">
      <c r="A326" s="184">
        <v>28</v>
      </c>
      <c r="B326" s="126">
        <f>(('Расчет предельн ур.'!$B$144+'Расчет предельн ур.'!$C$144+'Расчет предельн ур.'!$D$144)*1000+ставка!B137)</f>
        <v>1583.225499785719</v>
      </c>
      <c r="C326" s="126">
        <f>(('Расчет предельн ур.'!$B$144+'Расчет предельн ур.'!$C$144+'Расчет предельн ур.'!$D$144)*1000+ставка!C137)</f>
        <v>801.74549978571883</v>
      </c>
      <c r="D326" s="126">
        <f>(('Расчет предельн ур.'!$B$144+'Расчет предельн ур.'!$C$144+'Расчет предельн ур.'!$D$144)*1000+ставка!D137)</f>
        <v>1718.7754997857189</v>
      </c>
      <c r="E326" s="126">
        <f>(('Расчет предельн ур.'!$B$144+'Расчет предельн ур.'!$C$144+'Расчет предельн ур.'!$D$144)*1000+ставка!E137)</f>
        <v>1682.3654997857188</v>
      </c>
      <c r="F326" s="126">
        <f>(('Расчет предельн ур.'!$B$144+'Расчет предельн ур.'!$C$144+'Расчет предельн ур.'!$D$144)*1000+ставка!F137)</f>
        <v>1502.2454997857189</v>
      </c>
      <c r="G326" s="126">
        <f>(('Расчет предельн ур.'!$B$144+'Расчет предельн ур.'!$C$144+'Расчет предельн ур.'!$D$144)*1000+ставка!G137)</f>
        <v>802.20549978571887</v>
      </c>
      <c r="H326" s="126">
        <f>(('Расчет предельн ур.'!$B$144+'Расчет предельн ур.'!$C$144+'Расчет предельн ур.'!$D$144)*1000+ставка!H137)</f>
        <v>1531.5454997857189</v>
      </c>
      <c r="I326" s="126">
        <f>(('Расчет предельн ур.'!$B$144+'Расчет предельн ур.'!$C$144+'Расчет предельн ур.'!$D$144)*1000+ставка!I137)</f>
        <v>1603.3454997857189</v>
      </c>
      <c r="J326" s="126">
        <f>(('Расчет предельн ур.'!$B$144+'Расчет предельн ур.'!$C$144+'Расчет предельн ур.'!$D$144)*1000+ставка!J137)</f>
        <v>2069.0854997857186</v>
      </c>
      <c r="K326" s="126">
        <f>(('Расчет предельн ур.'!$B$144+'Расчет предельн ур.'!$C$144+'Расчет предельн ур.'!$D$144)*1000+ставка!K137)</f>
        <v>2248.2554997857187</v>
      </c>
      <c r="L326" s="126">
        <f>(('Расчет предельн ур.'!$B$144+'Расчет предельн ур.'!$C$144+'Расчет предельн ур.'!$D$144)*1000+ставка!L137)</f>
        <v>2256.6954997857188</v>
      </c>
      <c r="M326" s="126">
        <f>(('Расчет предельн ур.'!$B$144+'Расчет предельн ур.'!$C$144+'Расчет предельн ур.'!$D$144)*1000+ставка!M137)</f>
        <v>2251.5954997857189</v>
      </c>
      <c r="N326" s="126">
        <f>(('Расчет предельн ур.'!$B$144+'Расчет предельн ур.'!$C$144+'Расчет предельн ур.'!$D$144)*1000+ставка!N137)</f>
        <v>2243.3154997857191</v>
      </c>
      <c r="O326" s="126">
        <f>(('Расчет предельн ур.'!$B$144+'Расчет предельн ур.'!$C$144+'Расчет предельн ур.'!$D$144)*1000+ставка!O137)</f>
        <v>2254.645499785719</v>
      </c>
      <c r="P326" s="126">
        <f>(('Расчет предельн ур.'!$B$144+'Расчет предельн ур.'!$C$144+'Расчет предельн ур.'!$D$144)*1000+ставка!P137)</f>
        <v>2259.6754997857188</v>
      </c>
      <c r="Q326" s="126">
        <f>(('Расчет предельн ур.'!$B$144+'Расчет предельн ур.'!$C$144+'Расчет предельн ур.'!$D$144)*1000+ставка!Q137)</f>
        <v>2260.6354997857188</v>
      </c>
      <c r="R326" s="126">
        <f>(('Расчет предельн ур.'!$B$144+'Расчет предельн ур.'!$C$144+'Расчет предельн ур.'!$D$144)*1000+ставка!R137)</f>
        <v>2259.8854997857188</v>
      </c>
      <c r="S326" s="126">
        <f>(('Расчет предельн ур.'!$B$144+'Расчет предельн ур.'!$C$144+'Расчет предельн ур.'!$D$144)*1000+ставка!S137)</f>
        <v>2255.8154997857191</v>
      </c>
      <c r="T326" s="126">
        <f>(('Расчет предельн ур.'!$B$144+'Расчет предельн ур.'!$C$144+'Расчет предельн ур.'!$D$144)*1000+ставка!T137)</f>
        <v>2253.1154997857188</v>
      </c>
      <c r="U326" s="126">
        <f>(('Расчет предельн ур.'!$B$144+'Расчет предельн ур.'!$C$144+'Расчет предельн ур.'!$D$144)*1000+ставка!U137)</f>
        <v>2248.5954997857189</v>
      </c>
      <c r="V326" s="126">
        <f>(('Расчет предельн ур.'!$B$144+'Расчет предельн ур.'!$C$144+'Расчет предельн ур.'!$D$144)*1000+ставка!V137)</f>
        <v>2298.6554997857188</v>
      </c>
      <c r="W326" s="126">
        <f>(('Расчет предельн ур.'!$B$144+'Расчет предельн ур.'!$C$144+'Расчет предельн ур.'!$D$144)*1000+ставка!W137)</f>
        <v>2341.2454997857189</v>
      </c>
      <c r="X326" s="126">
        <f>(('Расчет предельн ур.'!$B$144+'Расчет предельн ур.'!$C$144+'Расчет предельн ур.'!$D$144)*1000+ставка!X137)</f>
        <v>2205.0454997857187</v>
      </c>
      <c r="Y326" s="126">
        <f>(('Расчет предельн ур.'!$B$144+'Расчет предельн ур.'!$C$144+'Расчет предельн ур.'!$D$144)*1000+ставка!Y137)</f>
        <v>1728.935499785719</v>
      </c>
    </row>
    <row r="327" spans="1:25" s="91" customFormat="1" ht="16.5" hidden="1" customHeight="1" outlineLevel="1" x14ac:dyDescent="0.25">
      <c r="A327" s="184">
        <v>29</v>
      </c>
      <c r="B327" s="126">
        <f>(('Расчет предельн ур.'!$B$144+'Расчет предельн ур.'!$C$144+'Расчет предельн ур.'!$D$144)*1000+ставка!B138)</f>
        <v>1829.8854997857188</v>
      </c>
      <c r="C327" s="126">
        <f>(('Расчет предельн ур.'!$B$144+'Расчет предельн ур.'!$C$144+'Расчет предельн ур.'!$D$144)*1000+ставка!C138)</f>
        <v>1740.395499785719</v>
      </c>
      <c r="D327" s="126">
        <f>(('Расчет предельн ур.'!$B$144+'Расчет предельн ур.'!$C$144+'Расчет предельн ур.'!$D$144)*1000+ставка!D138)</f>
        <v>1705.8154997857189</v>
      </c>
      <c r="E327" s="126">
        <f>(('Расчет предельн ур.'!$B$144+'Расчет предельн ур.'!$C$144+'Расчет предельн ур.'!$D$144)*1000+ставка!E138)</f>
        <v>1706.1954997857188</v>
      </c>
      <c r="F327" s="126">
        <f>(('Расчет предельн ур.'!$B$144+'Расчет предельн ур.'!$C$144+'Расчет предельн ур.'!$D$144)*1000+ставка!F138)</f>
        <v>1674.3754997857188</v>
      </c>
      <c r="G327" s="126">
        <f>(('Расчет предельн ур.'!$B$144+'Расчет предельн ур.'!$C$144+'Расчет предельн ур.'!$D$144)*1000+ставка!G138)</f>
        <v>801.86549978571884</v>
      </c>
      <c r="H327" s="126">
        <f>(('Расчет предельн ур.'!$B$144+'Расчет предельн ур.'!$C$144+'Расчет предельн ур.'!$D$144)*1000+ставка!H138)</f>
        <v>1842.0654997857189</v>
      </c>
      <c r="I327" s="126">
        <f>(('Расчет предельн ур.'!$B$144+'Расчет предельн ур.'!$C$144+'Расчет предельн ур.'!$D$144)*1000+ставка!I138)</f>
        <v>2125.2454997857189</v>
      </c>
      <c r="J327" s="126">
        <f>(('Расчет предельн ур.'!$B$144+'Расчет предельн ур.'!$C$144+'Расчет предельн ур.'!$D$144)*1000+ставка!J138)</f>
        <v>2341.685499785719</v>
      </c>
      <c r="K327" s="126">
        <f>(('Расчет предельн ур.'!$B$144+'Расчет предельн ур.'!$C$144+'Расчет предельн ур.'!$D$144)*1000+ставка!K138)</f>
        <v>2463.2154997857187</v>
      </c>
      <c r="L327" s="126">
        <f>(('Расчет предельн ур.'!$B$144+'Расчет предельн ур.'!$C$144+'Расчет предельн ур.'!$D$144)*1000+ставка!L138)</f>
        <v>2480.435499785719</v>
      </c>
      <c r="M327" s="126">
        <f>(('Расчет предельн ур.'!$B$144+'Расчет предельн ур.'!$C$144+'Расчет предельн ур.'!$D$144)*1000+ставка!M138)</f>
        <v>2477.5754997857189</v>
      </c>
      <c r="N327" s="126">
        <f>(('Расчет предельн ур.'!$B$144+'Расчет предельн ур.'!$C$144+'Расчет предельн ур.'!$D$144)*1000+ставка!N138)</f>
        <v>2473.7454997857189</v>
      </c>
      <c r="O327" s="126">
        <f>(('Расчет предельн ур.'!$B$144+'Расчет предельн ур.'!$C$144+'Расчет предельн ур.'!$D$144)*1000+ставка!O138)</f>
        <v>2493.2754997857191</v>
      </c>
      <c r="P327" s="126">
        <f>(('Расчет предельн ур.'!$B$144+'Расчет предельн ур.'!$C$144+'Расчет предельн ур.'!$D$144)*1000+ставка!P138)</f>
        <v>2507.5554997857189</v>
      </c>
      <c r="Q327" s="126">
        <f>(('Расчет предельн ур.'!$B$144+'Расчет предельн ур.'!$C$144+'Расчет предельн ур.'!$D$144)*1000+ставка!Q138)</f>
        <v>2514.4454997857188</v>
      </c>
      <c r="R327" s="126">
        <f>(('Расчет предельн ур.'!$B$144+'Расчет предельн ур.'!$C$144+'Расчет предельн ур.'!$D$144)*1000+ставка!R138)</f>
        <v>2507.8254997857189</v>
      </c>
      <c r="S327" s="126">
        <f>(('Расчет предельн ур.'!$B$144+'Расчет предельн ур.'!$C$144+'Расчет предельн ур.'!$D$144)*1000+ставка!S138)</f>
        <v>2491.9154997857186</v>
      </c>
      <c r="T327" s="126">
        <f>(('Расчет предельн ур.'!$B$144+'Расчет предельн ур.'!$C$144+'Расчет предельн ур.'!$D$144)*1000+ставка!T138)</f>
        <v>2480.395499785719</v>
      </c>
      <c r="U327" s="126">
        <f>(('Расчет предельн ур.'!$B$144+'Расчет предельн ур.'!$C$144+'Расчет предельн ур.'!$D$144)*1000+ставка!U138)</f>
        <v>2466.0354997857189</v>
      </c>
      <c r="V327" s="126">
        <f>(('Расчет предельн ур.'!$B$144+'Расчет предельн ур.'!$C$144+'Расчет предельн ур.'!$D$144)*1000+ставка!V138)</f>
        <v>2518.6054997857191</v>
      </c>
      <c r="W327" s="126">
        <f>(('Расчет предельн ур.'!$B$144+'Расчет предельн ур.'!$C$144+'Расчет предельн ур.'!$D$144)*1000+ставка!W138)</f>
        <v>2515.1554997857188</v>
      </c>
      <c r="X327" s="126">
        <f>(('Расчет предельн ур.'!$B$144+'Расчет предельн ур.'!$C$144+'Расчет предельн ур.'!$D$144)*1000+ставка!X138)</f>
        <v>2420.9854997857192</v>
      </c>
      <c r="Y327" s="126">
        <f>(('Расчет предельн ур.'!$B$144+'Расчет предельн ур.'!$C$144+'Расчет предельн ур.'!$D$144)*1000+ставка!Y138)</f>
        <v>2175.435499785719</v>
      </c>
    </row>
    <row r="328" spans="1:25" s="91" customFormat="1" ht="16.5" customHeight="1" collapsed="1" x14ac:dyDescent="0.25">
      <c r="A328" s="184">
        <v>30</v>
      </c>
      <c r="B328" s="126">
        <f>(('Расчет предельн ур.'!$B$144+'Расчет предельн ур.'!$C$144+'Расчет предельн ур.'!$D$144)*1000+ставка!B139)</f>
        <v>1855.1654997857188</v>
      </c>
      <c r="C328" s="126">
        <f>(('Расчет предельн ур.'!$B$144+'Расчет предельн ур.'!$C$144+'Расчет предельн ур.'!$D$144)*1000+ставка!C139)</f>
        <v>1759.3654997857188</v>
      </c>
      <c r="D328" s="126">
        <f>(('Расчет предельн ур.'!$B$144+'Расчет предельн ур.'!$C$144+'Расчет предельн ур.'!$D$144)*1000+ставка!D139)</f>
        <v>1668.8254997857189</v>
      </c>
      <c r="E328" s="126">
        <f>(('Расчет предельн ур.'!$B$144+'Расчет предельн ур.'!$C$144+'Расчет предельн ур.'!$D$144)*1000+ставка!E139)</f>
        <v>1587.5954997857189</v>
      </c>
      <c r="F328" s="126">
        <f>(('Расчет предельн ур.'!$B$144+'Расчет предельн ур.'!$C$144+'Расчет предельн ур.'!$D$144)*1000+ставка!F139)</f>
        <v>1574.4654997857187</v>
      </c>
      <c r="G328" s="126">
        <f>(('Расчет предельн ур.'!$B$144+'Расчет предельн ур.'!$C$144+'Расчет предельн ур.'!$D$144)*1000+ставка!G139)</f>
        <v>1697.3754997857188</v>
      </c>
      <c r="H328" s="126">
        <f>(('Расчет предельн ур.'!$B$144+'Расчет предельн ур.'!$C$144+'Расчет предельн ур.'!$D$144)*1000+ставка!H139)</f>
        <v>1784.3554997857188</v>
      </c>
      <c r="I328" s="126">
        <f>(('Расчет предельн ур.'!$B$144+'Расчет предельн ур.'!$C$144+'Расчет предельн ур.'!$D$144)*1000+ставка!I139)</f>
        <v>2149.4654997857187</v>
      </c>
      <c r="J328" s="126">
        <f>(('Расчет предельн ур.'!$B$144+'Расчет предельн ур.'!$C$144+'Расчет предельн ур.'!$D$144)*1000+ставка!J139)</f>
        <v>2361.4154997857186</v>
      </c>
      <c r="K328" s="126">
        <f>(('Расчет предельн ур.'!$B$144+'Расчет предельн ур.'!$C$144+'Расчет предельн ур.'!$D$144)*1000+ставка!K139)</f>
        <v>2494.4454997857188</v>
      </c>
      <c r="L328" s="126">
        <f>(('Расчет предельн ур.'!$B$144+'Расчет предельн ур.'!$C$144+'Расчет предельн ур.'!$D$144)*1000+ставка!L139)</f>
        <v>2522.8554997857191</v>
      </c>
      <c r="M328" s="126">
        <f>(('Расчет предельн ур.'!$B$144+'Расчет предельн ур.'!$C$144+'Расчет предельн ур.'!$D$144)*1000+ставка!M139)</f>
        <v>2514.3754997857186</v>
      </c>
      <c r="N328" s="126">
        <f>(('Расчет предельн ур.'!$B$144+'Расчет предельн ур.'!$C$144+'Расчет предельн ур.'!$D$144)*1000+ставка!N139)</f>
        <v>2512.2854997857189</v>
      </c>
      <c r="O328" s="126">
        <f>(('Расчет предельн ур.'!$B$144+'Расчет предельн ур.'!$C$144+'Расчет предельн ур.'!$D$144)*1000+ставка!O139)</f>
        <v>2532.7954997857187</v>
      </c>
      <c r="P328" s="126">
        <f>(('Расчет предельн ур.'!$B$144+'Расчет предельн ур.'!$C$144+'Расчет предельн ур.'!$D$144)*1000+ставка!P139)</f>
        <v>2559.0354997857189</v>
      </c>
      <c r="Q328" s="126">
        <f>(('Расчет предельн ур.'!$B$144+'Расчет предельн ур.'!$C$144+'Расчет предельн ур.'!$D$144)*1000+ставка!Q139)</f>
        <v>2550.2554997857187</v>
      </c>
      <c r="R328" s="126">
        <f>(('Расчет предельн ур.'!$B$144+'Расчет предельн ур.'!$C$144+'Расчет предельн ур.'!$D$144)*1000+ставка!R139)</f>
        <v>2538.6354997857188</v>
      </c>
      <c r="S328" s="126">
        <f>(('Расчет предельн ур.'!$B$144+'Расчет предельн ур.'!$C$144+'Расчет предельн ур.'!$D$144)*1000+ставка!S139)</f>
        <v>2498.6154997857188</v>
      </c>
      <c r="T328" s="126">
        <f>(('Расчет предельн ур.'!$B$144+'Расчет предельн ур.'!$C$144+'Расчет предельн ур.'!$D$144)*1000+ставка!T139)</f>
        <v>2490.9854997857192</v>
      </c>
      <c r="U328" s="126">
        <f>(('Расчет предельн ур.'!$B$144+'Расчет предельн ур.'!$C$144+'Расчет предельн ур.'!$D$144)*1000+ставка!U139)</f>
        <v>2487.9454997857188</v>
      </c>
      <c r="V328" s="126">
        <f>(('Расчет предельн ур.'!$B$144+'Расчет предельн ур.'!$C$144+'Расчет предельн ур.'!$D$144)*1000+ставка!V139)</f>
        <v>2543.6354997857188</v>
      </c>
      <c r="W328" s="126">
        <f>(('Расчет предельн ур.'!$B$144+'Расчет предельн ур.'!$C$144+'Расчет предельн ур.'!$D$144)*1000+ставка!W139)</f>
        <v>2548.4054997857188</v>
      </c>
      <c r="X328" s="126">
        <f>(('Расчет предельн ур.'!$B$144+'Расчет предельн ур.'!$C$144+'Расчет предельн ур.'!$D$144)*1000+ставка!X139)</f>
        <v>2324.5754997857189</v>
      </c>
      <c r="Y328" s="126">
        <f>(('Расчет предельн ур.'!$B$144+'Расчет предельн ур.'!$C$144+'Расчет предельн ур.'!$D$144)*1000+ставка!Y139)</f>
        <v>2136.1254997857186</v>
      </c>
    </row>
    <row r="329" spans="1:25" s="91" customFormat="1" ht="16.5" customHeight="1" x14ac:dyDescent="0.25">
      <c r="A329" s="189">
        <v>31</v>
      </c>
      <c r="B329" s="126">
        <f>(('Расчет предельн ур.'!$B$144+'Расчет предельн ур.'!$C$144+'Расчет предельн ур.'!$D$144)*1000+ставка!B140)</f>
        <v>1834.1054997857188</v>
      </c>
      <c r="C329" s="126">
        <f>(('Расчет предельн ур.'!$B$144+'Расчет предельн ур.'!$C$144+'Расчет предельн ур.'!$D$144)*1000+ставка!C140)</f>
        <v>1746.975499785719</v>
      </c>
      <c r="D329" s="126">
        <f>(('Расчет предельн ур.'!$B$144+'Расчет предельн ур.'!$C$144+'Расчет предельн ур.'!$D$144)*1000+ставка!D140)</f>
        <v>1653.7454997857189</v>
      </c>
      <c r="E329" s="126">
        <f>(('Расчет предельн ур.'!$B$144+'Расчет предельн ур.'!$C$144+'Расчет предельн ур.'!$D$144)*1000+ставка!E140)</f>
        <v>1596.5754997857189</v>
      </c>
      <c r="F329" s="126">
        <f>(('Расчет предельн ур.'!$B$144+'Расчет предельн ур.'!$C$144+'Расчет предельн ур.'!$D$144)*1000+ставка!F140)</f>
        <v>1026.7754997857189</v>
      </c>
      <c r="G329" s="126">
        <f>(('Расчет предельн ур.'!$B$144+'Расчет предельн ур.'!$C$144+'Расчет предельн ур.'!$D$144)*1000+ставка!G140)</f>
        <v>1066.8954997857188</v>
      </c>
      <c r="H329" s="126">
        <f>(('Расчет предельн ур.'!$B$144+'Расчет предельн ур.'!$C$144+'Расчет предельн ур.'!$D$144)*1000+ставка!H140)</f>
        <v>1619.165499785719</v>
      </c>
      <c r="I329" s="126">
        <f>(('Расчет предельн ур.'!$B$144+'Расчет предельн ур.'!$C$144+'Расчет предельн ур.'!$D$144)*1000+ставка!I140)</f>
        <v>1704.475499785719</v>
      </c>
      <c r="J329" s="126">
        <f>(('Расчет предельн ур.'!$B$144+'Расчет предельн ур.'!$C$144+'Расчет предельн ур.'!$D$144)*1000+ставка!J140)</f>
        <v>2391.7654997857189</v>
      </c>
      <c r="K329" s="126">
        <f>(('Расчет предельн ур.'!$B$144+'Расчет предельн ур.'!$C$144+'Расчет предельн ур.'!$D$144)*1000+ставка!K140)</f>
        <v>2445.1054997857191</v>
      </c>
      <c r="L329" s="126">
        <f>(('Расчет предельн ур.'!$B$144+'Расчет предельн ур.'!$C$144+'Расчет предельн ур.'!$D$144)*1000+ставка!L140)</f>
        <v>2469.4654997857187</v>
      </c>
      <c r="M329" s="126">
        <f>(('Расчет предельн ур.'!$B$144+'Расчет предельн ур.'!$C$144+'Расчет предельн ур.'!$D$144)*1000+ставка!M140)</f>
        <v>2474.8354997857186</v>
      </c>
      <c r="N329" s="126">
        <f>(('Расчет предельн ур.'!$B$144+'Расчет предельн ур.'!$C$144+'Расчет предельн ур.'!$D$144)*1000+ставка!N140)</f>
        <v>2468.975499785719</v>
      </c>
      <c r="O329" s="126">
        <f>(('Расчет предельн ур.'!$B$144+'Расчет предельн ур.'!$C$144+'Расчет предельн ур.'!$D$144)*1000+ставка!O140)</f>
        <v>2490.3654997857188</v>
      </c>
      <c r="P329" s="126">
        <f>(('Расчет предельн ур.'!$B$144+'Расчет предельн ур.'!$C$144+'Расчет предельн ур.'!$D$144)*1000+ставка!P140)</f>
        <v>2525.5054997857187</v>
      </c>
      <c r="Q329" s="126">
        <f>(('Расчет предельн ур.'!$B$144+'Расчет предельн ур.'!$C$144+'Расчет предельн ур.'!$D$144)*1000+ставка!Q140)</f>
        <v>2520.5554997857189</v>
      </c>
      <c r="R329" s="126">
        <f>(('Расчет предельн ур.'!$B$144+'Расчет предельн ур.'!$C$144+'Расчет предельн ур.'!$D$144)*1000+ставка!R140)</f>
        <v>2513.3754997857186</v>
      </c>
      <c r="S329" s="126">
        <f>(('Расчет предельн ур.'!$B$144+'Расчет предельн ур.'!$C$144+'Расчет предельн ур.'!$D$144)*1000+ставка!S140)</f>
        <v>2466.9654997857187</v>
      </c>
      <c r="T329" s="126">
        <f>(('Расчет предельн ур.'!$B$144+'Расчет предельн ур.'!$C$144+'Расчет предельн ур.'!$D$144)*1000+ставка!T140)</f>
        <v>2458.9454997857188</v>
      </c>
      <c r="U329" s="126">
        <f>(('Расчет предельн ур.'!$B$144+'Расчет предельн ур.'!$C$144+'Расчет предельн ур.'!$D$144)*1000+ставка!U140)</f>
        <v>2458.3654997857188</v>
      </c>
      <c r="V329" s="126">
        <f>(('Расчет предельн ур.'!$B$144+'Расчет предельн ур.'!$C$144+'Расчет предельн ур.'!$D$144)*1000+ставка!V140)</f>
        <v>2488.7454997857189</v>
      </c>
      <c r="W329" s="126">
        <f>(('Расчет предельн ур.'!$B$144+'Расчет предельн ур.'!$C$144+'Расчет предельн ур.'!$D$144)*1000+ставка!W140)</f>
        <v>2526.0354997857189</v>
      </c>
      <c r="X329" s="126">
        <f>(('Расчет предельн ур.'!$B$144+'Расчет предельн ур.'!$C$144+'Расчет предельн ур.'!$D$144)*1000+ставка!X140)</f>
        <v>2440.7454997857189</v>
      </c>
      <c r="Y329" s="126">
        <f>(('Расчет предельн ур.'!$B$144+'Расчет предельн ур.'!$C$144+'Расчет предельн ур.'!$D$144)*1000+ставка!Y140)</f>
        <v>2372.3154997857191</v>
      </c>
    </row>
    <row r="330" spans="1:25" s="91" customFormat="1" ht="15.75" x14ac:dyDescent="0.25">
      <c r="A330" s="66"/>
    </row>
    <row r="331" spans="1:25" s="91" customFormat="1" ht="15.75" x14ac:dyDescent="0.25">
      <c r="A331" s="294" t="s">
        <v>32</v>
      </c>
      <c r="B331" s="294" t="s">
        <v>177</v>
      </c>
      <c r="C331" s="294"/>
      <c r="D331" s="294"/>
      <c r="E331" s="294"/>
      <c r="F331" s="294"/>
      <c r="G331" s="294"/>
      <c r="H331" s="294"/>
      <c r="I331" s="294"/>
      <c r="J331" s="294"/>
      <c r="K331" s="294"/>
      <c r="L331" s="294"/>
      <c r="M331" s="294"/>
      <c r="N331" s="294"/>
      <c r="O331" s="294"/>
      <c r="P331" s="294"/>
      <c r="Q331" s="294"/>
      <c r="R331" s="294"/>
      <c r="S331" s="294"/>
      <c r="T331" s="294"/>
      <c r="U331" s="294"/>
      <c r="V331" s="294"/>
      <c r="W331" s="294"/>
      <c r="X331" s="294"/>
      <c r="Y331" s="294"/>
    </row>
    <row r="332" spans="1:25" s="103" customFormat="1" ht="12.75" x14ac:dyDescent="0.2">
      <c r="A332" s="294"/>
      <c r="B332" s="102" t="s">
        <v>33</v>
      </c>
      <c r="C332" s="102" t="s">
        <v>34</v>
      </c>
      <c r="D332" s="102" t="s">
        <v>35</v>
      </c>
      <c r="E332" s="102" t="s">
        <v>36</v>
      </c>
      <c r="F332" s="102" t="s">
        <v>37</v>
      </c>
      <c r="G332" s="102" t="s">
        <v>38</v>
      </c>
      <c r="H332" s="102" t="s">
        <v>39</v>
      </c>
      <c r="I332" s="102" t="s">
        <v>40</v>
      </c>
      <c r="J332" s="102" t="s">
        <v>41</v>
      </c>
      <c r="K332" s="102" t="s">
        <v>42</v>
      </c>
      <c r="L332" s="102" t="s">
        <v>43</v>
      </c>
      <c r="M332" s="102" t="s">
        <v>44</v>
      </c>
      <c r="N332" s="102" t="s">
        <v>45</v>
      </c>
      <c r="O332" s="102" t="s">
        <v>46</v>
      </c>
      <c r="P332" s="102" t="s">
        <v>47</v>
      </c>
      <c r="Q332" s="102" t="s">
        <v>48</v>
      </c>
      <c r="R332" s="102" t="s">
        <v>49</v>
      </c>
      <c r="S332" s="102" t="s">
        <v>50</v>
      </c>
      <c r="T332" s="102" t="s">
        <v>51</v>
      </c>
      <c r="U332" s="102" t="s">
        <v>52</v>
      </c>
      <c r="V332" s="102" t="s">
        <v>53</v>
      </c>
      <c r="W332" s="102" t="s">
        <v>54</v>
      </c>
      <c r="X332" s="102" t="s">
        <v>55</v>
      </c>
      <c r="Y332" s="102" t="s">
        <v>56</v>
      </c>
    </row>
    <row r="333" spans="1:25" s="91" customFormat="1" ht="15.75" x14ac:dyDescent="0.25">
      <c r="A333" s="184">
        <v>1</v>
      </c>
      <c r="B333" s="126">
        <f>(('Расчет предельн ур.'!$C$145+'Расчет предельн ур.'!$D$145+'Расчет предельн ур.'!$B$145)*1000+ставка!B110)</f>
        <v>2772.1354997857188</v>
      </c>
      <c r="C333" s="126">
        <f>(('Расчет предельн ур.'!$C$145+'Расчет предельн ур.'!$D$145+'Расчет предельн ур.'!$B$145)*1000+ставка!C110)</f>
        <v>2613.9254997857188</v>
      </c>
      <c r="D333" s="126">
        <f>(('Расчет предельн ур.'!$C$145+'Расчет предельн ур.'!$D$145+'Расчет предельн ур.'!$B$145)*1000+ставка!D110)</f>
        <v>2547.435499785719</v>
      </c>
      <c r="E333" s="126">
        <f>(('Расчет предельн ур.'!$C$145+'Расчет предельн ур.'!$D$145+'Расчет предельн ур.'!$B$145)*1000+ставка!E110)</f>
        <v>2543.7354997857192</v>
      </c>
      <c r="F333" s="126">
        <f>(('Расчет предельн ур.'!$C$145+'Расчет предельн ур.'!$D$145+'Расчет предельн ур.'!$B$145)*1000+ставка!F110)</f>
        <v>2547.395499785719</v>
      </c>
      <c r="G333" s="126">
        <f>(('Расчет предельн ур.'!$C$145+'Расчет предельн ур.'!$D$145+'Расчет предельн ур.'!$B$145)*1000+ставка!G110)</f>
        <v>2561.8554997857191</v>
      </c>
      <c r="H333" s="126">
        <f>(('Расчет предельн ур.'!$C$145+'Расчет предельн ур.'!$D$145+'Расчет предельн ур.'!$B$145)*1000+ставка!H110)</f>
        <v>2553.6054997857191</v>
      </c>
      <c r="I333" s="126">
        <f>(('Расчет предельн ур.'!$C$145+'Расчет предельн ур.'!$D$145+'Расчет предельн ур.'!$B$145)*1000+ставка!I110)</f>
        <v>2628.0854997857186</v>
      </c>
      <c r="J333" s="126">
        <f>(('Расчет предельн ур.'!$C$145+'Расчет предельн ур.'!$D$145+'Расчет предельн ур.'!$B$145)*1000+ставка!J110)</f>
        <v>2954.9254997857188</v>
      </c>
      <c r="K333" s="126">
        <f>(('Расчет предельн ур.'!$C$145+'Расчет предельн ур.'!$D$145+'Расчет предельн ур.'!$B$145)*1000+ставка!K110)</f>
        <v>3053.415499785719</v>
      </c>
      <c r="L333" s="126">
        <f>(('Расчет предельн ур.'!$C$145+'Расчет предельн ур.'!$D$145+'Расчет предельн ур.'!$B$145)*1000+ставка!L110)</f>
        <v>3026.0754997857189</v>
      </c>
      <c r="M333" s="126">
        <f>(('Расчет предельн ур.'!$C$145+'Расчет предельн ур.'!$D$145+'Расчет предельн ур.'!$B$145)*1000+ставка!M110)</f>
        <v>3019.8854997857188</v>
      </c>
      <c r="N333" s="126">
        <f>(('Расчет предельн ур.'!$C$145+'Расчет предельн ур.'!$D$145+'Расчет предельн ур.'!$B$145)*1000+ставка!N110)</f>
        <v>3010.435499785719</v>
      </c>
      <c r="O333" s="126">
        <f>(('Расчет предельн ур.'!$C$145+'Расчет предельн ур.'!$D$145+'Расчет предельн ур.'!$B$145)*1000+ставка!O110)</f>
        <v>2940.7754997857191</v>
      </c>
      <c r="P333" s="126">
        <f>(('Расчет предельн ур.'!$C$145+'Расчет предельн ур.'!$D$145+'Расчет предельн ур.'!$B$145)*1000+ставка!P110)</f>
        <v>2921.3454997857189</v>
      </c>
      <c r="Q333" s="126">
        <f>(('Расчет предельн ур.'!$C$145+'Расчет предельн ур.'!$D$145+'Расчет предельн ур.'!$B$145)*1000+ставка!Q110)</f>
        <v>2914.5154997857189</v>
      </c>
      <c r="R333" s="126">
        <f>(('Расчет предельн ур.'!$C$145+'Расчет предельн ур.'!$D$145+'Расчет предельн ур.'!$B$145)*1000+ставка!R110)</f>
        <v>2863.165499785719</v>
      </c>
      <c r="S333" s="126">
        <f>(('Расчет предельн ур.'!$C$145+'Расчет предельн ур.'!$D$145+'Расчет предельн ур.'!$B$145)*1000+ставка!S110)</f>
        <v>2870.5454997857187</v>
      </c>
      <c r="T333" s="126">
        <f>(('Расчет предельн ур.'!$C$145+'Расчет предельн ур.'!$D$145+'Расчет предельн ур.'!$B$145)*1000+ставка!T110)</f>
        <v>2917.7954997857187</v>
      </c>
      <c r="U333" s="126">
        <f>(('Расчет предельн ур.'!$C$145+'Расчет предельн ур.'!$D$145+'Расчет предельн ур.'!$B$145)*1000+ставка!U110)</f>
        <v>3021.2954997857187</v>
      </c>
      <c r="V333" s="126">
        <f>(('Расчет предельн ур.'!$C$145+'Расчет предельн ур.'!$D$145+'Расчет предельн ур.'!$B$145)*1000+ставка!V110)</f>
        <v>3276.0254997857191</v>
      </c>
      <c r="W333" s="126">
        <f>(('Расчет предельн ур.'!$C$145+'Расчет предельн ур.'!$D$145+'Расчет предельн ур.'!$B$145)*1000+ставка!W110)</f>
        <v>3222.1254997857191</v>
      </c>
      <c r="X333" s="126">
        <f>(('Расчет предельн ур.'!$C$145+'Расчет предельн ур.'!$D$145+'Расчет предельн ур.'!$B$145)*1000+ставка!X110)</f>
        <v>3078.475499785719</v>
      </c>
      <c r="Y333" s="126">
        <f>(('Расчет предельн ур.'!$C$145+'Расчет предельн ур.'!$D$145+'Расчет предельн ур.'!$B$145)*1000+ставка!Y110)</f>
        <v>2923.9454997857192</v>
      </c>
    </row>
    <row r="334" spans="1:25" s="91" customFormat="1" ht="15.75" hidden="1" outlineLevel="1" x14ac:dyDescent="0.25">
      <c r="A334" s="184">
        <v>2</v>
      </c>
      <c r="B334" s="126">
        <f>(('Расчет предельн ур.'!$C$145+'Расчет предельн ур.'!$D$145+'Расчет предельн ур.'!$B$145)*1000+ставка!B111)</f>
        <v>2687.8454997857189</v>
      </c>
      <c r="C334" s="126">
        <f>(('Расчет предельн ур.'!$C$145+'Расчет предельн ур.'!$D$145+'Расчет предельн ур.'!$B$145)*1000+ставка!C111)</f>
        <v>2530.1154997857188</v>
      </c>
      <c r="D334" s="126">
        <f>(('Расчет предельн ур.'!$C$145+'Расчет предельн ур.'!$D$145+'Расчет предельн ур.'!$B$145)*1000+ставка!D111)</f>
        <v>2488.5054997857187</v>
      </c>
      <c r="E334" s="126">
        <f>(('Расчет предельн ур.'!$C$145+'Расчет предельн ур.'!$D$145+'Расчет предельн ур.'!$B$145)*1000+ставка!E111)</f>
        <v>2479.3754997857191</v>
      </c>
      <c r="F334" s="126">
        <f>(('Расчет предельн ур.'!$C$145+'Расчет предельн ур.'!$D$145+'Расчет предельн ур.'!$B$145)*1000+ставка!F111)</f>
        <v>2472.2454997857189</v>
      </c>
      <c r="G334" s="126">
        <f>(('Расчет предельн ур.'!$C$145+'Расчет предельн ур.'!$D$145+'Расчет предельн ур.'!$B$145)*1000+ставка!G111)</f>
        <v>2484.3054997857189</v>
      </c>
      <c r="H334" s="126">
        <f>(('Расчет предельн ур.'!$C$145+'Расчет предельн ур.'!$D$145+'Расчет предельн ур.'!$B$145)*1000+ставка!H111)</f>
        <v>2542.6354997857188</v>
      </c>
      <c r="I334" s="126">
        <f>(('Расчет предельн ур.'!$C$145+'Расчет предельн ур.'!$D$145+'Расчет предельн ур.'!$B$145)*1000+ставка!I111)</f>
        <v>2634.4854997857192</v>
      </c>
      <c r="J334" s="126">
        <f>(('Расчет предельн ур.'!$C$145+'Расчет предельн ур.'!$D$145+'Расчет предельн ур.'!$B$145)*1000+ставка!J111)</f>
        <v>2901.725499785719</v>
      </c>
      <c r="K334" s="126">
        <f>(('Расчет предельн ур.'!$C$145+'Расчет предельн ур.'!$D$145+'Расчет предельн ур.'!$B$145)*1000+ставка!K111)</f>
        <v>3052.0054997857187</v>
      </c>
      <c r="L334" s="126">
        <f>(('Расчет предельн ур.'!$C$145+'Расчет предельн ур.'!$D$145+'Расчет предельн ур.'!$B$145)*1000+ставка!L111)</f>
        <v>3053.0954997857189</v>
      </c>
      <c r="M334" s="126">
        <f>(('Расчет предельн ур.'!$C$145+'Расчет предельн ур.'!$D$145+'Расчет предельн ур.'!$B$145)*1000+ставка!M111)</f>
        <v>3048.2854997857189</v>
      </c>
      <c r="N334" s="126">
        <f>(('Расчет предельн ур.'!$C$145+'Расчет предельн ур.'!$D$145+'Расчет предельн ур.'!$B$145)*1000+ставка!N111)</f>
        <v>3026.8454997857189</v>
      </c>
      <c r="O334" s="126">
        <f>(('Расчет предельн ур.'!$C$145+'Расчет предельн ур.'!$D$145+'Расчет предельн ур.'!$B$145)*1000+ставка!O111)</f>
        <v>2967.225499785719</v>
      </c>
      <c r="P334" s="126">
        <f>(('Расчет предельн ур.'!$C$145+'Расчет предельн ур.'!$D$145+'Расчет предельн ур.'!$B$145)*1000+ставка!P111)</f>
        <v>2943.2654997857189</v>
      </c>
      <c r="Q334" s="126">
        <f>(('Расчет предельн ур.'!$C$145+'Расчет предельн ур.'!$D$145+'Расчет предельн ур.'!$B$145)*1000+ставка!Q111)</f>
        <v>2933.7554997857187</v>
      </c>
      <c r="R334" s="126">
        <f>(('Расчет предельн ур.'!$C$145+'Расчет предельн ур.'!$D$145+'Расчет предельн ур.'!$B$145)*1000+ставка!R111)</f>
        <v>2935.0854997857186</v>
      </c>
      <c r="S334" s="126">
        <f>(('Расчет предельн ур.'!$C$145+'Расчет предельн ур.'!$D$145+'Расчет предельн ур.'!$B$145)*1000+ставка!S111)</f>
        <v>2933.0054997857187</v>
      </c>
      <c r="T334" s="126">
        <f>(('Расчет предельн ур.'!$C$145+'Расчет предельн ур.'!$D$145+'Расчет предельн ур.'!$B$145)*1000+ставка!T111)</f>
        <v>2945.5854997857186</v>
      </c>
      <c r="U334" s="126">
        <f>(('Расчет предельн ур.'!$C$145+'Расчет предельн ур.'!$D$145+'Расчет предельн ур.'!$B$145)*1000+ставка!U111)</f>
        <v>3066.915499785719</v>
      </c>
      <c r="V334" s="126">
        <f>(('Расчет предельн ур.'!$C$145+'Расчет предельн ур.'!$D$145+'Расчет предельн ур.'!$B$145)*1000+ставка!V111)</f>
        <v>3253.145499785719</v>
      </c>
      <c r="W334" s="126">
        <f>(('Расчет предельн ур.'!$C$145+'Расчет предельн ур.'!$D$145+'Расчет предельн ур.'!$B$145)*1000+ставка!W111)</f>
        <v>3197.2854997857189</v>
      </c>
      <c r="X334" s="126">
        <f>(('Расчет предельн ур.'!$C$145+'Расчет предельн ур.'!$D$145+'Расчет предельн ур.'!$B$145)*1000+ставка!X111)</f>
        <v>3050.2354997857192</v>
      </c>
      <c r="Y334" s="126">
        <f>(('Расчет предельн ур.'!$C$145+'Расчет предельн ур.'!$D$145+'Расчет предельн ур.'!$B$145)*1000+ставка!Y111)</f>
        <v>2892.6354997857188</v>
      </c>
    </row>
    <row r="335" spans="1:25" s="91" customFormat="1" ht="15.75" hidden="1" outlineLevel="1" x14ac:dyDescent="0.25">
      <c r="A335" s="184">
        <v>3</v>
      </c>
      <c r="B335" s="126">
        <f>(('Расчет предельн ур.'!$C$145+'Расчет предельн ур.'!$D$145+'Расчет предельн ур.'!$B$145)*1000+ставка!B112)</f>
        <v>2821.2354997857192</v>
      </c>
      <c r="C335" s="126">
        <f>(('Расчет предельн ур.'!$C$145+'Расчет предельн ур.'!$D$145+'Расчет предельн ур.'!$B$145)*1000+ставка!C112)</f>
        <v>2624.1754997857188</v>
      </c>
      <c r="D335" s="126">
        <f>(('Расчет предельн ур.'!$C$145+'Расчет предельн ур.'!$D$145+'Расчет предельн ур.'!$B$145)*1000+ставка!D112)</f>
        <v>2554.0854997857186</v>
      </c>
      <c r="E335" s="126">
        <f>(('Расчет предельн ур.'!$C$145+'Расчет предельн ур.'!$D$145+'Расчет предельн ур.'!$B$145)*1000+ставка!E112)</f>
        <v>2515.7854997857189</v>
      </c>
      <c r="F335" s="126">
        <f>(('Расчет предельн ур.'!$C$145+'Расчет предельн ур.'!$D$145+'Расчет предельн ур.'!$B$145)*1000+ставка!F112)</f>
        <v>2504.685499785719</v>
      </c>
      <c r="G335" s="126">
        <f>(('Расчет предельн ур.'!$C$145+'Расчет предельн ур.'!$D$145+'Расчет предельн ур.'!$B$145)*1000+ставка!G112)</f>
        <v>2529.3054997857189</v>
      </c>
      <c r="H335" s="126">
        <f>(('Расчет предельн ур.'!$C$145+'Расчет предельн ур.'!$D$145+'Расчет предельн ур.'!$B$145)*1000+ставка!H112)</f>
        <v>2637.5554997857189</v>
      </c>
      <c r="I335" s="126">
        <f>(('Расчет предельн ур.'!$C$145+'Расчет предельн ур.'!$D$145+'Расчет предельн ур.'!$B$145)*1000+ставка!I112)</f>
        <v>2757.3554997857191</v>
      </c>
      <c r="J335" s="126">
        <f>(('Расчет предельн ур.'!$C$145+'Расчет предельн ур.'!$D$145+'Расчет предельн ур.'!$B$145)*1000+ставка!J112)</f>
        <v>3031.915499785719</v>
      </c>
      <c r="K335" s="126">
        <f>(('Расчет предельн ур.'!$C$145+'Расчет предельн ур.'!$D$145+'Расчет предельн ур.'!$B$145)*1000+ставка!K112)</f>
        <v>3116.0554997857189</v>
      </c>
      <c r="L335" s="126">
        <f>(('Расчет предельн ур.'!$C$145+'Расчет предельн ур.'!$D$145+'Расчет предельн ур.'!$B$145)*1000+ставка!L112)</f>
        <v>3123.7654997857189</v>
      </c>
      <c r="M335" s="126">
        <f>(('Расчет предельн ур.'!$C$145+'Расчет предельн ур.'!$D$145+'Расчет предельн ур.'!$B$145)*1000+ставка!M112)</f>
        <v>3110.4854997857192</v>
      </c>
      <c r="N335" s="126">
        <f>(('Расчет предельн ур.'!$C$145+'Расчет предельн ур.'!$D$145+'Расчет предельн ур.'!$B$145)*1000+ставка!N112)</f>
        <v>3091.895499785719</v>
      </c>
      <c r="O335" s="126">
        <f>(('Расчет предельн ур.'!$C$145+'Расчет предельн ур.'!$D$145+'Расчет предельн ур.'!$B$145)*1000+ставка!O112)</f>
        <v>3079.7854997857189</v>
      </c>
      <c r="P335" s="126">
        <f>(('Расчет предельн ур.'!$C$145+'Расчет предельн ур.'!$D$145+'Расчет предельн ур.'!$B$145)*1000+ставка!P112)</f>
        <v>3067.7854997857189</v>
      </c>
      <c r="Q335" s="126">
        <f>(('Расчет предельн ур.'!$C$145+'Расчет предельн ур.'!$D$145+'Расчет предельн ур.'!$B$145)*1000+ставка!Q112)</f>
        <v>3046.0954997857189</v>
      </c>
      <c r="R335" s="126">
        <f>(('Расчет предельн ур.'!$C$145+'Расчет предельн ур.'!$D$145+'Расчет предельн ур.'!$B$145)*1000+ставка!R112)</f>
        <v>3006.475499785719</v>
      </c>
      <c r="S335" s="126">
        <f>(('Расчет предельн ур.'!$C$145+'Расчет предельн ур.'!$D$145+'Расчет предельн ур.'!$B$145)*1000+ставка!S112)</f>
        <v>2975.4654997857187</v>
      </c>
      <c r="T335" s="126">
        <f>(('Расчет предельн ур.'!$C$145+'Расчет предельн ур.'!$D$145+'Расчет предельн ур.'!$B$145)*1000+ставка!T112)</f>
        <v>2997.935499785719</v>
      </c>
      <c r="U335" s="126">
        <f>(('Расчет предельн ур.'!$C$145+'Расчет предельн ур.'!$D$145+'Расчет предельн ур.'!$B$145)*1000+ставка!U112)</f>
        <v>3098.6254997857191</v>
      </c>
      <c r="V335" s="126">
        <f>(('Расчет предельн ур.'!$C$145+'Расчет предельн ур.'!$D$145+'Расчет предельн ур.'!$B$145)*1000+ставка!V112)</f>
        <v>3291.0654997857191</v>
      </c>
      <c r="W335" s="126">
        <f>(('Расчет предельн ур.'!$C$145+'Расчет предельн ур.'!$D$145+'Расчет предельн ур.'!$B$145)*1000+ставка!W112)</f>
        <v>3293.6154997857193</v>
      </c>
      <c r="X335" s="126">
        <f>(('Расчет предельн ур.'!$C$145+'Расчет предельн ур.'!$D$145+'Расчет предельн ур.'!$B$145)*1000+ставка!X112)</f>
        <v>3102.2954997857187</v>
      </c>
      <c r="Y335" s="126">
        <f>(('Расчет предельн ур.'!$C$145+'Расчет предельн ур.'!$D$145+'Расчет предельн ур.'!$B$145)*1000+ставка!Y112)</f>
        <v>2948.8154997857191</v>
      </c>
    </row>
    <row r="336" spans="1:25" s="91" customFormat="1" ht="15.75" hidden="1" outlineLevel="1" x14ac:dyDescent="0.25">
      <c r="A336" s="184">
        <v>4</v>
      </c>
      <c r="B336" s="126">
        <f>(('Расчет предельн ур.'!$C$145+'Расчет предельн ур.'!$D$145+'Расчет предельн ур.'!$B$145)*1000+ставка!B113)</f>
        <v>2800.2854997857189</v>
      </c>
      <c r="C336" s="126">
        <f>(('Расчет предельн ур.'!$C$145+'Расчет предельн ур.'!$D$145+'Расчет предельн ур.'!$B$145)*1000+ставка!C113)</f>
        <v>2633.7554997857187</v>
      </c>
      <c r="D336" s="126">
        <f>(('Расчет предельн ур.'!$C$145+'Расчет предельн ур.'!$D$145+'Расчет предельн ур.'!$B$145)*1000+ставка!D113)</f>
        <v>2553.5154997857189</v>
      </c>
      <c r="E336" s="126">
        <f>(('Расчет предельн ур.'!$C$145+'Расчет предельн ур.'!$D$145+'Расчет предельн ур.'!$B$145)*1000+ставка!E113)</f>
        <v>2509.975499785719</v>
      </c>
      <c r="F336" s="126">
        <f>(('Расчет предельн ур.'!$C$145+'Расчет предельн ур.'!$D$145+'Расчет предельн ур.'!$B$145)*1000+ставка!F113)</f>
        <v>2505.8454997857189</v>
      </c>
      <c r="G336" s="126">
        <f>(('Расчет предельн ур.'!$C$145+'Расчет предельн ур.'!$D$145+'Расчет предельн ур.'!$B$145)*1000+ставка!G113)</f>
        <v>2531.0054997857187</v>
      </c>
      <c r="H336" s="126">
        <f>(('Расчет предельн ур.'!$C$145+'Расчет предельн ур.'!$D$145+'Расчет предельн ур.'!$B$145)*1000+ставка!H113)</f>
        <v>2686.3654997857193</v>
      </c>
      <c r="I336" s="126">
        <f>(('Расчет предельн ур.'!$C$145+'Расчет предельн ур.'!$D$145+'Расчет предельн ур.'!$B$145)*1000+ставка!I113)</f>
        <v>2830.1354997857188</v>
      </c>
      <c r="J336" s="126">
        <f>(('Расчет предельн ур.'!$C$145+'Расчет предельн ур.'!$D$145+'Расчет предельн ур.'!$B$145)*1000+ставка!J113)</f>
        <v>3001.5354997857189</v>
      </c>
      <c r="K336" s="126">
        <f>(('Расчет предельн ур.'!$C$145+'Расчет предельн ур.'!$D$145+'Расчет предельн ур.'!$B$145)*1000+ставка!K113)</f>
        <v>3121.9954997857189</v>
      </c>
      <c r="L336" s="126">
        <f>(('Расчет предельн ур.'!$C$145+'Расчет предельн ур.'!$D$145+'Расчет предельн ур.'!$B$145)*1000+ставка!L113)</f>
        <v>3128.8354997857186</v>
      </c>
      <c r="M336" s="126">
        <f>(('Расчет предельн ур.'!$C$145+'Расчет предельн ур.'!$D$145+'Расчет предельн ур.'!$B$145)*1000+ставка!M113)</f>
        <v>3118.8754997857191</v>
      </c>
      <c r="N336" s="126">
        <f>(('Расчет предельн ур.'!$C$145+'Расчет предельн ур.'!$D$145+'Расчет предельн ур.'!$B$145)*1000+ставка!N113)</f>
        <v>3068.4654997857187</v>
      </c>
      <c r="O336" s="126">
        <f>(('Расчет предельн ур.'!$C$145+'Расчет предельн ур.'!$D$145+'Расчет предельн ур.'!$B$145)*1000+ставка!O113)</f>
        <v>3015.0154997857189</v>
      </c>
      <c r="P336" s="126">
        <f>(('Расчет предельн ур.'!$C$145+'Расчет предельн ур.'!$D$145+'Расчет предельн ур.'!$B$145)*1000+ставка!P113)</f>
        <v>3015.6254997857191</v>
      </c>
      <c r="Q336" s="126">
        <f>(('Расчет предельн ур.'!$C$145+'Расчет предельн ур.'!$D$145+'Расчет предельн ур.'!$B$145)*1000+ставка!Q113)</f>
        <v>3017.2154997857187</v>
      </c>
      <c r="R336" s="126">
        <f>(('Расчет предельн ур.'!$C$145+'Расчет предельн ур.'!$D$145+'Расчет предельн ур.'!$B$145)*1000+ставка!R113)</f>
        <v>3002.0754997857189</v>
      </c>
      <c r="S336" s="126">
        <f>(('Расчет предельн ур.'!$C$145+'Расчет предельн ур.'!$D$145+'Расчет предельн ур.'!$B$145)*1000+ставка!S113)</f>
        <v>2992.455499785719</v>
      </c>
      <c r="T336" s="126">
        <f>(('Расчет предельн ур.'!$C$145+'Расчет предельн ур.'!$D$145+'Расчет предельн ур.'!$B$145)*1000+ставка!T113)</f>
        <v>3004.4854997857192</v>
      </c>
      <c r="U336" s="126">
        <f>(('Расчет предельн ур.'!$C$145+'Расчет предельн ур.'!$D$145+'Расчет предельн ур.'!$B$145)*1000+ставка!U113)</f>
        <v>3034.0154997857189</v>
      </c>
      <c r="V336" s="126">
        <f>(('Расчет предельн ур.'!$C$145+'Расчет предельн ур.'!$D$145+'Расчет предельн ур.'!$B$145)*1000+ставка!V113)</f>
        <v>3295.4254997857188</v>
      </c>
      <c r="W336" s="126">
        <f>(('Расчет предельн ур.'!$C$145+'Расчет предельн ур.'!$D$145+'Расчет предельн ур.'!$B$145)*1000+ставка!W113)</f>
        <v>3275.935499785719</v>
      </c>
      <c r="X336" s="126">
        <f>(('Расчет предельн ур.'!$C$145+'Расчет предельн ур.'!$D$145+'Расчет предельн ур.'!$B$145)*1000+ставка!X113)</f>
        <v>3117.5554997857189</v>
      </c>
      <c r="Y336" s="126">
        <f>(('Расчет предельн ур.'!$C$145+'Расчет предельн ур.'!$D$145+'Расчет предельн ур.'!$B$145)*1000+ставка!Y113)</f>
        <v>2980.725499785719</v>
      </c>
    </row>
    <row r="337" spans="1:25" s="91" customFormat="1" ht="15.75" hidden="1" outlineLevel="1" x14ac:dyDescent="0.25">
      <c r="A337" s="184">
        <v>5</v>
      </c>
      <c r="B337" s="126">
        <f>(('Расчет предельн ур.'!$C$145+'Расчет предельн ур.'!$D$145+'Расчет предельн ур.'!$B$145)*1000+ставка!B114)</f>
        <v>2842.6754997857188</v>
      </c>
      <c r="C337" s="126">
        <f>(('Расчет предельн ур.'!$C$145+'Расчет предельн ур.'!$D$145+'Расчет предельн ур.'!$B$145)*1000+ставка!C114)</f>
        <v>2677.1154997857193</v>
      </c>
      <c r="D337" s="126">
        <f>(('Расчет предельн ур.'!$C$145+'Расчет предельн ур.'!$D$145+'Расчет предельн ур.'!$B$145)*1000+ставка!D114)</f>
        <v>2573.6754997857188</v>
      </c>
      <c r="E337" s="126">
        <f>(('Расчет предельн ур.'!$C$145+'Расчет предельн ур.'!$D$145+'Расчет предельн ур.'!$B$145)*1000+ставка!E114)</f>
        <v>2546.6554997857193</v>
      </c>
      <c r="F337" s="126">
        <f>(('Расчет предельн ур.'!$C$145+'Расчет предельн ур.'!$D$145+'Расчет предельн ур.'!$B$145)*1000+ставка!F114)</f>
        <v>2496.9854997857192</v>
      </c>
      <c r="G337" s="126">
        <f>(('Расчет предельн ур.'!$C$145+'Расчет предельн ур.'!$D$145+'Расчет предельн ур.'!$B$145)*1000+ставка!G114)</f>
        <v>2552.415499785719</v>
      </c>
      <c r="H337" s="126">
        <f>(('Расчет предельн ур.'!$C$145+'Расчет предельн ур.'!$D$145+'Расчет предельн ур.'!$B$145)*1000+ставка!H114)</f>
        <v>2695.3254997857189</v>
      </c>
      <c r="I337" s="126">
        <f>(('Расчет предельн ур.'!$C$145+'Расчет предельн ур.'!$D$145+'Расчет предельн ур.'!$B$145)*1000+ставка!I114)</f>
        <v>2809.3754997857191</v>
      </c>
      <c r="J337" s="126">
        <f>(('Расчет предельн ур.'!$C$145+'Расчет предельн ур.'!$D$145+'Расчет предельн ур.'!$B$145)*1000+ставка!J114)</f>
        <v>3005.3554997857191</v>
      </c>
      <c r="K337" s="126">
        <f>(('Расчет предельн ур.'!$C$145+'Расчет предельн ур.'!$D$145+'Расчет предельн ур.'!$B$145)*1000+ставка!K114)</f>
        <v>3151.6054997857191</v>
      </c>
      <c r="L337" s="126">
        <f>(('Расчет предельн ур.'!$C$145+'Расчет предельн ур.'!$D$145+'Расчет предельн ур.'!$B$145)*1000+ставка!L114)</f>
        <v>3165.5454997857187</v>
      </c>
      <c r="M337" s="126">
        <f>(('Расчет предельн ур.'!$C$145+'Расчет предельн ур.'!$D$145+'Расчет предельн ур.'!$B$145)*1000+ставка!M114)</f>
        <v>3134.685499785719</v>
      </c>
      <c r="N337" s="126">
        <f>(('Расчет предельн ур.'!$C$145+'Расчет предельн ур.'!$D$145+'Расчет предельн ур.'!$B$145)*1000+ставка!N114)</f>
        <v>3120.9054997857193</v>
      </c>
      <c r="O337" s="126">
        <f>(('Расчет предельн ур.'!$C$145+'Расчет предельн ур.'!$D$145+'Расчет предельн ур.'!$B$145)*1000+ставка!O114)</f>
        <v>3066.975499785719</v>
      </c>
      <c r="P337" s="126">
        <f>(('Расчет предельн ур.'!$C$145+'Расчет предельн ур.'!$D$145+'Расчет предельн ур.'!$B$145)*1000+ставка!P114)</f>
        <v>3073.915499785719</v>
      </c>
      <c r="Q337" s="126">
        <f>(('Расчет предельн ур.'!$C$145+'Расчет предельн ур.'!$D$145+'Расчет предельн ур.'!$B$145)*1000+ставка!Q114)</f>
        <v>3016.1354997857188</v>
      </c>
      <c r="R337" s="126">
        <f>(('Расчет предельн ур.'!$C$145+'Расчет предельн ур.'!$D$145+'Расчет предельн ур.'!$B$145)*1000+ставка!R114)</f>
        <v>3018.6054997857191</v>
      </c>
      <c r="S337" s="126">
        <f>(('Расчет предельн ур.'!$C$145+'Расчет предельн ур.'!$D$145+'Расчет предельн ур.'!$B$145)*1000+ставка!S114)</f>
        <v>3003.645499785719</v>
      </c>
      <c r="T337" s="126">
        <f>(('Расчет предельн ур.'!$C$145+'Расчет предельн ур.'!$D$145+'Расчет предельн ур.'!$B$145)*1000+ставка!T114)</f>
        <v>3000.3654997857193</v>
      </c>
      <c r="U337" s="126">
        <f>(('Расчет предельн ур.'!$C$145+'Расчет предельн ур.'!$D$145+'Расчет предельн ур.'!$B$145)*1000+ставка!U114)</f>
        <v>3126.5354997857189</v>
      </c>
      <c r="V337" s="126">
        <f>(('Расчет предельн ур.'!$C$145+'Расчет предельн ур.'!$D$145+'Расчет предельн ур.'!$B$145)*1000+ставка!V114)</f>
        <v>3313.6554997857193</v>
      </c>
      <c r="W337" s="126">
        <f>(('Расчет предельн ур.'!$C$145+'Расчет предельн ур.'!$D$145+'Расчет предельн ур.'!$B$145)*1000+ставка!W114)</f>
        <v>3169.3054997857189</v>
      </c>
      <c r="X337" s="126">
        <f>(('Расчет предельн ур.'!$C$145+'Расчет предельн ур.'!$D$145+'Расчет предельн ур.'!$B$145)*1000+ставка!X114)</f>
        <v>3092.8754997857191</v>
      </c>
      <c r="Y337" s="126">
        <f>(('Расчет предельн ур.'!$C$145+'Расчет предельн ур.'!$D$145+'Расчет предельн ур.'!$B$145)*1000+ставка!Y114)</f>
        <v>2957.0354997857189</v>
      </c>
    </row>
    <row r="338" spans="1:25" s="91" customFormat="1" ht="15.75" hidden="1" outlineLevel="1" x14ac:dyDescent="0.25">
      <c r="A338" s="184">
        <v>6</v>
      </c>
      <c r="B338" s="126">
        <f>(('Расчет предельн ур.'!$C$145+'Расчет предельн ур.'!$D$145+'Расчет предельн ур.'!$B$145)*1000+ставка!B115)</f>
        <v>2632.9254997857188</v>
      </c>
      <c r="C338" s="126">
        <f>(('Расчет предельн ур.'!$C$145+'Расчет предельн ур.'!$D$145+'Расчет предельн ур.'!$B$145)*1000+ставка!C115)</f>
        <v>2514.5154997857189</v>
      </c>
      <c r="D338" s="126">
        <f>(('Расчет предельн ур.'!$C$145+'Расчет предельн ур.'!$D$145+'Расчет предельн ур.'!$B$145)*1000+ставка!D115)</f>
        <v>2454.0154997857189</v>
      </c>
      <c r="E338" s="126">
        <f>(('Расчет предельн ур.'!$C$145+'Расчет предельн ур.'!$D$145+'Расчет предельн ур.'!$B$145)*1000+ставка!E115)</f>
        <v>2449.7154997857187</v>
      </c>
      <c r="F338" s="126">
        <f>(('Расчет предельн ур.'!$C$145+'Расчет предельн ур.'!$D$145+'Расчет предельн ур.'!$B$145)*1000+ставка!F115)</f>
        <v>2439.145499785719</v>
      </c>
      <c r="G338" s="126">
        <f>(('Расчет предельн ур.'!$C$145+'Расчет предельн ур.'!$D$145+'Расчет предельн ур.'!$B$145)*1000+ставка!G115)</f>
        <v>2506.7354997857192</v>
      </c>
      <c r="H338" s="126">
        <f>(('Расчет предельн ур.'!$C$145+'Расчет предельн ур.'!$D$145+'Расчет предельн ур.'!$B$145)*1000+ставка!H115)</f>
        <v>2739.5354997857189</v>
      </c>
      <c r="I338" s="126">
        <f>(('Расчет предельн ур.'!$C$145+'Расчет предельн ур.'!$D$145+'Расчет предельн ур.'!$B$145)*1000+ставка!I115)</f>
        <v>2926.7654997857189</v>
      </c>
      <c r="J338" s="126">
        <f>(('Расчет предельн ур.'!$C$145+'Расчет предельн ур.'!$D$145+'Расчет предельн ур.'!$B$145)*1000+ставка!J115)</f>
        <v>3034.415499785719</v>
      </c>
      <c r="K338" s="126">
        <f>(('Расчет предельн ур.'!$C$145+'Расчет предельн ур.'!$D$145+'Расчет предельн ур.'!$B$145)*1000+ставка!K115)</f>
        <v>3193.895499785719</v>
      </c>
      <c r="L338" s="126">
        <f>(('Расчет предельн ур.'!$C$145+'Расчет предельн ур.'!$D$145+'Расчет предельн ур.'!$B$145)*1000+ставка!L115)</f>
        <v>3163.9954997857189</v>
      </c>
      <c r="M338" s="126">
        <f>(('Расчет предельн ур.'!$C$145+'Расчет предельн ур.'!$D$145+'Расчет предельн ур.'!$B$145)*1000+ставка!M115)</f>
        <v>3118.6954997857192</v>
      </c>
      <c r="N338" s="126">
        <f>(('Расчет предельн ур.'!$C$145+'Расчет предельн ур.'!$D$145+'Расчет предельн ур.'!$B$145)*1000+ставка!N115)</f>
        <v>3092.7754997857191</v>
      </c>
      <c r="O338" s="126">
        <f>(('Расчет предельн ур.'!$C$145+'Расчет предельн ур.'!$D$145+'Расчет предельн ур.'!$B$145)*1000+ставка!O115)</f>
        <v>3093.3254997857189</v>
      </c>
      <c r="P338" s="126">
        <f>(('Расчет предельн ур.'!$C$145+'Расчет предельн ур.'!$D$145+'Расчет предельн ур.'!$B$145)*1000+ставка!P115)</f>
        <v>3104.1954997857192</v>
      </c>
      <c r="Q338" s="126">
        <f>(('Расчет предельн ур.'!$C$145+'Расчет предельн ур.'!$D$145+'Расчет предельн ур.'!$B$145)*1000+ставка!Q115)</f>
        <v>3135.0854997857186</v>
      </c>
      <c r="R338" s="126">
        <f>(('Расчет предельн ур.'!$C$145+'Расчет предельн ур.'!$D$145+'Расчет предельн ур.'!$B$145)*1000+ставка!R115)</f>
        <v>3137.9454997857192</v>
      </c>
      <c r="S338" s="126">
        <f>(('Расчет предельн ур.'!$C$145+'Расчет предельн ур.'!$D$145+'Расчет предельн ур.'!$B$145)*1000+ставка!S115)</f>
        <v>3121.2154997857187</v>
      </c>
      <c r="T338" s="126">
        <f>(('Расчет предельн ур.'!$C$145+'Расчет предельн ур.'!$D$145+'Расчет предельн ур.'!$B$145)*1000+ставка!T115)</f>
        <v>3034.205499785719</v>
      </c>
      <c r="U338" s="126">
        <f>(('Расчет предельн ур.'!$C$145+'Расчет предельн ур.'!$D$145+'Расчет предельн ур.'!$B$145)*1000+ставка!U115)</f>
        <v>3025.6954997857192</v>
      </c>
      <c r="V338" s="126">
        <f>(('Расчет предельн ур.'!$C$145+'Расчет предельн ур.'!$D$145+'Расчет предельн ур.'!$B$145)*1000+ставка!V115)</f>
        <v>3173.4954997857189</v>
      </c>
      <c r="W338" s="126">
        <f>(('Расчет предельн ур.'!$C$145+'Расчет предельн ур.'!$D$145+'Расчет предельн ур.'!$B$145)*1000+ставка!W115)</f>
        <v>3233.4954997857189</v>
      </c>
      <c r="X338" s="126">
        <f>(('Расчет предельн ур.'!$C$145+'Расчет предельн ур.'!$D$145+'Расчет предельн ур.'!$B$145)*1000+ставка!X115)</f>
        <v>3057.8654997857193</v>
      </c>
      <c r="Y338" s="126">
        <f>(('Расчет предельн ур.'!$C$145+'Расчет предельн ур.'!$D$145+'Расчет предельн ур.'!$B$145)*1000+ставка!Y115)</f>
        <v>2894.4654997857187</v>
      </c>
    </row>
    <row r="339" spans="1:25" s="91" customFormat="1" ht="15.75" hidden="1" outlineLevel="1" x14ac:dyDescent="0.25">
      <c r="A339" s="184">
        <v>7</v>
      </c>
      <c r="B339" s="126">
        <f>(('Расчет предельн ур.'!$C$145+'Расчет предельн ур.'!$D$145+'Расчет предельн ур.'!$B$145)*1000+ставка!B116)</f>
        <v>2621.2854997857189</v>
      </c>
      <c r="C339" s="126">
        <f>(('Расчет предельн ур.'!$C$145+'Расчет предельн ур.'!$D$145+'Расчет предельн ур.'!$B$145)*1000+ставка!C116)</f>
        <v>2494.1554997857193</v>
      </c>
      <c r="D339" s="126">
        <f>(('Расчет предельн ур.'!$C$145+'Расчет предельн ур.'!$D$145+'Расчет предельн ур.'!$B$145)*1000+ставка!D116)</f>
        <v>2447.5854997857191</v>
      </c>
      <c r="E339" s="126">
        <f>(('Расчет предельн ур.'!$C$145+'Расчет предельн ур.'!$D$145+'Расчет предельн ур.'!$B$145)*1000+ставка!E116)</f>
        <v>2434.7454997857189</v>
      </c>
      <c r="F339" s="126">
        <f>(('Расчет предельн ур.'!$C$145+'Расчет предельн ур.'!$D$145+'Расчет предельн ур.'!$B$145)*1000+ставка!F116)</f>
        <v>2414.665499785719</v>
      </c>
      <c r="G339" s="126">
        <f>(('Расчет предельн ур.'!$C$145+'Расчет предельн ур.'!$D$145+'Расчет предельн ур.'!$B$145)*1000+ставка!G116)</f>
        <v>2424.0154997857189</v>
      </c>
      <c r="H339" s="126">
        <f>(('Расчет предельн ур.'!$C$145+'Расчет предельн ур.'!$D$145+'Расчет предельн ур.'!$B$145)*1000+ставка!H116)</f>
        <v>2606.5554997857189</v>
      </c>
      <c r="I339" s="126">
        <f>(('Расчет предельн ур.'!$C$145+'Расчет предельн ур.'!$D$145+'Расчет предельн ур.'!$B$145)*1000+ставка!I116)</f>
        <v>2845.9654997857187</v>
      </c>
      <c r="J339" s="126">
        <f>(('Расчет предельн ур.'!$C$145+'Расчет предельн ур.'!$D$145+'Расчет предельн ур.'!$B$145)*1000+ставка!J116)</f>
        <v>2997.915499785719</v>
      </c>
      <c r="K339" s="126">
        <f>(('Расчет предельн ур.'!$C$145+'Расчет предельн ур.'!$D$145+'Расчет предельн ур.'!$B$145)*1000+ставка!K116)</f>
        <v>3166.4454997857192</v>
      </c>
      <c r="L339" s="126">
        <f>(('Расчет предельн ур.'!$C$145+'Расчет предельн ур.'!$D$145+'Расчет предельн ур.'!$B$145)*1000+ставка!L116)</f>
        <v>3133.9454997857192</v>
      </c>
      <c r="M339" s="126">
        <f>(('Расчет предельн ур.'!$C$145+'Расчет предельн ур.'!$D$145+'Расчет предельн ур.'!$B$145)*1000+ставка!M116)</f>
        <v>3088.2954997857187</v>
      </c>
      <c r="N339" s="126">
        <f>(('Расчет предельн ур.'!$C$145+'Расчет предельн ур.'!$D$145+'Расчет предельн ур.'!$B$145)*1000+ставка!N116)</f>
        <v>3080.185499785719</v>
      </c>
      <c r="O339" s="126">
        <f>(('Расчет предельн ур.'!$C$145+'Расчет предельн ур.'!$D$145+'Расчет предельн ур.'!$B$145)*1000+ставка!O116)</f>
        <v>3062.0754997857189</v>
      </c>
      <c r="P339" s="126">
        <f>(('Расчет предельн ур.'!$C$145+'Расчет предельн ур.'!$D$145+'Расчет предельн ур.'!$B$145)*1000+ставка!P116)</f>
        <v>3060.165499785719</v>
      </c>
      <c r="Q339" s="126">
        <f>(('Расчет предельн ур.'!$C$145+'Расчет предельн ур.'!$D$145+'Расчет предельн ур.'!$B$145)*1000+ставка!Q116)</f>
        <v>3144.5354997857189</v>
      </c>
      <c r="R339" s="126">
        <f>(('Расчет предельн ур.'!$C$145+'Расчет предельн ур.'!$D$145+'Расчет предельн ур.'!$B$145)*1000+ставка!R116)</f>
        <v>3148.895499785719</v>
      </c>
      <c r="S339" s="126">
        <f>(('Расчет предельн ур.'!$C$145+'Расчет предельн ур.'!$D$145+'Расчет предельн ур.'!$B$145)*1000+ставка!S116)</f>
        <v>3147.9654997857187</v>
      </c>
      <c r="T339" s="126">
        <f>(('Расчет предельн ур.'!$C$145+'Расчет предельн ур.'!$D$145+'Расчет предельн ур.'!$B$145)*1000+ставка!T116)</f>
        <v>3111.7454997857189</v>
      </c>
      <c r="U339" s="126">
        <f>(('Расчет предельн ур.'!$C$145+'Расчет предельн ур.'!$D$145+'Расчет предельн ур.'!$B$145)*1000+ставка!U116)</f>
        <v>3028.3554997857191</v>
      </c>
      <c r="V339" s="126">
        <f>(('Расчет предельн ур.'!$C$145+'Расчет предельн ур.'!$D$145+'Расчет предельн ур.'!$B$145)*1000+ставка!V116)</f>
        <v>3200.5554997857189</v>
      </c>
      <c r="W339" s="126">
        <f>(('Расчет предельн ур.'!$C$145+'Расчет предельн ур.'!$D$145+'Расчет предельн ур.'!$B$145)*1000+ставка!W116)</f>
        <v>3286.645499785719</v>
      </c>
      <c r="X339" s="126">
        <f>(('Расчет предельн ур.'!$C$145+'Расчет предельн ур.'!$D$145+'Расчет предельн ур.'!$B$145)*1000+ставка!X116)</f>
        <v>3108.5554997857189</v>
      </c>
      <c r="Y339" s="126">
        <f>(('Расчет предельн ур.'!$C$145+'Расчет предельн ур.'!$D$145+'Расчет предельн ур.'!$B$145)*1000+ставка!Y116)</f>
        <v>2912.2954997857187</v>
      </c>
    </row>
    <row r="340" spans="1:25" s="91" customFormat="1" ht="15.75" hidden="1" outlineLevel="1" x14ac:dyDescent="0.25">
      <c r="A340" s="184">
        <v>8</v>
      </c>
      <c r="B340" s="126">
        <f>(('Расчет предельн ур.'!$C$145+'Расчет предельн ур.'!$D$145+'Расчет предельн ур.'!$B$145)*1000+ставка!B117)</f>
        <v>2699.9054997857193</v>
      </c>
      <c r="C340" s="126">
        <f>(('Расчет предельн ур.'!$C$145+'Расчет предельн ур.'!$D$145+'Расчет предельн ур.'!$B$145)*1000+ставка!C117)</f>
        <v>2505.2954997857191</v>
      </c>
      <c r="D340" s="126">
        <f>(('Расчет предельн ур.'!$C$145+'Расчет предельн ур.'!$D$145+'Расчет предельн ур.'!$B$145)*1000+ставка!D117)</f>
        <v>2469.5054997857187</v>
      </c>
      <c r="E340" s="126">
        <f>(('Расчет предельн ур.'!$C$145+'Расчет предельн ур.'!$D$145+'Расчет предельн ур.'!$B$145)*1000+ставка!E117)</f>
        <v>2446.725499785719</v>
      </c>
      <c r="F340" s="126">
        <f>(('Расчет предельн ур.'!$C$145+'Расчет предельн ур.'!$D$145+'Расчет предельн ур.'!$B$145)*1000+ставка!F117)</f>
        <v>2445.8554997857191</v>
      </c>
      <c r="G340" s="126">
        <f>(('Расчет предельн ур.'!$C$145+'Расчет предельн ур.'!$D$145+'Расчет предельн ур.'!$B$145)*1000+ставка!G117)</f>
        <v>2540.3654997857188</v>
      </c>
      <c r="H340" s="126">
        <f>(('Расчет предельн ур.'!$C$145+'Расчет предельн ур.'!$D$145+'Расчет предельн ур.'!$B$145)*1000+ставка!H117)</f>
        <v>2768.9854997857192</v>
      </c>
      <c r="I340" s="126">
        <f>(('Расчет предельн ур.'!$C$145+'Расчет предельн ур.'!$D$145+'Расчет предельн ур.'!$B$145)*1000+ставка!I117)</f>
        <v>2955.6554997857193</v>
      </c>
      <c r="J340" s="126">
        <f>(('Расчет предельн ур.'!$C$145+'Расчет предельн ур.'!$D$145+'Расчет предельн ур.'!$B$145)*1000+ставка!J117)</f>
        <v>3098.8754997857191</v>
      </c>
      <c r="K340" s="126">
        <f>(('Расчет предельн ур.'!$C$145+'Расчет предельн ур.'!$D$145+'Расчет предельн ур.'!$B$145)*1000+ставка!K117)</f>
        <v>3215.1154997857193</v>
      </c>
      <c r="L340" s="126">
        <f>(('Расчет предельн ур.'!$C$145+'Расчет предельн ур.'!$D$145+'Расчет предельн ур.'!$B$145)*1000+ставка!L117)</f>
        <v>3224.415499785719</v>
      </c>
      <c r="M340" s="126">
        <f>(('Расчет предельн ур.'!$C$145+'Расчет предельн ур.'!$D$145+'Расчет предельн ур.'!$B$145)*1000+ставка!M117)</f>
        <v>3212.3354997857186</v>
      </c>
      <c r="N340" s="126">
        <f>(('Расчет предельн ур.'!$C$145+'Расчет предельн ур.'!$D$145+'Расчет предельн ур.'!$B$145)*1000+ставка!N117)</f>
        <v>3220.7654997857189</v>
      </c>
      <c r="O340" s="126">
        <f>(('Расчет предельн ур.'!$C$145+'Расчет предельн ур.'!$D$145+'Расчет предельн ур.'!$B$145)*1000+ставка!O117)</f>
        <v>3202.6154997857193</v>
      </c>
      <c r="P340" s="126">
        <f>(('Расчет предельн ур.'!$C$145+'Расчет предельн ур.'!$D$145+'Расчет предельн ур.'!$B$145)*1000+ставка!P117)</f>
        <v>3167.185499785719</v>
      </c>
      <c r="Q340" s="126">
        <f>(('Расчет предельн ур.'!$C$145+'Расчет предельн ур.'!$D$145+'Расчет предельн ур.'!$B$145)*1000+ставка!Q117)</f>
        <v>3195.2954997857187</v>
      </c>
      <c r="R340" s="126">
        <f>(('Расчет предельн ур.'!$C$145+'Расчет предельн ур.'!$D$145+'Расчет предельн ур.'!$B$145)*1000+ставка!R117)</f>
        <v>3204.475499785719</v>
      </c>
      <c r="S340" s="126">
        <f>(('Расчет предельн ур.'!$C$145+'Расчет предельн ур.'!$D$145+'Расчет предельн ур.'!$B$145)*1000+ставка!S117)</f>
        <v>3185.5454997857187</v>
      </c>
      <c r="T340" s="126">
        <f>(('Расчет предельн ур.'!$C$145+'Расчет предельн ур.'!$D$145+'Расчет предельн ур.'!$B$145)*1000+ставка!T117)</f>
        <v>3067.145499785719</v>
      </c>
      <c r="U340" s="126">
        <f>(('Расчет предельн ур.'!$C$145+'Расчет предельн ур.'!$D$145+'Расчет предельн ур.'!$B$145)*1000+ставка!U117)</f>
        <v>3065.9454997857192</v>
      </c>
      <c r="V340" s="126">
        <f>(('Расчет предельн ур.'!$C$145+'Расчет предельн ур.'!$D$145+'Расчет предельн ур.'!$B$145)*1000+ставка!V117)</f>
        <v>3191.165499785719</v>
      </c>
      <c r="W340" s="126">
        <f>(('Расчет предельн ур.'!$C$145+'Расчет предельн ур.'!$D$145+'Расчет предельн ур.'!$B$145)*1000+ставка!W117)</f>
        <v>3314.9454997857192</v>
      </c>
      <c r="X340" s="126">
        <f>(('Расчет предельн ур.'!$C$145+'Расчет предельн ур.'!$D$145+'Расчет предельн ур.'!$B$145)*1000+ставка!X117)</f>
        <v>3135.5154997857189</v>
      </c>
      <c r="Y340" s="126">
        <f>(('Расчет предельн ур.'!$C$145+'Расчет предельн ур.'!$D$145+'Расчет предельн ур.'!$B$145)*1000+ставка!Y117)</f>
        <v>2845.0254997857191</v>
      </c>
    </row>
    <row r="341" spans="1:25" s="91" customFormat="1" ht="15.75" hidden="1" outlineLevel="1" x14ac:dyDescent="0.25">
      <c r="A341" s="184">
        <v>9</v>
      </c>
      <c r="B341" s="126">
        <f>(('Расчет предельн ур.'!$C$145+'Расчет предельн ур.'!$D$145+'Расчет предельн ур.'!$B$145)*1000+ставка!B118)</f>
        <v>2713.0454997857187</v>
      </c>
      <c r="C341" s="126">
        <f>(('Расчет предельн ур.'!$C$145+'Расчет предельн ур.'!$D$145+'Расчет предельн ур.'!$B$145)*1000+ставка!C118)</f>
        <v>2504.1054997857191</v>
      </c>
      <c r="D341" s="126">
        <f>(('Расчет предельн ур.'!$C$145+'Расчет предельн ур.'!$D$145+'Расчет предельн ур.'!$B$145)*1000+ставка!D118)</f>
        <v>2435.645499785719</v>
      </c>
      <c r="E341" s="126">
        <f>(('Расчет предельн ур.'!$C$145+'Расчет предельн ур.'!$D$145+'Расчет предельн ур.'!$B$145)*1000+ставка!E118)</f>
        <v>2387.1054997857191</v>
      </c>
      <c r="F341" s="126">
        <f>(('Расчет предельн ур.'!$C$145+'Расчет предельн ур.'!$D$145+'Расчет предельн ур.'!$B$145)*1000+ставка!F118)</f>
        <v>2371.2554997857187</v>
      </c>
      <c r="G341" s="126">
        <f>(('Расчет предельн ур.'!$C$145+'Расчет предельн ур.'!$D$145+'Расчет предельн ур.'!$B$145)*1000+ставка!G118)</f>
        <v>2356.4054997857193</v>
      </c>
      <c r="H341" s="126">
        <f>(('Расчет предельн ур.'!$C$145+'Расчет предельн ур.'!$D$145+'Расчет предельн ур.'!$B$145)*1000+ставка!H118)</f>
        <v>2437.2654997857189</v>
      </c>
      <c r="I341" s="126">
        <f>(('Расчет предельн ур.'!$C$145+'Расчет предельн ур.'!$D$145+'Расчет предельн ур.'!$B$145)*1000+ставка!I118)</f>
        <v>2489.1354997857188</v>
      </c>
      <c r="J341" s="126">
        <f>(('Расчет предельн ур.'!$C$145+'Расчет предельн ур.'!$D$145+'Расчет предельн ур.'!$B$145)*1000+ставка!J118)</f>
        <v>2720.6354997857188</v>
      </c>
      <c r="K341" s="126">
        <f>(('Расчет предельн ур.'!$C$145+'Расчет предельн ур.'!$D$145+'Расчет предельн ур.'!$B$145)*1000+ставка!K118)</f>
        <v>2967.0054997857187</v>
      </c>
      <c r="L341" s="126">
        <f>(('Расчет предельн ур.'!$C$145+'Расчет предельн ур.'!$D$145+'Расчет предельн ур.'!$B$145)*1000+ставка!L118)</f>
        <v>2877.4654997857187</v>
      </c>
      <c r="M341" s="126">
        <f>(('Расчет предельн ур.'!$C$145+'Расчет предельн ур.'!$D$145+'Расчет предельн ур.'!$B$145)*1000+ставка!M118)</f>
        <v>2871.0054997857187</v>
      </c>
      <c r="N341" s="126">
        <f>(('Расчет предельн ур.'!$C$145+'Расчет предельн ур.'!$D$145+'Расчет предельн ур.'!$B$145)*1000+ставка!N118)</f>
        <v>2845.7454997857189</v>
      </c>
      <c r="O341" s="126">
        <f>(('Расчет предельн ур.'!$C$145+'Расчет предельн ур.'!$D$145+'Расчет предельн ур.'!$B$145)*1000+ставка!O118)</f>
        <v>2799.5554997857189</v>
      </c>
      <c r="P341" s="126">
        <f>(('Расчет предельн ур.'!$C$145+'Расчет предельн ур.'!$D$145+'Расчет предельн ур.'!$B$145)*1000+ставка!P118)</f>
        <v>2781.7554997857187</v>
      </c>
      <c r="Q341" s="126">
        <f>(('Расчет предельн ур.'!$C$145+'Расчет предельн ур.'!$D$145+'Расчет предельн ур.'!$B$145)*1000+ставка!Q118)</f>
        <v>2779.9854997857192</v>
      </c>
      <c r="R341" s="126">
        <f>(('Расчет предельн ур.'!$C$145+'Расчет предельн ур.'!$D$145+'Расчет предельн ур.'!$B$145)*1000+ставка!R118)</f>
        <v>2737.5654997857191</v>
      </c>
      <c r="S341" s="126">
        <f>(('Расчет предельн ур.'!$C$145+'Расчет предельн ур.'!$D$145+'Расчет предельн ур.'!$B$145)*1000+ставка!S118)</f>
        <v>2675.895499785719</v>
      </c>
      <c r="T341" s="126">
        <f>(('Расчет предельн ур.'!$C$145+'Расчет предельн ур.'!$D$145+'Расчет предельн ур.'!$B$145)*1000+ставка!T118)</f>
        <v>2704.9954997857189</v>
      </c>
      <c r="U341" s="126">
        <f>(('Расчет предельн ур.'!$C$145+'Расчет предельн ур.'!$D$145+'Расчет предельн ур.'!$B$145)*1000+ставка!U118)</f>
        <v>2897.5154997857189</v>
      </c>
      <c r="V341" s="126">
        <f>(('Расчет предельн ур.'!$C$145+'Расчет предельн ур.'!$D$145+'Расчет предельн ур.'!$B$145)*1000+ставка!V118)</f>
        <v>3019.915499785719</v>
      </c>
      <c r="W341" s="126">
        <f>(('Расчет предельн ур.'!$C$145+'Расчет предельн ур.'!$D$145+'Расчет предельн ур.'!$B$145)*1000+ставка!W118)</f>
        <v>3030.4854997857192</v>
      </c>
      <c r="X341" s="126">
        <f>(('Расчет предельн ур.'!$C$145+'Расчет предельн ур.'!$D$145+'Расчет предельн ур.'!$B$145)*1000+ставка!X118)</f>
        <v>2959.2454997857189</v>
      </c>
      <c r="Y341" s="126">
        <f>(('Расчет предельн ур.'!$C$145+'Расчет предельн ур.'!$D$145+'Расчет предельн ур.'!$B$145)*1000+ставка!Y118)</f>
        <v>2775.895499785719</v>
      </c>
    </row>
    <row r="342" spans="1:25" s="91" customFormat="1" ht="15.75" hidden="1" outlineLevel="1" x14ac:dyDescent="0.25">
      <c r="A342" s="184">
        <v>10</v>
      </c>
      <c r="B342" s="126">
        <f>(('Расчет предельн ур.'!$C$145+'Расчет предельн ур.'!$D$145+'Расчет предельн ур.'!$B$145)*1000+ставка!B119)</f>
        <v>2725.3254997857189</v>
      </c>
      <c r="C342" s="126">
        <f>(('Расчет предельн ур.'!$C$145+'Расчет предельн ур.'!$D$145+'Расчет предельн ур.'!$B$145)*1000+ставка!C119)</f>
        <v>2564.8354997857186</v>
      </c>
      <c r="D342" s="126">
        <f>(('Расчет предельн ур.'!$C$145+'Расчет предельн ур.'!$D$145+'Расчет предельн ур.'!$B$145)*1000+ставка!D119)</f>
        <v>2465.5754997857189</v>
      </c>
      <c r="E342" s="126">
        <f>(('Расчет предельн ур.'!$C$145+'Расчет предельн ур.'!$D$145+'Расчет предельн ур.'!$B$145)*1000+ставка!E119)</f>
        <v>2444.7554997857187</v>
      </c>
      <c r="F342" s="126">
        <f>(('Расчет предельн ур.'!$C$145+'Расчет предельн ур.'!$D$145+'Расчет предельн ур.'!$B$145)*1000+ставка!F119)</f>
        <v>2415.3354997857191</v>
      </c>
      <c r="G342" s="126">
        <f>(('Расчет предельн ур.'!$C$145+'Расчет предельн ур.'!$D$145+'Расчет предельн ур.'!$B$145)*1000+ставка!G119)</f>
        <v>2312.645499785719</v>
      </c>
      <c r="H342" s="126">
        <f>(('Расчет предельн ур.'!$C$145+'Расчет предельн ур.'!$D$145+'Расчет предельн ур.'!$B$145)*1000+ставка!H119)</f>
        <v>2442.6954997857192</v>
      </c>
      <c r="I342" s="126">
        <f>(('Расчет предельн ур.'!$C$145+'Расчет предельн ур.'!$D$145+'Расчет предельн ур.'!$B$145)*1000+ставка!I119)</f>
        <v>2622.8354997857186</v>
      </c>
      <c r="J342" s="126">
        <f>(('Расчет предельн ур.'!$C$145+'Расчет предельн ур.'!$D$145+'Расчет предельн ур.'!$B$145)*1000+ставка!J119)</f>
        <v>2898.9654997857187</v>
      </c>
      <c r="K342" s="126">
        <f>(('Расчет предельн ур.'!$C$145+'Расчет предельн ур.'!$D$145+'Расчет предельн ур.'!$B$145)*1000+ставка!K119)</f>
        <v>3083.8654997857193</v>
      </c>
      <c r="L342" s="126">
        <f>(('Расчет предельн ур.'!$C$145+'Расчет предельн ур.'!$D$145+'Расчет предельн ур.'!$B$145)*1000+ставка!L119)</f>
        <v>3049.8054997857189</v>
      </c>
      <c r="M342" s="126">
        <f>(('Расчет предельн ур.'!$C$145+'Расчет предельн ур.'!$D$145+'Расчет предельн ур.'!$B$145)*1000+ставка!M119)</f>
        <v>3040.7354997857192</v>
      </c>
      <c r="N342" s="126">
        <f>(('Расчет предельн ур.'!$C$145+'Расчет предельн ур.'!$D$145+'Расчет предельн ур.'!$B$145)*1000+ставка!N119)</f>
        <v>3016.7654997857189</v>
      </c>
      <c r="O342" s="126">
        <f>(('Расчет предельн ур.'!$C$145+'Расчет предельн ур.'!$D$145+'Расчет предельн ур.'!$B$145)*1000+ставка!O119)</f>
        <v>3003.2754997857191</v>
      </c>
      <c r="P342" s="126">
        <f>(('Расчет предельн ур.'!$C$145+'Расчет предельн ур.'!$D$145+'Расчет предельн ур.'!$B$145)*1000+ставка!P119)</f>
        <v>2998.5454997857187</v>
      </c>
      <c r="Q342" s="126">
        <f>(('Расчет предельн ур.'!$C$145+'Расчет предельн ур.'!$D$145+'Расчет предельн ур.'!$B$145)*1000+ставка!Q119)</f>
        <v>2988.9454997857192</v>
      </c>
      <c r="R342" s="126">
        <f>(('Расчет предельн ур.'!$C$145+'Расчет предельн ур.'!$D$145+'Расчет предельн ур.'!$B$145)*1000+ставка!R119)</f>
        <v>3003.3754997857191</v>
      </c>
      <c r="S342" s="126">
        <f>(('Расчет предельн ур.'!$C$145+'Расчет предельн ур.'!$D$145+'Расчет предельн ур.'!$B$145)*1000+ставка!S119)</f>
        <v>2966.185499785719</v>
      </c>
      <c r="T342" s="126">
        <f>(('Расчет предельн ур.'!$C$145+'Расчет предельн ур.'!$D$145+'Расчет предельн ур.'!$B$145)*1000+ставка!T119)</f>
        <v>3004.5954997857189</v>
      </c>
      <c r="U342" s="126">
        <f>(('Расчет предельн ур.'!$C$145+'Расчет предельн ур.'!$D$145+'Расчет предельн ур.'!$B$145)*1000+ставка!U119)</f>
        <v>3117.185499785719</v>
      </c>
      <c r="V342" s="126">
        <f>(('Расчет предельн ур.'!$C$145+'Расчет предельн ур.'!$D$145+'Расчет предельн ур.'!$B$145)*1000+ставка!V119)</f>
        <v>3313.955499785719</v>
      </c>
      <c r="W342" s="126">
        <f>(('Расчет предельн ур.'!$C$145+'Расчет предельн ур.'!$D$145+'Расчет предельн ур.'!$B$145)*1000+ставка!W119)</f>
        <v>3287.3854997857188</v>
      </c>
      <c r="X342" s="126">
        <f>(('Расчет предельн ур.'!$C$145+'Расчет предельн ур.'!$D$145+'Расчет предельн ур.'!$B$145)*1000+ставка!X119)</f>
        <v>3035.955499785719</v>
      </c>
      <c r="Y342" s="126">
        <f>(('Расчет предельн ур.'!$C$145+'Расчет предельн ур.'!$D$145+'Расчет предельн ур.'!$B$145)*1000+ставка!Y119)</f>
        <v>2892.8754997857191</v>
      </c>
    </row>
    <row r="343" spans="1:25" s="91" customFormat="1" ht="15.75" hidden="1" outlineLevel="1" x14ac:dyDescent="0.25">
      <c r="A343" s="184">
        <v>11</v>
      </c>
      <c r="B343" s="126">
        <f>(('Расчет предельн ур.'!$C$145+'Расчет предельн ур.'!$D$145+'Расчет предельн ур.'!$B$145)*1000+ставка!B120)</f>
        <v>2815.685499785719</v>
      </c>
      <c r="C343" s="126">
        <f>(('Расчет предельн ур.'!$C$145+'Расчет предельн ур.'!$D$145+'Расчет предельн ур.'!$B$145)*1000+ставка!C120)</f>
        <v>2577.6054997857191</v>
      </c>
      <c r="D343" s="126">
        <f>(('Расчет предельн ур.'!$C$145+'Расчет предельн ур.'!$D$145+'Расчет предельн ур.'!$B$145)*1000+ставка!D120)</f>
        <v>2507.165499785719</v>
      </c>
      <c r="E343" s="126">
        <f>(('Расчет предельн ур.'!$C$145+'Расчет предельн ур.'!$D$145+'Расчет предельн ур.'!$B$145)*1000+ставка!E120)</f>
        <v>2451.7354997857192</v>
      </c>
      <c r="F343" s="126">
        <f>(('Расчет предельн ур.'!$C$145+'Расчет предельн ур.'!$D$145+'Расчет предельн ур.'!$B$145)*1000+ставка!F120)</f>
        <v>2427.2154997857187</v>
      </c>
      <c r="G343" s="126">
        <f>(('Расчет предельн ур.'!$C$145+'Расчет предельн ур.'!$D$145+'Расчет предельн ур.'!$B$145)*1000+ставка!G120)</f>
        <v>2420.9454997857192</v>
      </c>
      <c r="H343" s="126">
        <f>(('Расчет предельн ур.'!$C$145+'Расчет предельн ур.'!$D$145+'Расчет предельн ур.'!$B$145)*1000+ставка!H120)</f>
        <v>2579.8454997857189</v>
      </c>
      <c r="I343" s="126">
        <f>(('Расчет предельн ур.'!$C$145+'Расчет предельн ур.'!$D$145+'Расчет предельн ур.'!$B$145)*1000+ставка!I120)</f>
        <v>2687.3654997857193</v>
      </c>
      <c r="J343" s="126">
        <f>(('Расчет предельн ур.'!$C$145+'Расчет предельн ур.'!$D$145+'Расчет предельн ур.'!$B$145)*1000+ставка!J120)</f>
        <v>3006.8154997857191</v>
      </c>
      <c r="K343" s="126">
        <f>(('Расчет предельн ур.'!$C$145+'Расчет предельн ур.'!$D$145+'Расчет предельн ур.'!$B$145)*1000+ставка!K120)</f>
        <v>3221.5854997857186</v>
      </c>
      <c r="L343" s="126">
        <f>(('Расчет предельн ур.'!$C$145+'Расчет предельн ур.'!$D$145+'Расчет предельн ур.'!$B$145)*1000+ставка!L120)</f>
        <v>3241.0054997857187</v>
      </c>
      <c r="M343" s="126">
        <f>(('Расчет предельн ур.'!$C$145+'Расчет предельн ур.'!$D$145+'Расчет предельн ур.'!$B$145)*1000+ставка!M120)</f>
        <v>3226.4954997857189</v>
      </c>
      <c r="N343" s="126">
        <f>(('Расчет предельн ур.'!$C$145+'Расчет предельн ур.'!$D$145+'Расчет предельн ур.'!$B$145)*1000+ставка!N120)</f>
        <v>3209.5754997857189</v>
      </c>
      <c r="O343" s="126">
        <f>(('Расчет предельн ур.'!$C$145+'Расчет предельн ур.'!$D$145+'Расчет предельн ур.'!$B$145)*1000+ставка!O120)</f>
        <v>3185.2854997857189</v>
      </c>
      <c r="P343" s="126">
        <f>(('Расчет предельн ур.'!$C$145+'Расчет предельн ур.'!$D$145+'Расчет предельн ур.'!$B$145)*1000+ставка!P120)</f>
        <v>3177.6154997857193</v>
      </c>
      <c r="Q343" s="126">
        <f>(('Расчет предельн ур.'!$C$145+'Расчет предельн ур.'!$D$145+'Расчет предельн ур.'!$B$145)*1000+ставка!Q120)</f>
        <v>3154.5254997857191</v>
      </c>
      <c r="R343" s="126">
        <f>(('Расчет предельн ур.'!$C$145+'Расчет предельн ур.'!$D$145+'Расчет предельн ур.'!$B$145)*1000+ставка!R120)</f>
        <v>3158.8854997857188</v>
      </c>
      <c r="S343" s="126">
        <f>(('Расчет предельн ур.'!$C$145+'Расчет предельн ур.'!$D$145+'Расчет предельн ур.'!$B$145)*1000+ставка!S120)</f>
        <v>3070.0254997857191</v>
      </c>
      <c r="T343" s="126">
        <f>(('Расчет предельн ур.'!$C$145+'Расчет предельн ур.'!$D$145+'Расчет предельн ур.'!$B$145)*1000+ставка!T120)</f>
        <v>3098.2454997857189</v>
      </c>
      <c r="U343" s="126">
        <f>(('Расчет предельн ур.'!$C$145+'Расчет предельн ур.'!$D$145+'Расчет предельн ур.'!$B$145)*1000+ставка!U120)</f>
        <v>3205.4454997857192</v>
      </c>
      <c r="V343" s="126">
        <f>(('Расчет предельн ур.'!$C$145+'Расчет предельн ур.'!$D$145+'Расчет предельн ур.'!$B$145)*1000+ставка!V120)</f>
        <v>3315.8054997857189</v>
      </c>
      <c r="W343" s="126">
        <f>(('Расчет предельн ур.'!$C$145+'Расчет предельн ур.'!$D$145+'Расчет предельн ур.'!$B$145)*1000+ставка!W120)</f>
        <v>3307.8854997857188</v>
      </c>
      <c r="X343" s="126">
        <f>(('Расчет предельн ур.'!$C$145+'Расчет предельн ур.'!$D$145+'Расчет предельн ур.'!$B$145)*1000+ставка!X120)</f>
        <v>3152.0854997857186</v>
      </c>
      <c r="Y343" s="126">
        <f>(('Расчет предельн ур.'!$C$145+'Расчет предельн ур.'!$D$145+'Расчет предельн ур.'!$B$145)*1000+ставка!Y120)</f>
        <v>2893.7754997857191</v>
      </c>
    </row>
    <row r="344" spans="1:25" s="91" customFormat="1" ht="15.75" hidden="1" outlineLevel="1" x14ac:dyDescent="0.25">
      <c r="A344" s="184">
        <v>12</v>
      </c>
      <c r="B344" s="126">
        <f>(('Расчет предельн ур.'!$C$145+'Расчет предельн ур.'!$D$145+'Расчет предельн ур.'!$B$145)*1000+ставка!B121)</f>
        <v>2553.3054997857189</v>
      </c>
      <c r="C344" s="126">
        <f>(('Расчет предельн ур.'!$C$145+'Расчет предельн ур.'!$D$145+'Расчет предельн ур.'!$B$145)*1000+ставка!C121)</f>
        <v>2458.0554997857189</v>
      </c>
      <c r="D344" s="126">
        <f>(('Расчет предельн ур.'!$C$145+'Расчет предельн ур.'!$D$145+'Расчет предельн ур.'!$B$145)*1000+ставка!D121)</f>
        <v>2403.3454997857189</v>
      </c>
      <c r="E344" s="126">
        <f>(('Расчет предельн ур.'!$C$145+'Расчет предельн ур.'!$D$145+'Расчет предельн ур.'!$B$145)*1000+ставка!E121)</f>
        <v>2364.3654997857188</v>
      </c>
      <c r="F344" s="126">
        <f>(('Расчет предельн ур.'!$C$145+'Расчет предельн ур.'!$D$145+'Расчет предельн ур.'!$B$145)*1000+ставка!F121)</f>
        <v>2281.7654997857189</v>
      </c>
      <c r="G344" s="126">
        <f>(('Расчет предельн ур.'!$C$145+'Расчет предельн ур.'!$D$145+'Расчет предельн ур.'!$B$145)*1000+ставка!G121)</f>
        <v>2216.395499785719</v>
      </c>
      <c r="H344" s="126">
        <f>(('Расчет предельн ур.'!$C$145+'Расчет предельн ур.'!$D$145+'Расчет предельн ур.'!$B$145)*1000+ставка!H121)</f>
        <v>2361.6154997857188</v>
      </c>
      <c r="I344" s="126">
        <f>(('Расчет предельн ур.'!$C$145+'Расчет предельн ур.'!$D$145+'Расчет предельн ур.'!$B$145)*1000+ставка!I121)</f>
        <v>2398.7854997857189</v>
      </c>
      <c r="J344" s="126">
        <f>(('Расчет предельн ур.'!$C$145+'Расчет предельн ур.'!$D$145+'Расчет предельн ур.'!$B$145)*1000+ставка!J121)</f>
        <v>2671.205499785719</v>
      </c>
      <c r="K344" s="126">
        <f>(('Расчет предельн ур.'!$C$145+'Расчет предельн ур.'!$D$145+'Расчет предельн ур.'!$B$145)*1000+ставка!K121)</f>
        <v>2884.4854997857192</v>
      </c>
      <c r="L344" s="126">
        <f>(('Расчет предельн ур.'!$C$145+'Расчет предельн ур.'!$D$145+'Расчет предельн ур.'!$B$145)*1000+ставка!L121)</f>
        <v>2857.1154997857193</v>
      </c>
      <c r="M344" s="126">
        <f>(('Расчет предельн ур.'!$C$145+'Расчет предельн ур.'!$D$145+'Расчет предельн ур.'!$B$145)*1000+ставка!M121)</f>
        <v>2843.415499785719</v>
      </c>
      <c r="N344" s="126">
        <f>(('Расчет предельн ур.'!$C$145+'Расчет предельн ур.'!$D$145+'Расчет предельн ур.'!$B$145)*1000+ставка!N121)</f>
        <v>2812.1954997857192</v>
      </c>
      <c r="O344" s="126">
        <f>(('Расчет предельн ур.'!$C$145+'Расчет предельн ур.'!$D$145+'Расчет предельн ур.'!$B$145)*1000+ставка!O121)</f>
        <v>2762.475499785719</v>
      </c>
      <c r="P344" s="126">
        <f>(('Расчет предельн ур.'!$C$145+'Расчет предельн ур.'!$D$145+'Расчет предельн ур.'!$B$145)*1000+ставка!P121)</f>
        <v>2805.7454997857189</v>
      </c>
      <c r="Q344" s="126">
        <f>(('Расчет предельн ур.'!$C$145+'Расчет предельн ур.'!$D$145+'Расчет предельн ур.'!$B$145)*1000+ставка!Q121)</f>
        <v>2771.145499785719</v>
      </c>
      <c r="R344" s="126">
        <f>(('Расчет предельн ур.'!$C$145+'Расчет предельн ур.'!$D$145+'Расчет предельн ур.'!$B$145)*1000+ставка!R121)</f>
        <v>2790.435499785719</v>
      </c>
      <c r="S344" s="126">
        <f>(('Расчет предельн ур.'!$C$145+'Расчет предельн ур.'!$D$145+'Расчет предельн ур.'!$B$145)*1000+ставка!S121)</f>
        <v>2732.2654997857189</v>
      </c>
      <c r="T344" s="126">
        <f>(('Расчет предельн ур.'!$C$145+'Расчет предельн ур.'!$D$145+'Расчет предельн ур.'!$B$145)*1000+ставка!T121)</f>
        <v>2737.9054997857193</v>
      </c>
      <c r="U344" s="126">
        <f>(('Расчет предельн ур.'!$C$145+'Расчет предельн ур.'!$D$145+'Расчет предельн ур.'!$B$145)*1000+ставка!U121)</f>
        <v>2932.6054997857191</v>
      </c>
      <c r="V344" s="126">
        <f>(('Расчет предельн ур.'!$C$145+'Расчет предельн ур.'!$D$145+'Расчет предельн ур.'!$B$145)*1000+ставка!V121)</f>
        <v>3034.7754997857191</v>
      </c>
      <c r="W344" s="126">
        <f>(('Расчет предельн ур.'!$C$145+'Расчет предельн ур.'!$D$145+'Расчет предельн ур.'!$B$145)*1000+ставка!W121)</f>
        <v>3013.3254997857189</v>
      </c>
      <c r="X344" s="126">
        <f>(('Расчет предельн ур.'!$C$145+'Расчет предельн ур.'!$D$145+'Расчет предельн ур.'!$B$145)*1000+ставка!X121)</f>
        <v>2735.165499785719</v>
      </c>
      <c r="Y344" s="126">
        <f>(('Расчет предельн ур.'!$C$145+'Расчет предельн ур.'!$D$145+'Расчет предельн ур.'!$B$145)*1000+ставка!Y121)</f>
        <v>2679.5654997857191</v>
      </c>
    </row>
    <row r="345" spans="1:25" s="91" customFormat="1" ht="15.75" hidden="1" outlineLevel="1" x14ac:dyDescent="0.25">
      <c r="A345" s="184">
        <v>13</v>
      </c>
      <c r="B345" s="126">
        <f>(('Расчет предельн ур.'!$C$145+'Расчет предельн ур.'!$D$145+'Расчет предельн ур.'!$B$145)*1000+ставка!B122)</f>
        <v>2429.3654997857188</v>
      </c>
      <c r="C345" s="126">
        <f>(('Расчет предельн ур.'!$C$145+'Расчет предельн ур.'!$D$145+'Расчет предельн ур.'!$B$145)*1000+ставка!C122)</f>
        <v>2251.9454997857192</v>
      </c>
      <c r="D345" s="126">
        <f>(('Расчет предельн ур.'!$C$145+'Расчет предельн ур.'!$D$145+'Расчет предельн ур.'!$B$145)*1000+ставка!D122)</f>
        <v>1980.135499785719</v>
      </c>
      <c r="E345" s="126">
        <f>(('Расчет предельн ур.'!$C$145+'Расчет предельн ур.'!$D$145+'Расчет предельн ур.'!$B$145)*1000+ставка!E122)</f>
        <v>2233.665499785719</v>
      </c>
      <c r="F345" s="126">
        <f>(('Расчет предельн ур.'!$C$145+'Расчет предельн ур.'!$D$145+'Расчет предельн ур.'!$B$145)*1000+ставка!F122)</f>
        <v>2082.4954997857189</v>
      </c>
      <c r="G345" s="126">
        <f>(('Расчет предельн ур.'!$C$145+'Расчет предельн ур.'!$D$145+'Расчет предельн ур.'!$B$145)*1000+ставка!G122)</f>
        <v>2198.3554997857191</v>
      </c>
      <c r="H345" s="126">
        <f>(('Расчет предельн ур.'!$C$145+'Расчет предельн ур.'!$D$145+'Расчет предельн ур.'!$B$145)*1000+ставка!H122)</f>
        <v>2454.3554997857191</v>
      </c>
      <c r="I345" s="126">
        <f>(('Расчет предельн ур.'!$C$145+'Расчет предельн ур.'!$D$145+'Расчет предельн ур.'!$B$145)*1000+ставка!I122)</f>
        <v>2799.8354997857186</v>
      </c>
      <c r="J345" s="126">
        <f>(('Расчет предельн ур.'!$C$145+'Расчет предельн ур.'!$D$145+'Расчет предельн ур.'!$B$145)*1000+ставка!J122)</f>
        <v>2881.3754997857191</v>
      </c>
      <c r="K345" s="126">
        <f>(('Расчет предельн ур.'!$C$145+'Расчет предельн ур.'!$D$145+'Расчет предельн ур.'!$B$145)*1000+ставка!K122)</f>
        <v>3025.8154997857191</v>
      </c>
      <c r="L345" s="126">
        <f>(('Расчет предельн ур.'!$C$145+'Расчет предельн ур.'!$D$145+'Расчет предельн ур.'!$B$145)*1000+ставка!L122)</f>
        <v>3020.955499785719</v>
      </c>
      <c r="M345" s="126">
        <f>(('Расчет предельн ур.'!$C$145+'Расчет предельн ур.'!$D$145+'Расчет предельн ур.'!$B$145)*1000+ставка!M122)</f>
        <v>3008.145499785719</v>
      </c>
      <c r="N345" s="126">
        <f>(('Расчет предельн ур.'!$C$145+'Расчет предельн ур.'!$D$145+'Расчет предельн ур.'!$B$145)*1000+ставка!N122)</f>
        <v>3011.5454997857187</v>
      </c>
      <c r="O345" s="126">
        <f>(('Расчет предельн ур.'!$C$145+'Расчет предельн ур.'!$D$145+'Расчет предельн ур.'!$B$145)*1000+ставка!O122)</f>
        <v>2979.1554997857193</v>
      </c>
      <c r="P345" s="126">
        <f>(('Расчет предельн ур.'!$C$145+'Расчет предельн ур.'!$D$145+'Расчет предельн ур.'!$B$145)*1000+ставка!P122)</f>
        <v>2973.475499785719</v>
      </c>
      <c r="Q345" s="126">
        <f>(('Расчет предельн ур.'!$C$145+'Расчет предельн ур.'!$D$145+'Расчет предельн ур.'!$B$145)*1000+ставка!Q122)</f>
        <v>2958.9454997857192</v>
      </c>
      <c r="R345" s="126">
        <f>(('Расчет предельн ур.'!$C$145+'Расчет предельн ур.'!$D$145+'Расчет предельн ур.'!$B$145)*1000+ставка!R122)</f>
        <v>2926.6054997857191</v>
      </c>
      <c r="S345" s="126">
        <f>(('Расчет предельн ур.'!$C$145+'Расчет предельн ур.'!$D$145+'Расчет предельн ур.'!$B$145)*1000+ставка!S122)</f>
        <v>2816.205499785719</v>
      </c>
      <c r="T345" s="126">
        <f>(('Расчет предельн ур.'!$C$145+'Расчет предельн ур.'!$D$145+'Расчет предельн ур.'!$B$145)*1000+ставка!T122)</f>
        <v>2813.5054997857187</v>
      </c>
      <c r="U345" s="126">
        <f>(('Расчет предельн ур.'!$C$145+'Расчет предельн ур.'!$D$145+'Расчет предельн ур.'!$B$145)*1000+ставка!U122)</f>
        <v>2904.8654997857193</v>
      </c>
      <c r="V345" s="126">
        <f>(('Расчет предельн ур.'!$C$145+'Расчет предельн ур.'!$D$145+'Расчет предельн ур.'!$B$145)*1000+ставка!V122)</f>
        <v>3055.2454997857189</v>
      </c>
      <c r="W345" s="126">
        <f>(('Расчет предельн ур.'!$C$145+'Расчет предельн ур.'!$D$145+'Расчет предельн ур.'!$B$145)*1000+ставка!W122)</f>
        <v>3043.4954997857189</v>
      </c>
      <c r="X345" s="126">
        <f>(('Расчет предельн ур.'!$C$145+'Расчет предельн ур.'!$D$145+'Расчет предельн ур.'!$B$145)*1000+ставка!X122)</f>
        <v>2896.5454997857187</v>
      </c>
      <c r="Y345" s="126">
        <f>(('Расчет предельн ур.'!$C$145+'Расчет предельн ур.'!$D$145+'Расчет предельн ур.'!$B$145)*1000+ставка!Y122)</f>
        <v>2713.5154997857189</v>
      </c>
    </row>
    <row r="346" spans="1:25" s="91" customFormat="1" ht="15.75" hidden="1" outlineLevel="1" x14ac:dyDescent="0.25">
      <c r="A346" s="184">
        <v>14</v>
      </c>
      <c r="B346" s="126">
        <f>(('Расчет предельн ур.'!$C$145+'Расчет предельн ур.'!$D$145+'Расчет предельн ур.'!$B$145)*1000+ставка!B123)</f>
        <v>2674.3754997857191</v>
      </c>
      <c r="C346" s="126">
        <f>(('Расчет предельн ур.'!$C$145+'Расчет предельн ур.'!$D$145+'Расчет предельн ур.'!$B$145)*1000+ставка!C123)</f>
        <v>2526.0354997857189</v>
      </c>
      <c r="D346" s="126">
        <f>(('Расчет предельн ур.'!$C$145+'Расчет предельн ур.'!$D$145+'Расчет предельн ур.'!$B$145)*1000+ставка!D123)</f>
        <v>2453.3054997857189</v>
      </c>
      <c r="E346" s="126">
        <f>(('Расчет предельн ур.'!$C$145+'Расчет предельн ур.'!$D$145+'Расчет предельн ур.'!$B$145)*1000+ставка!E123)</f>
        <v>2442.5254997857191</v>
      </c>
      <c r="F346" s="126">
        <f>(('Расчет предельн ур.'!$C$145+'Расчет предельн ур.'!$D$145+'Расчет предельн ур.'!$B$145)*1000+ставка!F123)</f>
        <v>2444.0954997857189</v>
      </c>
      <c r="G346" s="126">
        <f>(('Расчет предельн ур.'!$C$145+'Расчет предельн ур.'!$D$145+'Расчет предельн ур.'!$B$145)*1000+ставка!G123)</f>
        <v>2365.8754997857191</v>
      </c>
      <c r="H346" s="126">
        <f>(('Расчет предельн ур.'!$C$145+'Расчет предельн ур.'!$D$145+'Расчет предельн ур.'!$B$145)*1000+ставка!H123)</f>
        <v>2575.2554997857187</v>
      </c>
      <c r="I346" s="126">
        <f>(('Расчет предельн ур.'!$C$145+'Расчет предельн ур.'!$D$145+'Расчет предельн ур.'!$B$145)*1000+ставка!I123)</f>
        <v>2890.3354997857186</v>
      </c>
      <c r="J346" s="126">
        <f>(('Расчет предельн ур.'!$C$145+'Расчет предельн ур.'!$D$145+'Расчет предельн ур.'!$B$145)*1000+ставка!J123)</f>
        <v>3027.3254997857189</v>
      </c>
      <c r="K346" s="126">
        <f>(('Расчет предельн ур.'!$C$145+'Расчет предельн ур.'!$D$145+'Расчет предельн ур.'!$B$145)*1000+ставка!K123)</f>
        <v>3264.2754997857191</v>
      </c>
      <c r="L346" s="126">
        <f>(('Расчет предельн ур.'!$C$145+'Расчет предельн ур.'!$D$145+'Расчет предельн ур.'!$B$145)*1000+ставка!L123)</f>
        <v>3281.1954997857192</v>
      </c>
      <c r="M346" s="126">
        <f>(('Расчет предельн ур.'!$C$145+'Расчет предельн ур.'!$D$145+'Расчет предельн ур.'!$B$145)*1000+ставка!M123)</f>
        <v>3026.3654997857193</v>
      </c>
      <c r="N346" s="126">
        <f>(('Расчет предельн ур.'!$C$145+'Расчет предельн ур.'!$D$145+'Расчет предельн ур.'!$B$145)*1000+ставка!N123)</f>
        <v>3019.5854997857186</v>
      </c>
      <c r="O346" s="126">
        <f>(('Расчет предельн ур.'!$C$145+'Расчет предельн ур.'!$D$145+'Расчет предельн ур.'!$B$145)*1000+ставка!O123)</f>
        <v>3021.0354997857189</v>
      </c>
      <c r="P346" s="126">
        <f>(('Расчет предельн ур.'!$C$145+'Расчет предельн ур.'!$D$145+'Расчет предельн ур.'!$B$145)*1000+ставка!P123)</f>
        <v>3016.5154997857189</v>
      </c>
      <c r="Q346" s="126">
        <f>(('Расчет предельн ур.'!$C$145+'Расчет предельн ур.'!$D$145+'Расчет предельн ур.'!$B$145)*1000+ставка!Q123)</f>
        <v>3053.7754997857191</v>
      </c>
      <c r="R346" s="126">
        <f>(('Расчет предельн ур.'!$C$145+'Расчет предельн ур.'!$D$145+'Расчет предельн ур.'!$B$145)*1000+ставка!R123)</f>
        <v>3205.1254997857191</v>
      </c>
      <c r="S346" s="126">
        <f>(('Расчет предельн ур.'!$C$145+'Расчет предельн ур.'!$D$145+'Расчет предельн ур.'!$B$145)*1000+ставка!S123)</f>
        <v>3016.6154997857193</v>
      </c>
      <c r="T346" s="126">
        <f>(('Расчет предельн ур.'!$C$145+'Расчет предельн ур.'!$D$145+'Расчет предельн ур.'!$B$145)*1000+ставка!T123)</f>
        <v>3013.3654997857193</v>
      </c>
      <c r="U346" s="126">
        <f>(('Расчет предельн ур.'!$C$145+'Расчет предельн ур.'!$D$145+'Расчет предельн ур.'!$B$145)*1000+ставка!U123)</f>
        <v>2992.6154997857193</v>
      </c>
      <c r="V346" s="126">
        <f>(('Расчет предельн ур.'!$C$145+'Расчет предельн ур.'!$D$145+'Расчет предельн ур.'!$B$145)*1000+ставка!V123)</f>
        <v>3079.475499785719</v>
      </c>
      <c r="W346" s="126">
        <f>(('Расчет предельн ур.'!$C$145+'Расчет предельн ур.'!$D$145+'Расчет предельн ур.'!$B$145)*1000+ставка!W123)</f>
        <v>3182.5554997857189</v>
      </c>
      <c r="X346" s="126">
        <f>(('Расчет предельн ур.'!$C$145+'Расчет предельн ур.'!$D$145+'Расчет предельн ур.'!$B$145)*1000+ставка!X123)</f>
        <v>2949.0554997857189</v>
      </c>
      <c r="Y346" s="126">
        <f>(('Расчет предельн ур.'!$C$145+'Расчет предельн ур.'!$D$145+'Расчет предельн ур.'!$B$145)*1000+ставка!Y123)</f>
        <v>2390.9254997857188</v>
      </c>
    </row>
    <row r="347" spans="1:25" s="91" customFormat="1" ht="15.75" hidden="1" outlineLevel="1" x14ac:dyDescent="0.25">
      <c r="A347" s="184">
        <v>15</v>
      </c>
      <c r="B347" s="126">
        <f>(('Расчет предельн ур.'!$C$145+'Расчет предельн ур.'!$D$145+'Расчет предельн ур.'!$B$145)*1000+ставка!B124)</f>
        <v>2712.6554997857193</v>
      </c>
      <c r="C347" s="126">
        <f>(('Расчет предельн ур.'!$C$145+'Расчет предельн ур.'!$D$145+'Расчет предельн ур.'!$B$145)*1000+ставка!C124)</f>
        <v>2550.1054997857191</v>
      </c>
      <c r="D347" s="126">
        <f>(('Расчет предельн ур.'!$C$145+'Расчет предельн ур.'!$D$145+'Расчет предельн ур.'!$B$145)*1000+ставка!D124)</f>
        <v>2486.1154997857188</v>
      </c>
      <c r="E347" s="126">
        <f>(('Расчет предельн ур.'!$C$145+'Расчет предельн ур.'!$D$145+'Расчет предельн ур.'!$B$145)*1000+ставка!E124)</f>
        <v>2471.7354997857192</v>
      </c>
      <c r="F347" s="126">
        <f>(('Расчет предельн ур.'!$C$145+'Расчет предельн ур.'!$D$145+'Расчет предельн ур.'!$B$145)*1000+ставка!F124)</f>
        <v>2442.435499785719</v>
      </c>
      <c r="G347" s="126">
        <f>(('Расчет предельн ур.'!$C$145+'Расчет предельн ур.'!$D$145+'Расчет предельн ур.'!$B$145)*1000+ставка!G124)</f>
        <v>2438.7154997857187</v>
      </c>
      <c r="H347" s="126">
        <f>(('Расчет предельн ур.'!$C$145+'Расчет предельн ур.'!$D$145+'Расчет предельн ур.'!$B$145)*1000+ставка!H124)</f>
        <v>1573.185499785719</v>
      </c>
      <c r="I347" s="126">
        <f>(('Расчет предельн ур.'!$C$145+'Расчет предельн ур.'!$D$145+'Расчет предельн ур.'!$B$145)*1000+ставка!I124)</f>
        <v>2789.935499785719</v>
      </c>
      <c r="J347" s="126">
        <f>(('Расчет предельн ур.'!$C$145+'Расчет предельн ур.'!$D$145+'Расчет предельн ур.'!$B$145)*1000+ставка!J124)</f>
        <v>2972.9054997857193</v>
      </c>
      <c r="K347" s="126">
        <f>(('Расчет предельн ур.'!$C$145+'Расчет предельн ур.'!$D$145+'Расчет предельн ур.'!$B$145)*1000+ставка!K124)</f>
        <v>3081.4854997857192</v>
      </c>
      <c r="L347" s="126">
        <f>(('Расчет предельн ур.'!$C$145+'Расчет предельн ур.'!$D$145+'Расчет предельн ур.'!$B$145)*1000+ставка!L124)</f>
        <v>3113.4054997857193</v>
      </c>
      <c r="M347" s="126">
        <f>(('Расчет предельн ур.'!$C$145+'Расчет предельн ур.'!$D$145+'Расчет предельн ур.'!$B$145)*1000+ставка!M124)</f>
        <v>3092.6754997857188</v>
      </c>
      <c r="N347" s="126">
        <f>(('Расчет предельн ур.'!$C$145+'Расчет предельн ур.'!$D$145+'Расчет предельн ур.'!$B$145)*1000+ставка!N124)</f>
        <v>3089.8254997857189</v>
      </c>
      <c r="O347" s="126">
        <f>(('Расчет предельн ур.'!$C$145+'Расчет предельн ур.'!$D$145+'Расчет предельн ур.'!$B$145)*1000+ставка!O124)</f>
        <v>3122.645499785719</v>
      </c>
      <c r="P347" s="126">
        <f>(('Расчет предельн ур.'!$C$145+'Расчет предельн ур.'!$D$145+'Расчет предельн ур.'!$B$145)*1000+ставка!P124)</f>
        <v>3120.6954997857192</v>
      </c>
      <c r="Q347" s="126">
        <f>(('Расчет предельн ур.'!$C$145+'Расчет предельн ур.'!$D$145+'Расчет предельн ур.'!$B$145)*1000+ставка!Q124)</f>
        <v>3186.9454997857192</v>
      </c>
      <c r="R347" s="126">
        <f>(('Расчет предельн ур.'!$C$145+'Расчет предельн ур.'!$D$145+'Расчет предельн ур.'!$B$145)*1000+ставка!R124)</f>
        <v>3172.0254997857191</v>
      </c>
      <c r="S347" s="126">
        <f>(('Расчет предельн ур.'!$C$145+'Расчет предельн ур.'!$D$145+'Расчет предельн ур.'!$B$145)*1000+ставка!S124)</f>
        <v>3123.7654997857189</v>
      </c>
      <c r="T347" s="126">
        <f>(('Расчет предельн ур.'!$C$145+'Расчет предельн ур.'!$D$145+'Расчет предельн ур.'!$B$145)*1000+ставка!T124)</f>
        <v>3091.5454997857187</v>
      </c>
      <c r="U347" s="126">
        <f>(('Расчет предельн ур.'!$C$145+'Расчет предельн ур.'!$D$145+'Расчет предельн ур.'!$B$145)*1000+ставка!U124)</f>
        <v>2984.5354997857189</v>
      </c>
      <c r="V347" s="126">
        <f>(('Расчет предельн ур.'!$C$145+'Расчет предельн ур.'!$D$145+'Расчет предельн ур.'!$B$145)*1000+ставка!V124)</f>
        <v>3060.7354997857192</v>
      </c>
      <c r="W347" s="126">
        <f>(('Расчет предельн ур.'!$C$145+'Расчет предельн ур.'!$D$145+'Расчет предельн ур.'!$B$145)*1000+ставка!W124)</f>
        <v>3254.895499785719</v>
      </c>
      <c r="X347" s="126">
        <f>(('Расчет предельн ур.'!$C$145+'Расчет предельн ур.'!$D$145+'Расчет предельн ур.'!$B$145)*1000+ставка!X124)</f>
        <v>3016.685499785719</v>
      </c>
      <c r="Y347" s="126">
        <f>(('Расчет предельн ур.'!$C$145+'Расчет предельн ур.'!$D$145+'Расчет предельн ур.'!$B$145)*1000+ставка!Y124)</f>
        <v>2844.5054997857187</v>
      </c>
    </row>
    <row r="348" spans="1:25" s="91" customFormat="1" ht="15.75" hidden="1" outlineLevel="1" x14ac:dyDescent="0.25">
      <c r="A348" s="184">
        <v>16</v>
      </c>
      <c r="B348" s="126">
        <f>(('Расчет предельн ур.'!$C$145+'Расчет предельн ур.'!$D$145+'Расчет предельн ур.'!$B$145)*1000+ставка!B125)</f>
        <v>2755.7554997857187</v>
      </c>
      <c r="C348" s="126">
        <f>(('Расчет предельн ур.'!$C$145+'Расчет предельн ур.'!$D$145+'Расчет предельн ур.'!$B$145)*1000+ставка!C125)</f>
        <v>2560.725499785719</v>
      </c>
      <c r="D348" s="126">
        <f>(('Расчет предельн ур.'!$C$145+'Расчет предельн ур.'!$D$145+'Расчет предельн ур.'!$B$145)*1000+ставка!D125)</f>
        <v>2460.4854997857192</v>
      </c>
      <c r="E348" s="126">
        <f>(('Расчет предельн ур.'!$C$145+'Расчет предельн ур.'!$D$145+'Расчет предельн ур.'!$B$145)*1000+ставка!E125)</f>
        <v>2442.8654997857188</v>
      </c>
      <c r="F348" s="126">
        <f>(('Расчет предельн ур.'!$C$145+'Расчет предельн ур.'!$D$145+'Расчет предельн ур.'!$B$145)*1000+ставка!F125)</f>
        <v>2392.5054997857187</v>
      </c>
      <c r="G348" s="126">
        <f>(('Расчет предельн ур.'!$C$145+'Расчет предельн ур.'!$D$145+'Расчет предельн ур.'!$B$145)*1000+ставка!G125)</f>
        <v>2471.0954997857189</v>
      </c>
      <c r="H348" s="126">
        <f>(('Расчет предельн ур.'!$C$145+'Расчет предельн ур.'!$D$145+'Расчет предельн ур.'!$B$145)*1000+ставка!H125)</f>
        <v>2588.705499785719</v>
      </c>
      <c r="I348" s="126">
        <f>(('Расчет предельн ур.'!$C$145+'Расчет предельн ур.'!$D$145+'Расчет предельн ур.'!$B$145)*1000+ставка!I125)</f>
        <v>2847.5954997857189</v>
      </c>
      <c r="J348" s="126">
        <f>(('Расчет предельн ур.'!$C$145+'Расчет предельн ур.'!$D$145+'Расчет предельн ур.'!$B$145)*1000+ставка!J125)</f>
        <v>3011.2454997857189</v>
      </c>
      <c r="K348" s="126">
        <f>(('Расчет предельн ур.'!$C$145+'Расчет предельн ур.'!$D$145+'Расчет предельн ур.'!$B$145)*1000+ставка!K125)</f>
        <v>3133.5754997857189</v>
      </c>
      <c r="L348" s="126">
        <f>(('Расчет предельн ур.'!$C$145+'Расчет предельн ур.'!$D$145+'Расчет предельн ур.'!$B$145)*1000+ставка!L125)</f>
        <v>3167.5054997857187</v>
      </c>
      <c r="M348" s="126">
        <f>(('Расчет предельн ур.'!$C$145+'Расчет предельн ур.'!$D$145+'Расчет предельн ур.'!$B$145)*1000+ставка!M125)</f>
        <v>3135.7654997857189</v>
      </c>
      <c r="N348" s="126">
        <f>(('Расчет предельн ур.'!$C$145+'Расчет предельн ур.'!$D$145+'Расчет предельн ур.'!$B$145)*1000+ставка!N125)</f>
        <v>3073.725499785719</v>
      </c>
      <c r="O348" s="126">
        <f>(('Расчет предельн ур.'!$C$145+'Расчет предельн ур.'!$D$145+'Расчет предельн ур.'!$B$145)*1000+ставка!O125)</f>
        <v>3217.955499785719</v>
      </c>
      <c r="P348" s="126">
        <f>(('Расчет предельн ур.'!$C$145+'Расчет предельн ур.'!$D$145+'Расчет предельн ур.'!$B$145)*1000+ставка!P125)</f>
        <v>3096.6354997857188</v>
      </c>
      <c r="Q348" s="126">
        <f>(('Расчет предельн ур.'!$C$145+'Расчет предельн ур.'!$D$145+'Расчет предельн ур.'!$B$145)*1000+ставка!Q125)</f>
        <v>3170.2454997857189</v>
      </c>
      <c r="R348" s="126">
        <f>(('Расчет предельн ур.'!$C$145+'Расчет предельн ур.'!$D$145+'Расчет предельн ур.'!$B$145)*1000+ставка!R125)</f>
        <v>3160.3754997857191</v>
      </c>
      <c r="S348" s="126">
        <f>(('Расчет предельн ур.'!$C$145+'Расчет предельн ур.'!$D$145+'Расчет предельн ур.'!$B$145)*1000+ставка!S125)</f>
        <v>3116.9054997857193</v>
      </c>
      <c r="T348" s="126">
        <f>(('Расчет предельн ур.'!$C$145+'Расчет предельн ур.'!$D$145+'Расчет предельн ур.'!$B$145)*1000+ставка!T125)</f>
        <v>3030.3554997857191</v>
      </c>
      <c r="U348" s="126">
        <f>(('Расчет предельн ур.'!$C$145+'Расчет предельн ур.'!$D$145+'Расчет предельн ур.'!$B$145)*1000+ставка!U125)</f>
        <v>3025.8254997857189</v>
      </c>
      <c r="V348" s="126">
        <f>(('Расчет предельн ур.'!$C$145+'Расчет предельн ур.'!$D$145+'Расчет предельн ур.'!$B$145)*1000+ставка!V125)</f>
        <v>3132.9254997857188</v>
      </c>
      <c r="W348" s="126">
        <f>(('Расчет предельн ур.'!$C$145+'Расчет предельн ур.'!$D$145+'Расчет предельн ур.'!$B$145)*1000+ставка!W125)</f>
        <v>3157.475499785719</v>
      </c>
      <c r="X348" s="126">
        <f>(('Расчет предельн ур.'!$C$145+'Расчет предельн ур.'!$D$145+'Расчет предельн ур.'!$B$145)*1000+ставка!X125)</f>
        <v>3007.0554997857189</v>
      </c>
      <c r="Y348" s="126">
        <f>(('Расчет предельн ур.'!$C$145+'Расчет предельн ур.'!$D$145+'Расчет предельн ур.'!$B$145)*1000+ставка!Y125)</f>
        <v>2756.2754997857191</v>
      </c>
    </row>
    <row r="349" spans="1:25" s="91" customFormat="1" ht="15.75" hidden="1" outlineLevel="1" x14ac:dyDescent="0.25">
      <c r="A349" s="184">
        <v>17</v>
      </c>
      <c r="B349" s="126">
        <f>(('Расчет предельн ур.'!$C$145+'Расчет предельн ур.'!$D$145+'Расчет предельн ур.'!$B$145)*1000+ставка!B126)</f>
        <v>2752.8754997857191</v>
      </c>
      <c r="C349" s="126">
        <f>(('Расчет предельн ур.'!$C$145+'Расчет предельн ур.'!$D$145+'Расчет предельн ур.'!$B$145)*1000+ставка!C126)</f>
        <v>2574.8354997857186</v>
      </c>
      <c r="D349" s="126">
        <f>(('Расчет предельн ур.'!$C$145+'Расчет предельн ур.'!$D$145+'Расчет предельн ур.'!$B$145)*1000+ставка!D126)</f>
        <v>2520.5854997857191</v>
      </c>
      <c r="E349" s="126">
        <f>(('Расчет предельн ур.'!$C$145+'Расчет предельн ур.'!$D$145+'Расчет предельн ур.'!$B$145)*1000+ставка!E126)</f>
        <v>2471.6754997857188</v>
      </c>
      <c r="F349" s="126">
        <f>(('Расчет предельн ур.'!$C$145+'Расчет предельн ур.'!$D$145+'Расчет предельн ур.'!$B$145)*1000+ставка!F126)</f>
        <v>2478.2654997857189</v>
      </c>
      <c r="G349" s="126">
        <f>(('Расчет предельн ур.'!$C$145+'Расчет предельн ур.'!$D$145+'Расчет предельн ур.'!$B$145)*1000+ставка!G126)</f>
        <v>2571.5954997857189</v>
      </c>
      <c r="H349" s="126">
        <f>(('Расчет предельн ур.'!$C$145+'Расчет предельн ур.'!$D$145+'Расчет предельн ур.'!$B$145)*1000+ставка!H126)</f>
        <v>2709.7754997857191</v>
      </c>
      <c r="I349" s="126">
        <f>(('Расчет предельн ур.'!$C$145+'Расчет предельн ур.'!$D$145+'Расчет предельн ур.'!$B$145)*1000+ставка!I126)</f>
        <v>2869.9254997857188</v>
      </c>
      <c r="J349" s="126">
        <f>(('Расчет предельн ур.'!$C$145+'Расчет предельн ур.'!$D$145+'Расчет предельн ур.'!$B$145)*1000+ставка!J126)</f>
        <v>3023.185499785719</v>
      </c>
      <c r="K349" s="126">
        <f>(('Расчет предельн ур.'!$C$145+'Расчет предельн ур.'!$D$145+'Расчет предельн ур.'!$B$145)*1000+ставка!K126)</f>
        <v>3228.4254997857188</v>
      </c>
      <c r="L349" s="126">
        <f>(('Расчет предельн ур.'!$C$145+'Расчет предельн ур.'!$D$145+'Расчет предельн ур.'!$B$145)*1000+ставка!L126)</f>
        <v>3185.5754997857189</v>
      </c>
      <c r="M349" s="126">
        <f>(('Расчет предельн ур.'!$C$145+'Расчет предельн ур.'!$D$145+'Расчет предельн ур.'!$B$145)*1000+ставка!M126)</f>
        <v>3150.225499785719</v>
      </c>
      <c r="N349" s="126">
        <f>(('Расчет предельн ур.'!$C$145+'Расчет предельн ур.'!$D$145+'Расчет предельн ур.'!$B$145)*1000+ставка!N126)</f>
        <v>3129.3154997857191</v>
      </c>
      <c r="O349" s="126">
        <f>(('Расчет предельн ур.'!$C$145+'Расчет предельн ур.'!$D$145+'Расчет предельн ур.'!$B$145)*1000+ставка!O126)</f>
        <v>3163.205499785719</v>
      </c>
      <c r="P349" s="126">
        <f>(('Расчет предельн ур.'!$C$145+'Расчет предельн ур.'!$D$145+'Расчет предельн ур.'!$B$145)*1000+ставка!P126)</f>
        <v>3178.5054997857187</v>
      </c>
      <c r="Q349" s="126">
        <f>(('Расчет предельн ур.'!$C$145+'Расчет предельн ур.'!$D$145+'Расчет предельн ур.'!$B$145)*1000+ставка!Q126)</f>
        <v>3215.3354997857186</v>
      </c>
      <c r="R349" s="126">
        <f>(('Расчет предельн ур.'!$C$145+'Расчет предельн ур.'!$D$145+'Расчет предельн ур.'!$B$145)*1000+ставка!R126)</f>
        <v>3214.4854997857192</v>
      </c>
      <c r="S349" s="126">
        <f>(('Расчет предельн ур.'!$C$145+'Расчет предельн ур.'!$D$145+'Расчет предельн ур.'!$B$145)*1000+ставка!S126)</f>
        <v>3193.4654997857187</v>
      </c>
      <c r="T349" s="126">
        <f>(('Расчет предельн ур.'!$C$145+'Расчет предельн ур.'!$D$145+'Расчет предельн ур.'!$B$145)*1000+ставка!T126)</f>
        <v>3165.935499785719</v>
      </c>
      <c r="U349" s="126">
        <f>(('Расчет предельн ур.'!$C$145+'Расчет предельн ур.'!$D$145+'Расчет предельн ур.'!$B$145)*1000+ставка!U126)</f>
        <v>3162.3554997857191</v>
      </c>
      <c r="V349" s="126">
        <f>(('Расчет предельн ур.'!$C$145+'Расчет предельн ур.'!$D$145+'Расчет предельн ур.'!$B$145)*1000+ставка!V126)</f>
        <v>3218.165499785719</v>
      </c>
      <c r="W349" s="126">
        <f>(('Расчет предельн ур.'!$C$145+'Расчет предельн ур.'!$D$145+'Расчет предельн ур.'!$B$145)*1000+ставка!W126)</f>
        <v>3307.8854997857188</v>
      </c>
      <c r="X349" s="126">
        <f>(('Расчет предельн ур.'!$C$145+'Расчет предельн ур.'!$D$145+'Расчет предельн ур.'!$B$145)*1000+ставка!X126)</f>
        <v>3135.8454997857189</v>
      </c>
      <c r="Y349" s="126">
        <f>(('Расчет предельн ур.'!$C$145+'Расчет предельн ур.'!$D$145+'Расчет предельн ур.'!$B$145)*1000+ставка!Y126)</f>
        <v>2920.475499785719</v>
      </c>
    </row>
    <row r="350" spans="1:25" s="91" customFormat="1" ht="15.75" hidden="1" outlineLevel="1" x14ac:dyDescent="0.25">
      <c r="A350" s="184">
        <v>18</v>
      </c>
      <c r="B350" s="126">
        <f>(('Расчет предельн ур.'!$C$145+'Расчет предельн ур.'!$D$145+'Расчет предельн ур.'!$B$145)*1000+ставка!B127)</f>
        <v>2954.915499785719</v>
      </c>
      <c r="C350" s="126">
        <f>(('Расчет предельн ур.'!$C$145+'Расчет предельн ур.'!$D$145+'Расчет предельн ур.'!$B$145)*1000+ставка!C127)</f>
        <v>2877.8754997857191</v>
      </c>
      <c r="D350" s="126">
        <f>(('Расчет предельн ур.'!$C$145+'Расчет предельн ур.'!$D$145+'Расчет предельн ур.'!$B$145)*1000+ставка!D127)</f>
        <v>2805.5454997857187</v>
      </c>
      <c r="E350" s="126">
        <f>(('Расчет предельн ур.'!$C$145+'Расчет предельн ур.'!$D$145+'Расчет предельн ур.'!$B$145)*1000+ставка!E127)</f>
        <v>2666.6754997857188</v>
      </c>
      <c r="F350" s="126">
        <f>(('Расчет предельн ур.'!$C$145+'Расчет предельн ур.'!$D$145+'Расчет предельн ур.'!$B$145)*1000+ставка!F127)</f>
        <v>2582.8254997857189</v>
      </c>
      <c r="G350" s="126">
        <f>(('Расчет предельн ур.'!$C$145+'Расчет предельн ур.'!$D$145+'Расчет предельн ур.'!$B$145)*1000+ставка!G127)</f>
        <v>2630.455499785719</v>
      </c>
      <c r="H350" s="126">
        <f>(('Расчет предельн ур.'!$C$145+'Расчет предельн ур.'!$D$145+'Расчет предельн ур.'!$B$145)*1000+ставка!H127)</f>
        <v>2635.2854997857189</v>
      </c>
      <c r="I350" s="126">
        <f>(('Расчет предельн ур.'!$C$145+'Расчет предельн ур.'!$D$145+'Расчет предельн ур.'!$B$145)*1000+ставка!I127)</f>
        <v>2813.2554997857187</v>
      </c>
      <c r="J350" s="126">
        <f>(('Расчет предельн ур.'!$C$145+'Расчет предельн ур.'!$D$145+'Расчет предельн ур.'!$B$145)*1000+ставка!J127)</f>
        <v>3030.8354997857186</v>
      </c>
      <c r="K350" s="126">
        <f>(('Расчет предельн ур.'!$C$145+'Расчет предельн ур.'!$D$145+'Расчет предельн ур.'!$B$145)*1000+ставка!K127)</f>
        <v>3086.915499785719</v>
      </c>
      <c r="L350" s="126">
        <f>(('Расчет предельн ур.'!$C$145+'Расчет предельн ур.'!$D$145+'Расчет предельн ур.'!$B$145)*1000+ставка!L127)</f>
        <v>3103.225499785719</v>
      </c>
      <c r="M350" s="126">
        <f>(('Расчет предельн ур.'!$C$145+'Расчет предельн ур.'!$D$145+'Расчет предельн ур.'!$B$145)*1000+ставка!M127)</f>
        <v>3105.395499785719</v>
      </c>
      <c r="N350" s="126">
        <f>(('Расчет предельн ур.'!$C$145+'Расчет предельн ур.'!$D$145+'Расчет предельн ур.'!$B$145)*1000+ставка!N127)</f>
        <v>3105.7854997857189</v>
      </c>
      <c r="O350" s="126">
        <f>(('Расчет предельн ур.'!$C$145+'Расчет предельн ур.'!$D$145+'Расчет предельн ур.'!$B$145)*1000+ставка!O127)</f>
        <v>3108.6054997857191</v>
      </c>
      <c r="P350" s="126">
        <f>(('Расчет предельн ур.'!$C$145+'Расчет предельн ур.'!$D$145+'Расчет предельн ур.'!$B$145)*1000+ставка!P127)</f>
        <v>3112.895499785719</v>
      </c>
      <c r="Q350" s="126">
        <f>(('Расчет предельн ур.'!$C$145+'Расчет предельн ур.'!$D$145+'Расчет предельн ур.'!$B$145)*1000+ставка!Q127)</f>
        <v>3112.7454997857189</v>
      </c>
      <c r="R350" s="126">
        <f>(('Расчет предельн ур.'!$C$145+'Расчет предельн ур.'!$D$145+'Расчет предельн ур.'!$B$145)*1000+ставка!R127)</f>
        <v>3114.2154997857187</v>
      </c>
      <c r="S350" s="126">
        <f>(('Расчет предельн ур.'!$C$145+'Расчет предельн ур.'!$D$145+'Расчет предельн ур.'!$B$145)*1000+ставка!S127)</f>
        <v>3111.2154997857187</v>
      </c>
      <c r="T350" s="126">
        <f>(('Расчет предельн ур.'!$C$145+'Расчет предельн ур.'!$D$145+'Расчет предельн ур.'!$B$145)*1000+ставка!T127)</f>
        <v>3108.8854997857188</v>
      </c>
      <c r="U350" s="126">
        <f>(('Расчет предельн ур.'!$C$145+'Расчет предельн ур.'!$D$145+'Расчет предельн ур.'!$B$145)*1000+ставка!U127)</f>
        <v>3090.8854997857188</v>
      </c>
      <c r="V350" s="126">
        <f>(('Расчет предельн ур.'!$C$145+'Расчет предельн ур.'!$D$145+'Расчет предельн ур.'!$B$145)*1000+ставка!V127)</f>
        <v>3173.5954997857189</v>
      </c>
      <c r="W350" s="126">
        <f>(('Расчет предельн ур.'!$C$145+'Расчет предельн ур.'!$D$145+'Расчет предельн ур.'!$B$145)*1000+ставка!W127)</f>
        <v>3241.5854997857186</v>
      </c>
      <c r="X350" s="126">
        <f>(('Расчет предельн ур.'!$C$145+'Расчет предельн ур.'!$D$145+'Расчет предельн ур.'!$B$145)*1000+ставка!X127)</f>
        <v>3095.225499785719</v>
      </c>
      <c r="Y350" s="126">
        <f>(('Расчет предельн ур.'!$C$145+'Расчет предельн ур.'!$D$145+'Расчет предельн ур.'!$B$145)*1000+ставка!Y127)</f>
        <v>2969.0054997857187</v>
      </c>
    </row>
    <row r="351" spans="1:25" s="91" customFormat="1" ht="15.75" hidden="1" outlineLevel="1" x14ac:dyDescent="0.25">
      <c r="A351" s="184">
        <v>19</v>
      </c>
      <c r="B351" s="126">
        <f>(('Расчет предельн ур.'!$C$145+'Расчет предельн ур.'!$D$145+'Расчет предельн ур.'!$B$145)*1000+ставка!B128)</f>
        <v>2925.0954997857189</v>
      </c>
      <c r="C351" s="126">
        <f>(('Расчет предельн ур.'!$C$145+'Расчет предельн ур.'!$D$145+'Расчет предельн ур.'!$B$145)*1000+ставка!C128)</f>
        <v>2824.7854997857189</v>
      </c>
      <c r="D351" s="126">
        <f>(('Расчет предельн ур.'!$C$145+'Расчет предельн ур.'!$D$145+'Расчет предельн ур.'!$B$145)*1000+ставка!D128)</f>
        <v>2684.1354997857188</v>
      </c>
      <c r="E351" s="126">
        <f>(('Расчет предельн ур.'!$C$145+'Расчет предельн ур.'!$D$145+'Расчет предельн ур.'!$B$145)*1000+ставка!E128)</f>
        <v>2590.895499785719</v>
      </c>
      <c r="F351" s="126">
        <f>(('Расчет предельн ур.'!$C$145+'Расчет предельн ур.'!$D$145+'Расчет предельн ур.'!$B$145)*1000+ставка!F128)</f>
        <v>2580.3754997857191</v>
      </c>
      <c r="G351" s="126">
        <f>(('Расчет предельн ур.'!$C$145+'Расчет предельн ур.'!$D$145+'Расчет предельн ур.'!$B$145)*1000+ставка!G128)</f>
        <v>2590.3054997857189</v>
      </c>
      <c r="H351" s="126">
        <f>(('Расчет предельн ур.'!$C$145+'Расчет предельн ур.'!$D$145+'Расчет предельн ур.'!$B$145)*1000+ставка!H128)</f>
        <v>2655.7854997857189</v>
      </c>
      <c r="I351" s="126">
        <f>(('Расчет предельн ур.'!$C$145+'Расчет предельн ур.'!$D$145+'Расчет предельн ур.'!$B$145)*1000+ставка!I128)</f>
        <v>2795.5854997857186</v>
      </c>
      <c r="J351" s="126">
        <f>(('Расчет предельн ур.'!$C$145+'Расчет предельн ур.'!$D$145+'Расчет предельн ур.'!$B$145)*1000+ставка!J128)</f>
        <v>2939.1154997857193</v>
      </c>
      <c r="K351" s="126">
        <f>(('Расчет предельн ур.'!$C$145+'Расчет предельн ур.'!$D$145+'Расчет предельн ур.'!$B$145)*1000+ставка!K128)</f>
        <v>2979.205499785719</v>
      </c>
      <c r="L351" s="126">
        <f>(('Расчет предельн ур.'!$C$145+'Расчет предельн ур.'!$D$145+'Расчет предельн ур.'!$B$145)*1000+ставка!L128)</f>
        <v>2990.645499785719</v>
      </c>
      <c r="M351" s="126">
        <f>(('Расчет предельн ур.'!$C$145+'Расчет предельн ур.'!$D$145+'Расчет предельн ур.'!$B$145)*1000+ставка!M128)</f>
        <v>2991.4454997857192</v>
      </c>
      <c r="N351" s="126">
        <f>(('Расчет предельн ур.'!$C$145+'Расчет предельн ур.'!$D$145+'Расчет предельн ур.'!$B$145)*1000+ставка!N128)</f>
        <v>2991.475499785719</v>
      </c>
      <c r="O351" s="126">
        <f>(('Расчет предельн ур.'!$C$145+'Расчет предельн ур.'!$D$145+'Расчет предельн ур.'!$B$145)*1000+ставка!O128)</f>
        <v>2991.3654997857193</v>
      </c>
      <c r="P351" s="126">
        <f>(('Расчет предельн ур.'!$C$145+'Расчет предельн ур.'!$D$145+'Расчет предельн ур.'!$B$145)*1000+ставка!P128)</f>
        <v>2989.455499785719</v>
      </c>
      <c r="Q351" s="126">
        <f>(('Расчет предельн ур.'!$C$145+'Расчет предельн ур.'!$D$145+'Расчет предельн ур.'!$B$145)*1000+ставка!Q128)</f>
        <v>2985.645499785719</v>
      </c>
      <c r="R351" s="126">
        <f>(('Расчет предельн ур.'!$C$145+'Расчет предельн ур.'!$D$145+'Расчет предельн ур.'!$B$145)*1000+ставка!R128)</f>
        <v>2991.205499785719</v>
      </c>
      <c r="S351" s="126">
        <f>(('Расчет предельн ур.'!$C$145+'Расчет предельн ур.'!$D$145+'Расчет предельн ур.'!$B$145)*1000+ставка!S128)</f>
        <v>2992.2954997857187</v>
      </c>
      <c r="T351" s="126">
        <f>(('Расчет предельн ур.'!$C$145+'Расчет предельн ур.'!$D$145+'Расчет предельн ур.'!$B$145)*1000+ставка!T128)</f>
        <v>2995.7854997857189</v>
      </c>
      <c r="U351" s="126">
        <f>(('Расчет предельн ур.'!$C$145+'Расчет предельн ур.'!$D$145+'Расчет предельн ур.'!$B$145)*1000+ставка!U128)</f>
        <v>2999.5254997857191</v>
      </c>
      <c r="V351" s="126">
        <f>(('Расчет предельн ур.'!$C$145+'Расчет предельн ур.'!$D$145+'Расчет предельн ур.'!$B$145)*1000+ставка!V128)</f>
        <v>3063.2854997857189</v>
      </c>
      <c r="W351" s="126">
        <f>(('Расчет предельн ур.'!$C$145+'Расчет предельн ур.'!$D$145+'Расчет предельн ур.'!$B$145)*1000+ставка!W128)</f>
        <v>3062.3054997857189</v>
      </c>
      <c r="X351" s="126">
        <f>(('Расчет предельн ур.'!$C$145+'Расчет предельн ур.'!$D$145+'Расчет предельн ур.'!$B$145)*1000+ставка!X128)</f>
        <v>3018.0254997857191</v>
      </c>
      <c r="Y351" s="126">
        <f>(('Расчет предельн ур.'!$C$145+'Расчет предельн ур.'!$D$145+'Расчет предельн ур.'!$B$145)*1000+ставка!Y128)</f>
        <v>2948.1354997857188</v>
      </c>
    </row>
    <row r="352" spans="1:25" s="91" customFormat="1" ht="15.75" hidden="1" outlineLevel="1" x14ac:dyDescent="0.25">
      <c r="A352" s="184">
        <v>20</v>
      </c>
      <c r="B352" s="126">
        <f>(('Расчет предельн ур.'!$C$145+'Расчет предельн ур.'!$D$145+'Расчет предельн ур.'!$B$145)*1000+ставка!B129)</f>
        <v>2826.0454997857187</v>
      </c>
      <c r="C352" s="126">
        <f>(('Расчет предельн ур.'!$C$145+'Расчет предельн ур.'!$D$145+'Расчет предельн ур.'!$B$145)*1000+ставка!C129)</f>
        <v>2654.2754997857191</v>
      </c>
      <c r="D352" s="126">
        <f>(('Расчет предельн ур.'!$C$145+'Расчет предельн ур.'!$D$145+'Расчет предельн ур.'!$B$145)*1000+ставка!D129)</f>
        <v>2583.185499785719</v>
      </c>
      <c r="E352" s="126">
        <f>(('Расчет предельн ур.'!$C$145+'Расчет предельн ур.'!$D$145+'Расчет предельн ур.'!$B$145)*1000+ставка!E129)</f>
        <v>2563.6054997857191</v>
      </c>
      <c r="F352" s="126">
        <f>(('Расчет предельн ур.'!$C$145+'Расчет предельн ур.'!$D$145+'Расчет предельн ур.'!$B$145)*1000+ставка!F129)</f>
        <v>2461.4054997857193</v>
      </c>
      <c r="G352" s="126">
        <f>(('Расчет предельн ур.'!$C$145+'Расчет предельн ур.'!$D$145+'Расчет предельн ур.'!$B$145)*1000+ставка!G129)</f>
        <v>2461.8654997857188</v>
      </c>
      <c r="H352" s="126">
        <f>(('Расчет предельн ур.'!$C$145+'Расчет предельн ур.'!$D$145+'Расчет предельн ур.'!$B$145)*1000+ставка!H129)</f>
        <v>2776.7154997857187</v>
      </c>
      <c r="I352" s="126">
        <f>(('Расчет предельн ур.'!$C$145+'Расчет предельн ур.'!$D$145+'Расчет предельн ур.'!$B$145)*1000+ставка!I129)</f>
        <v>2997.1554997857193</v>
      </c>
      <c r="J352" s="126">
        <f>(('Расчет предельн ур.'!$C$145+'Расчет предельн ур.'!$D$145+'Расчет предельн ур.'!$B$145)*1000+ставка!J129)</f>
        <v>3036.475499785719</v>
      </c>
      <c r="K352" s="126">
        <f>(('Расчет предельн ур.'!$C$145+'Расчет предельн ур.'!$D$145+'Расчет предельн ур.'!$B$145)*1000+ставка!K129)</f>
        <v>3066.3454997857189</v>
      </c>
      <c r="L352" s="126">
        <f>(('Расчет предельн ур.'!$C$145+'Расчет предельн ур.'!$D$145+'Расчет предельн ур.'!$B$145)*1000+ставка!L129)</f>
        <v>3068.0954997857189</v>
      </c>
      <c r="M352" s="126">
        <f>(('Расчет предельн ур.'!$C$145+'Расчет предельн ур.'!$D$145+'Расчет предельн ур.'!$B$145)*1000+ставка!M129)</f>
        <v>3060.455499785719</v>
      </c>
      <c r="N352" s="126">
        <f>(('Расчет предельн ур.'!$C$145+'Расчет предельн ур.'!$D$145+'Расчет предельн ур.'!$B$145)*1000+ставка!N129)</f>
        <v>3054.415499785719</v>
      </c>
      <c r="O352" s="126">
        <f>(('Расчет предельн ур.'!$C$145+'Расчет предельн ур.'!$D$145+'Расчет предельн ур.'!$B$145)*1000+ставка!O129)</f>
        <v>3053.0454997857187</v>
      </c>
      <c r="P352" s="126">
        <f>(('Расчет предельн ур.'!$C$145+'Расчет предельн ур.'!$D$145+'Расчет предельн ур.'!$B$145)*1000+ставка!P129)</f>
        <v>3053.5554997857189</v>
      </c>
      <c r="Q352" s="126">
        <f>(('Расчет предельн ур.'!$C$145+'Расчет предельн ур.'!$D$145+'Расчет предельн ур.'!$B$145)*1000+ставка!Q129)</f>
        <v>3052.2154997857187</v>
      </c>
      <c r="R352" s="126">
        <f>(('Расчет предельн ур.'!$C$145+'Расчет предельн ур.'!$D$145+'Расчет предельн ур.'!$B$145)*1000+ставка!R129)</f>
        <v>3054.0454997857187</v>
      </c>
      <c r="S352" s="126">
        <f>(('Расчет предельн ур.'!$C$145+'Расчет предельн ур.'!$D$145+'Расчет предельн ур.'!$B$145)*1000+ставка!S129)</f>
        <v>3044.1254997857191</v>
      </c>
      <c r="T352" s="126">
        <f>(('Расчет предельн ур.'!$C$145+'Расчет предельн ур.'!$D$145+'Расчет предельн ур.'!$B$145)*1000+ставка!T129)</f>
        <v>3047.455499785719</v>
      </c>
      <c r="U352" s="126">
        <f>(('Расчет предельн ур.'!$C$145+'Расчет предельн ур.'!$D$145+'Расчет предельн ур.'!$B$145)*1000+ставка!U129)</f>
        <v>3049.3554997857191</v>
      </c>
      <c r="V352" s="126">
        <f>(('Расчет предельн ур.'!$C$145+'Расчет предельн ур.'!$D$145+'Расчет предельн ур.'!$B$145)*1000+ставка!V129)</f>
        <v>3085.1054997857191</v>
      </c>
      <c r="W352" s="126">
        <f>(('Расчет предельн ур.'!$C$145+'Расчет предельн ур.'!$D$145+'Расчет предельн ур.'!$B$145)*1000+ставка!W129)</f>
        <v>3081.2454997857189</v>
      </c>
      <c r="X352" s="126">
        <f>(('Расчет предельн ур.'!$C$145+'Расчет предельн ур.'!$D$145+'Расчет предельн ур.'!$B$145)*1000+ставка!X129)</f>
        <v>3042.9854997857192</v>
      </c>
      <c r="Y352" s="126">
        <f>(('Расчет предельн ур.'!$C$145+'Расчет предельн ур.'!$D$145+'Расчет предельн ур.'!$B$145)*1000+ставка!Y129)</f>
        <v>2864.8254997857189</v>
      </c>
    </row>
    <row r="353" spans="1:25" s="91" customFormat="1" ht="15.75" hidden="1" outlineLevel="1" x14ac:dyDescent="0.25">
      <c r="A353" s="184">
        <v>21</v>
      </c>
      <c r="B353" s="126">
        <f>(('Расчет предельн ур.'!$C$145+'Расчет предельн ур.'!$D$145+'Расчет предельн ур.'!$B$145)*1000+ставка!B130)</f>
        <v>2431.455499785719</v>
      </c>
      <c r="C353" s="126">
        <f>(('Расчет предельн ур.'!$C$145+'Расчет предельн ур.'!$D$145+'Расчет предельн ур.'!$B$145)*1000+ставка!C130)</f>
        <v>2488.7154997857187</v>
      </c>
      <c r="D353" s="126">
        <f>(('Расчет предельн ур.'!$C$145+'Расчет предельн ур.'!$D$145+'Расчет предельн ур.'!$B$145)*1000+ставка!D130)</f>
        <v>2488.1154997857188</v>
      </c>
      <c r="E353" s="126">
        <f>(('Расчет предельн ур.'!$C$145+'Расчет предельн ур.'!$D$145+'Расчет предельн ур.'!$B$145)*1000+ставка!E130)</f>
        <v>2449.8654997857188</v>
      </c>
      <c r="F353" s="126">
        <f>(('Расчет предельн ур.'!$C$145+'Расчет предельн ур.'!$D$145+'Расчет предельн ур.'!$B$145)*1000+ставка!F130)</f>
        <v>2290.975499785719</v>
      </c>
      <c r="G353" s="126">
        <f>(('Расчет предельн ур.'!$C$145+'Расчет предельн ур.'!$D$145+'Расчет предельн ур.'!$B$145)*1000+ставка!G130)</f>
        <v>1572.0454997857189</v>
      </c>
      <c r="H353" s="126">
        <f>(('Расчет предельн ур.'!$C$145+'Расчет предельн ур.'!$D$145+'Расчет предельн ур.'!$B$145)*1000+ставка!H130)</f>
        <v>1580.0954997857191</v>
      </c>
      <c r="I353" s="126">
        <f>(('Расчет предельн ур.'!$C$145+'Расчет предельн ур.'!$D$145+'Расчет предельн ур.'!$B$145)*1000+ставка!I130)</f>
        <v>2532.7954997857191</v>
      </c>
      <c r="J353" s="126">
        <f>(('Расчет предельн ур.'!$C$145+'Расчет предельн ур.'!$D$145+'Расчет предельн ур.'!$B$145)*1000+ставка!J130)</f>
        <v>3060.3354997857186</v>
      </c>
      <c r="K353" s="126">
        <f>(('Расчет предельн ур.'!$C$145+'Расчет предельн ур.'!$D$145+'Расчет предельн ур.'!$B$145)*1000+ставка!K130)</f>
        <v>3103.5854997857186</v>
      </c>
      <c r="L353" s="126">
        <f>(('Расчет предельн ур.'!$C$145+'Расчет предельн ур.'!$D$145+'Расчет предельн ур.'!$B$145)*1000+ставка!L130)</f>
        <v>3114.9654997857187</v>
      </c>
      <c r="M353" s="126">
        <f>(('Расчет предельн ур.'!$C$145+'Расчет предельн ур.'!$D$145+'Расчет предельн ур.'!$B$145)*1000+ставка!M130)</f>
        <v>3101.0754997857189</v>
      </c>
      <c r="N353" s="126">
        <f>(('Расчет предельн ур.'!$C$145+'Расчет предельн ур.'!$D$145+'Расчет предельн ур.'!$B$145)*1000+ставка!N130)</f>
        <v>3089.4254997857188</v>
      </c>
      <c r="O353" s="126">
        <f>(('Расчет предельн ур.'!$C$145+'Расчет предельн ур.'!$D$145+'Расчет предельн ур.'!$B$145)*1000+ставка!O130)</f>
        <v>3168.8854997857188</v>
      </c>
      <c r="P353" s="126">
        <f>(('Расчет предельн ур.'!$C$145+'Расчет предельн ур.'!$D$145+'Расчет предельн ур.'!$B$145)*1000+ставка!P130)</f>
        <v>3184.475499785719</v>
      </c>
      <c r="Q353" s="126">
        <f>(('Расчет предельн ур.'!$C$145+'Расчет предельн ур.'!$D$145+'Расчет предельн ур.'!$B$145)*1000+ставка!Q130)</f>
        <v>3192.225499785719</v>
      </c>
      <c r="R353" s="126">
        <f>(('Расчет предельн ур.'!$C$145+'Расчет предельн ур.'!$D$145+'Расчет предельн ур.'!$B$145)*1000+ставка!R130)</f>
        <v>3191.4654997857187</v>
      </c>
      <c r="S353" s="126">
        <f>(('Расчет предельн ур.'!$C$145+'Расчет предельн ур.'!$D$145+'Расчет предельн ур.'!$B$145)*1000+ставка!S130)</f>
        <v>3191.725499785719</v>
      </c>
      <c r="T353" s="126">
        <f>(('Расчет предельн ур.'!$C$145+'Расчет предельн ур.'!$D$145+'Расчет предельн ур.'!$B$145)*1000+ставка!T130)</f>
        <v>3184.7954997857187</v>
      </c>
      <c r="U353" s="126">
        <f>(('Расчет предельн ур.'!$C$145+'Расчет предельн ур.'!$D$145+'Расчет предельн ур.'!$B$145)*1000+ставка!U130)</f>
        <v>3185.8554997857191</v>
      </c>
      <c r="V353" s="126">
        <f>(('Расчет предельн ур.'!$C$145+'Расчет предельн ур.'!$D$145+'Расчет предельн ур.'!$B$145)*1000+ставка!V130)</f>
        <v>3268.9254997857188</v>
      </c>
      <c r="W353" s="126">
        <f>(('Расчет предельн ур.'!$C$145+'Расчет предельн ур.'!$D$145+'Расчет предельн ур.'!$B$145)*1000+ставка!W130)</f>
        <v>3265.4254997857188</v>
      </c>
      <c r="X353" s="126">
        <f>(('Расчет предельн ур.'!$C$145+'Расчет предельн ур.'!$D$145+'Расчет предельн ур.'!$B$145)*1000+ставка!X130)</f>
        <v>3054.145499785719</v>
      </c>
      <c r="Y353" s="126">
        <f>(('Расчет предельн ур.'!$C$145+'Расчет предельн ур.'!$D$145+'Расчет предельн ур.'!$B$145)*1000+ставка!Y130)</f>
        <v>2819.2654997857189</v>
      </c>
    </row>
    <row r="354" spans="1:25" s="91" customFormat="1" ht="15.75" hidden="1" outlineLevel="1" x14ac:dyDescent="0.25">
      <c r="A354" s="184">
        <v>22</v>
      </c>
      <c r="B354" s="126">
        <f>(('Расчет предельн ур.'!$C$145+'Расчет предельн ур.'!$D$145+'Расчет предельн ур.'!$B$145)*1000+ставка!B131)</f>
        <v>2488.7354997857192</v>
      </c>
      <c r="C354" s="126">
        <f>(('Расчет предельн ур.'!$C$145+'Расчет предельн ур.'!$D$145+'Расчет предельн ур.'!$B$145)*1000+ставка!C131)</f>
        <v>2530.0154997857189</v>
      </c>
      <c r="D354" s="126">
        <f>(('Расчет предельн ур.'!$C$145+'Расчет предельн ур.'!$D$145+'Расчет предельн ур.'!$B$145)*1000+ставка!D131)</f>
        <v>2493.3354997857191</v>
      </c>
      <c r="E354" s="126">
        <f>(('Расчет предельн ур.'!$C$145+'Расчет предельн ур.'!$D$145+'Расчет предельн ур.'!$B$145)*1000+ставка!E131)</f>
        <v>2463.6954997857192</v>
      </c>
      <c r="F354" s="126">
        <f>(('Расчет предельн ур.'!$C$145+'Расчет предельн ур.'!$D$145+'Расчет предельн ур.'!$B$145)*1000+ставка!F131)</f>
        <v>2293.6054997857191</v>
      </c>
      <c r="G354" s="126">
        <f>(('Расчет предельн ур.'!$C$145+'Расчет предельн ур.'!$D$145+'Расчет предельн ур.'!$B$145)*1000+ставка!G131)</f>
        <v>2420.5554997857189</v>
      </c>
      <c r="H354" s="126">
        <f>(('Расчет предельн ур.'!$C$145+'Расчет предельн ур.'!$D$145+'Расчет предельн ур.'!$B$145)*1000+ставка!H131)</f>
        <v>1918.7554997857189</v>
      </c>
      <c r="I354" s="126">
        <f>(('Расчет предельн ур.'!$C$145+'Расчет предельн ур.'!$D$145+'Расчет предельн ур.'!$B$145)*1000+ставка!I131)</f>
        <v>2441.895499785719</v>
      </c>
      <c r="J354" s="126">
        <f>(('Расчет предельн ур.'!$C$145+'Расчет предельн ур.'!$D$145+'Расчет предельн ур.'!$B$145)*1000+ставка!J131)</f>
        <v>3232.5354997857189</v>
      </c>
      <c r="K354" s="126">
        <f>(('Расчет предельн ур.'!$C$145+'Расчет предельн ур.'!$D$145+'Расчет предельн ур.'!$B$145)*1000+ставка!K131)</f>
        <v>3265.8854997857188</v>
      </c>
      <c r="L354" s="126">
        <f>(('Расчет предельн ур.'!$C$145+'Расчет предельн ур.'!$D$145+'Расчет предельн ур.'!$B$145)*1000+ставка!L131)</f>
        <v>3280.4454997857192</v>
      </c>
      <c r="M354" s="126">
        <f>(('Расчет предельн ур.'!$C$145+'Расчет предельн ур.'!$D$145+'Расчет предельн ур.'!$B$145)*1000+ставка!M131)</f>
        <v>3270.3754997857191</v>
      </c>
      <c r="N354" s="126">
        <f>(('Расчет предельн ур.'!$C$145+'Расчет предельн ур.'!$D$145+'Расчет предельн ур.'!$B$145)*1000+ставка!N131)</f>
        <v>3261.4254997857188</v>
      </c>
      <c r="O354" s="126">
        <f>(('Расчет предельн ур.'!$C$145+'Расчет предельн ур.'!$D$145+'Расчет предельн ур.'!$B$145)*1000+ставка!O131)</f>
        <v>3300.0054997857187</v>
      </c>
      <c r="P354" s="126">
        <f>(('Расчет предельн ур.'!$C$145+'Расчет предельн ур.'!$D$145+'Расчет предельн ур.'!$B$145)*1000+ставка!P131)</f>
        <v>3301.0354997857189</v>
      </c>
      <c r="Q354" s="126">
        <f>(('Расчет предельн ур.'!$C$145+'Расчет предельн ур.'!$D$145+'Расчет предельн ур.'!$B$145)*1000+ставка!Q131)</f>
        <v>3299.5154997857189</v>
      </c>
      <c r="R354" s="126">
        <f>(('Расчет предельн ур.'!$C$145+'Расчет предельн ур.'!$D$145+'Расчет предельн ур.'!$B$145)*1000+ставка!R131)</f>
        <v>3292.645499785719</v>
      </c>
      <c r="S354" s="126">
        <f>(('Расчет предельн ур.'!$C$145+'Расчет предельн ур.'!$D$145+'Расчет предельн ур.'!$B$145)*1000+ставка!S131)</f>
        <v>3277.6254997857191</v>
      </c>
      <c r="T354" s="126">
        <f>(('Расчет предельн ур.'!$C$145+'Расчет предельн ур.'!$D$145+'Расчет предельн ур.'!$B$145)*1000+ставка!T131)</f>
        <v>3287.9054997857193</v>
      </c>
      <c r="U354" s="126">
        <f>(('Расчет предельн ур.'!$C$145+'Расчет предельн ур.'!$D$145+'Расчет предельн ур.'!$B$145)*1000+ставка!U131)</f>
        <v>3144.5054997857187</v>
      </c>
      <c r="V354" s="126">
        <f>(('Расчет предельн ур.'!$C$145+'Расчет предельн ур.'!$D$145+'Расчет предельн ур.'!$B$145)*1000+ставка!V131)</f>
        <v>3223.8354997857186</v>
      </c>
      <c r="W354" s="126">
        <f>(('Расчет предельн ур.'!$C$145+'Расчет предельн ур.'!$D$145+'Расчет предельн ур.'!$B$145)*1000+ставка!W131)</f>
        <v>3227.2854997857189</v>
      </c>
      <c r="X354" s="126">
        <f>(('Расчет предельн ур.'!$C$145+'Расчет предельн ур.'!$D$145+'Расчет предельн ур.'!$B$145)*1000+ставка!X131)</f>
        <v>3117.8554997857191</v>
      </c>
      <c r="Y354" s="126">
        <f>(('Расчет предельн ур.'!$C$145+'Расчет предельн ур.'!$D$145+'Расчет предельн ур.'!$B$145)*1000+ставка!Y131)</f>
        <v>2698.2154997857187</v>
      </c>
    </row>
    <row r="355" spans="1:25" s="91" customFormat="1" ht="15.75" hidden="1" outlineLevel="1" x14ac:dyDescent="0.25">
      <c r="A355" s="184">
        <v>23</v>
      </c>
      <c r="B355" s="126">
        <f>(('Расчет предельн ур.'!$C$145+'Расчет предельн ур.'!$D$145+'Расчет предельн ур.'!$B$145)*1000+ставка!B132)</f>
        <v>2616.2154997857187</v>
      </c>
      <c r="C355" s="126">
        <f>(('Расчет предельн ур.'!$C$145+'Расчет предельн ур.'!$D$145+'Расчет предельн ур.'!$B$145)*1000+ставка!C132)</f>
        <v>2549.5554997857189</v>
      </c>
      <c r="D355" s="126">
        <f>(('Расчет предельн ур.'!$C$145+'Расчет предельн ур.'!$D$145+'Расчет предельн ур.'!$B$145)*1000+ставка!D132)</f>
        <v>2531.6154997857188</v>
      </c>
      <c r="E355" s="126">
        <f>(('Расчет предельн ур.'!$C$145+'Расчет предельн ур.'!$D$145+'Расчет предельн ур.'!$B$145)*1000+ставка!E132)</f>
        <v>2509.6154997857188</v>
      </c>
      <c r="F355" s="126">
        <f>(('Расчет предельн ур.'!$C$145+'Расчет предельн ур.'!$D$145+'Расчет предельн ур.'!$B$145)*1000+ставка!F132)</f>
        <v>2504.165499785719</v>
      </c>
      <c r="G355" s="126">
        <f>(('Расчет предельн ур.'!$C$145+'Расчет предельн ур.'!$D$145+'Расчет предельн ур.'!$B$145)*1000+ставка!G132)</f>
        <v>2462.6954997857192</v>
      </c>
      <c r="H355" s="126">
        <f>(('Расчет предельн ур.'!$C$145+'Расчет предельн ур.'!$D$145+'Расчет предельн ур.'!$B$145)*1000+ставка!H132)</f>
        <v>2447.1954997857192</v>
      </c>
      <c r="I355" s="126">
        <f>(('Расчет предельн ур.'!$C$145+'Расчет предельн ур.'!$D$145+'Расчет предельн ур.'!$B$145)*1000+ставка!I132)</f>
        <v>2979.3654997857193</v>
      </c>
      <c r="J355" s="126">
        <f>(('Расчет предельн ур.'!$C$145+'Расчет предельн ур.'!$D$145+'Расчет предельн ур.'!$B$145)*1000+ставка!J132)</f>
        <v>3140.6754997857188</v>
      </c>
      <c r="K355" s="126">
        <f>(('Расчет предельн ур.'!$C$145+'Расчет предельн ур.'!$D$145+'Расчет предельн ур.'!$B$145)*1000+ставка!K132)</f>
        <v>3203.4854997857192</v>
      </c>
      <c r="L355" s="126">
        <f>(('Расчет предельн ур.'!$C$145+'Расчет предельн ур.'!$D$145+'Расчет предельн ур.'!$B$145)*1000+ставка!L132)</f>
        <v>3223.6554997857193</v>
      </c>
      <c r="M355" s="126">
        <f>(('Расчет предельн ур.'!$C$145+'Расчет предельн ур.'!$D$145+'Расчет предельн ур.'!$B$145)*1000+ставка!M132)</f>
        <v>3207.8554997857191</v>
      </c>
      <c r="N355" s="126">
        <f>(('Расчет предельн ур.'!$C$145+'Расчет предельн ур.'!$D$145+'Расчет предельн ур.'!$B$145)*1000+ставка!N132)</f>
        <v>3189.3254997857189</v>
      </c>
      <c r="O355" s="126">
        <f>(('Расчет предельн ур.'!$C$145+'Расчет предельн ур.'!$D$145+'Расчет предельн ур.'!$B$145)*1000+ставка!O132)</f>
        <v>3206.6254997857191</v>
      </c>
      <c r="P355" s="126">
        <f>(('Расчет предельн ур.'!$C$145+'Расчет предельн ур.'!$D$145+'Расчет предельн ур.'!$B$145)*1000+ставка!P132)</f>
        <v>3211.8154997857191</v>
      </c>
      <c r="Q355" s="126">
        <f>(('Расчет предельн ур.'!$C$145+'Расчет предельн ур.'!$D$145+'Расчет предельн ур.'!$B$145)*1000+ставка!Q132)</f>
        <v>3208.145499785719</v>
      </c>
      <c r="R355" s="126">
        <f>(('Расчет предельн ур.'!$C$145+'Расчет предельн ур.'!$D$145+'Расчет предельн ур.'!$B$145)*1000+ставка!R132)</f>
        <v>3207.4954997857189</v>
      </c>
      <c r="S355" s="126">
        <f>(('Расчет предельн ур.'!$C$145+'Расчет предельн ур.'!$D$145+'Расчет предельн ур.'!$B$145)*1000+ставка!S132)</f>
        <v>3199.3254997857189</v>
      </c>
      <c r="T355" s="126">
        <f>(('Расчет предельн ур.'!$C$145+'Расчет предельн ур.'!$D$145+'Расчет предельн ур.'!$B$145)*1000+ставка!T132)</f>
        <v>3198.5854997857186</v>
      </c>
      <c r="U355" s="126">
        <f>(('Расчет предельн ур.'!$C$145+'Расчет предельн ур.'!$D$145+'Расчет предельн ур.'!$B$145)*1000+ставка!U132)</f>
        <v>3184.6254997857191</v>
      </c>
      <c r="V355" s="126">
        <f>(('Расчет предельн ур.'!$C$145+'Расчет предельн ур.'!$D$145+'Расчет предельн ур.'!$B$145)*1000+ставка!V132)</f>
        <v>3259.645499785719</v>
      </c>
      <c r="W355" s="126">
        <f>(('Расчет предельн ур.'!$C$145+'Расчет предельн ур.'!$D$145+'Расчет предельн ур.'!$B$145)*1000+ставка!W132)</f>
        <v>3260.7754997857191</v>
      </c>
      <c r="X355" s="126">
        <f>(('Расчет предельн ур.'!$C$145+'Расчет предельн ур.'!$D$145+'Расчет предельн ур.'!$B$145)*1000+ставка!X132)</f>
        <v>3173.1954997857192</v>
      </c>
      <c r="Y355" s="126">
        <f>(('Расчет предельн ур.'!$C$145+'Расчет предельн ур.'!$D$145+'Расчет предельн ур.'!$B$145)*1000+ставка!Y132)</f>
        <v>2964.5354997857189</v>
      </c>
    </row>
    <row r="356" spans="1:25" s="91" customFormat="1" ht="15.75" hidden="1" outlineLevel="1" x14ac:dyDescent="0.25">
      <c r="A356" s="184">
        <v>24</v>
      </c>
      <c r="B356" s="126">
        <f>(('Расчет предельн ур.'!$C$145+'Расчет предельн ур.'!$D$145+'Расчет предельн ур.'!$B$145)*1000+ставка!B133)</f>
        <v>2620.1354997857188</v>
      </c>
      <c r="C356" s="126">
        <f>(('Расчет предельн ур.'!$C$145+'Расчет предельн ур.'!$D$145+'Расчет предельн ур.'!$B$145)*1000+ставка!C133)</f>
        <v>2600.8154997857191</v>
      </c>
      <c r="D356" s="126">
        <f>(('Расчет предельн ур.'!$C$145+'Расчет предельн ур.'!$D$145+'Расчет предельн ур.'!$B$145)*1000+ставка!D133)</f>
        <v>2566.4254997857188</v>
      </c>
      <c r="E356" s="126">
        <f>(('Расчет предельн ур.'!$C$145+'Расчет предельн ур.'!$D$145+'Расчет предельн ур.'!$B$145)*1000+ставка!E133)</f>
        <v>2545.8654997857188</v>
      </c>
      <c r="F356" s="126">
        <f>(('Расчет предельн ур.'!$C$145+'Расчет предельн ур.'!$D$145+'Расчет предельн ур.'!$B$145)*1000+ставка!F133)</f>
        <v>2537.7454997857189</v>
      </c>
      <c r="G356" s="126">
        <f>(('Расчет предельн ур.'!$C$145+'Расчет предельн ур.'!$D$145+'Расчет предельн ур.'!$B$145)*1000+ставка!G133)</f>
        <v>2603.7754997857191</v>
      </c>
      <c r="H356" s="126">
        <f>(('Расчет предельн ур.'!$C$145+'Расчет предельн ур.'!$D$145+'Расчет предельн ур.'!$B$145)*1000+ставка!H133)</f>
        <v>2782.165499785719</v>
      </c>
      <c r="I356" s="126">
        <f>(('Расчет предельн ур.'!$C$145+'Расчет предельн ур.'!$D$145+'Расчет предельн ур.'!$B$145)*1000+ставка!I133)</f>
        <v>3084.1554997857193</v>
      </c>
      <c r="J356" s="126">
        <f>(('Расчет предельн ур.'!$C$145+'Расчет предельн ур.'!$D$145+'Расчет предельн ур.'!$B$145)*1000+ставка!J133)</f>
        <v>3274.7654997857189</v>
      </c>
      <c r="K356" s="126">
        <f>(('Расчет предельн ур.'!$C$145+'Расчет предельн ур.'!$D$145+'Расчет предельн ур.'!$B$145)*1000+ставка!K133)</f>
        <v>3342.9854997857192</v>
      </c>
      <c r="L356" s="126">
        <f>(('Расчет предельн ур.'!$C$145+'Расчет предельн ур.'!$D$145+'Расчет предельн ур.'!$B$145)*1000+ставка!L133)</f>
        <v>3345.475499785719</v>
      </c>
      <c r="M356" s="126">
        <f>(('Расчет предельн ур.'!$C$145+'Расчет предельн ур.'!$D$145+'Расчет предельн ур.'!$B$145)*1000+ставка!M133)</f>
        <v>3328.3254997857189</v>
      </c>
      <c r="N356" s="126">
        <f>(('Расчет предельн ур.'!$C$145+'Расчет предельн ур.'!$D$145+'Расчет предельн ур.'!$B$145)*1000+ставка!N133)</f>
        <v>3306.685499785719</v>
      </c>
      <c r="O356" s="126">
        <f>(('Расчет предельн ур.'!$C$145+'Расчет предельн ур.'!$D$145+'Расчет предельн ур.'!$B$145)*1000+ставка!O133)</f>
        <v>3326.0154997857189</v>
      </c>
      <c r="P356" s="126">
        <f>(('Расчет предельн ур.'!$C$145+'Расчет предельн ур.'!$D$145+'Расчет предельн ур.'!$B$145)*1000+ставка!P133)</f>
        <v>3332.6254997857191</v>
      </c>
      <c r="Q356" s="126">
        <f>(('Расчет предельн ур.'!$C$145+'Расчет предельн ур.'!$D$145+'Расчет предельн ур.'!$B$145)*1000+ставка!Q133)</f>
        <v>3341.9654997857187</v>
      </c>
      <c r="R356" s="126">
        <f>(('Расчет предельн ур.'!$C$145+'Расчет предельн ур.'!$D$145+'Расчет предельн ур.'!$B$145)*1000+ставка!R133)</f>
        <v>3338.7554997857187</v>
      </c>
      <c r="S356" s="126">
        <f>(('Расчет предельн ур.'!$C$145+'Расчет предельн ур.'!$D$145+'Расчет предельн ур.'!$B$145)*1000+ставка!S133)</f>
        <v>3331.8254997857189</v>
      </c>
      <c r="T356" s="126">
        <f>(('Расчет предельн ур.'!$C$145+'Расчет предельн ур.'!$D$145+'Расчет предельн ур.'!$B$145)*1000+ставка!T133)</f>
        <v>3311.1554997857193</v>
      </c>
      <c r="U356" s="126">
        <f>(('Расчет предельн ур.'!$C$145+'Расчет предельн ур.'!$D$145+'Расчет предельн ур.'!$B$145)*1000+ставка!U133)</f>
        <v>3289.685499785719</v>
      </c>
      <c r="V356" s="126">
        <f>(('Расчет предельн ур.'!$C$145+'Расчет предельн ур.'!$D$145+'Расчет предельн ур.'!$B$145)*1000+ставка!V133)</f>
        <v>3347.2954997857187</v>
      </c>
      <c r="W356" s="126">
        <f>(('Расчет предельн ур.'!$C$145+'Расчет предельн ур.'!$D$145+'Расчет предельн ур.'!$B$145)*1000+ставка!W133)</f>
        <v>3340.3454997857189</v>
      </c>
      <c r="X356" s="126">
        <f>(('Расчет предельн ур.'!$C$145+'Расчет предельн ур.'!$D$145+'Расчет предельн ур.'!$B$145)*1000+ставка!X133)</f>
        <v>3222.3454997857189</v>
      </c>
      <c r="Y356" s="126">
        <f>(('Расчет предельн ур.'!$C$145+'Расчет предельн ур.'!$D$145+'Расчет предельн ур.'!$B$145)*1000+ставка!Y133)</f>
        <v>3073.1954997857192</v>
      </c>
    </row>
    <row r="357" spans="1:25" s="91" customFormat="1" ht="15.75" hidden="1" outlineLevel="1" x14ac:dyDescent="0.25">
      <c r="A357" s="184">
        <v>25</v>
      </c>
      <c r="B357" s="126">
        <f>(('Расчет предельн ур.'!$C$145+'Расчет предельн ур.'!$D$145+'Расчет предельн ур.'!$B$145)*1000+ставка!B134)</f>
        <v>3003.7354997857192</v>
      </c>
      <c r="C357" s="126">
        <f>(('Расчет предельн ур.'!$C$145+'Расчет предельн ур.'!$D$145+'Расчет предельн ур.'!$B$145)*1000+ставка!C134)</f>
        <v>2830.1354997857188</v>
      </c>
      <c r="D357" s="126">
        <f>(('Расчет предельн ур.'!$C$145+'Расчет предельн ур.'!$D$145+'Расчет предельн ур.'!$B$145)*1000+ставка!D134)</f>
        <v>2717.2154997857187</v>
      </c>
      <c r="E357" s="126">
        <f>(('Расчет предельн ур.'!$C$145+'Расчет предельн ур.'!$D$145+'Расчет предельн ур.'!$B$145)*1000+ставка!E134)</f>
        <v>2636.7854997857189</v>
      </c>
      <c r="F357" s="126">
        <f>(('Расчет предельн ур.'!$C$145+'Расчет предельн ур.'!$D$145+'Расчет предельн ур.'!$B$145)*1000+ставка!F134)</f>
        <v>2505.3354997857191</v>
      </c>
      <c r="G357" s="126">
        <f>(('Расчет предельн ур.'!$C$145+'Расчет предельн ур.'!$D$145+'Расчет предельн ур.'!$B$145)*1000+ставка!G134)</f>
        <v>2514.395499785719</v>
      </c>
      <c r="H357" s="126">
        <f>(('Расчет предельн ур.'!$C$145+'Расчет предельн ур.'!$D$145+'Расчет предельн ур.'!$B$145)*1000+ставка!H134)</f>
        <v>2693.2954997857187</v>
      </c>
      <c r="I357" s="126">
        <f>(('Расчет предельн ур.'!$C$145+'Расчет предельн ур.'!$D$145+'Расчет предельн ур.'!$B$145)*1000+ставка!I134)</f>
        <v>2887.2854997857189</v>
      </c>
      <c r="J357" s="126">
        <f>(('Расчет предельн ур.'!$C$145+'Расчет предельн ур.'!$D$145+'Расчет предельн ур.'!$B$145)*1000+ставка!J134)</f>
        <v>3105.0654997857191</v>
      </c>
      <c r="K357" s="126">
        <f>(('Расчет предельн ур.'!$C$145+'Расчет предельн ур.'!$D$145+'Расчет предельн ур.'!$B$145)*1000+ставка!K134)</f>
        <v>3248.5454997857187</v>
      </c>
      <c r="L357" s="126">
        <f>(('Расчет предельн ур.'!$C$145+'Расчет предельн ур.'!$D$145+'Расчет предельн ур.'!$B$145)*1000+ставка!L134)</f>
        <v>3270.3754997857191</v>
      </c>
      <c r="M357" s="126">
        <f>(('Расчет предельн ур.'!$C$145+'Расчет предельн ур.'!$D$145+'Расчет предельн ур.'!$B$145)*1000+ставка!M134)</f>
        <v>3269.2754997857191</v>
      </c>
      <c r="N357" s="126">
        <f>(('Расчет предельн ур.'!$C$145+'Расчет предельн ур.'!$D$145+'Расчет предельн ур.'!$B$145)*1000+ставка!N134)</f>
        <v>3247.4854997857192</v>
      </c>
      <c r="O357" s="126">
        <f>(('Расчет предельн ур.'!$C$145+'Расчет предельн ур.'!$D$145+'Расчет предельн ур.'!$B$145)*1000+ставка!O134)</f>
        <v>3244.3154997857191</v>
      </c>
      <c r="P357" s="126">
        <f>(('Расчет предельн ур.'!$C$145+'Расчет предельн ур.'!$D$145+'Расчет предельн ур.'!$B$145)*1000+ставка!P134)</f>
        <v>3238.2754997857191</v>
      </c>
      <c r="Q357" s="126">
        <f>(('Расчет предельн ур.'!$C$145+'Расчет предельн ур.'!$D$145+'Расчет предельн ур.'!$B$145)*1000+ставка!Q134)</f>
        <v>3242.0754997857189</v>
      </c>
      <c r="R357" s="126">
        <f>(('Расчет предельн ур.'!$C$145+'Расчет предельн ур.'!$D$145+'Расчет предельн ур.'!$B$145)*1000+ставка!R134)</f>
        <v>3241.1354997857188</v>
      </c>
      <c r="S357" s="126">
        <f>(('Расчет предельн ур.'!$C$145+'Расчет предельн ур.'!$D$145+'Расчет предельн ур.'!$B$145)*1000+ставка!S134)</f>
        <v>3240.1754997857188</v>
      </c>
      <c r="T357" s="126">
        <f>(('Расчет предельн ур.'!$C$145+'Расчет предельн ур.'!$D$145+'Расчет предельн ур.'!$B$145)*1000+ставка!T134)</f>
        <v>3243.1154997857193</v>
      </c>
      <c r="U357" s="126">
        <f>(('Расчет предельн ур.'!$C$145+'Расчет предельн ур.'!$D$145+'Расчет предельн ур.'!$B$145)*1000+ставка!U134)</f>
        <v>3269.0854997857186</v>
      </c>
      <c r="V357" s="126">
        <f>(('Расчет предельн ур.'!$C$145+'Расчет предельн ур.'!$D$145+'Расчет предельн ур.'!$B$145)*1000+ставка!V134)</f>
        <v>3297.2354997857192</v>
      </c>
      <c r="W357" s="126">
        <f>(('Расчет предельн ур.'!$C$145+'Расчет предельн ур.'!$D$145+'Расчет предельн ур.'!$B$145)*1000+ставка!W134)</f>
        <v>3319.0754997857189</v>
      </c>
      <c r="X357" s="126">
        <f>(('Расчет предельн ур.'!$C$145+'Расчет предельн ур.'!$D$145+'Расчет предельн ур.'!$B$145)*1000+ставка!X134)</f>
        <v>3244.4254997857188</v>
      </c>
      <c r="Y357" s="126">
        <f>(('Расчет предельн ур.'!$C$145+'Расчет предельн ур.'!$D$145+'Расчет предельн ур.'!$B$145)*1000+ставка!Y134)</f>
        <v>3004.955499785719</v>
      </c>
    </row>
    <row r="358" spans="1:25" s="91" customFormat="1" ht="15.75" hidden="1" outlineLevel="1" x14ac:dyDescent="0.25">
      <c r="A358" s="184">
        <v>26</v>
      </c>
      <c r="B358" s="126">
        <f>(('Расчет предельн ур.'!$C$145+'Расчет предельн ур.'!$D$145+'Расчет предельн ур.'!$B$145)*1000+ставка!B135)</f>
        <v>2830.3654997857193</v>
      </c>
      <c r="C358" s="126">
        <f>(('Расчет предельн ур.'!$C$145+'Расчет предельн ур.'!$D$145+'Расчет предельн ур.'!$B$145)*1000+ставка!C135)</f>
        <v>2657.0254997857191</v>
      </c>
      <c r="D358" s="126">
        <f>(('Расчет предельн ур.'!$C$145+'Расчет предельн ур.'!$D$145+'Расчет предельн ур.'!$B$145)*1000+ставка!D135)</f>
        <v>2556.975499785719</v>
      </c>
      <c r="E358" s="126">
        <f>(('Расчет предельн ур.'!$C$145+'Расчет предельн ур.'!$D$145+'Расчет предельн ур.'!$B$145)*1000+ставка!E135)</f>
        <v>2522.205499785719</v>
      </c>
      <c r="F358" s="126">
        <f>(('Расчет предельн ур.'!$C$145+'Расчет предельн ур.'!$D$145+'Расчет предельн ур.'!$B$145)*1000+ставка!F135)</f>
        <v>2471.3654997857188</v>
      </c>
      <c r="G358" s="126">
        <f>(('Расчет предельн ур.'!$C$145+'Расчет предельн ур.'!$D$145+'Расчет предельн ур.'!$B$145)*1000+ставка!G135)</f>
        <v>2517.645499785719</v>
      </c>
      <c r="H358" s="126">
        <f>(('Расчет предельн ур.'!$C$145+'Расчет предельн ур.'!$D$145+'Расчет предельн ур.'!$B$145)*1000+ставка!H135)</f>
        <v>2547.185499785719</v>
      </c>
      <c r="I358" s="126">
        <f>(('Расчет предельн ур.'!$C$145+'Расчет предельн ур.'!$D$145+'Расчет предельн ур.'!$B$145)*1000+ставка!I135)</f>
        <v>2642.7854997857189</v>
      </c>
      <c r="J358" s="126">
        <f>(('Расчет предельн ур.'!$C$145+'Расчет предельн ур.'!$D$145+'Расчет предельн ур.'!$B$145)*1000+ставка!J135)</f>
        <v>2977.5154997857189</v>
      </c>
      <c r="K358" s="126">
        <f>(('Расчет предельн ур.'!$C$145+'Расчет предельн ур.'!$D$145+'Расчет предельн ур.'!$B$145)*1000+ставка!K135)</f>
        <v>3122.6154997857193</v>
      </c>
      <c r="L358" s="126">
        <f>(('Расчет предельн ур.'!$C$145+'Расчет предельн ур.'!$D$145+'Расчет предельн ур.'!$B$145)*1000+ставка!L135)</f>
        <v>3132.6754997857188</v>
      </c>
      <c r="M358" s="126">
        <f>(('Расчет предельн ур.'!$C$145+'Расчет предельн ур.'!$D$145+'Расчет предельн ур.'!$B$145)*1000+ставка!M135)</f>
        <v>3134.1354997857188</v>
      </c>
      <c r="N358" s="126">
        <f>(('Расчет предельн ур.'!$C$145+'Расчет предельн ур.'!$D$145+'Расчет предельн ур.'!$B$145)*1000+ставка!N135)</f>
        <v>3127.395499785719</v>
      </c>
      <c r="O358" s="126">
        <f>(('Расчет предельн ур.'!$C$145+'Расчет предельн ур.'!$D$145+'Расчет предельн ур.'!$B$145)*1000+ставка!O135)</f>
        <v>3121.0754997857189</v>
      </c>
      <c r="P358" s="126">
        <f>(('Расчет предельн ур.'!$C$145+'Расчет предельн ур.'!$D$145+'Расчет предельн ур.'!$B$145)*1000+ставка!P135)</f>
        <v>3124.0754997857189</v>
      </c>
      <c r="Q358" s="126">
        <f>(('Расчет предельн ур.'!$C$145+'Расчет предельн ур.'!$D$145+'Расчет предельн ур.'!$B$145)*1000+ставка!Q135)</f>
        <v>3117.0754997857189</v>
      </c>
      <c r="R358" s="126">
        <f>(('Расчет предельн ур.'!$C$145+'Расчет предельн ур.'!$D$145+'Расчет предельн ур.'!$B$145)*1000+ставка!R135)</f>
        <v>3127.8854997857188</v>
      </c>
      <c r="S358" s="126">
        <f>(('Расчет предельн ур.'!$C$145+'Расчет предельн ур.'!$D$145+'Расчет предельн ур.'!$B$145)*1000+ставка!S135)</f>
        <v>3123.7554997857187</v>
      </c>
      <c r="T358" s="126">
        <f>(('Расчет предельн ур.'!$C$145+'Расчет предельн ур.'!$D$145+'Расчет предельн ур.'!$B$145)*1000+ставка!T135)</f>
        <v>3128.5854997857186</v>
      </c>
      <c r="U358" s="126">
        <f>(('Расчет предельн ур.'!$C$145+'Расчет предельн ур.'!$D$145+'Расчет предельн ур.'!$B$145)*1000+ставка!U135)</f>
        <v>3147.0154997857189</v>
      </c>
      <c r="V358" s="126">
        <f>(('Расчет предельн ур.'!$C$145+'Расчет предельн ур.'!$D$145+'Расчет предельн ур.'!$B$145)*1000+ставка!V135)</f>
        <v>3209.5954997857189</v>
      </c>
      <c r="W358" s="126">
        <f>(('Расчет предельн ур.'!$C$145+'Расчет предельн ур.'!$D$145+'Расчет предельн ур.'!$B$145)*1000+ставка!W135)</f>
        <v>3207.5854997857186</v>
      </c>
      <c r="X358" s="126">
        <f>(('Расчет предельн ур.'!$C$145+'Расчет предельн ур.'!$D$145+'Расчет предельн ур.'!$B$145)*1000+ставка!X135)</f>
        <v>3087.8554997857191</v>
      </c>
      <c r="Y358" s="126">
        <f>(('Расчет предельн ур.'!$C$145+'Расчет предельн ур.'!$D$145+'Расчет предельн ур.'!$B$145)*1000+ставка!Y135)</f>
        <v>2875.8254997857189</v>
      </c>
    </row>
    <row r="359" spans="1:25" s="91" customFormat="1" ht="15.75" hidden="1" outlineLevel="1" x14ac:dyDescent="0.25">
      <c r="A359" s="184">
        <v>27</v>
      </c>
      <c r="B359" s="126">
        <f>(('Расчет предельн ур.'!$C$145+'Расчет предельн ур.'!$D$145+'Расчет предельн ур.'!$B$145)*1000+ставка!B136)</f>
        <v>2749.645499785719</v>
      </c>
      <c r="C359" s="126">
        <f>(('Расчет предельн ур.'!$C$145+'Расчет предельн ур.'!$D$145+'Расчет предельн ур.'!$B$145)*1000+ставка!C136)</f>
        <v>2612.5254997857191</v>
      </c>
      <c r="D359" s="126">
        <f>(('Расчет предельн ур.'!$C$145+'Расчет предельн ур.'!$D$145+'Расчет предельн ур.'!$B$145)*1000+ставка!D136)</f>
        <v>2548.3754997857191</v>
      </c>
      <c r="E359" s="126">
        <f>(('Расчет предельн ур.'!$C$145+'Расчет предельн ур.'!$D$145+'Расчет предельн ур.'!$B$145)*1000+ставка!E136)</f>
        <v>2529.415499785719</v>
      </c>
      <c r="F359" s="126">
        <f>(('Расчет предельн ур.'!$C$145+'Расчет предельн ур.'!$D$145+'Расчет предельн ур.'!$B$145)*1000+ставка!F136)</f>
        <v>2524.1154997857188</v>
      </c>
      <c r="G359" s="126">
        <f>(('Расчет предельн ур.'!$C$145+'Расчет предельн ур.'!$D$145+'Расчет предельн ур.'!$B$145)*1000+ставка!G136)</f>
        <v>2573.9654997857187</v>
      </c>
      <c r="H359" s="126">
        <f>(('Расчет предельн ур.'!$C$145+'Расчет предельн ур.'!$D$145+'Расчет предельн ур.'!$B$145)*1000+ставка!H136)</f>
        <v>2790.1054997857191</v>
      </c>
      <c r="I359" s="126">
        <f>(('Расчет предельн ур.'!$C$145+'Расчет предельн ур.'!$D$145+'Расчет предельн ур.'!$B$145)*1000+ставка!I136)</f>
        <v>3033.7754997857191</v>
      </c>
      <c r="J359" s="126">
        <f>(('Расчет предельн ур.'!$C$145+'Расчет предельн ур.'!$D$145+'Расчет предельн ур.'!$B$145)*1000+ставка!J136)</f>
        <v>3167.8654997857193</v>
      </c>
      <c r="K359" s="126">
        <f>(('Расчет предельн ур.'!$C$145+'Расчет предельн ур.'!$D$145+'Расчет предельн ур.'!$B$145)*1000+ставка!K136)</f>
        <v>3246.0254997857191</v>
      </c>
      <c r="L359" s="126">
        <f>(('Расчет предельн ур.'!$C$145+'Расчет предельн ур.'!$D$145+'Расчет предельн ур.'!$B$145)*1000+ставка!L136)</f>
        <v>3263.9454997857192</v>
      </c>
      <c r="M359" s="126">
        <f>(('Расчет предельн ур.'!$C$145+'Расчет предельн ур.'!$D$145+'Расчет предельн ур.'!$B$145)*1000+ставка!M136)</f>
        <v>3252.0854997857186</v>
      </c>
      <c r="N359" s="126">
        <f>(('Расчет предельн ур.'!$C$145+'Расчет предельн ур.'!$D$145+'Расчет предельн ур.'!$B$145)*1000+ставка!N136)</f>
        <v>3224.7154997857187</v>
      </c>
      <c r="O359" s="126">
        <f>(('Расчет предельн ур.'!$C$145+'Расчет предельн ур.'!$D$145+'Расчет предельн ур.'!$B$145)*1000+ставка!O136)</f>
        <v>3236.6254997857191</v>
      </c>
      <c r="P359" s="126">
        <f>(('Расчет предельн ур.'!$C$145+'Расчет предельн ур.'!$D$145+'Расчет предельн ур.'!$B$145)*1000+ставка!P136)</f>
        <v>3239.4954997857189</v>
      </c>
      <c r="Q359" s="126">
        <f>(('Расчет предельн ур.'!$C$145+'Расчет предельн ур.'!$D$145+'Расчет предельн ур.'!$B$145)*1000+ставка!Q136)</f>
        <v>3238.3054997857189</v>
      </c>
      <c r="R359" s="126">
        <f>(('Расчет предельн ур.'!$C$145+'Расчет предельн ур.'!$D$145+'Расчет предельн ур.'!$B$145)*1000+ставка!R136)</f>
        <v>3238.2954997857187</v>
      </c>
      <c r="S359" s="126">
        <f>(('Расчет предельн ур.'!$C$145+'Расчет предельн ур.'!$D$145+'Расчет предельн ур.'!$B$145)*1000+ставка!S136)</f>
        <v>3224.3354997857186</v>
      </c>
      <c r="T359" s="126">
        <f>(('Расчет предельн ур.'!$C$145+'Расчет предельн ур.'!$D$145+'Расчет предельн ур.'!$B$145)*1000+ставка!T136)</f>
        <v>3175.725499785719</v>
      </c>
      <c r="U359" s="126">
        <f>(('Расчет предельн ур.'!$C$145+'Расчет предельн ур.'!$D$145+'Расчет предельн ур.'!$B$145)*1000+ставка!U136)</f>
        <v>3164.205499785719</v>
      </c>
      <c r="V359" s="126">
        <f>(('Расчет предельн ур.'!$C$145+'Расчет предельн ур.'!$D$145+'Расчет предельн ур.'!$B$145)*1000+ставка!V136)</f>
        <v>3242.915499785719</v>
      </c>
      <c r="W359" s="126">
        <f>(('Расчет предельн ур.'!$C$145+'Расчет предельн ур.'!$D$145+'Расчет предельн ур.'!$B$145)*1000+ставка!W136)</f>
        <v>3252.5454997857187</v>
      </c>
      <c r="X359" s="126">
        <f>(('Расчет предельн ур.'!$C$145+'Расчет предельн ур.'!$D$145+'Расчет предельн ур.'!$B$145)*1000+ставка!X136)</f>
        <v>3107.5054997857187</v>
      </c>
      <c r="Y359" s="126">
        <f>(('Расчет предельн ур.'!$C$145+'Расчет предельн ур.'!$D$145+'Расчет предельн ур.'!$B$145)*1000+ставка!Y136)</f>
        <v>2863.8554997857191</v>
      </c>
    </row>
    <row r="360" spans="1:25" s="91" customFormat="1" ht="15.75" hidden="1" outlineLevel="1" x14ac:dyDescent="0.25">
      <c r="A360" s="184">
        <v>28</v>
      </c>
      <c r="B360" s="126">
        <f>(('Расчет предельн ур.'!$C$145+'Расчет предельн ур.'!$D$145+'Расчет предельн ур.'!$B$145)*1000+ставка!B137)</f>
        <v>2354.8654997857188</v>
      </c>
      <c r="C360" s="126">
        <f>(('Расчет предельн ур.'!$C$145+'Расчет предельн ур.'!$D$145+'Расчет предельн ур.'!$B$145)*1000+ставка!C137)</f>
        <v>1573.385499785719</v>
      </c>
      <c r="D360" s="126">
        <f>(('Расчет предельн ур.'!$C$145+'Расчет предельн ур.'!$D$145+'Расчет предельн ур.'!$B$145)*1000+ставка!D137)</f>
        <v>2490.415499785719</v>
      </c>
      <c r="E360" s="126">
        <f>(('Расчет предельн ур.'!$C$145+'Расчет предельн ур.'!$D$145+'Расчет предельн ур.'!$B$145)*1000+ставка!E137)</f>
        <v>2454.0054997857187</v>
      </c>
      <c r="F360" s="126">
        <f>(('Расчет предельн ур.'!$C$145+'Расчет предельн ур.'!$D$145+'Расчет предельн ур.'!$B$145)*1000+ставка!F137)</f>
        <v>2273.8854997857188</v>
      </c>
      <c r="G360" s="126">
        <f>(('Расчет предельн ур.'!$C$145+'Расчет предельн ур.'!$D$145+'Расчет предельн ур.'!$B$145)*1000+ставка!G137)</f>
        <v>1573.8454997857191</v>
      </c>
      <c r="H360" s="126">
        <f>(('Расчет предельн ур.'!$C$145+'Расчет предельн ур.'!$D$145+'Расчет предельн ур.'!$B$145)*1000+ставка!H137)</f>
        <v>2303.185499785719</v>
      </c>
      <c r="I360" s="126">
        <f>(('Расчет предельн ур.'!$C$145+'Расчет предельн ур.'!$D$145+'Расчет предельн ур.'!$B$145)*1000+ставка!I137)</f>
        <v>2374.9854997857192</v>
      </c>
      <c r="J360" s="126">
        <f>(('Расчет предельн ур.'!$C$145+'Расчет предельн ур.'!$D$145+'Расчет предельн ур.'!$B$145)*1000+ставка!J137)</f>
        <v>2840.725499785719</v>
      </c>
      <c r="K360" s="126">
        <f>(('Расчет предельн ур.'!$C$145+'Расчет предельн ур.'!$D$145+'Расчет предельн ур.'!$B$145)*1000+ставка!K137)</f>
        <v>3019.895499785719</v>
      </c>
      <c r="L360" s="126">
        <f>(('Расчет предельн ур.'!$C$145+'Расчет предельн ур.'!$D$145+'Расчет предельн ур.'!$B$145)*1000+ставка!L137)</f>
        <v>3028.3354997857186</v>
      </c>
      <c r="M360" s="126">
        <f>(('Расчет предельн ур.'!$C$145+'Расчет предельн ур.'!$D$145+'Расчет предельн ур.'!$B$145)*1000+ставка!M137)</f>
        <v>3023.2354997857192</v>
      </c>
      <c r="N360" s="126">
        <f>(('Расчет предельн ур.'!$C$145+'Расчет предельн ур.'!$D$145+'Расчет предельн ур.'!$B$145)*1000+ставка!N137)</f>
        <v>3014.955499785719</v>
      </c>
      <c r="O360" s="126">
        <f>(('Расчет предельн ур.'!$C$145+'Расчет предельн ур.'!$D$145+'Расчет предельн ур.'!$B$145)*1000+ставка!O137)</f>
        <v>3026.2854997857189</v>
      </c>
      <c r="P360" s="126">
        <f>(('Расчет предельн ур.'!$C$145+'Расчет предельн ур.'!$D$145+'Расчет предельн ур.'!$B$145)*1000+ставка!P137)</f>
        <v>3031.3154997857191</v>
      </c>
      <c r="Q360" s="126">
        <f>(('Расчет предельн ур.'!$C$145+'Расчет предельн ур.'!$D$145+'Расчет предельн ур.'!$B$145)*1000+ставка!Q137)</f>
        <v>3032.2754997857191</v>
      </c>
      <c r="R360" s="126">
        <f>(('Расчет предельн ур.'!$C$145+'Расчет предельн ур.'!$D$145+'Расчет предельн ур.'!$B$145)*1000+ставка!R137)</f>
        <v>3031.5254997857191</v>
      </c>
      <c r="S360" s="126">
        <f>(('Расчет предельн ур.'!$C$145+'Расчет предельн ур.'!$D$145+'Расчет предельн ур.'!$B$145)*1000+ставка!S137)</f>
        <v>3027.455499785719</v>
      </c>
      <c r="T360" s="126">
        <f>(('Расчет предельн ур.'!$C$145+'Расчет предельн ур.'!$D$145+'Расчет предельн ур.'!$B$145)*1000+ставка!T137)</f>
        <v>3024.7554997857187</v>
      </c>
      <c r="U360" s="126">
        <f>(('Расчет предельн ур.'!$C$145+'Расчет предельн ур.'!$D$145+'Расчет предельн ур.'!$B$145)*1000+ставка!U137)</f>
        <v>3020.2354997857192</v>
      </c>
      <c r="V360" s="126">
        <f>(('Расчет предельн ур.'!$C$145+'Расчет предельн ур.'!$D$145+'Расчет предельн ур.'!$B$145)*1000+ставка!V137)</f>
        <v>3070.2954997857187</v>
      </c>
      <c r="W360" s="126">
        <f>(('Расчет предельн ур.'!$C$145+'Расчет предельн ур.'!$D$145+'Расчет предельн ур.'!$B$145)*1000+ставка!W137)</f>
        <v>3112.8854997857188</v>
      </c>
      <c r="X360" s="126">
        <f>(('Расчет предельн ур.'!$C$145+'Расчет предельн ур.'!$D$145+'Расчет предельн ур.'!$B$145)*1000+ставка!X137)</f>
        <v>2976.685499785719</v>
      </c>
      <c r="Y360" s="126">
        <f>(('Расчет предельн ур.'!$C$145+'Расчет предельн ур.'!$D$145+'Расчет предельн ур.'!$B$145)*1000+ставка!Y137)</f>
        <v>2500.5754997857189</v>
      </c>
    </row>
    <row r="361" spans="1:25" s="91" customFormat="1" ht="15.75" hidden="1" outlineLevel="1" x14ac:dyDescent="0.25">
      <c r="A361" s="184">
        <v>29</v>
      </c>
      <c r="B361" s="126">
        <f>(('Расчет предельн ур.'!$C$145+'Расчет предельн ур.'!$D$145+'Расчет предельн ур.'!$B$145)*1000+ставка!B138)</f>
        <v>2601.5254997857191</v>
      </c>
      <c r="C361" s="126">
        <f>(('Расчет предельн ур.'!$C$145+'Расчет предельн ур.'!$D$145+'Расчет предельн ур.'!$B$145)*1000+ставка!C138)</f>
        <v>2512.0354997857189</v>
      </c>
      <c r="D361" s="126">
        <f>(('Расчет предельн ур.'!$C$145+'Расчет предельн ур.'!$D$145+'Расчет предельн ур.'!$B$145)*1000+ставка!D138)</f>
        <v>2477.455499785719</v>
      </c>
      <c r="E361" s="126">
        <f>(('Расчет предельн ур.'!$C$145+'Расчет предельн ур.'!$D$145+'Расчет предельн ур.'!$B$145)*1000+ставка!E138)</f>
        <v>2477.8354997857191</v>
      </c>
      <c r="F361" s="126">
        <f>(('Расчет предельн ур.'!$C$145+'Расчет предельн ур.'!$D$145+'Расчет предельн ур.'!$B$145)*1000+ставка!F138)</f>
        <v>2446.0154997857189</v>
      </c>
      <c r="G361" s="126">
        <f>(('Расчет предельн ур.'!$C$145+'Расчет предельн ур.'!$D$145+'Расчет предельн ур.'!$B$145)*1000+ставка!G138)</f>
        <v>1573.5054997857189</v>
      </c>
      <c r="H361" s="126">
        <f>(('Расчет предельн ур.'!$C$145+'Расчет предельн ур.'!$D$145+'Расчет предельн ур.'!$B$145)*1000+ставка!H138)</f>
        <v>2613.705499785719</v>
      </c>
      <c r="I361" s="126">
        <f>(('Расчет предельн ур.'!$C$145+'Расчет предельн ур.'!$D$145+'Расчет предельн ур.'!$B$145)*1000+ставка!I138)</f>
        <v>2896.8854997857188</v>
      </c>
      <c r="J361" s="126">
        <f>(('Расчет предельн ур.'!$C$145+'Расчет предельн ур.'!$D$145+'Расчет предельн ур.'!$B$145)*1000+ставка!J138)</f>
        <v>3113.3254997857189</v>
      </c>
      <c r="K361" s="126">
        <f>(('Расчет предельн ур.'!$C$145+'Расчет предельн ур.'!$D$145+'Расчет предельн ур.'!$B$145)*1000+ставка!K138)</f>
        <v>3234.8554997857191</v>
      </c>
      <c r="L361" s="126">
        <f>(('Расчет предельн ур.'!$C$145+'Расчет предельн ур.'!$D$145+'Расчет предельн ур.'!$B$145)*1000+ставка!L138)</f>
        <v>3252.0754997857189</v>
      </c>
      <c r="M361" s="126">
        <f>(('Расчет предельн ур.'!$C$145+'Расчет предельн ур.'!$D$145+'Расчет предельн ур.'!$B$145)*1000+ставка!M138)</f>
        <v>3249.2154997857187</v>
      </c>
      <c r="N361" s="126">
        <f>(('Расчет предельн ур.'!$C$145+'Расчет предельн ур.'!$D$145+'Расчет предельн ур.'!$B$145)*1000+ставка!N138)</f>
        <v>3245.3854997857188</v>
      </c>
      <c r="O361" s="126">
        <f>(('Расчет предельн ур.'!$C$145+'Расчет предельн ур.'!$D$145+'Расчет предельн ур.'!$B$145)*1000+ставка!O138)</f>
        <v>3264.915499785719</v>
      </c>
      <c r="P361" s="126">
        <f>(('Расчет предельн ур.'!$C$145+'Расчет предельн ур.'!$D$145+'Расчет предельн ур.'!$B$145)*1000+ставка!P138)</f>
        <v>3279.1954997857192</v>
      </c>
      <c r="Q361" s="126">
        <f>(('Расчет предельн ур.'!$C$145+'Расчет предельн ур.'!$D$145+'Расчет предельн ур.'!$B$145)*1000+ставка!Q138)</f>
        <v>3286.0854997857186</v>
      </c>
      <c r="R361" s="126">
        <f>(('Расчет предельн ур.'!$C$145+'Расчет предельн ур.'!$D$145+'Расчет предельн ур.'!$B$145)*1000+ставка!R138)</f>
        <v>3279.4654997857187</v>
      </c>
      <c r="S361" s="126">
        <f>(('Расчет предельн ур.'!$C$145+'Расчет предельн ур.'!$D$145+'Расчет предельн ур.'!$B$145)*1000+ставка!S138)</f>
        <v>3263.5554997857189</v>
      </c>
      <c r="T361" s="126">
        <f>(('Расчет предельн ур.'!$C$145+'Расчет предельн ур.'!$D$145+'Расчет предельн ур.'!$B$145)*1000+ставка!T138)</f>
        <v>3252.0354997857189</v>
      </c>
      <c r="U361" s="126">
        <f>(('Расчет предельн ур.'!$C$145+'Расчет предельн ур.'!$D$145+'Расчет предельн ур.'!$B$145)*1000+ставка!U138)</f>
        <v>3237.6754997857188</v>
      </c>
      <c r="V361" s="126">
        <f>(('Расчет предельн ур.'!$C$145+'Расчет предельн ур.'!$D$145+'Расчет предельн ур.'!$B$145)*1000+ставка!V138)</f>
        <v>3290.2454997857189</v>
      </c>
      <c r="W361" s="126">
        <f>(('Расчет предельн ур.'!$C$145+'Расчет предельн ур.'!$D$145+'Расчет предельн ур.'!$B$145)*1000+ставка!W138)</f>
        <v>3286.7954997857187</v>
      </c>
      <c r="X361" s="126">
        <f>(('Расчет предельн ур.'!$C$145+'Расчет предельн ур.'!$D$145+'Расчет предельн ур.'!$B$145)*1000+ставка!X138)</f>
        <v>3192.6254997857191</v>
      </c>
      <c r="Y361" s="126">
        <f>(('Расчет предельн ур.'!$C$145+'Расчет предельн ур.'!$D$145+'Расчет предельн ур.'!$B$145)*1000+ставка!Y138)</f>
        <v>2947.0754997857189</v>
      </c>
    </row>
    <row r="362" spans="1:25" s="91" customFormat="1" ht="15.75" collapsed="1" x14ac:dyDescent="0.25">
      <c r="A362" s="184">
        <v>30</v>
      </c>
      <c r="B362" s="126">
        <f>(('Расчет предельн ур.'!$C$145+'Расчет предельн ур.'!$D$145+'Расчет предельн ур.'!$B$145)*1000+ставка!B139)</f>
        <v>2626.8054997857189</v>
      </c>
      <c r="C362" s="126">
        <f>(('Расчет предельн ур.'!$C$145+'Расчет предельн ур.'!$D$145+'Расчет предельн ур.'!$B$145)*1000+ставка!C139)</f>
        <v>2531.0054997857187</v>
      </c>
      <c r="D362" s="126">
        <f>(('Расчет предельн ур.'!$C$145+'Расчет предельн ур.'!$D$145+'Расчет предельн ур.'!$B$145)*1000+ставка!D139)</f>
        <v>2440.4654997857187</v>
      </c>
      <c r="E362" s="126">
        <f>(('Расчет предельн ур.'!$C$145+'Расчет предельн ур.'!$D$145+'Расчет предельн ур.'!$B$145)*1000+ставка!E139)</f>
        <v>2359.2354997857192</v>
      </c>
      <c r="F362" s="126">
        <f>(('Расчет предельн ур.'!$C$145+'Расчет предельн ур.'!$D$145+'Расчет предельн ур.'!$B$145)*1000+ставка!F139)</f>
        <v>2346.1054997857191</v>
      </c>
      <c r="G362" s="126">
        <f>(('Расчет предельн ур.'!$C$145+'Расчет предельн ур.'!$D$145+'Расчет предельн ур.'!$B$145)*1000+ставка!G139)</f>
        <v>2469.0154997857189</v>
      </c>
      <c r="H362" s="126">
        <f>(('Расчет предельн ур.'!$C$145+'Расчет предельн ур.'!$D$145+'Расчет предельн ур.'!$B$145)*1000+ставка!H139)</f>
        <v>2555.9954997857189</v>
      </c>
      <c r="I362" s="126">
        <f>(('Расчет предельн ур.'!$C$145+'Расчет предельн ур.'!$D$145+'Расчет предельн ур.'!$B$145)*1000+ставка!I139)</f>
        <v>2921.1054997857191</v>
      </c>
      <c r="J362" s="126">
        <f>(('Расчет предельн ур.'!$C$145+'Расчет предельн ур.'!$D$145+'Расчет предельн ур.'!$B$145)*1000+ставка!J139)</f>
        <v>3133.0554997857189</v>
      </c>
      <c r="K362" s="126">
        <f>(('Расчет предельн ур.'!$C$145+'Расчет предельн ур.'!$D$145+'Расчет предельн ур.'!$B$145)*1000+ставка!K139)</f>
        <v>3266.0854997857186</v>
      </c>
      <c r="L362" s="126">
        <f>(('Расчет предельн ур.'!$C$145+'Расчет предельн ур.'!$D$145+'Расчет предельн ур.'!$B$145)*1000+ставка!L139)</f>
        <v>3294.4954997857189</v>
      </c>
      <c r="M362" s="126">
        <f>(('Расчет предельн ур.'!$C$145+'Расчет предельн ур.'!$D$145+'Расчет предельн ур.'!$B$145)*1000+ставка!M139)</f>
        <v>3286.0154997857189</v>
      </c>
      <c r="N362" s="126">
        <f>(('Расчет предельн ур.'!$C$145+'Расчет предельн ур.'!$D$145+'Расчет предельн ур.'!$B$145)*1000+ставка!N139)</f>
        <v>3283.9254997857188</v>
      </c>
      <c r="O362" s="126">
        <f>(('Расчет предельн ур.'!$C$145+'Расчет предельн ур.'!$D$145+'Расчет предельн ур.'!$B$145)*1000+ставка!O139)</f>
        <v>3304.435499785719</v>
      </c>
      <c r="P362" s="126">
        <f>(('Расчет предельн ур.'!$C$145+'Расчет предельн ур.'!$D$145+'Расчет предельн ур.'!$B$145)*1000+ставка!P139)</f>
        <v>3330.6754997857188</v>
      </c>
      <c r="Q362" s="126">
        <f>(('Расчет предельн ур.'!$C$145+'Расчет предельн ур.'!$D$145+'Расчет предельн ур.'!$B$145)*1000+ставка!Q139)</f>
        <v>3321.895499785719</v>
      </c>
      <c r="R362" s="126">
        <f>(('Расчет предельн ур.'!$C$145+'Расчет предельн ур.'!$D$145+'Расчет предельн ур.'!$B$145)*1000+ставка!R139)</f>
        <v>3310.2754997857191</v>
      </c>
      <c r="S362" s="126">
        <f>(('Расчет предельн ур.'!$C$145+'Расчет предельн ур.'!$D$145+'Расчет предельн ур.'!$B$145)*1000+ставка!S139)</f>
        <v>3270.2554997857187</v>
      </c>
      <c r="T362" s="126">
        <f>(('Расчет предельн ур.'!$C$145+'Расчет предельн ур.'!$D$145+'Расчет предельн ур.'!$B$145)*1000+ставка!T139)</f>
        <v>3262.6254997857191</v>
      </c>
      <c r="U362" s="126">
        <f>(('Расчет предельн ур.'!$C$145+'Расчет предельн ур.'!$D$145+'Расчет предельн ур.'!$B$145)*1000+ставка!U139)</f>
        <v>3259.5854997857186</v>
      </c>
      <c r="V362" s="126">
        <f>(('Расчет предельн ур.'!$C$145+'Расчет предельн ур.'!$D$145+'Расчет предельн ур.'!$B$145)*1000+ставка!V139)</f>
        <v>3315.2754997857191</v>
      </c>
      <c r="W362" s="126">
        <f>(('Расчет предельн ур.'!$C$145+'Расчет предельн ур.'!$D$145+'Расчет предельн ур.'!$B$145)*1000+ставка!W139)</f>
        <v>3320.0454997857187</v>
      </c>
      <c r="X362" s="126">
        <f>(('Расчет предельн ур.'!$C$145+'Расчет предельн ур.'!$D$145+'Расчет предельн ур.'!$B$145)*1000+ставка!X139)</f>
        <v>3096.2154997857187</v>
      </c>
      <c r="Y362" s="126">
        <f>(('Расчет предельн ур.'!$C$145+'Расчет предельн ур.'!$D$145+'Расчет предельн ур.'!$B$145)*1000+ставка!Y139)</f>
        <v>2907.7654997857189</v>
      </c>
    </row>
    <row r="363" spans="1:25" s="91" customFormat="1" ht="15.75" x14ac:dyDescent="0.25">
      <c r="A363" s="189">
        <v>31</v>
      </c>
      <c r="B363" s="126">
        <f>(('Расчет предельн ур.'!$C$145+'Расчет предельн ур.'!$D$145+'Расчет предельн ур.'!$B$145)*1000+ставка!B140)</f>
        <v>2605.7454997857189</v>
      </c>
      <c r="C363" s="126">
        <f>(('Расчет предельн ур.'!$C$145+'Расчет предельн ур.'!$D$145+'Расчет предельн ур.'!$B$145)*1000+ставка!C140)</f>
        <v>2518.6154997857188</v>
      </c>
      <c r="D363" s="126">
        <f>(('Расчет предельн ур.'!$C$145+'Расчет предельн ур.'!$D$145+'Расчет предельн ур.'!$B$145)*1000+ставка!D140)</f>
        <v>2425.3854997857188</v>
      </c>
      <c r="E363" s="126">
        <f>(('Расчет предельн ур.'!$C$145+'Расчет предельн ур.'!$D$145+'Расчет предельн ур.'!$B$145)*1000+ставка!E140)</f>
        <v>2368.2154997857187</v>
      </c>
      <c r="F363" s="126">
        <f>(('Расчет предельн ур.'!$C$145+'Расчет предельн ур.'!$D$145+'Расчет предельн ур.'!$B$145)*1000+ставка!F140)</f>
        <v>1798.415499785719</v>
      </c>
      <c r="G363" s="126">
        <f>(('Расчет предельн ур.'!$C$145+'Расчет предельн ур.'!$D$145+'Расчет предельн ур.'!$B$145)*1000+ставка!G140)</f>
        <v>1838.5354997857189</v>
      </c>
      <c r="H363" s="126">
        <f>(('Расчет предельн ур.'!$C$145+'Расчет предельн ур.'!$D$145+'Расчет предельн ур.'!$B$145)*1000+ставка!H140)</f>
        <v>2390.8054997857189</v>
      </c>
      <c r="I363" s="126">
        <f>(('Расчет предельн ур.'!$C$145+'Расчет предельн ур.'!$D$145+'Расчет предельн ур.'!$B$145)*1000+ставка!I140)</f>
        <v>2476.1154997857188</v>
      </c>
      <c r="J363" s="126">
        <f>(('Расчет предельн ур.'!$C$145+'Расчет предельн ур.'!$D$145+'Расчет предельн ур.'!$B$145)*1000+ставка!J140)</f>
        <v>3163.4054997857193</v>
      </c>
      <c r="K363" s="126">
        <f>(('Расчет предельн ур.'!$C$145+'Расчет предельн ур.'!$D$145+'Расчет предельн ур.'!$B$145)*1000+ставка!K140)</f>
        <v>3216.7454997857189</v>
      </c>
      <c r="L363" s="126">
        <f>(('Расчет предельн ур.'!$C$145+'Расчет предельн ур.'!$D$145+'Расчет предельн ур.'!$B$145)*1000+ставка!L140)</f>
        <v>3241.1054997857191</v>
      </c>
      <c r="M363" s="126">
        <f>(('Расчет предельн ур.'!$C$145+'Расчет предельн ур.'!$D$145+'Расчет предельн ур.'!$B$145)*1000+ставка!M140)</f>
        <v>3246.475499785719</v>
      </c>
      <c r="N363" s="126">
        <f>(('Расчет предельн ур.'!$C$145+'Расчет предельн ур.'!$D$145+'Расчет предельн ур.'!$B$145)*1000+ставка!N140)</f>
        <v>3240.6154997857193</v>
      </c>
      <c r="O363" s="126">
        <f>(('Расчет предельн ур.'!$C$145+'Расчет предельн ур.'!$D$145+'Расчет предельн ур.'!$B$145)*1000+ставка!O140)</f>
        <v>3262.0054997857187</v>
      </c>
      <c r="P363" s="126">
        <f>(('Расчет предельн ур.'!$C$145+'Расчет предельн ур.'!$D$145+'Расчет предельн ур.'!$B$145)*1000+ставка!P140)</f>
        <v>3297.145499785719</v>
      </c>
      <c r="Q363" s="126">
        <f>(('Расчет предельн ур.'!$C$145+'Расчет предельн ур.'!$D$145+'Расчет предельн ур.'!$B$145)*1000+ставка!Q140)</f>
        <v>3292.1954997857192</v>
      </c>
      <c r="R363" s="126">
        <f>(('Расчет предельн ур.'!$C$145+'Расчет предельн ур.'!$D$145+'Расчет предельн ур.'!$B$145)*1000+ставка!R140)</f>
        <v>3285.0154997857189</v>
      </c>
      <c r="S363" s="126">
        <f>(('Расчет предельн ур.'!$C$145+'Расчет предельн ур.'!$D$145+'Расчет предельн ур.'!$B$145)*1000+ставка!S140)</f>
        <v>3238.6054997857191</v>
      </c>
      <c r="T363" s="126">
        <f>(('Расчет предельн ур.'!$C$145+'Расчет предельн ур.'!$D$145+'Расчет предельн ур.'!$B$145)*1000+ставка!T140)</f>
        <v>3230.5854997857186</v>
      </c>
      <c r="U363" s="126">
        <f>(('Расчет предельн ур.'!$C$145+'Расчет предельн ур.'!$D$145+'Расчет предельн ур.'!$B$145)*1000+ставка!U140)</f>
        <v>3230.0054997857187</v>
      </c>
      <c r="V363" s="126">
        <f>(('Расчет предельн ур.'!$C$145+'Расчет предельн ур.'!$D$145+'Расчет предельн ур.'!$B$145)*1000+ставка!V140)</f>
        <v>3260.3854997857188</v>
      </c>
      <c r="W363" s="126">
        <f>(('Расчет предельн ур.'!$C$145+'Расчет предельн ур.'!$D$145+'Расчет предельн ур.'!$B$145)*1000+ставка!W140)</f>
        <v>3297.6754997857188</v>
      </c>
      <c r="X363" s="126">
        <f>(('Расчет предельн ур.'!$C$145+'Расчет предельн ур.'!$D$145+'Расчет предельн ур.'!$B$145)*1000+ставка!X140)</f>
        <v>3212.3854997857188</v>
      </c>
      <c r="Y363" s="126">
        <f>(('Расчет предельн ур.'!$C$145+'Расчет предельн ур.'!$D$145+'Расчет предельн ур.'!$B$145)*1000+ставка!Y140)</f>
        <v>3143.955499785719</v>
      </c>
    </row>
    <row r="364" spans="1:25" s="91" customFormat="1" ht="15.75" x14ac:dyDescent="0.25">
      <c r="A364" s="66" t="s">
        <v>57</v>
      </c>
    </row>
    <row r="365" spans="1:25" s="91" customFormat="1" ht="8.25" customHeight="1" x14ac:dyDescent="0.25">
      <c r="A365" s="66"/>
    </row>
    <row r="366" spans="1:25" s="91" customFormat="1" ht="15.75" x14ac:dyDescent="0.25">
      <c r="A366" s="66" t="s">
        <v>85</v>
      </c>
      <c r="P366" s="264">
        <f>P221</f>
        <v>802923.14</v>
      </c>
      <c r="Q366" s="265"/>
    </row>
    <row r="367" spans="1:25" s="91" customFormat="1" ht="10.5" customHeight="1" x14ac:dyDescent="0.25">
      <c r="A367" s="66"/>
    </row>
    <row r="368" spans="1:25" s="91" customFormat="1" ht="15.75" x14ac:dyDescent="0.25">
      <c r="A368" s="66" t="s">
        <v>59</v>
      </c>
    </row>
    <row r="369" spans="1:25" s="91" customFormat="1" ht="9" customHeight="1" x14ac:dyDescent="0.25">
      <c r="A369" s="66"/>
    </row>
    <row r="370" spans="1:25" s="91" customFormat="1" ht="15.75" x14ac:dyDescent="0.25">
      <c r="A370" s="104"/>
      <c r="B370" s="105"/>
      <c r="C370" s="105"/>
      <c r="D370" s="105"/>
      <c r="E370" s="106"/>
      <c r="F370" s="308" t="s">
        <v>8</v>
      </c>
      <c r="G370" s="297"/>
      <c r="H370" s="297"/>
      <c r="I370" s="297"/>
    </row>
    <row r="371" spans="1:25" s="91" customFormat="1" ht="15.75" x14ac:dyDescent="0.25">
      <c r="A371" s="107"/>
      <c r="B371" s="108"/>
      <c r="C371" s="108"/>
      <c r="D371" s="108"/>
      <c r="E371" s="109"/>
      <c r="F371" s="183" t="s">
        <v>9</v>
      </c>
      <c r="G371" s="184" t="s">
        <v>10</v>
      </c>
      <c r="H371" s="184" t="s">
        <v>11</v>
      </c>
      <c r="I371" s="184" t="s">
        <v>12</v>
      </c>
    </row>
    <row r="372" spans="1:25" s="91" customFormat="1" ht="51.75" customHeight="1" x14ac:dyDescent="0.25">
      <c r="A372" s="309" t="s">
        <v>60</v>
      </c>
      <c r="B372" s="310"/>
      <c r="C372" s="310"/>
      <c r="D372" s="310"/>
      <c r="E372" s="311"/>
      <c r="F372" s="113">
        <f>'Расчет предельн ур.'!F174*1000</f>
        <v>1162401.83</v>
      </c>
      <c r="G372" s="113">
        <f>'Расчет предельн ур.'!F175*1000</f>
        <v>910277.24</v>
      </c>
      <c r="H372" s="113">
        <f>'Расчет предельн ур.'!F176*1000</f>
        <v>1108226.6099999999</v>
      </c>
      <c r="I372" s="113">
        <f>'Расчет предельн ур.'!F177*1000</f>
        <v>1477709.95</v>
      </c>
    </row>
    <row r="373" spans="1:25" s="91" customFormat="1" ht="15.75" x14ac:dyDescent="0.25">
      <c r="A373" s="93"/>
    </row>
    <row r="374" spans="1:25" s="91" customFormat="1" ht="15.75" hidden="1" x14ac:dyDescent="0.25">
      <c r="A374" s="93"/>
    </row>
    <row r="375" spans="1:25" s="124" customFormat="1" ht="18.75" x14ac:dyDescent="0.3">
      <c r="A375" s="119" t="s">
        <v>61</v>
      </c>
    </row>
    <row r="376" spans="1:25" s="91" customFormat="1" ht="15.75" x14ac:dyDescent="0.25">
      <c r="A376" s="110" t="s">
        <v>79</v>
      </c>
    </row>
    <row r="377" spans="1:25" s="91" customFormat="1" ht="15.75" x14ac:dyDescent="0.25">
      <c r="A377" s="110" t="s">
        <v>80</v>
      </c>
    </row>
    <row r="378" spans="1:25" s="91" customFormat="1" ht="15.75" x14ac:dyDescent="0.25">
      <c r="A378" s="66" t="s">
        <v>31</v>
      </c>
    </row>
    <row r="379" spans="1:25" s="91" customFormat="1" ht="11.25" customHeight="1" x14ac:dyDescent="0.25">
      <c r="A379" s="66"/>
    </row>
    <row r="380" spans="1:25" s="91" customFormat="1" ht="15.75" x14ac:dyDescent="0.25">
      <c r="A380" s="294" t="s">
        <v>32</v>
      </c>
      <c r="B380" s="294" t="s">
        <v>174</v>
      </c>
      <c r="C380" s="294"/>
      <c r="D380" s="294"/>
      <c r="E380" s="294"/>
      <c r="F380" s="294"/>
      <c r="G380" s="294"/>
      <c r="H380" s="294"/>
      <c r="I380" s="294"/>
      <c r="J380" s="294"/>
      <c r="K380" s="294"/>
      <c r="L380" s="294"/>
      <c r="M380" s="294"/>
      <c r="N380" s="294"/>
      <c r="O380" s="294"/>
      <c r="P380" s="294"/>
      <c r="Q380" s="294"/>
      <c r="R380" s="294"/>
      <c r="S380" s="294"/>
      <c r="T380" s="294"/>
      <c r="U380" s="294"/>
      <c r="V380" s="294"/>
      <c r="W380" s="294"/>
      <c r="X380" s="294"/>
      <c r="Y380" s="294"/>
    </row>
    <row r="381" spans="1:25" s="103" customFormat="1" ht="12.75" x14ac:dyDescent="0.2">
      <c r="A381" s="294"/>
      <c r="B381" s="102" t="s">
        <v>33</v>
      </c>
      <c r="C381" s="102" t="s">
        <v>34</v>
      </c>
      <c r="D381" s="102" t="s">
        <v>35</v>
      </c>
      <c r="E381" s="102" t="s">
        <v>36</v>
      </c>
      <c r="F381" s="102" t="s">
        <v>37</v>
      </c>
      <c r="G381" s="102" t="s">
        <v>38</v>
      </c>
      <c r="H381" s="102" t="s">
        <v>39</v>
      </c>
      <c r="I381" s="102" t="s">
        <v>40</v>
      </c>
      <c r="J381" s="102" t="s">
        <v>41</v>
      </c>
      <c r="K381" s="102" t="s">
        <v>42</v>
      </c>
      <c r="L381" s="102" t="s">
        <v>43</v>
      </c>
      <c r="M381" s="102" t="s">
        <v>44</v>
      </c>
      <c r="N381" s="102" t="s">
        <v>45</v>
      </c>
      <c r="O381" s="102" t="s">
        <v>46</v>
      </c>
      <c r="P381" s="102" t="s">
        <v>47</v>
      </c>
      <c r="Q381" s="102" t="s">
        <v>48</v>
      </c>
      <c r="R381" s="102" t="s">
        <v>49</v>
      </c>
      <c r="S381" s="102" t="s">
        <v>50</v>
      </c>
      <c r="T381" s="102" t="s">
        <v>51</v>
      </c>
      <c r="U381" s="102" t="s">
        <v>52</v>
      </c>
      <c r="V381" s="102" t="s">
        <v>53</v>
      </c>
      <c r="W381" s="102" t="s">
        <v>54</v>
      </c>
      <c r="X381" s="102" t="s">
        <v>55</v>
      </c>
      <c r="Y381" s="102" t="s">
        <v>56</v>
      </c>
    </row>
    <row r="382" spans="1:25" s="91" customFormat="1" ht="15.75" x14ac:dyDescent="0.25">
      <c r="A382" s="252">
        <v>1</v>
      </c>
      <c r="B382" s="126">
        <f>(('Расчет предельн ур.'!$B$109+'Расчет предельн ур.'!$C$109+'Расчет предельн ур.'!$D$109)*1000+ставка!B5)</f>
        <v>3445.6954997857188</v>
      </c>
      <c r="C382" s="126">
        <f>(('Расчет предельн ур.'!$B$109+'Расчет предельн ур.'!$C$109+'Расчет предельн ур.'!$D$109)*1000+ставка!C5)</f>
        <v>3287.4454997857188</v>
      </c>
      <c r="D382" s="126">
        <f>(('Расчет предельн ур.'!$B$109+'Расчет предельн ур.'!$C$109+'Расчет предельн ур.'!$D$109)*1000+ставка!D5)</f>
        <v>3221.0654997857187</v>
      </c>
      <c r="E382" s="126">
        <f>(('Расчет предельн ур.'!$B$109+'Расчет предельн ур.'!$C$109+'Расчет предельн ур.'!$D$109)*1000+ставка!E5)</f>
        <v>3217.4054997857188</v>
      </c>
      <c r="F382" s="126">
        <f>(('Расчет предельн ур.'!$B$109+'Расчет предельн ур.'!$C$109+'Расчет предельн ур.'!$D$109)*1000+ставка!F5)</f>
        <v>3220.9954997857185</v>
      </c>
      <c r="G382" s="126">
        <f>(('Расчет предельн ур.'!$B$109+'Расчет предельн ур.'!$C$109+'Расчет предельн ур.'!$D$109)*1000+ставка!G5)</f>
        <v>3235.3854997857188</v>
      </c>
      <c r="H382" s="126">
        <f>(('Расчет предельн ур.'!$B$109+'Расчет предельн ур.'!$C$109+'Расчет предельн ур.'!$D$109)*1000+ставка!H5)</f>
        <v>3228.5454997857187</v>
      </c>
      <c r="I382" s="126">
        <f>(('Расчет предельн ур.'!$B$109+'Расчет предельн ур.'!$C$109+'Расчет предельн ур.'!$D$109)*1000+ставка!I5)</f>
        <v>3302.2454997857185</v>
      </c>
      <c r="J382" s="126">
        <f>(('Расчет предельн ур.'!$B$109+'Расчет предельн ур.'!$C$109+'Расчет предельн ур.'!$D$109)*1000+ставка!J5)</f>
        <v>3628.8454997857189</v>
      </c>
      <c r="K382" s="126">
        <f>(('Расчет предельн ур.'!$B$109+'Расчет предельн ур.'!$C$109+'Расчет предельн ур.'!$D$109)*1000+ставка!K5)</f>
        <v>3727.4154997857186</v>
      </c>
      <c r="L382" s="126">
        <f>(('Расчет предельн ур.'!$B$109+'Расчет предельн ур.'!$C$109+'Расчет предельн ур.'!$D$109)*1000+ставка!L5)</f>
        <v>3699.9254997857188</v>
      </c>
      <c r="M382" s="126">
        <f>(('Расчет предельн ур.'!$B$109+'Расчет предельн ур.'!$C$109+'Расчет предельн ур.'!$D$109)*1000+ставка!M5)</f>
        <v>3693.9054997857188</v>
      </c>
      <c r="N382" s="126">
        <f>(('Расчет предельн ур.'!$B$109+'Расчет предельн ур.'!$C$109+'Расчет предельн ур.'!$D$109)*1000+ставка!N5)</f>
        <v>3684.5254997857187</v>
      </c>
      <c r="O382" s="126">
        <f>(('Расчет предельн ур.'!$B$109+'Расчет предельн ур.'!$C$109+'Расчет предельн ур.'!$D$109)*1000+ставка!O5)</f>
        <v>3614.8354997857186</v>
      </c>
      <c r="P382" s="126">
        <f>(('Расчет предельн ур.'!$B$109+'Расчет предельн ур.'!$C$109+'Расчет предельн ур.'!$D$109)*1000+ставка!P5)</f>
        <v>3595.5054997857187</v>
      </c>
      <c r="Q382" s="126">
        <f>(('Расчет предельн ур.'!$B$109+'Расчет предельн ур.'!$C$109+'Расчет предельн ур.'!$D$109)*1000+ставка!Q5)</f>
        <v>3588.5754997857184</v>
      </c>
      <c r="R382" s="126">
        <f>(('Расчет предельн ур.'!$B$109+'Расчет предельн ур.'!$C$109+'Расчет предельн ур.'!$D$109)*1000+ставка!R5)</f>
        <v>3537.2554997857187</v>
      </c>
      <c r="S382" s="126">
        <f>(('Расчет предельн ур.'!$B$109+'Расчет предельн ур.'!$C$109+'Расчет предельн ур.'!$D$109)*1000+ставка!S5)</f>
        <v>3544.645499785719</v>
      </c>
      <c r="T382" s="126">
        <f>(('Расчет предельн ур.'!$B$109+'Расчет предельн ур.'!$C$109+'Расчет предельн ур.'!$D$109)*1000+ставка!T5)</f>
        <v>3591.4854997857187</v>
      </c>
      <c r="U382" s="126">
        <f>(('Расчет предельн ур.'!$B$109+'Расчет предельн ур.'!$C$109+'Расчет предельн ур.'!$D$109)*1000+ставка!U5)</f>
        <v>3697.3354997857186</v>
      </c>
      <c r="V382" s="126">
        <f>(('Расчет предельн ур.'!$B$109+'Расчет предельн ур.'!$C$109+'Расчет предельн ур.'!$D$109)*1000+ставка!V5)</f>
        <v>3952.3554997857191</v>
      </c>
      <c r="W382" s="126">
        <f>(('Расчет предельн ур.'!$B$109+'Расчет предельн ур.'!$C$109+'Расчет предельн ур.'!$D$109)*1000+ставка!W5)</f>
        <v>3899.2954997857187</v>
      </c>
      <c r="X382" s="126">
        <f>(('Расчет предельн ур.'!$B$109+'Расчет предельн ур.'!$C$109+'Расчет предельн ур.'!$D$109)*1000+ставка!X5)</f>
        <v>3758.435499785719</v>
      </c>
      <c r="Y382" s="126">
        <f>(('Расчет предельн ур.'!$B$109+'Расчет предельн ур.'!$C$109+'Расчет предельн ур.'!$D$109)*1000+ставка!Y5)</f>
        <v>3597.6354997857188</v>
      </c>
    </row>
    <row r="383" spans="1:25" s="91" customFormat="1" ht="15.75" hidden="1" outlineLevel="1" x14ac:dyDescent="0.25">
      <c r="A383" s="252">
        <v>2</v>
      </c>
      <c r="B383" s="126">
        <f>(('Расчет предельн ур.'!$B$109+'Расчет предельн ур.'!$C$109+'Расчет предельн ур.'!$D$109)*1000+ставка!B6)</f>
        <v>3361.3654997857188</v>
      </c>
      <c r="C383" s="126">
        <f>(('Расчет предельн ур.'!$B$109+'Расчет предельн ур.'!$C$109+'Расчет предельн ур.'!$D$109)*1000+ставка!C6)</f>
        <v>3203.6354997857188</v>
      </c>
      <c r="D383" s="126">
        <f>(('Расчет предельн ур.'!$B$109+'Расчет предельн ур.'!$C$109+'Расчет предельн ур.'!$D$109)*1000+ставка!D6)</f>
        <v>3162.0954997857189</v>
      </c>
      <c r="E383" s="126">
        <f>(('Расчет предельн ур.'!$B$109+'Расчет предельн ур.'!$C$109+'Расчет предельн ур.'!$D$109)*1000+ставка!E6)</f>
        <v>3153.0354997857189</v>
      </c>
      <c r="F383" s="126">
        <f>(('Расчет предельн ур.'!$B$109+'Расчет предельн ур.'!$C$109+'Расчет предельн ур.'!$D$109)*1000+ставка!F6)</f>
        <v>3145.8454997857189</v>
      </c>
      <c r="G383" s="126">
        <f>(('Расчет предельн ур.'!$B$109+'Расчет предельн ур.'!$C$109+'Расчет предельн ур.'!$D$109)*1000+ставка!G6)</f>
        <v>3157.8254997857189</v>
      </c>
      <c r="H383" s="126">
        <f>(('Расчет предельн ур.'!$B$109+'Расчет предельн ур.'!$C$109+'Расчет предельн ур.'!$D$109)*1000+ставка!H6)</f>
        <v>3217.6654997857186</v>
      </c>
      <c r="I383" s="126">
        <f>(('Расчет предельн ур.'!$B$109+'Расчет предельн ур.'!$C$109+'Расчет предельн ур.'!$D$109)*1000+ставка!I6)</f>
        <v>3308.6754997857188</v>
      </c>
      <c r="J383" s="126">
        <f>(('Расчет предельн ур.'!$B$109+'Расчет предельн ур.'!$C$109+'Расчет предельн ур.'!$D$109)*1000+ставка!J6)</f>
        <v>3575.4954997857185</v>
      </c>
      <c r="K383" s="126">
        <f>(('Расчет предельн ур.'!$B$109+'Расчет предельн ур.'!$C$109+'Расчет предельн ур.'!$D$109)*1000+ставка!K6)</f>
        <v>3725.8354997857186</v>
      </c>
      <c r="L383" s="126">
        <f>(('Расчет предельн ур.'!$B$109+'Расчет предельн ур.'!$C$109+'Расчет предельн ур.'!$D$109)*1000+ставка!L6)</f>
        <v>3726.9054997857188</v>
      </c>
      <c r="M383" s="126">
        <f>(('Расчет предельн ур.'!$B$109+'Расчет предельн ур.'!$C$109+'Расчет предельн ур.'!$D$109)*1000+ставка!M6)</f>
        <v>3722.2354997857187</v>
      </c>
      <c r="N383" s="126">
        <f>(('Расчет предельн ур.'!$B$109+'Расчет предельн ур.'!$C$109+'Расчет предельн ур.'!$D$109)*1000+ставка!N6)</f>
        <v>3700.6954997857188</v>
      </c>
      <c r="O383" s="126">
        <f>(('Расчет предельн ур.'!$B$109+'Расчет предельн ур.'!$C$109+'Расчет предельн ур.'!$D$109)*1000+ставка!O6)</f>
        <v>3641.0754997857184</v>
      </c>
      <c r="P383" s="126">
        <f>(('Расчет предельн ур.'!$B$109+'Расчет предельн ур.'!$C$109+'Расчет предельн ур.'!$D$109)*1000+ставка!P6)</f>
        <v>3617.145499785719</v>
      </c>
      <c r="Q383" s="126">
        <f>(('Расчет предельн ур.'!$B$109+'Расчет предельн ур.'!$C$109+'Расчет предельн ур.'!$D$109)*1000+ставка!Q6)</f>
        <v>3607.7754997857187</v>
      </c>
      <c r="R383" s="126">
        <f>(('Расчет предельн ур.'!$B$109+'Расчет предельн ур.'!$C$109+'Расчет предельн ур.'!$D$109)*1000+ставка!R6)</f>
        <v>3609.185499785719</v>
      </c>
      <c r="S383" s="126">
        <f>(('Расчет предельн ур.'!$B$109+'Расчет предельн ур.'!$C$109+'Расчет предельн ур.'!$D$109)*1000+ставка!S6)</f>
        <v>3607.2154997857187</v>
      </c>
      <c r="T383" s="126">
        <f>(('Расчет предельн ур.'!$B$109+'Расчет предельн ур.'!$C$109+'Расчет предельн ур.'!$D$109)*1000+ставка!T6)</f>
        <v>3619.5654997857187</v>
      </c>
      <c r="U383" s="126">
        <f>(('Расчет предельн ур.'!$B$109+'Расчет предельн ур.'!$C$109+'Расчет предельн ур.'!$D$109)*1000+ставка!U6)</f>
        <v>3742.5554997857189</v>
      </c>
      <c r="V383" s="126">
        <f>(('Расчет предельн ур.'!$B$109+'Расчет предельн ур.'!$C$109+'Расчет предельн ур.'!$D$109)*1000+ставка!V6)</f>
        <v>3928.5054997857187</v>
      </c>
      <c r="W383" s="126">
        <f>(('Расчет предельн ур.'!$B$109+'Расчет предельн ур.'!$C$109+'Расчет предельн ур.'!$D$109)*1000+ставка!W6)</f>
        <v>3873.185499785719</v>
      </c>
      <c r="X383" s="126">
        <f>(('Расчет предельн ур.'!$B$109+'Расчет предельн ур.'!$C$109+'Расчет предельн ур.'!$D$109)*1000+ставка!X6)</f>
        <v>3727.8354997857186</v>
      </c>
      <c r="Y383" s="126">
        <f>(('Расчет предельн ур.'!$B$109+'Расчет предельн ур.'!$C$109+'Расчет предельн ур.'!$D$109)*1000+ставка!Y6)</f>
        <v>3566.145499785719</v>
      </c>
    </row>
    <row r="384" spans="1:25" s="91" customFormat="1" ht="15.75" hidden="1" outlineLevel="1" x14ac:dyDescent="0.25">
      <c r="A384" s="252">
        <v>3</v>
      </c>
      <c r="B384" s="126">
        <f>(('Расчет предельн ур.'!$B$109+'Расчет предельн ур.'!$C$109+'Расчет предельн ур.'!$D$109)*1000+ставка!B7)</f>
        <v>3494.685499785719</v>
      </c>
      <c r="C384" s="126">
        <f>(('Расчет предельн ур.'!$B$109+'Расчет предельн ур.'!$C$109+'Расчет предельн ур.'!$D$109)*1000+ставка!C7)</f>
        <v>3297.6254997857186</v>
      </c>
      <c r="D384" s="126">
        <f>(('Расчет предельн ур.'!$B$109+'Расчет предельн ур.'!$C$109+'Расчет предельн ур.'!$D$109)*1000+ставка!D7)</f>
        <v>3227.6254997857186</v>
      </c>
      <c r="E384" s="126">
        <f>(('Расчет предельн ур.'!$B$109+'Расчет предельн ур.'!$C$109+'Расчет предельн ур.'!$D$109)*1000+ставка!E7)</f>
        <v>3189.3454997857189</v>
      </c>
      <c r="F384" s="126">
        <f>(('Расчет предельн ур.'!$B$109+'Расчет предельн ур.'!$C$109+'Расчет предельн ур.'!$D$109)*1000+ставка!F7)</f>
        <v>3178.2754997857187</v>
      </c>
      <c r="G384" s="126">
        <f>(('Расчет предельн ур.'!$B$109+'Расчет предельн ур.'!$C$109+'Расчет предельн ур.'!$D$109)*1000+ставка!G7)</f>
        <v>3202.8154997857187</v>
      </c>
      <c r="H384" s="126">
        <f>(('Расчет предельн ур.'!$B$109+'Расчет предельн ур.'!$C$109+'Расчет предельн ур.'!$D$109)*1000+ставка!H7)</f>
        <v>3312.1554997857188</v>
      </c>
      <c r="I384" s="126">
        <f>(('Расчет предельн ур.'!$B$109+'Расчет предельн ур.'!$C$109+'Расчет предельн ур.'!$D$109)*1000+ставка!I7)</f>
        <v>3431.1954997857188</v>
      </c>
      <c r="J384" s="126">
        <f>(('Расчет предельн ур.'!$B$109+'Расчет предельн ур.'!$C$109+'Расчет предельн ур.'!$D$109)*1000+ставка!J7)</f>
        <v>3705.7454997857185</v>
      </c>
      <c r="K384" s="126">
        <f>(('Расчет предельн ур.'!$B$109+'Расчет предельн ур.'!$C$109+'Расчет предельн ур.'!$D$109)*1000+ставка!K7)</f>
        <v>3790.1754997857188</v>
      </c>
      <c r="L384" s="126">
        <f>(('Расчет предельн ур.'!$B$109+'Расчет предельн ур.'!$C$109+'Расчет предельн ур.'!$D$109)*1000+ставка!L7)</f>
        <v>3797.8454997857189</v>
      </c>
      <c r="M384" s="126">
        <f>(('Расчет предельн ур.'!$B$109+'Расчет предельн ур.'!$C$109+'Расчет предельн ур.'!$D$109)*1000+ставка!M7)</f>
        <v>3784.8054997857189</v>
      </c>
      <c r="N384" s="126">
        <f>(('Расчет предельн ур.'!$B$109+'Расчет предельн ур.'!$C$109+'Расчет предельн ур.'!$D$109)*1000+ставка!N7)</f>
        <v>3766.1254997857186</v>
      </c>
      <c r="O384" s="126">
        <f>(('Расчет предельн ур.'!$B$109+'Расчет предельн ур.'!$C$109+'Расчет предельн ур.'!$D$109)*1000+ставка!O7)</f>
        <v>3753.975499785719</v>
      </c>
      <c r="P384" s="126">
        <f>(('Расчет предельн ур.'!$B$109+'Расчет предельн ур.'!$C$109+'Расчет предельн ур.'!$D$109)*1000+ставка!P7)</f>
        <v>3741.9554997857185</v>
      </c>
      <c r="Q384" s="126">
        <f>(('Расчет предельн ур.'!$B$109+'Расчет предельн ур.'!$C$109+'Расчет предельн ур.'!$D$109)*1000+ставка!Q7)</f>
        <v>3720.2954997857187</v>
      </c>
      <c r="R384" s="126">
        <f>(('Расчет предельн ур.'!$B$109+'Расчет предельн ур.'!$C$109+'Расчет предельн ур.'!$D$109)*1000+ставка!R7)</f>
        <v>3680.9654997857187</v>
      </c>
      <c r="S384" s="126">
        <f>(('Расчет предельн ур.'!$B$109+'Расчет предельн ур.'!$C$109+'Расчет предельн ур.'!$D$109)*1000+ставка!S7)</f>
        <v>3649.7454997857185</v>
      </c>
      <c r="T384" s="126">
        <f>(('Расчет предельн ур.'!$B$109+'Расчет предельн ур.'!$C$109+'Расчет предельн ур.'!$D$109)*1000+ставка!T7)</f>
        <v>3672.3754997857186</v>
      </c>
      <c r="U384" s="126">
        <f>(('Расчет предельн ур.'!$B$109+'Расчет предельн ур.'!$C$109+'Расчет предельн ур.'!$D$109)*1000+ставка!U7)</f>
        <v>3776.0054997857187</v>
      </c>
      <c r="V384" s="126">
        <f>(('Расчет предельн ур.'!$B$109+'Расчет предельн ур.'!$C$109+'Расчет предельн ур.'!$D$109)*1000+ставка!V7)</f>
        <v>3966.9454997857188</v>
      </c>
      <c r="W384" s="126">
        <f>(('Расчет предельн ур.'!$B$109+'Расчет предельн ур.'!$C$109+'Расчет предельн ур.'!$D$109)*1000+ставка!W7)</f>
        <v>3969.9854997857187</v>
      </c>
      <c r="X384" s="126">
        <f>(('Расчет предельн ур.'!$B$109+'Расчет предельн ур.'!$C$109+'Расчет предельн ур.'!$D$109)*1000+ставка!X7)</f>
        <v>3779.3654997857188</v>
      </c>
      <c r="Y384" s="126">
        <f>(('Расчет предельн ур.'!$B$109+'Расчет предельн ур.'!$C$109+'Расчет предельн ур.'!$D$109)*1000+ставка!Y7)</f>
        <v>3622.395499785719</v>
      </c>
    </row>
    <row r="385" spans="1:25" s="91" customFormat="1" ht="15.75" hidden="1" outlineLevel="1" x14ac:dyDescent="0.25">
      <c r="A385" s="252">
        <v>4</v>
      </c>
      <c r="B385" s="126">
        <f>(('Расчет предельн ур.'!$B$109+'Расчет предельн ур.'!$C$109+'Расчет предельн ур.'!$D$109)*1000+ставка!B8)</f>
        <v>3473.8454997857189</v>
      </c>
      <c r="C385" s="126">
        <f>(('Расчет предельн ур.'!$B$109+'Расчет предельн ур.'!$C$109+'Расчет предельн ур.'!$D$109)*1000+ставка!C8)</f>
        <v>3307.3454997857189</v>
      </c>
      <c r="D385" s="126">
        <f>(('Расчет предельн ур.'!$B$109+'Расчет предельн ур.'!$C$109+'Расчет предельн ур.'!$D$109)*1000+ставка!D8)</f>
        <v>3227.0854997857186</v>
      </c>
      <c r="E385" s="126">
        <f>(('Расчет предельн ур.'!$B$109+'Расчет предельн ур.'!$C$109+'Расчет предельн ур.'!$D$109)*1000+ставка!E8)</f>
        <v>3183.5254997857187</v>
      </c>
      <c r="F385" s="126">
        <f>(('Расчет предельн ур.'!$B$109+'Расчет предельн ур.'!$C$109+'Расчет предельн ур.'!$D$109)*1000+ставка!F8)</f>
        <v>3179.3454997857189</v>
      </c>
      <c r="G385" s="126">
        <f>(('Расчет предельн ур.'!$B$109+'Расчет предельн ур.'!$C$109+'Расчет предельн ур.'!$D$109)*1000+ставка!G8)</f>
        <v>3204.4054997857188</v>
      </c>
      <c r="H385" s="126">
        <f>(('Расчет предельн ур.'!$B$109+'Расчет предельн ур.'!$C$109+'Расчет предельн ур.'!$D$109)*1000+ставка!H8)</f>
        <v>3360.8154997857187</v>
      </c>
      <c r="I385" s="126">
        <f>(('Расчет предельн ур.'!$B$109+'Расчет предельн ур.'!$C$109+'Расчет предельн ур.'!$D$109)*1000+ставка!I8)</f>
        <v>3504.2054997857185</v>
      </c>
      <c r="J385" s="126">
        <f>(('Расчет предельн ур.'!$B$109+'Расчет предельн ур.'!$C$109+'Расчет предельн ур.'!$D$109)*1000+ставка!J8)</f>
        <v>3675.5654997857187</v>
      </c>
      <c r="K385" s="126">
        <f>(('Расчет предельн ур.'!$B$109+'Расчет предельн ур.'!$C$109+'Расчет предельн ур.'!$D$109)*1000+ставка!K8)</f>
        <v>3796.0654997857187</v>
      </c>
      <c r="L385" s="126">
        <f>(('Расчет предельн ур.'!$B$109+'Расчет предельн ур.'!$C$109+'Расчет предельн ур.'!$D$109)*1000+ставка!L8)</f>
        <v>3802.8754997857186</v>
      </c>
      <c r="M385" s="126">
        <f>(('Расчет предельн ур.'!$B$109+'Расчет предельн ур.'!$C$109+'Расчет предельн ур.'!$D$109)*1000+ставка!M8)</f>
        <v>3793.1054997857191</v>
      </c>
      <c r="N385" s="126">
        <f>(('Расчет предельн ур.'!$B$109+'Расчет предельн ур.'!$C$109+'Расчет предельн ур.'!$D$109)*1000+ставка!N8)</f>
        <v>3742.7654997857189</v>
      </c>
      <c r="O385" s="126">
        <f>(('Расчет предельн ур.'!$B$109+'Расчет предельн ур.'!$C$109+'Расчет предельн ур.'!$D$109)*1000+ставка!O8)</f>
        <v>3689.3254997857184</v>
      </c>
      <c r="P385" s="126">
        <f>(('Расчет предельн ур.'!$B$109+'Расчет предельн ур.'!$C$109+'Расчет предельн ур.'!$D$109)*1000+ставка!P8)</f>
        <v>3689.8854997857188</v>
      </c>
      <c r="Q385" s="126">
        <f>(('Расчет предельн ур.'!$B$109+'Расчет предельн ур.'!$C$109+'Расчет предельн ур.'!$D$109)*1000+ставка!Q8)</f>
        <v>3691.2654997857189</v>
      </c>
      <c r="R385" s="126">
        <f>(('Расчет предельн ур.'!$B$109+'Расчет предельн ур.'!$C$109+'Расчет предельн ур.'!$D$109)*1000+ставка!R8)</f>
        <v>3676.185499785719</v>
      </c>
      <c r="S385" s="126">
        <f>(('Расчет предельн ур.'!$B$109+'Расчет предельн ур.'!$C$109+'Расчет предельн ур.'!$D$109)*1000+ставка!S8)</f>
        <v>3666.3654997857188</v>
      </c>
      <c r="T385" s="126">
        <f>(('Расчет предельн ур.'!$B$109+'Расчет предельн ур.'!$C$109+'Расчет предельн ур.'!$D$109)*1000+ставка!T8)</f>
        <v>3678.5954997857189</v>
      </c>
      <c r="U385" s="126">
        <f>(('Расчет предельн ур.'!$B$109+'Расчет предельн ур.'!$C$109+'Расчет предельн ур.'!$D$109)*1000+ставка!U8)</f>
        <v>3712.5554997857189</v>
      </c>
      <c r="V385" s="126">
        <f>(('Расчет предельн ур.'!$B$109+'Расчет предельн ур.'!$C$109+'Расчет предельн ур.'!$D$109)*1000+ставка!V8)</f>
        <v>3972.7054997857185</v>
      </c>
      <c r="W385" s="126">
        <f>(('Расчет предельн ур.'!$B$109+'Расчет предельн ур.'!$C$109+'Расчет предельн ур.'!$D$109)*1000+ставка!W8)</f>
        <v>3952.7754997857187</v>
      </c>
      <c r="X385" s="126">
        <f>(('Расчет предельн ур.'!$B$109+'Расчет предельн ур.'!$C$109+'Расчет предельн ур.'!$D$109)*1000+ставка!X8)</f>
        <v>3795.8854997857188</v>
      </c>
      <c r="Y385" s="126">
        <f>(('Расчет предельн ур.'!$B$109+'Расчет предельн ур.'!$C$109+'Расчет предельн ур.'!$D$109)*1000+ставка!Y8)</f>
        <v>3654.6054997857191</v>
      </c>
    </row>
    <row r="386" spans="1:25" s="91" customFormat="1" ht="15.75" hidden="1" outlineLevel="1" x14ac:dyDescent="0.25">
      <c r="A386" s="252">
        <v>5</v>
      </c>
      <c r="B386" s="126">
        <f>(('Расчет предельн ур.'!$B$109+'Расчет предельн ур.'!$C$109+'Расчет предельн ур.'!$D$109)*1000+ставка!B9)</f>
        <v>3516.3654997857188</v>
      </c>
      <c r="C386" s="126">
        <f>(('Расчет предельн ур.'!$B$109+'Расчет предельн ур.'!$C$109+'Расчет предельн ур.'!$D$109)*1000+ставка!C9)</f>
        <v>3350.8554997857191</v>
      </c>
      <c r="D386" s="126">
        <f>(('Расчет предельн ур.'!$B$109+'Расчет предельн ур.'!$C$109+'Расчет предельн ур.'!$D$109)*1000+ставка!D9)</f>
        <v>3247.4654997857187</v>
      </c>
      <c r="E386" s="126">
        <f>(('Расчет предельн ур.'!$B$109+'Расчет предельн ур.'!$C$109+'Расчет предельн ур.'!$D$109)*1000+ставка!E9)</f>
        <v>3220.3954997857186</v>
      </c>
      <c r="F386" s="126">
        <f>(('Расчет предельн ур.'!$B$109+'Расчет предельн ур.'!$C$109+'Расчет предельн ур.'!$D$109)*1000+ставка!F9)</f>
        <v>3170.6654997857186</v>
      </c>
      <c r="G386" s="126">
        <f>(('Расчет предельн ур.'!$B$109+'Расчет предельн ур.'!$C$109+'Расчет предельн ур.'!$D$109)*1000+ставка!G9)</f>
        <v>3226.0754997857189</v>
      </c>
      <c r="H386" s="126">
        <f>(('Расчет предельн ур.'!$B$109+'Расчет предельн ур.'!$C$109+'Расчет предельн ур.'!$D$109)*1000+ставка!H9)</f>
        <v>3370.9154997857186</v>
      </c>
      <c r="I386" s="126">
        <f>(('Расчет предельн ур.'!$B$109+'Расчет предельн ур.'!$C$109+'Расчет предельн ур.'!$D$109)*1000+ставка!I9)</f>
        <v>3484.4254997857188</v>
      </c>
      <c r="J386" s="126">
        <f>(('Расчет предельн ур.'!$B$109+'Расчет предельн ур.'!$C$109+'Расчет предельн ур.'!$D$109)*1000+ставка!J9)</f>
        <v>3680.0954997857189</v>
      </c>
      <c r="K386" s="126">
        <f>(('Расчет предельн ур.'!$B$109+'Расчет предельн ур.'!$C$109+'Расчет предельн ур.'!$D$109)*1000+ставка!K9)</f>
        <v>3825.8854997857188</v>
      </c>
      <c r="L386" s="126">
        <f>(('Расчет предельн ур.'!$B$109+'Расчет предельн ур.'!$C$109+'Расчет предельн ур.'!$D$109)*1000+ставка!L9)</f>
        <v>3839.9054997857188</v>
      </c>
      <c r="M386" s="126">
        <f>(('Расчет предельн ур.'!$B$109+'Расчет предельн ур.'!$C$109+'Расчет предельн ур.'!$D$109)*1000+ставка!M9)</f>
        <v>3809.1254997857186</v>
      </c>
      <c r="N386" s="126">
        <f>(('Расчет предельн ур.'!$B$109+'Расчет предельн ур.'!$C$109+'Расчет предельн ур.'!$D$109)*1000+ставка!N9)</f>
        <v>3795.0154997857189</v>
      </c>
      <c r="O386" s="126">
        <f>(('Расчет предельн ур.'!$B$109+'Расчет предельн ур.'!$C$109+'Расчет предельн ур.'!$D$109)*1000+ставка!O9)</f>
        <v>3741.1154997857188</v>
      </c>
      <c r="P386" s="126">
        <f>(('Расчет предельн ур.'!$B$109+'Расчет предельн ур.'!$C$109+'Расчет предельн ур.'!$D$109)*1000+ставка!P9)</f>
        <v>3748.0354997857185</v>
      </c>
      <c r="Q386" s="126">
        <f>(('Расчет предельн ур.'!$B$109+'Расчет предельн ур.'!$C$109+'Расчет предельн ур.'!$D$109)*1000+ставка!Q9)</f>
        <v>3690.1354997857188</v>
      </c>
      <c r="R386" s="126">
        <f>(('Расчет предельн ур.'!$B$109+'Расчет предельн ур.'!$C$109+'Расчет предельн ур.'!$D$109)*1000+ставка!R9)</f>
        <v>3692.4954997857185</v>
      </c>
      <c r="S386" s="126">
        <f>(('Расчет предельн ур.'!$B$109+'Расчет предельн ур.'!$C$109+'Расчет предельн ур.'!$D$109)*1000+ставка!S9)</f>
        <v>3677.725499785719</v>
      </c>
      <c r="T386" s="126">
        <f>(('Расчет предельн ур.'!$B$109+'Расчет предельн ур.'!$C$109+'Расчет предельн ур.'!$D$109)*1000+ставка!T9)</f>
        <v>3674.5454997857187</v>
      </c>
      <c r="U386" s="126">
        <f>(('Расчет предельн ур.'!$B$109+'Расчет предельн ур.'!$C$109+'Расчет предельн ур.'!$D$109)*1000+ставка!U9)</f>
        <v>3806.1254997857186</v>
      </c>
      <c r="V386" s="126">
        <f>(('Расчет предельн ур.'!$B$109+'Расчет предельн ур.'!$C$109+'Расчет предельн ур.'!$D$109)*1000+ставка!V9)</f>
        <v>3992.475499785719</v>
      </c>
      <c r="W386" s="126">
        <f>(('Расчет предельн ур.'!$B$109+'Расчет предельн ур.'!$C$109+'Расчет предельн ур.'!$D$109)*1000+ставка!W9)</f>
        <v>3847.3154997857187</v>
      </c>
      <c r="X386" s="126">
        <f>(('Расчет предельн ур.'!$B$109+'Расчет предельн ур.'!$C$109+'Расчет предельн ур.'!$D$109)*1000+ставка!X9)</f>
        <v>3772.4554997857185</v>
      </c>
      <c r="Y386" s="126">
        <f>(('Расчет предельн ур.'!$B$109+'Расчет предельн ур.'!$C$109+'Расчет предельн ур.'!$D$109)*1000+ставка!Y9)</f>
        <v>3630.8154997857187</v>
      </c>
    </row>
    <row r="387" spans="1:25" s="91" customFormat="1" ht="15.75" hidden="1" outlineLevel="1" x14ac:dyDescent="0.25">
      <c r="A387" s="252">
        <v>6</v>
      </c>
      <c r="B387" s="126">
        <f>(('Расчет предельн ур.'!$B$109+'Расчет предельн ур.'!$C$109+'Расчет предельн ур.'!$D$109)*1000+ставка!B10)</f>
        <v>3306.8254997857184</v>
      </c>
      <c r="C387" s="126">
        <f>(('Расчет предельн ур.'!$B$109+'Расчет предельн ур.'!$C$109+'Расчет предельн ур.'!$D$109)*1000+ставка!C10)</f>
        <v>3188.4554997857185</v>
      </c>
      <c r="D387" s="126">
        <f>(('Расчет предельн ур.'!$B$109+'Расчет предельн ур.'!$C$109+'Расчет предельн ур.'!$D$109)*1000+ставка!D10)</f>
        <v>3127.9954997857185</v>
      </c>
      <c r="E387" s="126">
        <f>(('Расчет предельн ур.'!$B$109+'Расчет предельн ур.'!$C$109+'Расчет предельн ур.'!$D$109)*1000+ставка!E10)</f>
        <v>3123.725499785719</v>
      </c>
      <c r="F387" s="126">
        <f>(('Расчет предельн ур.'!$B$109+'Расчет предельн ур.'!$C$109+'Расчет предельн ур.'!$D$109)*1000+ставка!F10)</f>
        <v>3112.9554997857185</v>
      </c>
      <c r="G387" s="126">
        <f>(('Расчет предельн ур.'!$B$109+'Расчет предельн ур.'!$C$109+'Расчет предельн ур.'!$D$109)*1000+ставка!G10)</f>
        <v>3180.7154997857187</v>
      </c>
      <c r="H387" s="126">
        <f>(('Расчет предельн ур.'!$B$109+'Расчет предельн ур.'!$C$109+'Расчет предельн ур.'!$D$109)*1000+ставка!H10)</f>
        <v>3415.4254997857188</v>
      </c>
      <c r="I387" s="126">
        <f>(('Расчет предельн ур.'!$B$109+'Расчет предельн ур.'!$C$109+'Расчет предельн ур.'!$D$109)*1000+ставка!I10)</f>
        <v>3602.2154997857187</v>
      </c>
      <c r="J387" s="126">
        <f>(('Расчет предельн ур.'!$B$109+'Расчет предельн ур.'!$C$109+'Расчет предельн ур.'!$D$109)*1000+ставка!J10)</f>
        <v>3709.0254997857187</v>
      </c>
      <c r="K387" s="126">
        <f>(('Расчет предельн ур.'!$B$109+'Расчет предельн ур.'!$C$109+'Расчет предельн ур.'!$D$109)*1000+ставка!K10)</f>
        <v>3868.0554997857189</v>
      </c>
      <c r="L387" s="126">
        <f>(('Расчет предельн ур.'!$B$109+'Расчет предельн ур.'!$C$109+'Расчет предельн ур.'!$D$109)*1000+ставка!L10)</f>
        <v>3838.1154997857188</v>
      </c>
      <c r="M387" s="126">
        <f>(('Расчет предельн ур.'!$B$109+'Расчет предельн ур.'!$C$109+'Расчет предельн ур.'!$D$109)*1000+ставка!M10)</f>
        <v>3792.8454997857189</v>
      </c>
      <c r="N387" s="126">
        <f>(('Расчет предельн ур.'!$B$109+'Расчет предельн ур.'!$C$109+'Расчет предельн ур.'!$D$109)*1000+ставка!N10)</f>
        <v>3766.6754997857188</v>
      </c>
      <c r="O387" s="126">
        <f>(('Расчет предельн ур.'!$B$109+'Расчет предельн ур.'!$C$109+'Расчет предельн ур.'!$D$109)*1000+ставка!O10)</f>
        <v>3767.2054997857185</v>
      </c>
      <c r="P387" s="126">
        <f>(('Расчет предельн ур.'!$B$109+'Расчет предельн ур.'!$C$109+'Расчет предельн ур.'!$D$109)*1000+ставка!P10)</f>
        <v>3778.1754997857188</v>
      </c>
      <c r="Q387" s="126">
        <f>(('Расчет предельн ур.'!$B$109+'Расчет предельн ур.'!$C$109+'Расчет предельн ур.'!$D$109)*1000+ставка!Q10)</f>
        <v>3808.7754997857187</v>
      </c>
      <c r="R387" s="126">
        <f>(('Расчет предельн ур.'!$B$109+'Расчет предельн ур.'!$C$109+'Расчет предельн ур.'!$D$109)*1000+ставка!R10)</f>
        <v>3811.5354997857185</v>
      </c>
      <c r="S387" s="126">
        <f>(('Расчет предельн ур.'!$B$109+'Расчет предельн ур.'!$C$109+'Расчет предельн ур.'!$D$109)*1000+ставка!S10)</f>
        <v>3794.725499785719</v>
      </c>
      <c r="T387" s="126">
        <f>(('Расчет предельн ур.'!$B$109+'Расчет предельн ур.'!$C$109+'Расчет предельн ур.'!$D$109)*1000+ставка!T10)</f>
        <v>3707.395499785719</v>
      </c>
      <c r="U387" s="126">
        <f>(('Расчет предельн ур.'!$B$109+'Расчет предельн ур.'!$C$109+'Расчет предельн ур.'!$D$109)*1000+ставка!U10)</f>
        <v>3700.2954997857187</v>
      </c>
      <c r="V387" s="126">
        <f>(('Расчет предельн ур.'!$B$109+'Расчет предельн ур.'!$C$109+'Расчет предельн ур.'!$D$109)*1000+ставка!V10)</f>
        <v>3849.0554997857189</v>
      </c>
      <c r="W387" s="126">
        <f>(('Расчет предельн ур.'!$B$109+'Расчет предельн ур.'!$C$109+'Расчет предельн ур.'!$D$109)*1000+ставка!W10)</f>
        <v>3909.185499785719</v>
      </c>
      <c r="X387" s="126">
        <f>(('Расчет предельн ур.'!$B$109+'Расчет предельн ур.'!$C$109+'Расчет предельн ур.'!$D$109)*1000+ставка!X10)</f>
        <v>3735.6054997857191</v>
      </c>
      <c r="Y387" s="126">
        <f>(('Расчет предельн ур.'!$B$109+'Расчет предельн ур.'!$C$109+'Расчет предельн ур.'!$D$109)*1000+ставка!Y10)</f>
        <v>3568.0554997857189</v>
      </c>
    </row>
    <row r="388" spans="1:25" s="91" customFormat="1" ht="15.75" hidden="1" outlineLevel="1" x14ac:dyDescent="0.25">
      <c r="A388" s="252">
        <v>7</v>
      </c>
      <c r="B388" s="126">
        <f>(('Расчет предельн ур.'!$B$109+'Расчет предельн ур.'!$C$109+'Расчет предельн ур.'!$D$109)*1000+ставка!B11)</f>
        <v>3294.8854997857188</v>
      </c>
      <c r="C388" s="126">
        <f>(('Расчет предельн ур.'!$B$109+'Расчет предельн ур.'!$C$109+'Расчет предельн ур.'!$D$109)*1000+ставка!C11)</f>
        <v>3167.8454997857189</v>
      </c>
      <c r="D388" s="126">
        <f>(('Расчет предельн ур.'!$B$109+'Расчет предельн ур.'!$C$109+'Расчет предельн ур.'!$D$109)*1000+ставка!D11)</f>
        <v>3121.2654997857189</v>
      </c>
      <c r="E388" s="126">
        <f>(('Расчет предельн ур.'!$B$109+'Расчет предельн ур.'!$C$109+'Расчет предельн ур.'!$D$109)*1000+ставка!E11)</f>
        <v>3108.5054997857187</v>
      </c>
      <c r="F388" s="126">
        <f>(('Расчет предельн ур.'!$B$109+'Расчет предельн ур.'!$C$109+'Расчет предельн ур.'!$D$109)*1000+ставка!F11)</f>
        <v>3088.4054997857188</v>
      </c>
      <c r="G388" s="126">
        <f>(('Расчет предельн ур.'!$B$109+'Расчет предельн ур.'!$C$109+'Расчет предельн ур.'!$D$109)*1000+ставка!G11)</f>
        <v>3097.725499785719</v>
      </c>
      <c r="H388" s="126">
        <f>(('Расчет предельн ур.'!$B$109+'Расчет предельн ур.'!$C$109+'Расчет предельн ур.'!$D$109)*1000+ставка!H11)</f>
        <v>3281.3354997857186</v>
      </c>
      <c r="I388" s="126">
        <f>(('Расчет предельн ур.'!$B$109+'Расчет предельн ур.'!$C$109+'Расчет предельн ур.'!$D$109)*1000+ставка!I11)</f>
        <v>3520.3454997857189</v>
      </c>
      <c r="J388" s="126">
        <f>(('Расчет предельн ур.'!$B$109+'Расчет предельн ур.'!$C$109+'Расчет предельн ур.'!$D$109)*1000+ставка!J11)</f>
        <v>3672.185499785719</v>
      </c>
      <c r="K388" s="126">
        <f>(('Расчет предельн ур.'!$B$109+'Расчет предельн ур.'!$C$109+'Расчет предельн ур.'!$D$109)*1000+ставка!K11)</f>
        <v>3841.1754997857188</v>
      </c>
      <c r="L388" s="126">
        <f>(('Расчет предельн ур.'!$B$109+'Расчет предельн ур.'!$C$109+'Расчет предельн ур.'!$D$109)*1000+ставка!L11)</f>
        <v>3807.9854997857187</v>
      </c>
      <c r="M388" s="126">
        <f>(('Расчет предельн ур.'!$B$109+'Расчет предельн ур.'!$C$109+'Расчет предельн ур.'!$D$109)*1000+ставка!M11)</f>
        <v>3762.4954997857185</v>
      </c>
      <c r="N388" s="126">
        <f>(('Расчет предельн ур.'!$B$109+'Расчет предельн ур.'!$C$109+'Расчет предельн ур.'!$D$109)*1000+ставка!N11)</f>
        <v>3753.8854997857188</v>
      </c>
      <c r="O388" s="126">
        <f>(('Расчет предельн ур.'!$B$109+'Расчет предельн ур.'!$C$109+'Расчет предельн ур.'!$D$109)*1000+ставка!O11)</f>
        <v>3736.1254997857186</v>
      </c>
      <c r="P388" s="126">
        <f>(('Расчет предельн ур.'!$B$109+'Расчет предельн ур.'!$C$109+'Расчет предельн ур.'!$D$109)*1000+ставка!P11)</f>
        <v>3734.5754997857184</v>
      </c>
      <c r="Q388" s="126">
        <f>(('Расчет предельн ур.'!$B$109+'Расчет предельн ур.'!$C$109+'Расчет предельн ур.'!$D$109)*1000+ставка!Q11)</f>
        <v>3818.9154997857186</v>
      </c>
      <c r="R388" s="126">
        <f>(('Расчет предельн ур.'!$B$109+'Расчет предельн ур.'!$C$109+'Расчет предельн ур.'!$D$109)*1000+ставка!R11)</f>
        <v>3823.1754997857188</v>
      </c>
      <c r="S388" s="126">
        <f>(('Расчет предельн ур.'!$B$109+'Расчет предельн ур.'!$C$109+'Расчет предельн ур.'!$D$109)*1000+ставка!S11)</f>
        <v>3822.0054997857187</v>
      </c>
      <c r="T388" s="126">
        <f>(('Расчет предельн ур.'!$B$109+'Расчет предельн ур.'!$C$109+'Расчет предельн ур.'!$D$109)*1000+ставка!T11)</f>
        <v>3785.8654997857188</v>
      </c>
      <c r="U388" s="126">
        <f>(('Расчет предельн ур.'!$B$109+'Расчет предельн ур.'!$C$109+'Расчет предельн ур.'!$D$109)*1000+ставка!U11)</f>
        <v>3703.9854997857187</v>
      </c>
      <c r="V388" s="126">
        <f>(('Расчет предельн ур.'!$B$109+'Расчет предельн ур.'!$C$109+'Расчет предельн ур.'!$D$109)*1000+ставка!V11)</f>
        <v>3875.3754997857186</v>
      </c>
      <c r="W388" s="126">
        <f>(('Расчет предельн ур.'!$B$109+'Расчет предельн ур.'!$C$109+'Расчет предельн ур.'!$D$109)*1000+ставка!W11)</f>
        <v>3962.1054997857191</v>
      </c>
      <c r="X388" s="126">
        <f>(('Расчет предельн ур.'!$B$109+'Расчет предельн ур.'!$C$109+'Расчет предельн ур.'!$D$109)*1000+ставка!X11)</f>
        <v>3784.935499785719</v>
      </c>
      <c r="Y388" s="126">
        <f>(('Расчет предельн ур.'!$B$109+'Расчет предельн ур.'!$C$109+'Расчет предельн ур.'!$D$109)*1000+ставка!Y11)</f>
        <v>3585.8754997857186</v>
      </c>
    </row>
    <row r="389" spans="1:25" s="91" customFormat="1" ht="15.75" hidden="1" outlineLevel="1" x14ac:dyDescent="0.25">
      <c r="A389" s="252">
        <v>8</v>
      </c>
      <c r="B389" s="126">
        <f>(('Расчет предельн ур.'!$B$109+'Расчет предельн ур.'!$C$109+'Расчет предельн ур.'!$D$109)*1000+ставка!B12)</f>
        <v>3373.1954997857188</v>
      </c>
      <c r="C389" s="126">
        <f>(('Расчет предельн ур.'!$B$109+'Расчет предельн ур.'!$C$109+'Расчет предельн ур.'!$D$109)*1000+ставка!C12)</f>
        <v>3178.8154997857187</v>
      </c>
      <c r="D389" s="126">
        <f>(('Расчет предельн ур.'!$B$109+'Расчет предельн ур.'!$C$109+'Расчет предельн ур.'!$D$109)*1000+ставка!D12)</f>
        <v>3143.0754997857189</v>
      </c>
      <c r="E389" s="126">
        <f>(('Расчет предельн ур.'!$B$109+'Расчет предельн ур.'!$C$109+'Расчет предельн ур.'!$D$109)*1000+ставка!E12)</f>
        <v>3120.3354997857186</v>
      </c>
      <c r="F389" s="126">
        <f>(('Расчет предельн ур.'!$B$109+'Расчет предельн ур.'!$C$109+'Расчет предельн ур.'!$D$109)*1000+ставка!F12)</f>
        <v>3119.3754997857186</v>
      </c>
      <c r="G389" s="126">
        <f>(('Расчет предельн ур.'!$B$109+'Расчет предельн ур.'!$C$109+'Расчет предельн ур.'!$D$109)*1000+ставка!G12)</f>
        <v>3213.8254997857189</v>
      </c>
      <c r="H389" s="126">
        <f>(('Расчет предельн ур.'!$B$109+'Расчет предельн ур.'!$C$109+'Расчет предельн ур.'!$D$109)*1000+ставка!H12)</f>
        <v>3443.225499785719</v>
      </c>
      <c r="I389" s="126">
        <f>(('Расчет предельн ур.'!$B$109+'Расчет предельн ур.'!$C$109+'Расчет предельн ур.'!$D$109)*1000+ставка!I12)</f>
        <v>3629.3854997857188</v>
      </c>
      <c r="J389" s="126">
        <f>(('Расчет предельн ур.'!$B$109+'Расчет предельн ур.'!$C$109+'Расчет предельн ур.'!$D$109)*1000+ставка!J12)</f>
        <v>3772.7654997857189</v>
      </c>
      <c r="K389" s="126">
        <f>(('Расчет предельн ур.'!$B$109+'Расчет предельн ур.'!$C$109+'Расчет предельн ур.'!$D$109)*1000+ставка!K12)</f>
        <v>3889.2954997857187</v>
      </c>
      <c r="L389" s="126">
        <f>(('Расчет предельн ур.'!$B$109+'Расчет предельн ур.'!$C$109+'Расчет предельн ур.'!$D$109)*1000+ставка!L12)</f>
        <v>3898.5754997857184</v>
      </c>
      <c r="M389" s="126">
        <f>(('Расчет предельн ур.'!$B$109+'Расчет предельн ур.'!$C$109+'Расчет предельн ур.'!$D$109)*1000+ставка!M12)</f>
        <v>3886.7754997857187</v>
      </c>
      <c r="N389" s="126">
        <f>(('Расчет предельн ур.'!$B$109+'Расчет предельн ур.'!$C$109+'Расчет предельн ур.'!$D$109)*1000+ставка!N12)</f>
        <v>3894.9454997857188</v>
      </c>
      <c r="O389" s="126">
        <f>(('Расчет предельн ур.'!$B$109+'Расчет предельн ур.'!$C$109+'Расчет предельн ур.'!$D$109)*1000+ставка!O12)</f>
        <v>3876.975499785719</v>
      </c>
      <c r="P389" s="126">
        <f>(('Расчет предельн ур.'!$B$109+'Расчет предельн ур.'!$C$109+'Расчет предельн ур.'!$D$109)*1000+ставка!P12)</f>
        <v>3841.4154997857186</v>
      </c>
      <c r="Q389" s="126">
        <f>(('Расчет предельн ур.'!$B$109+'Расчет предельн ур.'!$C$109+'Расчет предельн ур.'!$D$109)*1000+ставка!Q12)</f>
        <v>3869.3154997857187</v>
      </c>
      <c r="R389" s="126">
        <f>(('Расчет предельн ур.'!$B$109+'Расчет предельн ур.'!$C$109+'Расчет предельн ур.'!$D$109)*1000+ставка!R12)</f>
        <v>3878.1354997857188</v>
      </c>
      <c r="S389" s="126">
        <f>(('Расчет предельн ур.'!$B$109+'Расчет предельн ур.'!$C$109+'Расчет предельн ур.'!$D$109)*1000+ставка!S12)</f>
        <v>3858.895499785719</v>
      </c>
      <c r="T389" s="126">
        <f>(('Расчет предельн ур.'!$B$109+'Расчет предельн ур.'!$C$109+'Расчет предельн ур.'!$D$109)*1000+ставка!T12)</f>
        <v>3740.6354997857188</v>
      </c>
      <c r="U389" s="126">
        <f>(('Расчет предельн ур.'!$B$109+'Расчет предельн ур.'!$C$109+'Расчет предельн ур.'!$D$109)*1000+ставка!U12)</f>
        <v>3739.6654997857186</v>
      </c>
      <c r="V389" s="126">
        <f>(('Расчет предельн ур.'!$B$109+'Расчет предельн ур.'!$C$109+'Расчет предельн ур.'!$D$109)*1000+ставка!V12)</f>
        <v>3864.9454997857188</v>
      </c>
      <c r="W389" s="126">
        <f>(('Расчет предельн ур.'!$B$109+'Расчет предельн ур.'!$C$109+'Расчет предельн ур.'!$D$109)*1000+ставка!W12)</f>
        <v>3989.4154997857186</v>
      </c>
      <c r="X389" s="126">
        <f>(('Расчет предельн ур.'!$B$109+'Расчет предельн ур.'!$C$109+'Расчет предельн ур.'!$D$109)*1000+ставка!X12)</f>
        <v>3810.6654997857186</v>
      </c>
      <c r="Y389" s="126">
        <f>(('Расчет предельн ур.'!$B$109+'Расчет предельн ур.'!$C$109+'Расчет предельн ур.'!$D$109)*1000+ставка!Y12)</f>
        <v>3518.2854997857185</v>
      </c>
    </row>
    <row r="390" spans="1:25" s="91" customFormat="1" ht="15.75" hidden="1" outlineLevel="1" x14ac:dyDescent="0.25">
      <c r="A390" s="252">
        <v>9</v>
      </c>
      <c r="B390" s="126">
        <f>(('Расчет предельн ур.'!$B$109+'Расчет предельн ур.'!$C$109+'Расчет предельн ур.'!$D$109)*1000+ставка!B13)</f>
        <v>3386.1554997857188</v>
      </c>
      <c r="C390" s="126">
        <f>(('Расчет предельн ур.'!$B$109+'Расчет предельн ур.'!$C$109+'Расчет предельн ур.'!$D$109)*1000+ставка!C13)</f>
        <v>3177.3154997857187</v>
      </c>
      <c r="D390" s="126">
        <f>(('Расчет предельн ур.'!$B$109+'Расчет предельн ур.'!$C$109+'Расчет предельн ур.'!$D$109)*1000+ставка!D13)</f>
        <v>3108.9054997857188</v>
      </c>
      <c r="E390" s="126">
        <f>(('Расчет предельн ур.'!$B$109+'Расчет предельн ур.'!$C$109+'Расчет предельн ур.'!$D$109)*1000+ставка!E13)</f>
        <v>3060.3754997857186</v>
      </c>
      <c r="F390" s="126">
        <f>(('Расчет предельн ур.'!$B$109+'Расчет предельн ур.'!$C$109+'Расчет предельн ур.'!$D$109)*1000+ставка!F13)</f>
        <v>3044.4954997857185</v>
      </c>
      <c r="G390" s="126">
        <f>(('Расчет предельн ур.'!$B$109+'Расчет предельн ур.'!$C$109+'Расчет предельн ур.'!$D$109)*1000+ставка!G13)</f>
        <v>3029.6554997857188</v>
      </c>
      <c r="H390" s="126">
        <f>(('Расчет предельн ур.'!$B$109+'Расчет предельн ур.'!$C$109+'Расчет предельн ур.'!$D$109)*1000+ставка!H13)</f>
        <v>3111.7654997857189</v>
      </c>
      <c r="I390" s="126">
        <f>(('Расчет предельн ур.'!$B$109+'Расчет предельн ур.'!$C$109+'Расчет предельн ур.'!$D$109)*1000+ставка!I13)</f>
        <v>3163.5954997857189</v>
      </c>
      <c r="J390" s="126">
        <f>(('Расчет предельн ур.'!$B$109+'Расчет предельн ур.'!$C$109+'Расчет предельн ур.'!$D$109)*1000+ставка!J13)</f>
        <v>3394.2454997857185</v>
      </c>
      <c r="K390" s="126">
        <f>(('Расчет предельн ур.'!$B$109+'Расчет предельн ур.'!$C$109+'Расчет предельн ур.'!$D$109)*1000+ставка!K13)</f>
        <v>3640.3754997857186</v>
      </c>
      <c r="L390" s="126">
        <f>(('Расчет предельн ур.'!$B$109+'Расчет предельн ур.'!$C$109+'Расчет предельн ур.'!$D$109)*1000+ставка!L13)</f>
        <v>3550.645499785719</v>
      </c>
      <c r="M390" s="126">
        <f>(('Расчет предельн ур.'!$B$109+'Расчет предельн ур.'!$C$109+'Расчет предельн ур.'!$D$109)*1000+ставка!M13)</f>
        <v>3544.2554997857187</v>
      </c>
      <c r="N390" s="126">
        <f>(('Расчет предельн ур.'!$B$109+'Расчет предельн ур.'!$C$109+'Расчет предельн ур.'!$D$109)*1000+ставка!N13)</f>
        <v>3519.145499785719</v>
      </c>
      <c r="O390" s="126">
        <f>(('Расчет предельн ур.'!$B$109+'Расчет предельн ур.'!$C$109+'Расчет предельн ур.'!$D$109)*1000+ставка!O13)</f>
        <v>3473.0954997857189</v>
      </c>
      <c r="P390" s="126">
        <f>(('Расчет предельн ур.'!$B$109+'Расчет предельн ур.'!$C$109+'Расчет предельн ур.'!$D$109)*1000+ставка!P13)</f>
        <v>3455.225499785719</v>
      </c>
      <c r="Q390" s="126">
        <f>(('Расчет предельн ур.'!$B$109+'Расчет предельн ур.'!$C$109+'Расчет предельн ур.'!$D$109)*1000+ставка!Q13)</f>
        <v>3453.6354997857188</v>
      </c>
      <c r="R390" s="126">
        <f>(('Расчет предельн ур.'!$B$109+'Расчет предельн ур.'!$C$109+'Расчет предельн ур.'!$D$109)*1000+ставка!R13)</f>
        <v>3411.3054997857189</v>
      </c>
      <c r="S390" s="126">
        <f>(('Расчет предельн ур.'!$B$109+'Расчет предельн ур.'!$C$109+'Расчет предельн ур.'!$D$109)*1000+ставка!S13)</f>
        <v>3349.6554997857188</v>
      </c>
      <c r="T390" s="126">
        <f>(('Расчет предельн ур.'!$B$109+'Расчет предельн ур.'!$C$109+'Расчет предельн ур.'!$D$109)*1000+ставка!T13)</f>
        <v>3378.5054997857187</v>
      </c>
      <c r="U390" s="126">
        <f>(('Расчет предельн ур.'!$B$109+'Расчет предельн ур.'!$C$109+'Расчет предельн ур.'!$D$109)*1000+ставка!U13)</f>
        <v>3575.145499785719</v>
      </c>
      <c r="V390" s="126">
        <f>(('Расчет предельн ур.'!$B$109+'Расчет предельн ур.'!$C$109+'Расчет предельн ур.'!$D$109)*1000+ставка!V13)</f>
        <v>3694.4254997857188</v>
      </c>
      <c r="W390" s="126">
        <f>(('Расчет предельн ур.'!$B$109+'Расчет предельн ур.'!$C$109+'Расчет предельн ур.'!$D$109)*1000+ставка!W13)</f>
        <v>3704.9254997857188</v>
      </c>
      <c r="X390" s="126">
        <f>(('Расчет предельн ур.'!$B$109+'Расчет предельн ур.'!$C$109+'Расчет предельн ур.'!$D$109)*1000+ставка!X13)</f>
        <v>3633.0454997857187</v>
      </c>
      <c r="Y390" s="126">
        <f>(('Расчет предельн ур.'!$B$109+'Расчет предельн ур.'!$C$109+'Расчет предельн ур.'!$D$109)*1000+ставка!Y13)</f>
        <v>3448.895499785719</v>
      </c>
    </row>
    <row r="391" spans="1:25" s="91" customFormat="1" ht="15.75" hidden="1" outlineLevel="1" x14ac:dyDescent="0.25">
      <c r="A391" s="252">
        <v>10</v>
      </c>
      <c r="B391" s="126">
        <f>(('Расчет предельн ур.'!$B$109+'Расчет предельн ур.'!$C$109+'Расчет предельн ур.'!$D$109)*1000+ставка!B14)</f>
        <v>3398.1754997857188</v>
      </c>
      <c r="C391" s="126">
        <f>(('Расчет предельн ур.'!$B$109+'Расчет предельн ур.'!$C$109+'Расчет предельн ур.'!$D$109)*1000+ставка!C14)</f>
        <v>3237.8954997857186</v>
      </c>
      <c r="D391" s="126">
        <f>(('Расчет предельн ур.'!$B$109+'Расчет предельн ур.'!$C$109+'Расчет предельн ур.'!$D$109)*1000+ставка!D14)</f>
        <v>3138.7154997857187</v>
      </c>
      <c r="E391" s="126">
        <f>(('Расчет предельн ур.'!$B$109+'Расчет предельн ур.'!$C$109+'Расчет предельн ур.'!$D$109)*1000+ставка!E14)</f>
        <v>3117.9154997857186</v>
      </c>
      <c r="F391" s="126">
        <f>(('Расчет предельн ур.'!$B$109+'Расчет предельн ур.'!$C$109+'Расчет предельн ур.'!$D$109)*1000+ставка!F14)</f>
        <v>3088.5354997857189</v>
      </c>
      <c r="G391" s="126">
        <f>(('Расчет предельн ур.'!$B$109+'Расчет предельн ур.'!$C$109+'Расчет предельн ур.'!$D$109)*1000+ставка!G14)</f>
        <v>2985.7954997857187</v>
      </c>
      <c r="H391" s="126">
        <f>(('Расчет предельн ур.'!$B$109+'Расчет предельн ур.'!$C$109+'Расчет предельн ур.'!$D$109)*1000+ставка!H14)</f>
        <v>3116.9254997857188</v>
      </c>
      <c r="I391" s="126">
        <f>(('Расчет предельн ур.'!$B$109+'Расчет предельн ур.'!$C$109+'Расчет предельн ур.'!$D$109)*1000+ставка!I14)</f>
        <v>3296.7054997857185</v>
      </c>
      <c r="J391" s="126">
        <f>(('Расчет предельн ур.'!$B$109+'Расчет предельн ур.'!$C$109+'Расчет предельн ур.'!$D$109)*1000+ставка!J14)</f>
        <v>3572.5154997857189</v>
      </c>
      <c r="K391" s="126">
        <f>(('Расчет предельн ур.'!$B$109+'Расчет предельн ур.'!$C$109+'Расчет предельн ур.'!$D$109)*1000+ставка!K14)</f>
        <v>3757.5154997857189</v>
      </c>
      <c r="L391" s="126">
        <f>(('Расчет предельн ур.'!$B$109+'Расчет предельн ур.'!$C$109+'Расчет предельн ур.'!$D$109)*1000+ставка!L14)</f>
        <v>3723.6754997857188</v>
      </c>
      <c r="M391" s="126">
        <f>(('Расчет предельн ур.'!$B$109+'Расчет предельн ур.'!$C$109+'Расчет предельн ур.'!$D$109)*1000+ставка!M14)</f>
        <v>3714.6354997857188</v>
      </c>
      <c r="N391" s="126">
        <f>(('Расчет предельн ур.'!$B$109+'Расчет предельн ур.'!$C$109+'Расчет предельн ур.'!$D$109)*1000+ставка!N14)</f>
        <v>3690.5554997857189</v>
      </c>
      <c r="O391" s="126">
        <f>(('Расчет предельн ур.'!$B$109+'Расчет предельн ур.'!$C$109+'Расчет предельн ур.'!$D$109)*1000+ставка!O14)</f>
        <v>3677.2154997857187</v>
      </c>
      <c r="P391" s="126">
        <f>(('Расчет предельн ур.'!$B$109+'Расчет предельн ур.'!$C$109+'Расчет предельн ур.'!$D$109)*1000+ставка!P14)</f>
        <v>3672.4654997857187</v>
      </c>
      <c r="Q391" s="126">
        <f>(('Расчет предельн ур.'!$B$109+'Расчет предельн ур.'!$C$109+'Расчет предельн ур.'!$D$109)*1000+ставка!Q14)</f>
        <v>3662.8454997857189</v>
      </c>
      <c r="R391" s="126">
        <f>(('Расчет предельн ур.'!$B$109+'Расчет предельн ур.'!$C$109+'Расчет предельн ур.'!$D$109)*1000+ставка!R14)</f>
        <v>3677.2554997857187</v>
      </c>
      <c r="S391" s="126">
        <f>(('Расчет предельн ур.'!$B$109+'Расчет предельн ур.'!$C$109+'Расчет предельн ур.'!$D$109)*1000+ставка!S14)</f>
        <v>3639.8854997857188</v>
      </c>
      <c r="T391" s="126">
        <f>(('Расчет предельн ур.'!$B$109+'Расчет предельн ур.'!$C$109+'Расчет предельн ур.'!$D$109)*1000+ставка!T14)</f>
        <v>3678.2054997857185</v>
      </c>
      <c r="U391" s="126">
        <f>(('Расчет предельн ур.'!$B$109+'Расчет предельн ур.'!$C$109+'Расчет предельн ур.'!$D$109)*1000+ставка!U14)</f>
        <v>3793.0954997857189</v>
      </c>
      <c r="V391" s="126">
        <f>(('Расчет предельн ур.'!$B$109+'Расчет предельн ур.'!$C$109+'Расчет предельн ур.'!$D$109)*1000+ставка!V14)</f>
        <v>3988.6754997857188</v>
      </c>
      <c r="W391" s="126">
        <f>(('Расчет предельн ур.'!$B$109+'Расчет предельн ур.'!$C$109+'Расчет предельн ур.'!$D$109)*1000+ставка!W14)</f>
        <v>3962.8654997857188</v>
      </c>
      <c r="X391" s="126">
        <f>(('Расчет предельн ур.'!$B$109+'Расчет предельн ур.'!$C$109+'Расчет предельн ур.'!$D$109)*1000+ставка!X14)</f>
        <v>3711.0454997857187</v>
      </c>
      <c r="Y391" s="126">
        <f>(('Расчет предельн ур.'!$B$109+'Расчет предельн ур.'!$C$109+'Расчет предельн ур.'!$D$109)*1000+ставка!Y14)</f>
        <v>3565.9654997857187</v>
      </c>
    </row>
    <row r="392" spans="1:25" s="91" customFormat="1" ht="15.75" hidden="1" outlineLevel="1" x14ac:dyDescent="0.25">
      <c r="A392" s="252">
        <v>11</v>
      </c>
      <c r="B392" s="126">
        <f>(('Расчет предельн ур.'!$B$109+'Расчет предельн ур.'!$C$109+'Расчет предельн ур.'!$D$109)*1000+ставка!B15)</f>
        <v>3488.725499785719</v>
      </c>
      <c r="C392" s="126">
        <f>(('Расчет предельн ур.'!$B$109+'Расчет предельн ур.'!$C$109+'Расчет предельн ур.'!$D$109)*1000+ставка!C15)</f>
        <v>3250.8054997857189</v>
      </c>
      <c r="D392" s="126">
        <f>(('Расчет предельн ур.'!$B$109+'Расчет предельн ур.'!$C$109+'Расчет предельн ур.'!$D$109)*1000+ставка!D15)</f>
        <v>3180.4254997857188</v>
      </c>
      <c r="E392" s="126">
        <f>(('Расчет предельн ур.'!$B$109+'Расчет предельн ур.'!$C$109+'Расчет предельн ур.'!$D$109)*1000+ставка!E15)</f>
        <v>3125.0354997857189</v>
      </c>
      <c r="F392" s="126">
        <f>(('Расчет предельн ур.'!$B$109+'Расчет предельн ур.'!$C$109+'Расчет предельн ур.'!$D$109)*1000+ставка!F15)</f>
        <v>3100.5854997857186</v>
      </c>
      <c r="G392" s="126">
        <f>(('Расчет предельн ур.'!$B$109+'Расчет предельн ур.'!$C$109+'Расчет предельн ур.'!$D$109)*1000+ставка!G15)</f>
        <v>3094.2354997857187</v>
      </c>
      <c r="H392" s="126">
        <f>(('Расчет предельн ур.'!$B$109+'Расчет предельн ур.'!$C$109+'Расчет предельн ур.'!$D$109)*1000+ставка!H15)</f>
        <v>3255.0754997857189</v>
      </c>
      <c r="I392" s="126">
        <f>(('Расчет предельн ур.'!$B$109+'Расчет предельн ур.'!$C$109+'Расчет предельн ур.'!$D$109)*1000+ставка!I15)</f>
        <v>3362.1154997857188</v>
      </c>
      <c r="J392" s="126">
        <f>(('Расчет предельн ур.'!$B$109+'Расчет предельн ур.'!$C$109+'Расчет предельн ур.'!$D$109)*1000+ставка!J15)</f>
        <v>3680.7654997857189</v>
      </c>
      <c r="K392" s="126">
        <f>(('Расчет предельн ур.'!$B$109+'Расчет предельн ур.'!$C$109+'Расчет предельн ур.'!$D$109)*1000+ставка!K15)</f>
        <v>3895.2754997857187</v>
      </c>
      <c r="L392" s="126">
        <f>(('Расчет предельн ур.'!$B$109+'Расчет предельн ур.'!$C$109+'Расчет предельн ур.'!$D$109)*1000+ставка!L15)</f>
        <v>3914.6154997857188</v>
      </c>
      <c r="M392" s="126">
        <f>(('Расчет предельн ур.'!$B$109+'Расчет предельн ур.'!$C$109+'Расчет предельн ур.'!$D$109)*1000+ставка!M15)</f>
        <v>3900.0054997857187</v>
      </c>
      <c r="N392" s="126">
        <f>(('Расчет предельн ур.'!$B$109+'Расчет предельн ур.'!$C$109+'Расчет предельн ур.'!$D$109)*1000+ставка!N15)</f>
        <v>3883.1354997857188</v>
      </c>
      <c r="O392" s="126">
        <f>(('Расчет предельн ур.'!$B$109+'Расчет предельн ур.'!$C$109+'Расчет предельн ур.'!$D$109)*1000+ставка!O15)</f>
        <v>3858.7454997857185</v>
      </c>
      <c r="P392" s="126">
        <f>(('Расчет предельн ур.'!$B$109+'Расчет предельн ур.'!$C$109+'Расчет предельн ур.'!$D$109)*1000+ставка!P15)</f>
        <v>3851.2454997857185</v>
      </c>
      <c r="Q392" s="126">
        <f>(('Расчет предельн ур.'!$B$109+'Расчет предельн ур.'!$C$109+'Расчет предельн ур.'!$D$109)*1000+ставка!Q15)</f>
        <v>3828.3854997857188</v>
      </c>
      <c r="R392" s="126">
        <f>(('Расчет предельн ур.'!$B$109+'Расчет предельн ур.'!$C$109+'Расчет предельн ур.'!$D$109)*1000+ставка!R15)</f>
        <v>3832.685499785719</v>
      </c>
      <c r="S392" s="126">
        <f>(('Расчет предельн ур.'!$B$109+'Расчет предельн ур.'!$C$109+'Расчет предельн ур.'!$D$109)*1000+ставка!S15)</f>
        <v>3743.7354997857187</v>
      </c>
      <c r="T392" s="126">
        <f>(('Расчет предельн ур.'!$B$109+'Расчет предельн ур.'!$C$109+'Расчет предельн ур.'!$D$109)*1000+ставка!T15)</f>
        <v>3772.1154997857188</v>
      </c>
      <c r="U392" s="126">
        <f>(('Расчет предельн ур.'!$B$109+'Расчет предельн ур.'!$C$109+'Расчет предельн ур.'!$D$109)*1000+ставка!U15)</f>
        <v>3883.7054997857185</v>
      </c>
      <c r="V392" s="126">
        <f>(('Расчет предельн ур.'!$B$109+'Расчет предельн ур.'!$C$109+'Расчет предельн ур.'!$D$109)*1000+ставка!V15)</f>
        <v>3990.3154997857187</v>
      </c>
      <c r="W392" s="126">
        <f>(('Расчет предельн ур.'!$B$109+'Расчет предельн ур.'!$C$109+'Расчет предельн ур.'!$D$109)*1000+ставка!W15)</f>
        <v>3981.8754997857186</v>
      </c>
      <c r="X392" s="126">
        <f>(('Расчет предельн ур.'!$B$109+'Расчет предельн ур.'!$C$109+'Расчет предельн ур.'!$D$109)*1000+ставка!X15)</f>
        <v>3826.475499785719</v>
      </c>
      <c r="Y392" s="126">
        <f>(('Расчет предельн ур.'!$B$109+'Расчет предельн ур.'!$C$109+'Расчет предельн ур.'!$D$109)*1000+ставка!Y15)</f>
        <v>3566.7954997857187</v>
      </c>
    </row>
    <row r="393" spans="1:25" s="91" customFormat="1" ht="15.75" hidden="1" outlineLevel="1" x14ac:dyDescent="0.25">
      <c r="A393" s="252">
        <v>12</v>
      </c>
      <c r="B393" s="126">
        <f>(('Расчет предельн ур.'!$B$109+'Расчет предельн ур.'!$C$109+'Расчет предельн ур.'!$D$109)*1000+ставка!B16)</f>
        <v>3226.6654997857186</v>
      </c>
      <c r="C393" s="126">
        <f>(('Расчет предельн ур.'!$B$109+'Расчет предельн ур.'!$C$109+'Расчет предельн ур.'!$D$109)*1000+ставка!C16)</f>
        <v>3131.5354997857189</v>
      </c>
      <c r="D393" s="126">
        <f>(('Расчет предельн ур.'!$B$109+'Расчет предельн ур.'!$C$109+'Расчет предельн ур.'!$D$109)*1000+ставка!D16)</f>
        <v>3076.8954997857186</v>
      </c>
      <c r="E393" s="126">
        <f>(('Расчет предельн ур.'!$B$109+'Расчет предельн ур.'!$C$109+'Расчет предельн ур.'!$D$109)*1000+ставка!E16)</f>
        <v>3037.975499785719</v>
      </c>
      <c r="F393" s="126">
        <f>(('Расчет предельн ур.'!$B$109+'Расчет предельн ур.'!$C$109+'Расчет предельн ур.'!$D$109)*1000+ставка!F16)</f>
        <v>2955.3754997857186</v>
      </c>
      <c r="G393" s="126">
        <f>(('Расчет предельн ур.'!$B$109+'Расчет предельн ур.'!$C$109+'Расчет предельн ур.'!$D$109)*1000+ставка!G16)</f>
        <v>2889.9554997857185</v>
      </c>
      <c r="H393" s="126">
        <f>(('Расчет предельн ур.'!$B$109+'Расчет предельн ур.'!$C$109+'Расчет предельн ур.'!$D$109)*1000+ставка!H16)</f>
        <v>3037.9254997857188</v>
      </c>
      <c r="I393" s="126">
        <f>(('Расчет предельн ур.'!$B$109+'Расчет предельн ур.'!$C$109+'Расчет предельн ур.'!$D$109)*1000+ставка!I16)</f>
        <v>3074.2054997857185</v>
      </c>
      <c r="J393" s="126">
        <f>(('Расчет предельн ур.'!$B$109+'Расчет предельн ур.'!$C$109+'Расчет предельн ур.'!$D$109)*1000+ставка!J16)</f>
        <v>3345.4154997857186</v>
      </c>
      <c r="K393" s="126">
        <f>(('Расчет предельн ур.'!$B$109+'Расчет предельн ур.'!$C$109+'Расчет предельн ур.'!$D$109)*1000+ставка!K16)</f>
        <v>3558.5454997857187</v>
      </c>
      <c r="L393" s="126">
        <f>(('Расчет предельн ур.'!$B$109+'Расчет предельн ур.'!$C$109+'Расчет предельн ур.'!$D$109)*1000+ставка!L16)</f>
        <v>3530.895499785719</v>
      </c>
      <c r="M393" s="126">
        <f>(('Расчет предельн ур.'!$B$109+'Расчет предельн ур.'!$C$109+'Расчет предельн ур.'!$D$109)*1000+ставка!M16)</f>
        <v>3516.9154997857186</v>
      </c>
      <c r="N393" s="126">
        <f>(('Расчет предельн ур.'!$B$109+'Расчет предельн ур.'!$C$109+'Расчет предельн ур.'!$D$109)*1000+ставка!N16)</f>
        <v>3485.685499785719</v>
      </c>
      <c r="O393" s="126">
        <f>(('Расчет предельн ур.'!$B$109+'Расчет предельн ур.'!$C$109+'Расчет предельн ур.'!$D$109)*1000+ставка!O16)</f>
        <v>3436.0054997857187</v>
      </c>
      <c r="P393" s="126">
        <f>(('Расчет предельн ур.'!$B$109+'Расчет предельн ур.'!$C$109+'Расчет предельн ур.'!$D$109)*1000+ставка!P16)</f>
        <v>3479.2654997857189</v>
      </c>
      <c r="Q393" s="126">
        <f>(('Расчет предельн ур.'!$B$109+'Расчет предельн ур.'!$C$109+'Расчет предельн ур.'!$D$109)*1000+ставка!Q16)</f>
        <v>3444.4054997857188</v>
      </c>
      <c r="R393" s="126">
        <f>(('Расчет предельн ур.'!$B$109+'Расчет предельн ур.'!$C$109+'Расчет предельн ур.'!$D$109)*1000+ставка!R16)</f>
        <v>3463.7554997857187</v>
      </c>
      <c r="S393" s="126">
        <f>(('Расчет предельн ур.'!$B$109+'Расчет предельн ур.'!$C$109+'Расчет предельн ур.'!$D$109)*1000+ставка!S16)</f>
        <v>3405.3454997857189</v>
      </c>
      <c r="T393" s="126">
        <f>(('Расчет предельн ур.'!$B$109+'Расчет предельн ур.'!$C$109+'Расчет предельн ур.'!$D$109)*1000+ставка!T16)</f>
        <v>3411.2954997857187</v>
      </c>
      <c r="U393" s="126">
        <f>(('Расчет предельн ур.'!$B$109+'Расчет предельн ур.'!$C$109+'Расчет предельн ур.'!$D$109)*1000+ставка!U16)</f>
        <v>3605.895499785719</v>
      </c>
      <c r="V393" s="126">
        <f>(('Расчет предельн ур.'!$B$109+'Расчет предельн ур.'!$C$109+'Расчет предельн ур.'!$D$109)*1000+ставка!V16)</f>
        <v>3707.8054997857189</v>
      </c>
      <c r="W393" s="126">
        <f>(('Расчет предельн ур.'!$B$109+'Расчет предельн ур.'!$C$109+'Расчет предельн ур.'!$D$109)*1000+ставка!W16)</f>
        <v>3685.7854997857185</v>
      </c>
      <c r="X393" s="126">
        <f>(('Расчет предельн ур.'!$B$109+'Расчет предельн ур.'!$C$109+'Расчет предельн ур.'!$D$109)*1000+ставка!X16)</f>
        <v>3408.6754997857188</v>
      </c>
      <c r="Y393" s="126">
        <f>(('Расчет предельн ур.'!$B$109+'Расчет предельн ур.'!$C$109+'Расчет предельн ур.'!$D$109)*1000+ставка!Y16)</f>
        <v>3352.6954997857188</v>
      </c>
    </row>
    <row r="394" spans="1:25" s="91" customFormat="1" ht="15.75" hidden="1" outlineLevel="1" x14ac:dyDescent="0.25">
      <c r="A394" s="252">
        <v>13</v>
      </c>
      <c r="B394" s="126">
        <f>(('Расчет предельн ур.'!$B$109+'Расчет предельн ур.'!$C$109+'Расчет предельн ур.'!$D$109)*1000+ставка!B17)</f>
        <v>3102.6654997857186</v>
      </c>
      <c r="C394" s="126">
        <f>(('Расчет предельн ур.'!$B$109+'Расчет предельн ур.'!$C$109+'Расчет предельн ур.'!$D$109)*1000+ставка!C17)</f>
        <v>2925.3254997857189</v>
      </c>
      <c r="D394" s="126">
        <f>(('Расчет предельн ур.'!$B$109+'Расчет предельн ур.'!$C$109+'Расчет предельн ур.'!$D$109)*1000+ставка!D17)</f>
        <v>2653.6354997857188</v>
      </c>
      <c r="E394" s="126">
        <f>(('Расчет предельн ур.'!$B$109+'Расчет предельн ур.'!$C$109+'Расчет предельн ур.'!$D$109)*1000+ставка!E17)</f>
        <v>2907.185499785719</v>
      </c>
      <c r="F394" s="126">
        <f>(('Расчет предельн ур.'!$B$109+'Расчет предельн ур.'!$C$109+'Расчет предельн ур.'!$D$109)*1000+ставка!F17)</f>
        <v>2756.0254997857187</v>
      </c>
      <c r="G394" s="126">
        <f>(('Расчет предельн ур.'!$B$109+'Расчет предельн ур.'!$C$109+'Расчет предельн ур.'!$D$109)*1000+ставка!G17)</f>
        <v>2871.8554997857186</v>
      </c>
      <c r="H394" s="126">
        <f>(('Расчет предельн ур.'!$B$109+'Расчет предельн ур.'!$C$109+'Расчет предельн ур.'!$D$109)*1000+ставка!H17)</f>
        <v>3128.0254997857187</v>
      </c>
      <c r="I394" s="126">
        <f>(('Расчет предельн ур.'!$B$109+'Расчет предельн ур.'!$C$109+'Расчет предельн ур.'!$D$109)*1000+ставка!I17)</f>
        <v>3473.3154997857187</v>
      </c>
      <c r="J394" s="126">
        <f>(('Расчет предельн ур.'!$B$109+'Расчет предельн ур.'!$C$109+'Расчет предельн ур.'!$D$109)*1000+ставка!J17)</f>
        <v>3555.1654997857186</v>
      </c>
      <c r="K394" s="126">
        <f>(('Расчет предельн ур.'!$B$109+'Расчет предельн ур.'!$C$109+'Расчет предельн ур.'!$D$109)*1000+ставка!K17)</f>
        <v>3699.475499785719</v>
      </c>
      <c r="L394" s="126">
        <f>(('Расчет предельн ур.'!$B$109+'Расчет предельн ур.'!$C$109+'Расчет предельн ур.'!$D$109)*1000+ставка!L17)</f>
        <v>3694.4854997857187</v>
      </c>
      <c r="M394" s="126">
        <f>(('Расчет предельн ур.'!$B$109+'Расчет предельн ур.'!$C$109+'Расчет предельн ур.'!$D$109)*1000+ставка!M17)</f>
        <v>3681.7154997857187</v>
      </c>
      <c r="N394" s="126">
        <f>(('Расчет предельн ур.'!$B$109+'Расчет предельн ур.'!$C$109+'Расчет предельн ур.'!$D$109)*1000+ставка!N17)</f>
        <v>3685.225499785719</v>
      </c>
      <c r="O394" s="126">
        <f>(('Расчет предельн ур.'!$B$109+'Расчет предельн ур.'!$C$109+'Расчет предельн ур.'!$D$109)*1000+ставка!O17)</f>
        <v>3652.9854997857187</v>
      </c>
      <c r="P394" s="126">
        <f>(('Расчет предельн ур.'!$B$109+'Расчет предельн ур.'!$C$109+'Расчет предельн ур.'!$D$109)*1000+ставка!P17)</f>
        <v>3647.0654997857187</v>
      </c>
      <c r="Q394" s="126">
        <f>(('Расчет предельн ур.'!$B$109+'Расчет предельн ур.'!$C$109+'Расчет предельн ур.'!$D$109)*1000+ставка!Q17)</f>
        <v>3632.6654997857186</v>
      </c>
      <c r="R394" s="126">
        <f>(('Расчет предельн ур.'!$B$109+'Расчет предельн ур.'!$C$109+'Расчет предельн ур.'!$D$109)*1000+ставка!R17)</f>
        <v>3600.2754997857187</v>
      </c>
      <c r="S394" s="126">
        <f>(('Расчет предельн ур.'!$B$109+'Расчет предельн ур.'!$C$109+'Расчет предельн ур.'!$D$109)*1000+ставка!S17)</f>
        <v>3489.4254997857188</v>
      </c>
      <c r="T394" s="126">
        <f>(('Расчет предельн ур.'!$B$109+'Расчет предельн ур.'!$C$109+'Расчет предельн ур.'!$D$109)*1000+ставка!T17)</f>
        <v>3487.0354997857185</v>
      </c>
      <c r="U394" s="126">
        <f>(('Расчет предельн ур.'!$B$109+'Расчет предельн ур.'!$C$109+'Расчет предельн ур.'!$D$109)*1000+ставка!U17)</f>
        <v>3579.7454997857185</v>
      </c>
      <c r="V394" s="126">
        <f>(('Расчет предельн ур.'!$B$109+'Расчет предельн ур.'!$C$109+'Расчет предельн ур.'!$D$109)*1000+ставка!V17)</f>
        <v>3728.5454997857187</v>
      </c>
      <c r="W394" s="126">
        <f>(('Расчет предельн ур.'!$B$109+'Расчет предельн ур.'!$C$109+'Расчет предельн ур.'!$D$109)*1000+ставка!W17)</f>
        <v>3716.4054997857188</v>
      </c>
      <c r="X394" s="126">
        <f>(('Расчет предельн ур.'!$B$109+'Расчет предельн ур.'!$C$109+'Расчет предельн ур.'!$D$109)*1000+ставка!X17)</f>
        <v>3568.0254997857187</v>
      </c>
      <c r="Y394" s="126">
        <f>(('Расчет предельн ур.'!$B$109+'Расчет предельн ур.'!$C$109+'Расчет предельн ур.'!$D$109)*1000+ставка!Y17)</f>
        <v>3386.4654997857187</v>
      </c>
    </row>
    <row r="395" spans="1:25" s="91" customFormat="1" ht="15.75" hidden="1" outlineLevel="1" x14ac:dyDescent="0.25">
      <c r="A395" s="252">
        <v>14</v>
      </c>
      <c r="B395" s="126">
        <f>(('Расчет предельн ур.'!$B$109+'Расчет предельн ур.'!$C$109+'Расчет предельн ур.'!$D$109)*1000+ставка!B18)</f>
        <v>3347.8254997857184</v>
      </c>
      <c r="C395" s="126">
        <f>(('Расчет предельн ур.'!$B$109+'Расчет предельн ур.'!$C$109+'Расчет предельн ур.'!$D$109)*1000+ставка!C18)</f>
        <v>3199.7654997857189</v>
      </c>
      <c r="D395" s="126">
        <f>(('Расчет предельн ур.'!$B$109+'Расчет предельн ур.'!$C$109+'Расчет предельн ур.'!$D$109)*1000+ставка!D18)</f>
        <v>3126.8354997857186</v>
      </c>
      <c r="E395" s="126">
        <f>(('Расчет предельн ур.'!$B$109+'Расчет предельн ур.'!$C$109+'Расчет предельн ур.'!$D$109)*1000+ставка!E18)</f>
        <v>3116.0854997857186</v>
      </c>
      <c r="F395" s="126">
        <f>(('Расчет предельн ур.'!$B$109+'Расчет предельн ур.'!$C$109+'Расчет предельн ур.'!$D$109)*1000+ставка!F18)</f>
        <v>3117.7054997857185</v>
      </c>
      <c r="G395" s="126">
        <f>(('Расчет предельн ур.'!$B$109+'Расчет предельн ур.'!$C$109+'Расчет предельн ур.'!$D$109)*1000+ставка!G18)</f>
        <v>3039.5654997857187</v>
      </c>
      <c r="H395" s="126">
        <f>(('Расчет предельн ур.'!$B$109+'Расчет предельн ур.'!$C$109+'Расчет предельн ур.'!$D$109)*1000+ставка!H18)</f>
        <v>3250.2754997857187</v>
      </c>
      <c r="I395" s="126">
        <f>(('Расчет предельн ур.'!$B$109+'Расчет предельн ур.'!$C$109+'Расчет предельн ур.'!$D$109)*1000+ставка!I18)</f>
        <v>3564.2954997857187</v>
      </c>
      <c r="J395" s="126">
        <f>(('Расчет предельн ур.'!$B$109+'Расчет предельн ур.'!$C$109+'Расчет предельн ур.'!$D$109)*1000+ставка!J18)</f>
        <v>3701.2554997857187</v>
      </c>
      <c r="K395" s="126">
        <f>(('Расчет предельн ур.'!$B$109+'Расчет предельн ур.'!$C$109+'Расчет предельн ур.'!$D$109)*1000+ставка!K18)</f>
        <v>3938.6354997857188</v>
      </c>
      <c r="L395" s="126">
        <f>(('Расчет предельн ур.'!$B$109+'Расчет предельн ур.'!$C$109+'Расчет предельн ур.'!$D$109)*1000+ставка!L18)</f>
        <v>3955.3454997857189</v>
      </c>
      <c r="M395" s="126">
        <f>(('Расчет предельн ур.'!$B$109+'Расчет предельн ур.'!$C$109+'Расчет предельн ур.'!$D$109)*1000+ставка!M18)</f>
        <v>3700.6654997857186</v>
      </c>
      <c r="N395" s="126">
        <f>(('Расчет предельн ур.'!$B$109+'Расчет предельн ур.'!$C$109+'Расчет предельн ур.'!$D$109)*1000+ставка!N18)</f>
        <v>3693.7654997857189</v>
      </c>
      <c r="O395" s="126">
        <f>(('Расчет предельн ур.'!$B$109+'Расчет предельн ур.'!$C$109+'Расчет предельн ур.'!$D$109)*1000+ставка!O18)</f>
        <v>3695.395499785719</v>
      </c>
      <c r="P395" s="126">
        <f>(('Расчет предельн ур.'!$B$109+'Расчет предельн ур.'!$C$109+'Расчет предельн ур.'!$D$109)*1000+ставка!P18)</f>
        <v>3690.7054997857185</v>
      </c>
      <c r="Q395" s="126">
        <f>(('Расчет предельн ур.'!$B$109+'Расчет предельн ур.'!$C$109+'Расчет предельн ур.'!$D$109)*1000+ставка!Q18)</f>
        <v>3728.1654997857186</v>
      </c>
      <c r="R395" s="126">
        <f>(('Расчет предельн ур.'!$B$109+'Расчет предельн ур.'!$C$109+'Расчет предельн ур.'!$D$109)*1000+ставка!R18)</f>
        <v>3879.1054997857191</v>
      </c>
      <c r="S395" s="126">
        <f>(('Расчет предельн ур.'!$B$109+'Расчет предельн ур.'!$C$109+'Расчет предельн ур.'!$D$109)*1000+ставка!S18)</f>
        <v>3690.935499785719</v>
      </c>
      <c r="T395" s="126">
        <f>(('Расчет предельн ур.'!$B$109+'Расчет предельн ур.'!$C$109+'Расчет предельн ур.'!$D$109)*1000+ставка!T18)</f>
        <v>3687.5554997857189</v>
      </c>
      <c r="U395" s="126">
        <f>(('Расчет предельн ур.'!$B$109+'Расчет предельн ур.'!$C$109+'Расчет предельн ур.'!$D$109)*1000+ставка!U18)</f>
        <v>3665.5154997857189</v>
      </c>
      <c r="V395" s="126">
        <f>(('Расчет предельн ур.'!$B$109+'Расчет предельн ур.'!$C$109+'Расчет предельн ур.'!$D$109)*1000+ставка!V18)</f>
        <v>3753.6554997857188</v>
      </c>
      <c r="W395" s="126">
        <f>(('Расчет предельн ур.'!$B$109+'Расчет предельн ур.'!$C$109+'Расчет предельн ур.'!$D$109)*1000+ставка!W18)</f>
        <v>3857.5954997857189</v>
      </c>
      <c r="X395" s="126">
        <f>(('Расчет предельн ур.'!$B$109+'Расчет предельн ур.'!$C$109+'Расчет предельн ур.'!$D$109)*1000+ставка!X18)</f>
        <v>3623.9254997857188</v>
      </c>
      <c r="Y395" s="126">
        <f>(('Расчет предельн ур.'!$B$109+'Расчет предельн ур.'!$C$109+'Расчет предельн ур.'!$D$109)*1000+ставка!Y18)</f>
        <v>3064.5054997857187</v>
      </c>
    </row>
    <row r="396" spans="1:25" s="91" customFormat="1" ht="15.75" hidden="1" outlineLevel="1" x14ac:dyDescent="0.25">
      <c r="A396" s="252">
        <v>15</v>
      </c>
      <c r="B396" s="126">
        <f>(('Расчет предельн ур.'!$B$109+'Расчет предельн ур.'!$C$109+'Расчет предельн ур.'!$D$109)*1000+ставка!B19)</f>
        <v>3385.9554997857185</v>
      </c>
      <c r="C396" s="126">
        <f>(('Расчет предельн ур.'!$B$109+'Расчет предельн ур.'!$C$109+'Расчет предельн ур.'!$D$109)*1000+ставка!C19)</f>
        <v>3223.5854997857186</v>
      </c>
      <c r="D396" s="126">
        <f>(('Расчет предельн ур.'!$B$109+'Расчет предельн ур.'!$C$109+'Расчет предельн ур.'!$D$109)*1000+ставка!D19)</f>
        <v>3159.6354997857188</v>
      </c>
      <c r="E396" s="126">
        <f>(('Расчет предельн ур.'!$B$109+'Расчет предельн ур.'!$C$109+'Расчет предельн ур.'!$D$109)*1000+ставка!E19)</f>
        <v>3145.2854997857189</v>
      </c>
      <c r="F396" s="126">
        <f>(('Расчет предельн ур.'!$B$109+'Расчет предельн ур.'!$C$109+'Расчет предельн ур.'!$D$109)*1000+ставка!F19)</f>
        <v>3116.1154997857188</v>
      </c>
      <c r="G396" s="126">
        <f>(('Расчет предельн ур.'!$B$109+'Расчет предельн ур.'!$C$109+'Расчет предельн ур.'!$D$109)*1000+ставка!G19)</f>
        <v>3112.2854997857189</v>
      </c>
      <c r="H396" s="126">
        <f>(('Расчет предельн ур.'!$B$109+'Расчет предельн ур.'!$C$109+'Расчет предельн ур.'!$D$109)*1000+ставка!H19)</f>
        <v>2247.2054997857185</v>
      </c>
      <c r="I396" s="126">
        <f>(('Расчет предельн ур.'!$B$109+'Расчет предельн ур.'!$C$109+'Расчет предельн ур.'!$D$109)*1000+ставка!I19)</f>
        <v>3464.0054997857187</v>
      </c>
      <c r="J396" s="126">
        <f>(('Расчет предельн ур.'!$B$109+'Расчет предельн ур.'!$C$109+'Расчет предельн ур.'!$D$109)*1000+ставка!J19)</f>
        <v>3646.9854997857187</v>
      </c>
      <c r="K396" s="126">
        <f>(('Расчет предельн ур.'!$B$109+'Расчет предельн ур.'!$C$109+'Расчет предельн ур.'!$D$109)*1000+ставка!K19)</f>
        <v>3755.6054997857191</v>
      </c>
      <c r="L396" s="126">
        <f>(('Расчет предельн ур.'!$B$109+'Расчет предельн ур.'!$C$109+'Расчет предельн ур.'!$D$109)*1000+ставка!L19)</f>
        <v>3787.4554997857185</v>
      </c>
      <c r="M396" s="126">
        <f>(('Расчет предельн ур.'!$B$109+'Расчет предельн ур.'!$C$109+'Расчет предельн ур.'!$D$109)*1000+ставка!M19)</f>
        <v>3766.8454997857189</v>
      </c>
      <c r="N396" s="126">
        <f>(('Расчет предельн ур.'!$B$109+'Расчет предельн ур.'!$C$109+'Расчет предельн ур.'!$D$109)*1000+ставка!N19)</f>
        <v>3763.8254997857184</v>
      </c>
      <c r="O396" s="126">
        <f>(('Расчет предельн ур.'!$B$109+'Расчет предельн ур.'!$C$109+'Расчет предельн ур.'!$D$109)*1000+ставка!O19)</f>
        <v>3796.6254997857186</v>
      </c>
      <c r="P396" s="126">
        <f>(('Расчет предельн ур.'!$B$109+'Расчет предельн ур.'!$C$109+'Расчет предельн ур.'!$D$109)*1000+ставка!P19)</f>
        <v>3794.6154997857188</v>
      </c>
      <c r="Q396" s="126">
        <f>(('Расчет предельн ур.'!$B$109+'Расчет предельн ур.'!$C$109+'Расчет предельн ур.'!$D$109)*1000+ставка!Q19)</f>
        <v>3860.935499785719</v>
      </c>
      <c r="R396" s="126">
        <f>(('Расчет предельн ур.'!$B$109+'Расчет предельн ур.'!$C$109+'Расчет предельн ур.'!$D$109)*1000+ставка!R19)</f>
        <v>3846.1254997857186</v>
      </c>
      <c r="S396" s="126">
        <f>(('Расчет предельн ур.'!$B$109+'Расчет предельн ур.'!$C$109+'Расчет предельн ур.'!$D$109)*1000+ставка!S19)</f>
        <v>3797.5554997857189</v>
      </c>
      <c r="T396" s="126">
        <f>(('Расчет предельн ур.'!$B$109+'Расчет предельн ур.'!$C$109+'Расчет предельн ур.'!$D$109)*1000+ставка!T19)</f>
        <v>3765.4254997857188</v>
      </c>
      <c r="U396" s="126">
        <f>(('Расчет предельн ур.'!$B$109+'Расчет предельн ур.'!$C$109+'Расчет предельн ур.'!$D$109)*1000+ставка!U19)</f>
        <v>3657.7554997857187</v>
      </c>
      <c r="V396" s="126">
        <f>(('Расчет предельн ур.'!$B$109+'Расчет предельн ур.'!$C$109+'Расчет предельн ур.'!$D$109)*1000+ставка!V19)</f>
        <v>3735.3854997857188</v>
      </c>
      <c r="W396" s="126">
        <f>(('Расчет предельн ур.'!$B$109+'Расчет предельн ур.'!$C$109+'Расчет предельн ур.'!$D$109)*1000+ставка!W19)</f>
        <v>3929.8254997857184</v>
      </c>
      <c r="X396" s="126">
        <f>(('Расчет предельн ур.'!$B$109+'Расчет предельн ур.'!$C$109+'Расчет предельн ур.'!$D$109)*1000+ставка!X19)</f>
        <v>3692.2154997857187</v>
      </c>
      <c r="Y396" s="126">
        <f>(('Расчет предельн ур.'!$B$109+'Расчет предельн ур.'!$C$109+'Расчет предельн ур.'!$D$109)*1000+ставка!Y19)</f>
        <v>3517.9454997857188</v>
      </c>
    </row>
    <row r="397" spans="1:25" s="91" customFormat="1" ht="15.75" hidden="1" outlineLevel="1" x14ac:dyDescent="0.25">
      <c r="A397" s="252">
        <v>16</v>
      </c>
      <c r="B397" s="126">
        <f>(('Расчет предельн ур.'!$B$109+'Расчет предельн ур.'!$C$109+'Расчет предельн ур.'!$D$109)*1000+ставка!B20)</f>
        <v>3429.2154997857187</v>
      </c>
      <c r="C397" s="126">
        <f>(('Расчет предельн ур.'!$B$109+'Расчет предельн ур.'!$C$109+'Расчет предельн ур.'!$D$109)*1000+ставка!C20)</f>
        <v>3234.3354997857186</v>
      </c>
      <c r="D397" s="126">
        <f>(('Расчет предельн ур.'!$B$109+'Расчет предельн ур.'!$C$109+'Расчет предельн ур.'!$D$109)*1000+ставка!D20)</f>
        <v>3134.1354997857188</v>
      </c>
      <c r="E397" s="126">
        <f>(('Расчет предельн ур.'!$B$109+'Расчет предельн ур.'!$C$109+'Расчет предельн ур.'!$D$109)*1000+ставка!E20)</f>
        <v>3116.6154997857188</v>
      </c>
      <c r="F397" s="126">
        <f>(('Расчет предельн ур.'!$B$109+'Расчет предельн ур.'!$C$109+'Расчет предельн ур.'!$D$109)*1000+ставка!F20)</f>
        <v>3066.2854997857189</v>
      </c>
      <c r="G397" s="126">
        <f>(('Расчет предельн ур.'!$B$109+'Расчет предельн ур.'!$C$109+'Расчет предельн ур.'!$D$109)*1000+ставка!G20)</f>
        <v>3144.8754997857186</v>
      </c>
      <c r="H397" s="126">
        <f>(('Расчет предельн ур.'!$B$109+'Расчет предельн ур.'!$C$109+'Расчет предельн ур.'!$D$109)*1000+ставка!H20)</f>
        <v>3263.4854997857187</v>
      </c>
      <c r="I397" s="126">
        <f>(('Расчет предельн ур.'!$B$109+'Расчет предельн ур.'!$C$109+'Расчет предельн ур.'!$D$109)*1000+ставка!I20)</f>
        <v>3521.9654997857187</v>
      </c>
      <c r="J397" s="126">
        <f>(('Расчет предельн ур.'!$B$109+'Расчет предельн ур.'!$C$109+'Расчет предельн ур.'!$D$109)*1000+ставка!J20)</f>
        <v>3684.9254997857188</v>
      </c>
      <c r="K397" s="126">
        <f>(('Расчет предельн ур.'!$B$109+'Расчет предельн ур.'!$C$109+'Расчет предельн ур.'!$D$109)*1000+ставка!K20)</f>
        <v>3807.435499785719</v>
      </c>
      <c r="L397" s="126">
        <f>(('Расчет предельн ур.'!$B$109+'Расчет предельн ур.'!$C$109+'Расчет предельн ур.'!$D$109)*1000+ставка!L20)</f>
        <v>3841.4054997857188</v>
      </c>
      <c r="M397" s="126">
        <f>(('Расчет предельн ур.'!$B$109+'Расчет предельн ур.'!$C$109+'Расчет предельн ур.'!$D$109)*1000+ставка!M20)</f>
        <v>3809.7054997857185</v>
      </c>
      <c r="N397" s="126">
        <f>(('Расчет предельн ур.'!$B$109+'Расчет предельн ур.'!$C$109+'Расчет предельн ур.'!$D$109)*1000+ставка!N20)</f>
        <v>3747.5154997857189</v>
      </c>
      <c r="O397" s="126">
        <f>(('Расчет предельн ур.'!$B$109+'Расчет предельн ур.'!$C$109+'Расчет предельн ур.'!$D$109)*1000+ставка!O20)</f>
        <v>3891.7654997857189</v>
      </c>
      <c r="P397" s="126">
        <f>(('Расчет предельн ур.'!$B$109+'Расчет предельн ур.'!$C$109+'Расчет предельн ур.'!$D$109)*1000+ставка!P20)</f>
        <v>3770.5254997857187</v>
      </c>
      <c r="Q397" s="126">
        <f>(('Расчет предельн ур.'!$B$109+'Расчет предельн ур.'!$C$109+'Расчет предельн ур.'!$D$109)*1000+ставка!Q20)</f>
        <v>3844.2654997857189</v>
      </c>
      <c r="R397" s="126">
        <f>(('Расчет предельн ур.'!$B$109+'Расчет предельн ур.'!$C$109+'Расчет предельн ур.'!$D$109)*1000+ставка!R20)</f>
        <v>3834.6154997857188</v>
      </c>
      <c r="S397" s="126">
        <f>(('Расчет предельн ур.'!$B$109+'Расчет предельн ур.'!$C$109+'Расчет предельн ур.'!$D$109)*1000+ставка!S20)</f>
        <v>3791.0754997857184</v>
      </c>
      <c r="T397" s="126">
        <f>(('Расчет предельн ур.'!$B$109+'Расчет предельн ур.'!$C$109+'Расчет предельн ур.'!$D$109)*1000+ставка!T20)</f>
        <v>3704.435499785719</v>
      </c>
      <c r="U397" s="126">
        <f>(('Расчет предельн ур.'!$B$109+'Расчет предельн ур.'!$C$109+'Расчет предельн ур.'!$D$109)*1000+ставка!U20)</f>
        <v>3701.2854997857185</v>
      </c>
      <c r="V397" s="126">
        <f>(('Расчет предельн ур.'!$B$109+'Расчет предельн ур.'!$C$109+'Расчет предельн ур.'!$D$109)*1000+ставка!V20)</f>
        <v>3808.4954997857185</v>
      </c>
      <c r="W397" s="126">
        <f>(('Расчет предельн ур.'!$B$109+'Расчет предельн ур.'!$C$109+'Расчет предельн ур.'!$D$109)*1000+ставка!W20)</f>
        <v>3833.395499785719</v>
      </c>
      <c r="X397" s="126">
        <f>(('Расчет предельн ур.'!$B$109+'Расчет предельн ур.'!$C$109+'Расчет предельн ур.'!$D$109)*1000+ставка!X20)</f>
        <v>3681.935499785719</v>
      </c>
      <c r="Y397" s="126">
        <f>(('Расчет предельн ур.'!$B$109+'Расчет предельн ур.'!$C$109+'Расчет предельн ур.'!$D$109)*1000+ставка!Y20)</f>
        <v>3429.9054997857188</v>
      </c>
    </row>
    <row r="398" spans="1:25" s="91" customFormat="1" ht="15.75" hidden="1" outlineLevel="1" x14ac:dyDescent="0.25">
      <c r="A398" s="252">
        <v>17</v>
      </c>
      <c r="B398" s="126">
        <f>(('Расчет предельн ур.'!$B$109+'Расчет предельн ур.'!$C$109+'Расчет предельн ур.'!$D$109)*1000+ставка!B21)</f>
        <v>3426.3754997857186</v>
      </c>
      <c r="C398" s="126">
        <f>(('Расчет предельн ур.'!$B$109+'Расчет предельн ур.'!$C$109+'Расчет предельн ур.'!$D$109)*1000+ставка!C21)</f>
        <v>3248.475499785719</v>
      </c>
      <c r="D398" s="126">
        <f>(('Расчет предельн ур.'!$B$109+'Расчет предельн ур.'!$C$109+'Расчет предельн ур.'!$D$109)*1000+ставка!D21)</f>
        <v>3194.2654997857189</v>
      </c>
      <c r="E398" s="126">
        <f>(('Расчет предельн ур.'!$B$109+'Расчет предельн ур.'!$C$109+'Расчет предельн ур.'!$D$109)*1000+ставка!E21)</f>
        <v>3145.3754997857186</v>
      </c>
      <c r="F398" s="126">
        <f>(('Расчет предельн ур.'!$B$109+'Расчет предельн ур.'!$C$109+'Расчет предельн ур.'!$D$109)*1000+ставка!F21)</f>
        <v>3151.9654997857187</v>
      </c>
      <c r="G398" s="126">
        <f>(('Расчет предельн ур.'!$B$109+'Расчет предельн ур.'!$C$109+'Расчет предельн ур.'!$D$109)*1000+ставка!G21)</f>
        <v>3245.0354997857189</v>
      </c>
      <c r="H398" s="126">
        <f>(('Расчет предельн ур.'!$B$109+'Расчет предельн ур.'!$C$109+'Расчет предельн ур.'!$D$109)*1000+ставка!H21)</f>
        <v>3384.1554997857188</v>
      </c>
      <c r="I398" s="126">
        <f>(('Расчет предельн ур.'!$B$109+'Расчет предельн ур.'!$C$109+'Расчет предельн ур.'!$D$109)*1000+ставка!I21)</f>
        <v>3543.4254997857188</v>
      </c>
      <c r="J398" s="126">
        <f>(('Расчет предельн ур.'!$B$109+'Расчет предельн ур.'!$C$109+'Расчет предельн ур.'!$D$109)*1000+ставка!J21)</f>
        <v>3696.7354997857187</v>
      </c>
      <c r="K398" s="126">
        <f>(('Расчет предельн ур.'!$B$109+'Расчет предельн ур.'!$C$109+'Расчет предельн ур.'!$D$109)*1000+ставка!K21)</f>
        <v>3902.2554997857187</v>
      </c>
      <c r="L398" s="126">
        <f>(('Расчет предельн ур.'!$B$109+'Расчет предельн ур.'!$C$109+'Расчет предельн ур.'!$D$109)*1000+ставка!L21)</f>
        <v>3859.5854997857186</v>
      </c>
      <c r="M398" s="126">
        <f>(('Расчет предельн ур.'!$B$109+'Расчет предельн ур.'!$C$109+'Расчет предельн ур.'!$D$109)*1000+ставка!M21)</f>
        <v>3824.3854997857188</v>
      </c>
      <c r="N398" s="126">
        <f>(('Расчет предельн ур.'!$B$109+'Расчет предельн ур.'!$C$109+'Расчет предельн ур.'!$D$109)*1000+ставка!N21)</f>
        <v>3803.5154997857189</v>
      </c>
      <c r="O398" s="126">
        <f>(('Расчет предельн ур.'!$B$109+'Расчет предельн ур.'!$C$109+'Расчет предельн ур.'!$D$109)*1000+ставка!O21)</f>
        <v>3837.7354997857187</v>
      </c>
      <c r="P398" s="126">
        <f>(('Расчет предельн ур.'!$B$109+'Расчет предельн ур.'!$C$109+'Расчет предельн ур.'!$D$109)*1000+ставка!P21)</f>
        <v>3852.9954997857185</v>
      </c>
      <c r="Q398" s="126">
        <f>(('Расчет предельн ур.'!$B$109+'Расчет предельн ур.'!$C$109+'Расчет предельн ур.'!$D$109)*1000+ставка!Q21)</f>
        <v>3889.6954997857188</v>
      </c>
      <c r="R398" s="126">
        <f>(('Расчет предельн ур.'!$B$109+'Расчет предельн ур.'!$C$109+'Расчет предельн ур.'!$D$109)*1000+ставка!R21)</f>
        <v>3888.8454997857189</v>
      </c>
      <c r="S398" s="126">
        <f>(('Расчет предельн ур.'!$B$109+'Расчет предельн ур.'!$C$109+'Расчет предельн ур.'!$D$109)*1000+ставка!S21)</f>
        <v>3867.8254997857184</v>
      </c>
      <c r="T398" s="126">
        <f>(('Расчет предельн ур.'!$B$109+'Расчет предельн ур.'!$C$109+'Расчет предельн ур.'!$D$109)*1000+ставка!T21)</f>
        <v>3840.1654997857186</v>
      </c>
      <c r="U398" s="126">
        <f>(('Расчет предельн ур.'!$B$109+'Расчет предельн ур.'!$C$109+'Расчет предельн ур.'!$D$109)*1000+ставка!U21)</f>
        <v>3837.3754997857186</v>
      </c>
      <c r="V398" s="126">
        <f>(('Расчет предельн ур.'!$B$109+'Расчет предельн ур.'!$C$109+'Расчет предельн ур.'!$D$109)*1000+ставка!V21)</f>
        <v>3892.9654997857187</v>
      </c>
      <c r="W398" s="126">
        <f>(('Расчет предельн ур.'!$B$109+'Расчет предельн ур.'!$C$109+'Расчет предельн ур.'!$D$109)*1000+ставка!W21)</f>
        <v>3982.1354997857188</v>
      </c>
      <c r="X398" s="126">
        <f>(('Расчет предельн ур.'!$B$109+'Расчет предельн ур.'!$C$109+'Расчет предельн ур.'!$D$109)*1000+ставка!X21)</f>
        <v>3809.6154997857188</v>
      </c>
      <c r="Y398" s="126">
        <f>(('Расчет предельн ур.'!$B$109+'Расчет предельн ур.'!$C$109+'Расчет предельн ур.'!$D$109)*1000+ставка!Y21)</f>
        <v>3593.5954997857189</v>
      </c>
    </row>
    <row r="399" spans="1:25" s="91" customFormat="1" ht="15.75" hidden="1" outlineLevel="1" x14ac:dyDescent="0.25">
      <c r="A399" s="252">
        <v>18</v>
      </c>
      <c r="B399" s="126">
        <f>(('Расчет предельн ур.'!$B$109+'Расчет предельн ур.'!$C$109+'Расчет предельн ур.'!$D$109)*1000+ставка!B22)</f>
        <v>3628.3454997857189</v>
      </c>
      <c r="C399" s="126">
        <f>(('Расчет предельн ур.'!$B$109+'Расчет предельн ур.'!$C$109+'Расчет предельн ур.'!$D$109)*1000+ставка!C22)</f>
        <v>3551.4154997857186</v>
      </c>
      <c r="D399" s="126">
        <f>(('Расчет предельн ур.'!$B$109+'Расчет предельн ур.'!$C$109+'Расчет предельн ур.'!$D$109)*1000+ставка!D22)</f>
        <v>3479.1954997857188</v>
      </c>
      <c r="E399" s="126">
        <f>(('Расчет предельн ур.'!$B$109+'Расчет предельн ур.'!$C$109+'Расчет предельн ур.'!$D$109)*1000+ставка!E22)</f>
        <v>3340.3554997857191</v>
      </c>
      <c r="F399" s="126">
        <f>(('Расчет предельн ур.'!$B$109+'Расчет предельн ур.'!$C$109+'Расчет предельн ур.'!$D$109)*1000+ставка!F22)</f>
        <v>3256.4554997857185</v>
      </c>
      <c r="G399" s="126">
        <f>(('Расчет предельн ур.'!$B$109+'Расчет предельн ур.'!$C$109+'Расчет предельн ур.'!$D$109)*1000+ставка!G22)</f>
        <v>3304.0554997857189</v>
      </c>
      <c r="H399" s="126">
        <f>(('Расчет предельн ур.'!$B$109+'Расчет предельн ур.'!$C$109+'Расчет предельн ур.'!$D$109)*1000+ставка!H22)</f>
        <v>3310.3754997857186</v>
      </c>
      <c r="I399" s="126">
        <f>(('Расчет предельн ур.'!$B$109+'Расчет предельн ур.'!$C$109+'Расчет предельн ур.'!$D$109)*1000+ставка!I22)</f>
        <v>3488.0254997857187</v>
      </c>
      <c r="J399" s="126">
        <f>(('Расчет предельн ур.'!$B$109+'Расчет предельн ур.'!$C$109+'Расчет предельн ур.'!$D$109)*1000+ставка!J22)</f>
        <v>3705.2754997857187</v>
      </c>
      <c r="K399" s="126">
        <f>(('Расчет предельн ур.'!$B$109+'Расчет предельн ур.'!$C$109+'Расчет предельн ур.'!$D$109)*1000+ставка!K22)</f>
        <v>3761.7154997857187</v>
      </c>
      <c r="L399" s="126">
        <f>(('Расчет предельн ур.'!$B$109+'Расчет предельн ур.'!$C$109+'Расчет предельн ур.'!$D$109)*1000+ставка!L22)</f>
        <v>3777.9054997857188</v>
      </c>
      <c r="M399" s="126">
        <f>(('Расчет предельн ур.'!$B$109+'Расчет предельн ур.'!$C$109+'Расчет предельн ур.'!$D$109)*1000+ставка!M22)</f>
        <v>3779.9154997857186</v>
      </c>
      <c r="N399" s="126">
        <f>(('Расчет предельн ур.'!$B$109+'Расчет предельн ур.'!$C$109+'Расчет предельн ур.'!$D$109)*1000+ставка!N22)</f>
        <v>3780.1254997857186</v>
      </c>
      <c r="O399" s="126">
        <f>(('Расчет предельн ур.'!$B$109+'Расчет предельн ур.'!$C$109+'Расчет предельн ур.'!$D$109)*1000+ставка!O22)</f>
        <v>3782.7754997857187</v>
      </c>
      <c r="P399" s="126">
        <f>(('Расчет предельн ур.'!$B$109+'Расчет предельн ур.'!$C$109+'Расчет предельн ур.'!$D$109)*1000+ставка!P22)</f>
        <v>3786.7654997857189</v>
      </c>
      <c r="Q399" s="126">
        <f>(('Расчет предельн ур.'!$B$109+'Расчет предельн ур.'!$C$109+'Расчет предельн ур.'!$D$109)*1000+ставка!Q22)</f>
        <v>3786.475499785719</v>
      </c>
      <c r="R399" s="126">
        <f>(('Расчет предельн ур.'!$B$109+'Расчет предельн ур.'!$C$109+'Расчет предельн ур.'!$D$109)*1000+ставка!R22)</f>
        <v>3787.9554997857185</v>
      </c>
      <c r="S399" s="126">
        <f>(('Расчет предельн ур.'!$B$109+'Расчет предельн ур.'!$C$109+'Расчет предельн ур.'!$D$109)*1000+ставка!S22)</f>
        <v>3784.935499785719</v>
      </c>
      <c r="T399" s="126">
        <f>(('Расчет предельн ур.'!$B$109+'Расчет предельн ур.'!$C$109+'Расчет предельн ур.'!$D$109)*1000+ставка!T22)</f>
        <v>3782.2654997857189</v>
      </c>
      <c r="U399" s="126">
        <f>(('Расчет предельн ур.'!$B$109+'Расчет предельн ур.'!$C$109+'Расчет предельн ур.'!$D$109)*1000+ставка!U22)</f>
        <v>3763.9654997857187</v>
      </c>
      <c r="V399" s="126">
        <f>(('Расчет предельн ур.'!$B$109+'Расчет предельн ур.'!$C$109+'Расчет предельн ур.'!$D$109)*1000+ставка!V22)</f>
        <v>3846.5954997857189</v>
      </c>
      <c r="W399" s="126">
        <f>(('Расчет предельн ур.'!$B$109+'Расчет предельн ур.'!$C$109+'Расчет предельн ур.'!$D$109)*1000+ставка!W22)</f>
        <v>3914.5354997857185</v>
      </c>
      <c r="X399" s="126">
        <f>(('Расчет предельн ур.'!$B$109+'Расчет предельн ур.'!$C$109+'Расчет предельн ур.'!$D$109)*1000+ставка!X22)</f>
        <v>3768.2654997857189</v>
      </c>
      <c r="Y399" s="126">
        <f>(('Расчет предельн ур.'!$B$109+'Расчет предельн ур.'!$C$109+'Расчет предельн ур.'!$D$109)*1000+ставка!Y22)</f>
        <v>3641.7954997857187</v>
      </c>
    </row>
    <row r="400" spans="1:25" s="91" customFormat="1" ht="15.75" hidden="1" outlineLevel="1" x14ac:dyDescent="0.25">
      <c r="A400" s="252">
        <v>19</v>
      </c>
      <c r="B400" s="126">
        <f>(('Расчет предельн ур.'!$B$109+'Расчет предельн ур.'!$C$109+'Расчет предельн ур.'!$D$109)*1000+ставка!B23)</f>
        <v>3598.435499785719</v>
      </c>
      <c r="C400" s="126">
        <f>(('Расчет предельн ур.'!$B$109+'Расчет предельн ур.'!$C$109+'Расчет предельн ур.'!$D$109)*1000+ставка!C23)</f>
        <v>3498.2754997857187</v>
      </c>
      <c r="D400" s="126">
        <f>(('Расчет предельн ур.'!$B$109+'Расчет предельн ур.'!$C$109+'Расчет предельн ур.'!$D$109)*1000+ставка!D23)</f>
        <v>3357.725499785719</v>
      </c>
      <c r="E400" s="126">
        <f>(('Расчет предельн ур.'!$B$109+'Расчет предельн ур.'!$C$109+'Расчет предельн ур.'!$D$109)*1000+ставка!E23)</f>
        <v>3264.5154997857189</v>
      </c>
      <c r="F400" s="126">
        <f>(('Расчет предельн ур.'!$B$109+'Расчет предельн ур.'!$C$109+'Расчет предельн ур.'!$D$109)*1000+ставка!F23)</f>
        <v>3254.0154997857189</v>
      </c>
      <c r="G400" s="126">
        <f>(('Расчет предельн ур.'!$B$109+'Расчет предельн ур.'!$C$109+'Расчет предельн ур.'!$D$109)*1000+ставка!G23)</f>
        <v>3263.9954997857185</v>
      </c>
      <c r="H400" s="126">
        <f>(('Расчет предельн ур.'!$B$109+'Расчет предельн ур.'!$C$109+'Расчет предельн ур.'!$D$109)*1000+ставка!H23)</f>
        <v>3331.5754997857184</v>
      </c>
      <c r="I400" s="126">
        <f>(('Расчет предельн ур.'!$B$109+'Расчет предельн ур.'!$C$109+'Расчет предельн ур.'!$D$109)*1000+ставка!I23)</f>
        <v>3470.9954997857185</v>
      </c>
      <c r="J400" s="126">
        <f>(('Расчет предельн ур.'!$B$109+'Расчет предельн ур.'!$C$109+'Расчет предельн ур.'!$D$109)*1000+ставка!J23)</f>
        <v>3613.0554997857189</v>
      </c>
      <c r="K400" s="126">
        <f>(('Расчет предельн ур.'!$B$109+'Расчет предельн ур.'!$C$109+'Расчет предельн ур.'!$D$109)*1000+ставка!K23)</f>
        <v>3653.1254997857186</v>
      </c>
      <c r="L400" s="126">
        <f>(('Расчет предельн ур.'!$B$109+'Расчет предельн ур.'!$C$109+'Расчет предельн ур.'!$D$109)*1000+ставка!L23)</f>
        <v>3664.5954997857189</v>
      </c>
      <c r="M400" s="126">
        <f>(('Расчет предельн ур.'!$B$109+'Расчет предельн ур.'!$C$109+'Расчет предельн ур.'!$D$109)*1000+ставка!M23)</f>
        <v>3665.4454997857188</v>
      </c>
      <c r="N400" s="126">
        <f>(('Расчет предельн ур.'!$B$109+'Расчет предельн ур.'!$C$109+'Расчет предельн ур.'!$D$109)*1000+ставка!N23)</f>
        <v>3665.4054997857188</v>
      </c>
      <c r="O400" s="126">
        <f>(('Расчет предельн ур.'!$B$109+'Расчет предельн ур.'!$C$109+'Расчет предельн ур.'!$D$109)*1000+ставка!O23)</f>
        <v>3665.8054997857189</v>
      </c>
      <c r="P400" s="126">
        <f>(('Расчет предельн ур.'!$B$109+'Расчет предельн ур.'!$C$109+'Расчет предельн ур.'!$D$109)*1000+ставка!P23)</f>
        <v>3664.2154997857187</v>
      </c>
      <c r="Q400" s="126">
        <f>(('Расчет предельн ур.'!$B$109+'Расчет предельн ур.'!$C$109+'Расчет предельн ур.'!$D$109)*1000+ставка!Q23)</f>
        <v>3660.5054997857187</v>
      </c>
      <c r="R400" s="126">
        <f>(('Расчет предельн ур.'!$B$109+'Расчет предельн ур.'!$C$109+'Расчет предельн ур.'!$D$109)*1000+ставка!R23)</f>
        <v>3666.1354997857188</v>
      </c>
      <c r="S400" s="126">
        <f>(('Расчет предельн ур.'!$B$109+'Расчет предельн ур.'!$C$109+'Расчет предельн ур.'!$D$109)*1000+ставка!S23)</f>
        <v>3667.1154997857188</v>
      </c>
      <c r="T400" s="126">
        <f>(('Расчет предельн ур.'!$B$109+'Расчет предельн ур.'!$C$109+'Расчет предельн ур.'!$D$109)*1000+ставка!T23)</f>
        <v>3670.5554997857189</v>
      </c>
      <c r="U400" s="126">
        <f>(('Расчет предельн ур.'!$B$109+'Расчет предельн ур.'!$C$109+'Расчет предельн ур.'!$D$109)*1000+ставка!U23)</f>
        <v>3676.1054997857191</v>
      </c>
      <c r="V400" s="126">
        <f>(('Расчет предельн ур.'!$B$109+'Расчет предельн ур.'!$C$109+'Расчет предельн ур.'!$D$109)*1000+ставка!V23)</f>
        <v>3738.2154997857187</v>
      </c>
      <c r="W400" s="126">
        <f>(('Расчет предельн ур.'!$B$109+'Расчет предельн ур.'!$C$109+'Расчет предельн ур.'!$D$109)*1000+ставка!W23)</f>
        <v>3737.4654997857187</v>
      </c>
      <c r="X400" s="126">
        <f>(('Расчет предельн ур.'!$B$109+'Расчет предельн ур.'!$C$109+'Расчет предельн ур.'!$D$109)*1000+ставка!X23)</f>
        <v>3694.8554997857191</v>
      </c>
      <c r="Y400" s="126">
        <f>(('Расчет предельн ур.'!$B$109+'Расчет предельн ур.'!$C$109+'Расчет предельн ур.'!$D$109)*1000+ставка!Y23)</f>
        <v>3621.5354997857185</v>
      </c>
    </row>
    <row r="401" spans="1:25" s="91" customFormat="1" ht="15.75" hidden="1" outlineLevel="1" x14ac:dyDescent="0.25">
      <c r="A401" s="252">
        <v>20</v>
      </c>
      <c r="B401" s="126">
        <f>(('Расчет предельн ур.'!$B$109+'Расчет предельн ур.'!$C$109+'Расчет предельн ур.'!$D$109)*1000+ставка!B24)</f>
        <v>3499.6254997857186</v>
      </c>
      <c r="C401" s="126">
        <f>(('Расчет предельн ур.'!$B$109+'Расчет предельн ур.'!$C$109+'Расчет предельн ур.'!$D$109)*1000+ставка!C24)</f>
        <v>3327.8754997857186</v>
      </c>
      <c r="D401" s="126">
        <f>(('Расчет предельн ур.'!$B$109+'Расчет предельн ур.'!$C$109+'Расчет предельн ур.'!$D$109)*1000+ставка!D24)</f>
        <v>3256.8454997857189</v>
      </c>
      <c r="E401" s="126">
        <f>(('Расчет предельн ур.'!$B$109+'Расчет предельн ур.'!$C$109+'Расчет предельн ур.'!$D$109)*1000+ставка!E24)</f>
        <v>3237.2754997857187</v>
      </c>
      <c r="F401" s="126">
        <f>(('Расчет предельн ур.'!$B$109+'Расчет предельн ур.'!$C$109+'Расчет предельн ур.'!$D$109)*1000+ставка!F24)</f>
        <v>3135.0254997857187</v>
      </c>
      <c r="G401" s="126">
        <f>(('Расчет предельн ур.'!$B$109+'Расчет предельн ур.'!$C$109+'Расчет предельн ур.'!$D$109)*1000+ставка!G24)</f>
        <v>3135.3854997857188</v>
      </c>
      <c r="H401" s="126">
        <f>(('Расчет предельн ур.'!$B$109+'Расчет предельн ур.'!$C$109+'Расчет предельн ур.'!$D$109)*1000+ставка!H24)</f>
        <v>3451.7554997857187</v>
      </c>
      <c r="I401" s="126">
        <f>(('Расчет предельн ур.'!$B$109+'Расчет предельн ур.'!$C$109+'Расчет предельн ур.'!$D$109)*1000+ставка!I24)</f>
        <v>3672.3054997857189</v>
      </c>
      <c r="J401" s="126">
        <f>(('Расчет предельн ур.'!$B$109+'Расчет предельн ур.'!$C$109+'Расчет предельн ур.'!$D$109)*1000+ставка!J24)</f>
        <v>3710.7754997857187</v>
      </c>
      <c r="K401" s="126">
        <f>(('Расчет предельн ур.'!$B$109+'Расчет предельн ур.'!$C$109+'Расчет предельн ур.'!$D$109)*1000+ставка!K24)</f>
        <v>3740.6154997857188</v>
      </c>
      <c r="L401" s="126">
        <f>(('Расчет предельн ур.'!$B$109+'Расчет предельн ур.'!$C$109+'Расчет предельн ур.'!$D$109)*1000+ставка!L24)</f>
        <v>3742.6954997857188</v>
      </c>
      <c r="M401" s="126">
        <f>(('Расчет предельн ур.'!$B$109+'Расчет предельн ур.'!$C$109+'Расчет предельн ур.'!$D$109)*1000+ставка!M24)</f>
        <v>3735.395499785719</v>
      </c>
      <c r="N401" s="126">
        <f>(('Расчет предельн ур.'!$B$109+'Расчет предельн ур.'!$C$109+'Расчет предельн ур.'!$D$109)*1000+ставка!N24)</f>
        <v>3729.5054997857187</v>
      </c>
      <c r="O401" s="126">
        <f>(('Расчет предельн ур.'!$B$109+'Расчет предельн ур.'!$C$109+'Расчет предельн ур.'!$D$109)*1000+ставка!O24)</f>
        <v>3728.145499785719</v>
      </c>
      <c r="P401" s="126">
        <f>(('Расчет предельн ур.'!$B$109+'Расчет предельн ур.'!$C$109+'Расчет предельн ур.'!$D$109)*1000+ставка!P24)</f>
        <v>3728.7554997857187</v>
      </c>
      <c r="Q401" s="126">
        <f>(('Расчет предельн ур.'!$B$109+'Расчет предельн ур.'!$C$109+'Расчет предельн ур.'!$D$109)*1000+ставка!Q24)</f>
        <v>3727.5054997857187</v>
      </c>
      <c r="R401" s="126">
        <f>(('Расчет предельн ур.'!$B$109+'Расчет предельн ур.'!$C$109+'Расчет предельн ур.'!$D$109)*1000+ставка!R24)</f>
        <v>3729.0754997857184</v>
      </c>
      <c r="S401" s="126">
        <f>(('Расчет предельн ур.'!$B$109+'Расчет предельн ур.'!$C$109+'Расчет предельн ур.'!$D$109)*1000+ставка!S24)</f>
        <v>3718.7654997857189</v>
      </c>
      <c r="T401" s="126">
        <f>(('Расчет предельн ур.'!$B$109+'Расчет предельн ур.'!$C$109+'Расчет предельн ур.'!$D$109)*1000+ставка!T24)</f>
        <v>3721.8654997857188</v>
      </c>
      <c r="U401" s="126">
        <f>(('Расчет предельн ур.'!$B$109+'Расчет предельн ур.'!$C$109+'Расчет предельн ур.'!$D$109)*1000+ставка!U24)</f>
        <v>3725.7654997857189</v>
      </c>
      <c r="V401" s="126">
        <f>(('Расчет предельн ур.'!$B$109+'Расчет предельн ур.'!$C$109+'Расчет предельн ур.'!$D$109)*1000+ставка!V24)</f>
        <v>3761.1054997857191</v>
      </c>
      <c r="W401" s="126">
        <f>(('Расчет предельн ур.'!$B$109+'Расчет предельн ур.'!$C$109+'Расчет предельн ур.'!$D$109)*1000+ставка!W24)</f>
        <v>3757.4554997857185</v>
      </c>
      <c r="X401" s="126">
        <f>(('Расчет предельн ур.'!$B$109+'Расчет предельн ур.'!$C$109+'Расчет предельн ур.'!$D$109)*1000+ставка!X24)</f>
        <v>3719.8254997857184</v>
      </c>
      <c r="Y401" s="126">
        <f>(('Расчет предельн ур.'!$B$109+'Расчет предельн ур.'!$C$109+'Расчет предельн ур.'!$D$109)*1000+ставка!Y24)</f>
        <v>3538.7554997857187</v>
      </c>
    </row>
    <row r="402" spans="1:25" s="95" customFormat="1" ht="15.75" hidden="1" outlineLevel="1" x14ac:dyDescent="0.25">
      <c r="A402" s="151">
        <v>21</v>
      </c>
      <c r="B402" s="126">
        <f>(('Расчет предельн ур.'!$B$109+'Расчет предельн ур.'!$C$109+'Расчет предельн ур.'!$D$109)*1000+ставка!B25)</f>
        <v>3105.3254997857189</v>
      </c>
      <c r="C402" s="126">
        <f>(('Расчет предельн ур.'!$B$109+'Расчет предельн ур.'!$C$109+'Расчет предельн ур.'!$D$109)*1000+ставка!C25)</f>
        <v>3162.7054997857185</v>
      </c>
      <c r="D402" s="126">
        <f>(('Расчет предельн ур.'!$B$109+'Расчет предельн ур.'!$C$109+'Расчет предельн ур.'!$D$109)*1000+ставка!D25)</f>
        <v>3162.1654997857186</v>
      </c>
      <c r="E402" s="126">
        <f>(('Расчет предельн ур.'!$B$109+'Расчет предельн ур.'!$C$109+'Расчет предельн ур.'!$D$109)*1000+ставка!E25)</f>
        <v>3124.0254997857187</v>
      </c>
      <c r="F402" s="126">
        <f>(('Расчет предельн ур.'!$B$109+'Расчет предельн ур.'!$C$109+'Расчет предельн ур.'!$D$109)*1000+ставка!F25)</f>
        <v>2964.8454997857189</v>
      </c>
      <c r="G402" s="126">
        <f>(('Расчет предельн ур.'!$B$109+'Расчет предельн ур.'!$C$109+'Расчет предельн ур.'!$D$109)*1000+ставка!G25)</f>
        <v>2245.5154997857189</v>
      </c>
      <c r="H402" s="126">
        <f>(('Расчет предельн ур.'!$B$109+'Расчет предельн ур.'!$C$109+'Расчет предельн ур.'!$D$109)*1000+ставка!H25)</f>
        <v>2254.2554997857187</v>
      </c>
      <c r="I402" s="126">
        <f>(('Расчет предельн ур.'!$B$109+'Расчет предельн ур.'!$C$109+'Расчет предельн ур.'!$D$109)*1000+ставка!I25)</f>
        <v>3206.6454997857186</v>
      </c>
      <c r="J402" s="126">
        <f>(('Расчет предельн ур.'!$B$109+'Расчет предельн ур.'!$C$109+'Расчет предельн ур.'!$D$109)*1000+ставка!J25)</f>
        <v>3734.0854997857186</v>
      </c>
      <c r="K402" s="126">
        <f>(('Расчет предельн ур.'!$B$109+'Расчет предельн ур.'!$C$109+'Расчет предельн ур.'!$D$109)*1000+ставка!K25)</f>
        <v>3777.3054997857189</v>
      </c>
      <c r="L402" s="126">
        <f>(('Расчет предельн ур.'!$B$109+'Расчет предельн ур.'!$C$109+'Расчет предельн ур.'!$D$109)*1000+ставка!L25)</f>
        <v>3788.7754997857187</v>
      </c>
      <c r="M402" s="126">
        <f>(('Расчет предельн ур.'!$B$109+'Расчет предельн ур.'!$C$109+'Расчет предельн ур.'!$D$109)*1000+ставка!M25)</f>
        <v>3775.0654997857187</v>
      </c>
      <c r="N402" s="126">
        <f>(('Расчет предельн ур.'!$B$109+'Расчет предельн ур.'!$C$109+'Расчет предельн ур.'!$D$109)*1000+ставка!N25)</f>
        <v>3763.5554997857189</v>
      </c>
      <c r="O402" s="126">
        <f>(('Расчет предельн ур.'!$B$109+'Расчет предельн ур.'!$C$109+'Расчет предельн ур.'!$D$109)*1000+ставка!O25)</f>
        <v>3843.2754997857187</v>
      </c>
      <c r="P402" s="126">
        <f>(('Расчет предельн ур.'!$B$109+'Расчет предельн ур.'!$C$109+'Расчет предельн ур.'!$D$109)*1000+ставка!P25)</f>
        <v>3858.8054997857189</v>
      </c>
      <c r="Q402" s="126">
        <f>(('Расчет предельн ур.'!$B$109+'Расчет предельн ур.'!$C$109+'Расчет предельн ур.'!$D$109)*1000+ставка!Q25)</f>
        <v>3866.6754997857188</v>
      </c>
      <c r="R402" s="126">
        <f>(('Расчет предельн ур.'!$B$109+'Расчет предельн ур.'!$C$109+'Расчет предельн ур.'!$D$109)*1000+ставка!R25)</f>
        <v>3865.5754997857184</v>
      </c>
      <c r="S402" s="126">
        <f>(('Расчет предельн ур.'!$B$109+'Расчет предельн ур.'!$C$109+'Расчет предельн ур.'!$D$109)*1000+ставка!S25)</f>
        <v>3866.1654997857186</v>
      </c>
      <c r="T402" s="126">
        <f>(('Расчет предельн ур.'!$B$109+'Расчет предельн ур.'!$C$109+'Расчет предельн ур.'!$D$109)*1000+ставка!T25)</f>
        <v>3858.8354997857186</v>
      </c>
      <c r="U402" s="126">
        <f>(('Расчет предельн ур.'!$B$109+'Расчет предельн ур.'!$C$109+'Расчет предельн ур.'!$D$109)*1000+ставка!U25)</f>
        <v>3861.3154997857187</v>
      </c>
      <c r="V402" s="126">
        <f>(('Расчет предельн ур.'!$B$109+'Расчет предельн ур.'!$C$109+'Расчет предельн ур.'!$D$109)*1000+ставка!V25)</f>
        <v>3944.3654997857188</v>
      </c>
      <c r="W402" s="126">
        <f>(('Расчет предельн ур.'!$B$109+'Расчет предельн ур.'!$C$109+'Расчет предельн ур.'!$D$109)*1000+ставка!W25)</f>
        <v>3940.6154997857188</v>
      </c>
      <c r="X402" s="126">
        <f>(('Расчет предельн ур.'!$B$109+'Расчет предельн ур.'!$C$109+'Расчет предельн ур.'!$D$109)*1000+ставка!X25)</f>
        <v>3730.3554997857191</v>
      </c>
      <c r="Y402" s="126">
        <f>(('Расчет предельн ур.'!$B$109+'Расчет предельн ур.'!$C$109+'Расчет предельн ур.'!$D$109)*1000+ставка!Y25)</f>
        <v>3492.7654997857189</v>
      </c>
    </row>
    <row r="403" spans="1:25" s="95" customFormat="1" ht="15.75" hidden="1" outlineLevel="1" x14ac:dyDescent="0.25">
      <c r="A403" s="151">
        <v>22</v>
      </c>
      <c r="B403" s="126">
        <f>(('Расчет предельн ур.'!$B$109+'Расчет предельн ур.'!$C$109+'Расчет предельн ур.'!$D$109)*1000+ставка!B26)</f>
        <v>3162.2354997857187</v>
      </c>
      <c r="C403" s="126">
        <f>(('Расчет предельн ур.'!$B$109+'Расчет предельн ур.'!$C$109+'Расчет предельн ур.'!$D$109)*1000+ставка!C26)</f>
        <v>3203.6954997857188</v>
      </c>
      <c r="D403" s="126">
        <f>(('Расчет предельн ур.'!$B$109+'Расчет предельн ур.'!$C$109+'Расчет предельн ур.'!$D$109)*1000+ставка!D26)</f>
        <v>3167.0154997857189</v>
      </c>
      <c r="E403" s="126">
        <f>(('Расчет предельн ур.'!$B$109+'Расчет предельн ур.'!$C$109+'Расчет предельн ур.'!$D$109)*1000+ставка!E26)</f>
        <v>3137.3854997857188</v>
      </c>
      <c r="F403" s="126">
        <f>(('Расчет предельн ур.'!$B$109+'Расчет предельн ур.'!$C$109+'Расчет предельн ур.'!$D$109)*1000+ставка!F26)</f>
        <v>2967.2754997857187</v>
      </c>
      <c r="G403" s="126">
        <f>(('Расчет предельн ур.'!$B$109+'Расчет предельн ур.'!$C$109+'Расчет предельн ур.'!$D$109)*1000+ставка!G26)</f>
        <v>3094.2754997857187</v>
      </c>
      <c r="H403" s="126">
        <f>(('Расчет предельн ур.'!$B$109+'Расчет предельн ур.'!$C$109+'Расчет предельн ур.'!$D$109)*1000+ставка!H26)</f>
        <v>2594.435499785719</v>
      </c>
      <c r="I403" s="126">
        <f>(('Расчет предельн ур.'!$B$109+'Расчет предельн ур.'!$C$109+'Расчет предельн ур.'!$D$109)*1000+ставка!I26)</f>
        <v>3115.6754997857188</v>
      </c>
      <c r="J403" s="126">
        <f>(('Расчет предельн ур.'!$B$109+'Расчет предельн ур.'!$C$109+'Расчет предельн ур.'!$D$109)*1000+ставка!J26)</f>
        <v>3906.5954997857189</v>
      </c>
      <c r="K403" s="126">
        <f>(('Расчет предельн ур.'!$B$109+'Расчет предельн ур.'!$C$109+'Расчет предельн ур.'!$D$109)*1000+ставка!K26)</f>
        <v>3939.8654997857188</v>
      </c>
      <c r="L403" s="126">
        <f>(('Расчет предельн ур.'!$B$109+'Расчет предельн ур.'!$C$109+'Расчет предельн ур.'!$D$109)*1000+ставка!L26)</f>
        <v>3954.5254997857187</v>
      </c>
      <c r="M403" s="126">
        <f>(('Расчет предельн ур.'!$B$109+'Расчет предельн ур.'!$C$109+'Расчет предельн ур.'!$D$109)*1000+ставка!M26)</f>
        <v>3944.4454997857188</v>
      </c>
      <c r="N403" s="126">
        <f>(('Расчет предельн ур.'!$B$109+'Расчет предельн ур.'!$C$109+'Расчет предельн ур.'!$D$109)*1000+ставка!N26)</f>
        <v>3935.3854997857188</v>
      </c>
      <c r="O403" s="126">
        <f>(('Расчет предельн ур.'!$B$109+'Расчет предельн ур.'!$C$109+'Расчет предельн ур.'!$D$109)*1000+ставка!O26)</f>
        <v>3974.0154997857189</v>
      </c>
      <c r="P403" s="126">
        <f>(('Расчет предельн ур.'!$B$109+'Расчет предельн ур.'!$C$109+'Расчет предельн ур.'!$D$109)*1000+ставка!P26)</f>
        <v>3975.1654997857186</v>
      </c>
      <c r="Q403" s="126">
        <f>(('Расчет предельн ур.'!$B$109+'Расчет предельн ур.'!$C$109+'Расчет предельн ур.'!$D$109)*1000+ставка!Q26)</f>
        <v>3973.7554997857187</v>
      </c>
      <c r="R403" s="126">
        <f>(('Расчет предельн ур.'!$B$109+'Расчет предельн ур.'!$C$109+'Расчет предельн ур.'!$D$109)*1000+ставка!R26)</f>
        <v>3966.9154997857186</v>
      </c>
      <c r="S403" s="126">
        <f>(('Расчет предельн ур.'!$B$109+'Расчет предельн ур.'!$C$109+'Расчет предельн ур.'!$D$109)*1000+ставка!S26)</f>
        <v>3951.435499785719</v>
      </c>
      <c r="T403" s="126">
        <f>(('Расчет предельн ур.'!$B$109+'Расчет предельн ур.'!$C$109+'Расчет предельн ур.'!$D$109)*1000+ставка!T26)</f>
        <v>3961.8254997857184</v>
      </c>
      <c r="U403" s="126">
        <f>(('Расчет предельн ур.'!$B$109+'Расчет предельн ур.'!$C$109+'Расчет предельн ур.'!$D$109)*1000+ставка!U26)</f>
        <v>3819.2154997857187</v>
      </c>
      <c r="V403" s="126">
        <f>(('Расчет предельн ур.'!$B$109+'Расчет предельн ур.'!$C$109+'Расчет предельн ур.'!$D$109)*1000+ставка!V26)</f>
        <v>3898.2754997857187</v>
      </c>
      <c r="W403" s="126">
        <f>(('Расчет предельн ур.'!$B$109+'Расчет предельн ур.'!$C$109+'Расчет предельн ур.'!$D$109)*1000+ставка!W26)</f>
        <v>3901.5454997857187</v>
      </c>
      <c r="X403" s="126">
        <f>(('Расчет предельн ур.'!$B$109+'Расчет предельн ур.'!$C$109+'Расчет предельн ур.'!$D$109)*1000+ставка!X26)</f>
        <v>3793.7754997857187</v>
      </c>
      <c r="Y403" s="126">
        <f>(('Расчет предельн ур.'!$B$109+'Расчет предельн ур.'!$C$109+'Расчет предельн ур.'!$D$109)*1000+ставка!Y26)</f>
        <v>3371.685499785719</v>
      </c>
    </row>
    <row r="404" spans="1:25" s="95" customFormat="1" ht="15.75" hidden="1" outlineLevel="1" x14ac:dyDescent="0.25">
      <c r="A404" s="151">
        <v>23</v>
      </c>
      <c r="B404" s="126">
        <f>(('Расчет предельн ур.'!$B$109+'Расчет предельн ур.'!$C$109+'Расчет предельн ур.'!$D$109)*1000+ставка!B27)</f>
        <v>3289.7454997857185</v>
      </c>
      <c r="C404" s="126">
        <f>(('Расчет предельн ур.'!$B$109+'Расчет предельн ур.'!$C$109+'Расчет предельн ур.'!$D$109)*1000+ставка!C27)</f>
        <v>3223.2854997857189</v>
      </c>
      <c r="D404" s="126">
        <f>(('Расчет предельн ур.'!$B$109+'Расчет предельн ур.'!$C$109+'Расчет предельн ур.'!$D$109)*1000+ставка!D27)</f>
        <v>3205.3254997857189</v>
      </c>
      <c r="E404" s="126">
        <f>(('Расчет предельн ур.'!$B$109+'Расчет предельн ур.'!$C$109+'Расчет предельн ур.'!$D$109)*1000+ставка!E27)</f>
        <v>3183.2854997857189</v>
      </c>
      <c r="F404" s="126">
        <f>(('Расчет предельн ур.'!$B$109+'Расчет предельн ур.'!$C$109+'Расчет предельн ур.'!$D$109)*1000+ставка!F27)</f>
        <v>3177.8554997857186</v>
      </c>
      <c r="G404" s="126">
        <f>(('Расчет предельн ур.'!$B$109+'Расчет предельн ур.'!$C$109+'Расчет предельн ур.'!$D$109)*1000+ставка!G27)</f>
        <v>3136.3954997857186</v>
      </c>
      <c r="H404" s="126">
        <f>(('Расчет предельн ур.'!$B$109+'Расчет предельн ур.'!$C$109+'Расчет предельн ур.'!$D$109)*1000+ставка!H27)</f>
        <v>3121.8754997857186</v>
      </c>
      <c r="I404" s="126">
        <f>(('Расчет предельн ур.'!$B$109+'Расчет предельн ур.'!$C$109+'Расчет предельн ур.'!$D$109)*1000+ставка!I27)</f>
        <v>3653.5454997857187</v>
      </c>
      <c r="J404" s="126">
        <f>(('Расчет предельн ур.'!$B$109+'Расчет предельн ур.'!$C$109+'Расчет предельн ур.'!$D$109)*1000+ставка!J27)</f>
        <v>3814.3654997857188</v>
      </c>
      <c r="K404" s="126">
        <f>(('Расчет предельн ур.'!$B$109+'Расчет предельн ур.'!$C$109+'Расчет предельн ур.'!$D$109)*1000+ставка!K27)</f>
        <v>3877.2554997857187</v>
      </c>
      <c r="L404" s="126">
        <f>(('Расчет предельн ур.'!$B$109+'Расчет предельн ур.'!$C$109+'Расчет предельн ур.'!$D$109)*1000+ставка!L27)</f>
        <v>3897.8054997857189</v>
      </c>
      <c r="M404" s="126">
        <f>(('Расчет предельн ур.'!$B$109+'Расчет предельн ур.'!$C$109+'Расчет предельн ур.'!$D$109)*1000+ставка!M27)</f>
        <v>3882.0454997857187</v>
      </c>
      <c r="N404" s="126">
        <f>(('Расчет предельн ур.'!$B$109+'Расчет предельн ур.'!$C$109+'Расчет предельн ур.'!$D$109)*1000+ставка!N27)</f>
        <v>3863.4454997857188</v>
      </c>
      <c r="O404" s="126">
        <f>(('Расчет предельн ур.'!$B$109+'Расчет предельн ур.'!$C$109+'Расчет предельн ур.'!$D$109)*1000+ставка!O27)</f>
        <v>3880.5454997857187</v>
      </c>
      <c r="P404" s="126">
        <f>(('Расчет предельн ур.'!$B$109+'Расчет предельн ур.'!$C$109+'Расчет предельн ур.'!$D$109)*1000+ставка!P27)</f>
        <v>3885.435499785719</v>
      </c>
      <c r="Q404" s="126">
        <f>(('Расчет предельн ур.'!$B$109+'Расчет предельн ур.'!$C$109+'Расчет предельн ур.'!$D$109)*1000+ставка!Q27)</f>
        <v>3882.0954997857189</v>
      </c>
      <c r="R404" s="126">
        <f>(('Расчет предельн ур.'!$B$109+'Расчет предельн ур.'!$C$109+'Расчет предельн ур.'!$D$109)*1000+ставка!R27)</f>
        <v>3881.7854997857185</v>
      </c>
      <c r="S404" s="126">
        <f>(('Расчет предельн ур.'!$B$109+'Расчет предельн ур.'!$C$109+'Расчет предельн ур.'!$D$109)*1000+ставка!S27)</f>
        <v>3873.5354997857185</v>
      </c>
      <c r="T404" s="126">
        <f>(('Расчет предельн ур.'!$B$109+'Расчет предельн ур.'!$C$109+'Расчет предельн ур.'!$D$109)*1000+ставка!T27)</f>
        <v>3872.895499785719</v>
      </c>
      <c r="U404" s="126">
        <f>(('Расчет предельн ур.'!$B$109+'Расчет предельн ур.'!$C$109+'Расчет предельн ур.'!$D$109)*1000+ставка!U27)</f>
        <v>3860.1754997857188</v>
      </c>
      <c r="V404" s="126">
        <f>(('Расчет предельн ур.'!$B$109+'Расчет предельн ур.'!$C$109+'Расчет предельн ур.'!$D$109)*1000+ставка!V27)</f>
        <v>3934.0954997857189</v>
      </c>
      <c r="W404" s="126">
        <f>(('Расчет предельн ур.'!$B$109+'Расчет предельн ур.'!$C$109+'Расчет предельн ур.'!$D$109)*1000+ставка!W27)</f>
        <v>3935.4654997857187</v>
      </c>
      <c r="X404" s="126">
        <f>(('Расчет предельн ур.'!$B$109+'Расчет предельн ур.'!$C$109+'Расчет предельн ур.'!$D$109)*1000+ставка!X27)</f>
        <v>3848.4454997857188</v>
      </c>
      <c r="Y404" s="126">
        <f>(('Расчет предельн ур.'!$B$109+'Расчет предельн ур.'!$C$109+'Расчет предельн ур.'!$D$109)*1000+ставка!Y27)</f>
        <v>3637.9454997857188</v>
      </c>
    </row>
    <row r="405" spans="1:25" s="95" customFormat="1" ht="15.75" hidden="1" outlineLevel="1" x14ac:dyDescent="0.25">
      <c r="A405" s="151">
        <v>24</v>
      </c>
      <c r="B405" s="126">
        <f>(('Расчет предельн ур.'!$B$109+'Расчет предельн ур.'!$C$109+'Расчет предельн ур.'!$D$109)*1000+ставка!B28)</f>
        <v>3293.7454997857185</v>
      </c>
      <c r="C405" s="126">
        <f>(('Расчет предельн ур.'!$B$109+'Расчет предельн ур.'!$C$109+'Расчет предельн ур.'!$D$109)*1000+ставка!C28)</f>
        <v>3274.3254997857184</v>
      </c>
      <c r="D405" s="126">
        <f>(('Расчет предельн ур.'!$B$109+'Расчет предельн ур.'!$C$109+'Расчет предельн ур.'!$D$109)*1000+ставка!D28)</f>
        <v>3239.7654997857189</v>
      </c>
      <c r="E405" s="126">
        <f>(('Расчет предельн ур.'!$B$109+'Расчет предельн ур.'!$C$109+'Расчет предельн ур.'!$D$109)*1000+ставка!E28)</f>
        <v>3219.185499785719</v>
      </c>
      <c r="F405" s="126">
        <f>(('Расчет предельн ур.'!$B$109+'Расчет предельн ур.'!$C$109+'Расчет предельн ур.'!$D$109)*1000+ставка!F28)</f>
        <v>3211.1654997857186</v>
      </c>
      <c r="G405" s="126">
        <f>(('Расчет предельн ур.'!$B$109+'Расчет предельн ур.'!$C$109+'Расчет предельн ур.'!$D$109)*1000+ставка!G28)</f>
        <v>3277.3554997857191</v>
      </c>
      <c r="H405" s="126">
        <f>(('Расчет предельн ур.'!$B$109+'Расчет предельн ур.'!$C$109+'Расчет предельн ур.'!$D$109)*1000+ставка!H28)</f>
        <v>3456.225499785719</v>
      </c>
      <c r="I405" s="126">
        <f>(('Расчет предельн ур.'!$B$109+'Расчет предельн ур.'!$C$109+'Расчет предельн ур.'!$D$109)*1000+ставка!I28)</f>
        <v>3757.8454997857189</v>
      </c>
      <c r="J405" s="126">
        <f>(('Расчет предельн ур.'!$B$109+'Расчет предельн ур.'!$C$109+'Расчет предельн ур.'!$D$109)*1000+ставка!J28)</f>
        <v>3948.5754997857184</v>
      </c>
      <c r="K405" s="126">
        <f>(('Расчет предельн ур.'!$B$109+'Расчет предельн ур.'!$C$109+'Расчет предельн ур.'!$D$109)*1000+ставка!K28)</f>
        <v>4016.5654997857187</v>
      </c>
      <c r="L405" s="126">
        <f>(('Расчет предельн ур.'!$B$109+'Расчет предельн ур.'!$C$109+'Расчет предельн ур.'!$D$109)*1000+ставка!L28)</f>
        <v>4018.9054997857188</v>
      </c>
      <c r="M405" s="126">
        <f>(('Расчет предельн ур.'!$B$109+'Расчет предельн ур.'!$C$109+'Расчет предельн ур.'!$D$109)*1000+ставка!M28)</f>
        <v>4001.7854997857185</v>
      </c>
      <c r="N405" s="126">
        <f>(('Расчет предельн ур.'!$B$109+'Расчет предельн ур.'!$C$109+'Расчет предельн ур.'!$D$109)*1000+ставка!N28)</f>
        <v>3980.1254997857186</v>
      </c>
      <c r="O405" s="126">
        <f>(('Расчет предельн ур.'!$B$109+'Расчет предельн ур.'!$C$109+'Расчет предельн ур.'!$D$109)*1000+ставка!O28)</f>
        <v>3998.9454997857188</v>
      </c>
      <c r="P405" s="126">
        <f>(('Расчет предельн ур.'!$B$109+'Расчет предельн ур.'!$C$109+'Расчет предельн ур.'!$D$109)*1000+ставка!P28)</f>
        <v>4005.6254997857186</v>
      </c>
      <c r="Q405" s="126">
        <f>(('Расчет предельн ур.'!$B$109+'Расчет предельн ур.'!$C$109+'Расчет предельн ур.'!$D$109)*1000+ставка!Q28)</f>
        <v>4015.0754997857184</v>
      </c>
      <c r="R405" s="126">
        <f>(('Расчет предельн ур.'!$B$109+'Расчет предельн ур.'!$C$109+'Расчет предельн ур.'!$D$109)*1000+ставка!R28)</f>
        <v>4011.6554997857188</v>
      </c>
      <c r="S405" s="126">
        <f>(('Расчет предельн ур.'!$B$109+'Расчет предельн ур.'!$C$109+'Расчет предельн ур.'!$D$109)*1000+ставка!S28)</f>
        <v>4004.4654997857187</v>
      </c>
      <c r="T405" s="126">
        <f>(('Расчет предельн ур.'!$B$109+'Расчет предельн ур.'!$C$109+'Расчет предельн ур.'!$D$109)*1000+ставка!T28)</f>
        <v>3984.2754997857187</v>
      </c>
      <c r="U405" s="126">
        <f>(('Расчет предельн ур.'!$B$109+'Расчет предельн ур.'!$C$109+'Расчет предельн ур.'!$D$109)*1000+ставка!U28)</f>
        <v>3963.6754997857188</v>
      </c>
      <c r="V405" s="126">
        <f>(('Расчет предельн ур.'!$B$109+'Расчет предельн ур.'!$C$109+'Расчет предельн ур.'!$D$109)*1000+ставка!V28)</f>
        <v>4021.0954997857189</v>
      </c>
      <c r="W405" s="126">
        <f>(('Расчет предельн ур.'!$B$109+'Расчет предельн ур.'!$C$109+'Расчет предельн ур.'!$D$109)*1000+ставка!W28)</f>
        <v>4015.2554997857187</v>
      </c>
      <c r="X405" s="126">
        <f>(('Расчет предельн ур.'!$B$109+'Расчет предельн ур.'!$C$109+'Расчет предельн ур.'!$D$109)*1000+ставка!X28)</f>
        <v>3898.0954997857189</v>
      </c>
      <c r="Y405" s="126">
        <f>(('Расчет предельн ур.'!$B$109+'Расчет предельн ур.'!$C$109+'Расчет предельн ур.'!$D$109)*1000+ставка!Y28)</f>
        <v>3746.725499785719</v>
      </c>
    </row>
    <row r="406" spans="1:25" s="95" customFormat="1" ht="15.75" hidden="1" outlineLevel="1" x14ac:dyDescent="0.25">
      <c r="A406" s="151">
        <v>25</v>
      </c>
      <c r="B406" s="126">
        <f>(('Расчет предельн ур.'!$B$109+'Расчет предельн ур.'!$C$109+'Расчет предельн ур.'!$D$109)*1000+ставка!B29)</f>
        <v>3677.2754997857187</v>
      </c>
      <c r="C406" s="126">
        <f>(('Расчет предельн ур.'!$B$109+'Расчет предельн ур.'!$C$109+'Расчет предельн ур.'!$D$109)*1000+ставка!C29)</f>
        <v>3503.725499785719</v>
      </c>
      <c r="D406" s="126">
        <f>(('Расчет предельн ур.'!$B$109+'Расчет предельн ур.'!$C$109+'Расчет предельн ур.'!$D$109)*1000+ставка!D29)</f>
        <v>3390.8854997857188</v>
      </c>
      <c r="E406" s="126">
        <f>(('Расчет предельн ур.'!$B$109+'Расчет предельн ур.'!$C$109+'Расчет предельн ур.'!$D$109)*1000+ставка!E29)</f>
        <v>3310.3854997857188</v>
      </c>
      <c r="F406" s="126">
        <f>(('Расчет предельн ур.'!$B$109+'Расчет предельн ур.'!$C$109+'Расчет предельн ур.'!$D$109)*1000+ставка!F29)</f>
        <v>3179.0354997857189</v>
      </c>
      <c r="G406" s="126">
        <f>(('Расчет предельн ур.'!$B$109+'Расчет предельн ур.'!$C$109+'Расчет предельн ур.'!$D$109)*1000+ставка!G29)</f>
        <v>3188.225499785719</v>
      </c>
      <c r="H406" s="126">
        <f>(('Расчет предельн ур.'!$B$109+'Расчет предельн ур.'!$C$109+'Расчет предельн ур.'!$D$109)*1000+ставка!H29)</f>
        <v>3368.6354997857188</v>
      </c>
      <c r="I406" s="126">
        <f>(('Расчет предельн ур.'!$B$109+'Расчет предельн ур.'!$C$109+'Расчет предельн ур.'!$D$109)*1000+ставка!I29)</f>
        <v>3562.1754997857188</v>
      </c>
      <c r="J406" s="126">
        <f>(('Расчет предельн ур.'!$B$109+'Расчет предельн ур.'!$C$109+'Расчет предельн ур.'!$D$109)*1000+ставка!J29)</f>
        <v>3779.3454997857189</v>
      </c>
      <c r="K406" s="126">
        <f>(('Расчет предельн ур.'!$B$109+'Расчет предельн ур.'!$C$109+'Расчет предельн ур.'!$D$109)*1000+ставка!K29)</f>
        <v>3922.6954997857188</v>
      </c>
      <c r="L406" s="126">
        <f>(('Расчет предельн ур.'!$B$109+'Расчет предельн ур.'!$C$109+'Расчет предельн ур.'!$D$109)*1000+ставка!L29)</f>
        <v>3944.3054997857189</v>
      </c>
      <c r="M406" s="126">
        <f>(('Расчет предельн ур.'!$B$109+'Расчет предельн ур.'!$C$109+'Расчет предельн ур.'!$D$109)*1000+ставка!M29)</f>
        <v>3943.2754997857187</v>
      </c>
      <c r="N406" s="126">
        <f>(('Расчет предельн ур.'!$B$109+'Расчет предельн ур.'!$C$109+'Расчет предельн ур.'!$D$109)*1000+ставка!N29)</f>
        <v>3921.3054997857189</v>
      </c>
      <c r="O406" s="126">
        <f>(('Расчет предельн ур.'!$B$109+'Расчет предельн ур.'!$C$109+'Расчет предельн ур.'!$D$109)*1000+ставка!O29)</f>
        <v>3918.0054997857187</v>
      </c>
      <c r="P406" s="126">
        <f>(('Расчет предельн ур.'!$B$109+'Расчет предельн ур.'!$C$109+'Расчет предельн ур.'!$D$109)*1000+ставка!P29)</f>
        <v>3912.1254997857186</v>
      </c>
      <c r="Q406" s="126">
        <f>(('Расчет предельн ур.'!$B$109+'Расчет предельн ур.'!$C$109+'Расчет предельн ур.'!$D$109)*1000+ставка!Q29)</f>
        <v>3916.145499785719</v>
      </c>
      <c r="R406" s="126">
        <f>(('Расчет предельн ур.'!$B$109+'Расчет предельн ур.'!$C$109+'Расчет предельн ур.'!$D$109)*1000+ставка!R29)</f>
        <v>3915.3854997857188</v>
      </c>
      <c r="S406" s="126">
        <f>(('Расчет предельн ур.'!$B$109+'Расчет предельн ур.'!$C$109+'Расчет предельн ур.'!$D$109)*1000+ставка!S29)</f>
        <v>3914.5754997857184</v>
      </c>
      <c r="T406" s="126">
        <f>(('Расчет предельн ур.'!$B$109+'Расчет предельн ур.'!$C$109+'Расчет предельн ур.'!$D$109)*1000+ставка!T29)</f>
        <v>3917.3054997857189</v>
      </c>
      <c r="U406" s="126">
        <f>(('Расчет предельн ур.'!$B$109+'Расчет предельн ур.'!$C$109+'Расчет предельн ур.'!$D$109)*1000+ставка!U29)</f>
        <v>3946.3254997857184</v>
      </c>
      <c r="V406" s="126">
        <f>(('Расчет предельн ур.'!$B$109+'Расчет предельн ур.'!$C$109+'Расчет предельн ур.'!$D$109)*1000+ставка!V29)</f>
        <v>3972.9654997857187</v>
      </c>
      <c r="W406" s="126">
        <f>(('Расчет предельн ур.'!$B$109+'Расчет предельн ур.'!$C$109+'Расчет предельн ур.'!$D$109)*1000+ставка!W29)</f>
        <v>3995.3754997857186</v>
      </c>
      <c r="X406" s="126">
        <f>(('Расчет предельн ур.'!$B$109+'Расчет предельн ур.'!$C$109+'Расчет предельн ур.'!$D$109)*1000+ставка!X29)</f>
        <v>3921.5754997857184</v>
      </c>
      <c r="Y406" s="126">
        <f>(('Расчет предельн ур.'!$B$109+'Расчет предельн ур.'!$C$109+'Расчет предельн ур.'!$D$109)*1000+ставка!Y29)</f>
        <v>3678.6254997857186</v>
      </c>
    </row>
    <row r="407" spans="1:25" s="95" customFormat="1" ht="15.75" hidden="1" outlineLevel="1" x14ac:dyDescent="0.25">
      <c r="A407" s="151">
        <v>26</v>
      </c>
      <c r="B407" s="126">
        <f>(('Расчет предельн ур.'!$B$109+'Расчет предельн ур.'!$C$109+'Расчет предельн ур.'!$D$109)*1000+ставка!B30)</f>
        <v>3504.0454997857187</v>
      </c>
      <c r="C407" s="126">
        <f>(('Расчет предельн ур.'!$B$109+'Расчет предельн ур.'!$C$109+'Расчет предельн ур.'!$D$109)*1000+ставка!C30)</f>
        <v>3330.7554997857187</v>
      </c>
      <c r="D407" s="126">
        <f>(('Расчет предельн ур.'!$B$109+'Расчет предельн ур.'!$C$109+'Расчет предельн ур.'!$D$109)*1000+ставка!D30)</f>
        <v>3230.7154997857187</v>
      </c>
      <c r="E407" s="126">
        <f>(('Расчет предельн ур.'!$B$109+'Расчет предельн ур.'!$C$109+'Расчет предельн ур.'!$D$109)*1000+ставка!E30)</f>
        <v>3196.0154997857189</v>
      </c>
      <c r="F407" s="126">
        <f>(('Расчет предельн ур.'!$B$109+'Расчет предельн ур.'!$C$109+'Расчет предельн ур.'!$D$109)*1000+ставка!F30)</f>
        <v>3145.0854997857186</v>
      </c>
      <c r="G407" s="126">
        <f>(('Расчет предельн ур.'!$B$109+'Расчет предельн ур.'!$C$109+'Расчет предельн ур.'!$D$109)*1000+ставка!G30)</f>
        <v>3191.4254997857188</v>
      </c>
      <c r="H407" s="126">
        <f>(('Расчет предельн ур.'!$B$109+'Расчет предельн ур.'!$C$109+'Расчет предельн ур.'!$D$109)*1000+ставка!H30)</f>
        <v>3224.2554997857187</v>
      </c>
      <c r="I407" s="126">
        <f>(('Расчет предельн ур.'!$B$109+'Расчет предельн ур.'!$C$109+'Расчет предельн ур.'!$D$109)*1000+ставка!I30)</f>
        <v>3318.8654997857188</v>
      </c>
      <c r="J407" s="126">
        <f>(('Расчет предельн ур.'!$B$109+'Расчет предельн ур.'!$C$109+'Расчет предельн ур.'!$D$109)*1000+ставка!J30)</f>
        <v>3652.2654997857189</v>
      </c>
      <c r="K407" s="126">
        <f>(('Расчет предельн ур.'!$B$109+'Расчет предельн ур.'!$C$109+'Расчет предельн ур.'!$D$109)*1000+ставка!K30)</f>
        <v>3796.8654997857188</v>
      </c>
      <c r="L407" s="126">
        <f>(('Расчет предельн ур.'!$B$109+'Расчет предельн ур.'!$C$109+'Расчет предельн ур.'!$D$109)*1000+ставка!L30)</f>
        <v>3806.6754997857188</v>
      </c>
      <c r="M407" s="126">
        <f>(('Расчет предельн ур.'!$B$109+'Расчет предельн ур.'!$C$109+'Расчет предельн ур.'!$D$109)*1000+ставка!M30)</f>
        <v>3808.1354997857188</v>
      </c>
      <c r="N407" s="126">
        <f>(('Расчет предельн ур.'!$B$109+'Расчет предельн ур.'!$C$109+'Расчет предельн ур.'!$D$109)*1000+ставка!N30)</f>
        <v>3801.3854997857188</v>
      </c>
      <c r="O407" s="126">
        <f>(('Расчет предельн ур.'!$B$109+'Расчет предельн ур.'!$C$109+'Расчет предельн ур.'!$D$109)*1000+ставка!O30)</f>
        <v>3795.1554997857188</v>
      </c>
      <c r="P407" s="126">
        <f>(('Расчет предельн ур.'!$B$109+'Расчет предельн ур.'!$C$109+'Расчет предельн ур.'!$D$109)*1000+ставка!P30)</f>
        <v>3798.2554997857187</v>
      </c>
      <c r="Q407" s="126">
        <f>(('Расчет предельн ур.'!$B$109+'Расчет предельн ур.'!$C$109+'Расчет предельн ур.'!$D$109)*1000+ставка!Q30)</f>
        <v>3791.2654997857189</v>
      </c>
      <c r="R407" s="126">
        <f>(('Расчет предельн ур.'!$B$109+'Расчет предельн ур.'!$C$109+'Расчет предельн ур.'!$D$109)*1000+ставка!R30)</f>
        <v>3802.3654997857188</v>
      </c>
      <c r="S407" s="126">
        <f>(('Расчет предельн ур.'!$B$109+'Расчет предельн ур.'!$C$109+'Расчет предельн ур.'!$D$109)*1000+ставка!S30)</f>
        <v>3797.9154997857186</v>
      </c>
      <c r="T407" s="126">
        <f>(('Расчет предельн ур.'!$B$109+'Расчет предельн ур.'!$C$109+'Расчет предельн ур.'!$D$109)*1000+ставка!T30)</f>
        <v>3802.7454997857185</v>
      </c>
      <c r="U407" s="126">
        <f>(('Расчет предельн ур.'!$B$109+'Расчет предельн ур.'!$C$109+'Расчет предельн ур.'!$D$109)*1000+ставка!U30)</f>
        <v>3823.4954997857185</v>
      </c>
      <c r="V407" s="126">
        <f>(('Расчет предельн ур.'!$B$109+'Расчет предельн ур.'!$C$109+'Расчет предельн ур.'!$D$109)*1000+ставка!V30)</f>
        <v>3884.895499785719</v>
      </c>
      <c r="W407" s="126">
        <f>(('Расчет предельн ур.'!$B$109+'Расчет предельн ур.'!$C$109+'Расчет предельн ур.'!$D$109)*1000+ставка!W30)</f>
        <v>3882.9554997857185</v>
      </c>
      <c r="X407" s="126">
        <f>(('Расчет предельн ур.'!$B$109+'Расчет предельн ур.'!$C$109+'Расчет предельн ур.'!$D$109)*1000+ставка!X30)</f>
        <v>3764.2454997857185</v>
      </c>
      <c r="Y407" s="126">
        <f>(('Расчет предельн ур.'!$B$109+'Расчет предельн ур.'!$C$109+'Расчет предельн ур.'!$D$109)*1000+ставка!Y30)</f>
        <v>3549.3854997857188</v>
      </c>
    </row>
    <row r="408" spans="1:25" s="95" customFormat="1" ht="15.75" hidden="1" outlineLevel="1" x14ac:dyDescent="0.25">
      <c r="A408" s="151">
        <v>27</v>
      </c>
      <c r="B408" s="126">
        <f>(('Расчет предельн ур.'!$B$109+'Расчет предельн ур.'!$C$109+'Расчет предельн ур.'!$D$109)*1000+ставка!B31)</f>
        <v>3423.2754997857187</v>
      </c>
      <c r="C408" s="126">
        <f>(('Расчет предельн ур.'!$B$109+'Расчет предельн ур.'!$C$109+'Расчет предельн ур.'!$D$109)*1000+ставка!C31)</f>
        <v>3286.1154997857188</v>
      </c>
      <c r="D408" s="126">
        <f>(('Расчет предельн ур.'!$B$109+'Расчет предельн ур.'!$C$109+'Расчет предельн ур.'!$D$109)*1000+ставка!D31)</f>
        <v>3222.0354997857189</v>
      </c>
      <c r="E408" s="126">
        <f>(('Расчет предельн ур.'!$B$109+'Расчет предельн ур.'!$C$109+'Расчет предельн ур.'!$D$109)*1000+ставка!E31)</f>
        <v>3203.0554997857189</v>
      </c>
      <c r="F408" s="126">
        <f>(('Расчет предельн ур.'!$B$109+'Расчет предельн ур.'!$C$109+'Расчет предельн ур.'!$D$109)*1000+ставка!F31)</f>
        <v>3197.8354997857186</v>
      </c>
      <c r="G408" s="126">
        <f>(('Расчет предельн ур.'!$B$109+'Расчет предельн ур.'!$C$109+'Расчет предельн ур.'!$D$109)*1000+ставка!G31)</f>
        <v>3247.7054997857185</v>
      </c>
      <c r="H408" s="126">
        <f>(('Расчет предельн ур.'!$B$109+'Расчет предельн ур.'!$C$109+'Расчет предельн ур.'!$D$109)*1000+ставка!H31)</f>
        <v>3464.6754997857188</v>
      </c>
      <c r="I408" s="126">
        <f>(('Расчет предельн ур.'!$B$109+'Расчет предельн ур.'!$C$109+'Расчет предельн ур.'!$D$109)*1000+ставка!I31)</f>
        <v>3707.7054997857185</v>
      </c>
      <c r="J408" s="126">
        <f>(('Расчет предельн ур.'!$B$109+'Расчет предельн ур.'!$C$109+'Расчет предельн ур.'!$D$109)*1000+ставка!J31)</f>
        <v>3841.7454997857185</v>
      </c>
      <c r="K408" s="126">
        <f>(('Расчет предельн ур.'!$B$109+'Расчет предельн ур.'!$C$109+'Расчет предельн ур.'!$D$109)*1000+ставка!K31)</f>
        <v>3920.0154997857189</v>
      </c>
      <c r="L408" s="126">
        <f>(('Расчет предельн ур.'!$B$109+'Расчет предельн ур.'!$C$109+'Расчет предельн ур.'!$D$109)*1000+ставка!L31)</f>
        <v>3937.9054997857188</v>
      </c>
      <c r="M408" s="126">
        <f>(('Расчет предельн ур.'!$B$109+'Расчет предельн ур.'!$C$109+'Расчет предельн ур.'!$D$109)*1000+ставка!M31)</f>
        <v>3926.0854997857186</v>
      </c>
      <c r="N408" s="126">
        <f>(('Расчет предельн ур.'!$B$109+'Расчет предельн ур.'!$C$109+'Расчет предельн ур.'!$D$109)*1000+ставка!N31)</f>
        <v>3898.5154997857189</v>
      </c>
      <c r="O408" s="126">
        <f>(('Расчет предельн ур.'!$B$109+'Расчет предельн ур.'!$C$109+'Расчет предельн ур.'!$D$109)*1000+ставка!O31)</f>
        <v>3910.4154997857186</v>
      </c>
      <c r="P408" s="126">
        <f>(('Расчет предельн ур.'!$B$109+'Расчет предельн ур.'!$C$109+'Расчет предельн ур.'!$D$109)*1000+ставка!P31)</f>
        <v>3913.3054997857189</v>
      </c>
      <c r="Q408" s="126">
        <f>(('Расчет предельн ур.'!$B$109+'Расчет предельн ур.'!$C$109+'Расчет предельн ур.'!$D$109)*1000+ставка!Q31)</f>
        <v>3912.0454997857187</v>
      </c>
      <c r="R408" s="126">
        <f>(('Расчет предельн ур.'!$B$109+'Расчет предельн ур.'!$C$109+'Расчет предельн ур.'!$D$109)*1000+ставка!R31)</f>
        <v>3912.1754997857188</v>
      </c>
      <c r="S408" s="126">
        <f>(('Расчет предельн ур.'!$B$109+'Расчет предельн ур.'!$C$109+'Расчет предельн ур.'!$D$109)*1000+ставка!S31)</f>
        <v>3898.3554997857191</v>
      </c>
      <c r="T408" s="126">
        <f>(('Расчет предельн ур.'!$B$109+'Расчет предельн ур.'!$C$109+'Расчет предельн ур.'!$D$109)*1000+ставка!T31)</f>
        <v>3849.8154997857187</v>
      </c>
      <c r="U408" s="126">
        <f>(('Расчет предельн ур.'!$B$109+'Расчет предельн ур.'!$C$109+'Расчет предельн ур.'!$D$109)*1000+ставка!U31)</f>
        <v>3840.5754997857184</v>
      </c>
      <c r="V408" s="126">
        <f>(('Расчет предельн ур.'!$B$109+'Расчет предельн ур.'!$C$109+'Расчет предельн ур.'!$D$109)*1000+ставка!V31)</f>
        <v>3918.1654997857186</v>
      </c>
      <c r="W408" s="126">
        <f>(('Расчет предельн ур.'!$B$109+'Расчет предельн ур.'!$C$109+'Расчет предельн ур.'!$D$109)*1000+ставка!W31)</f>
        <v>3927.5154997857189</v>
      </c>
      <c r="X408" s="126">
        <f>(('Расчет предельн ур.'!$B$109+'Расчет предельн ур.'!$C$109+'Расчет предельн ур.'!$D$109)*1000+ставка!X31)</f>
        <v>3783.5854997857186</v>
      </c>
      <c r="Y408" s="126">
        <f>(('Расчет предельн ур.'!$B$109+'Расчет предельн ур.'!$C$109+'Расчет предельн ур.'!$D$109)*1000+ставка!Y31)</f>
        <v>3537.3654997857188</v>
      </c>
    </row>
    <row r="409" spans="1:25" s="95" customFormat="1" ht="15.75" hidden="1" outlineLevel="1" x14ac:dyDescent="0.25">
      <c r="A409" s="151">
        <v>28</v>
      </c>
      <c r="B409" s="126">
        <f>(('Расчет предельн ур.'!$B$109+'Расчет предельн ур.'!$C$109+'Расчет предельн ур.'!$D$109)*1000+ставка!B32)</f>
        <v>3028.3654997857188</v>
      </c>
      <c r="C409" s="126">
        <f>(('Расчет предельн ур.'!$B$109+'Расчет предельн ур.'!$C$109+'Расчет предельн ур.'!$D$109)*1000+ставка!C32)</f>
        <v>2247.0454997857187</v>
      </c>
      <c r="D409" s="126">
        <f>(('Расчет предельн ур.'!$B$109+'Расчет предельн ур.'!$C$109+'Расчет предельн ур.'!$D$109)*1000+ставка!D32)</f>
        <v>3164.1054997857186</v>
      </c>
      <c r="E409" s="126">
        <f>(('Расчет предельн ур.'!$B$109+'Расчет предельн ур.'!$C$109+'Расчет предельн ур.'!$D$109)*1000+ставка!E32)</f>
        <v>3127.7754997857187</v>
      </c>
      <c r="F409" s="126">
        <f>(('Расчет предельн ур.'!$B$109+'Расчет предельн ур.'!$C$109+'Расчет предельн ур.'!$D$109)*1000+ставка!F32)</f>
        <v>2947.6754997857188</v>
      </c>
      <c r="G409" s="126">
        <f>(('Расчет предельн ур.'!$B$109+'Расчет предельн ур.'!$C$109+'Расчет предельн ур.'!$D$109)*1000+ставка!G32)</f>
        <v>2247.5054997857187</v>
      </c>
      <c r="H409" s="126">
        <f>(('Расчет предельн ур.'!$B$109+'Расчет предельн ур.'!$C$109+'Расчет предельн ур.'!$D$109)*1000+ставка!H32)</f>
        <v>2977.725499785719</v>
      </c>
      <c r="I409" s="126">
        <f>(('Расчет предельн ур.'!$B$109+'Расчет предельн ур.'!$C$109+'Расчет предельн ур.'!$D$109)*1000+ставка!I32)</f>
        <v>3049.0654997857187</v>
      </c>
      <c r="J409" s="126">
        <f>(('Расчет предельн ур.'!$B$109+'Расчет предельн ур.'!$C$109+'Расчет предельн ур.'!$D$109)*1000+ставка!J32)</f>
        <v>3514.9254997857188</v>
      </c>
      <c r="K409" s="126">
        <f>(('Расчет предельн ур.'!$B$109+'Расчет предельн ур.'!$C$109+'Расчет предельн ур.'!$D$109)*1000+ставка!K32)</f>
        <v>3693.975499785719</v>
      </c>
      <c r="L409" s="126">
        <f>(('Расчет предельн ур.'!$B$109+'Расчет предельн ур.'!$C$109+'Расчет предельн ур.'!$D$109)*1000+ставка!L32)</f>
        <v>3702.1254997857186</v>
      </c>
      <c r="M409" s="126">
        <f>(('Расчет предельн ур.'!$B$109+'Расчет предельн ур.'!$C$109+'Расчет предельн ур.'!$D$109)*1000+ставка!M32)</f>
        <v>3696.9854997857187</v>
      </c>
      <c r="N409" s="126">
        <f>(('Расчет предельн ур.'!$B$109+'Расчет предельн ур.'!$C$109+'Расчет предельн ур.'!$D$109)*1000+ставка!N32)</f>
        <v>3688.5654997857187</v>
      </c>
      <c r="O409" s="126">
        <f>(('Расчет предельн ур.'!$B$109+'Расчет предельн ур.'!$C$109+'Расчет предельн ур.'!$D$109)*1000+ставка!O32)</f>
        <v>3699.8454997857189</v>
      </c>
      <c r="P409" s="126">
        <f>(('Расчет предельн ур.'!$B$109+'Расчет предельн ур.'!$C$109+'Расчет предельн ур.'!$D$109)*1000+ставка!P32)</f>
        <v>3704.9054997857188</v>
      </c>
      <c r="Q409" s="126">
        <f>(('Расчет предельн ур.'!$B$109+'Расчет предельн ур.'!$C$109+'Расчет предельн ур.'!$D$109)*1000+ставка!Q32)</f>
        <v>3705.8854997857188</v>
      </c>
      <c r="R409" s="126">
        <f>(('Расчет предельн ур.'!$B$109+'Расчет предельн ур.'!$C$109+'Расчет предельн ур.'!$D$109)*1000+ставка!R32)</f>
        <v>3705.1154997857188</v>
      </c>
      <c r="S409" s="126">
        <f>(('Расчет предельн ур.'!$B$109+'Расчет предельн ур.'!$C$109+'Расчет предельн ур.'!$D$109)*1000+ставка!S32)</f>
        <v>3700.975499785719</v>
      </c>
      <c r="T409" s="126">
        <f>(('Расчет предельн ур.'!$B$109+'Расчет предельн ур.'!$C$109+'Расчет предельн ур.'!$D$109)*1000+ставка!T32)</f>
        <v>3698.0954997857189</v>
      </c>
      <c r="U409" s="126">
        <f>(('Расчет предельн ур.'!$B$109+'Расчет предельн ур.'!$C$109+'Расчет предельн ур.'!$D$109)*1000+ставка!U32)</f>
        <v>3694.5954997857189</v>
      </c>
      <c r="V409" s="126">
        <f>(('Расчет предельн ур.'!$B$109+'Расчет предельн ур.'!$C$109+'Расчет предельн ур.'!$D$109)*1000+ставка!V32)</f>
        <v>3745.1654997857186</v>
      </c>
      <c r="W409" s="126">
        <f>(('Расчет предельн ур.'!$B$109+'Расчет предельн ур.'!$C$109+'Расчет предельн ур.'!$D$109)*1000+ставка!W32)</f>
        <v>3787.5154997857189</v>
      </c>
      <c r="X409" s="126">
        <f>(('Расчет предельн ур.'!$B$109+'Расчет предельн ур.'!$C$109+'Расчет предельн ур.'!$D$109)*1000+ставка!X32)</f>
        <v>3652.3254997857184</v>
      </c>
      <c r="Y409" s="126">
        <f>(('Расчет предельн ур.'!$B$109+'Расчет предельн ур.'!$C$109+'Расчет предельн ур.'!$D$109)*1000+ставка!Y32)</f>
        <v>3173.7554997857187</v>
      </c>
    </row>
    <row r="410" spans="1:25" s="165" customFormat="1" ht="15.75" hidden="1" outlineLevel="1" x14ac:dyDescent="0.25">
      <c r="A410" s="164">
        <v>29</v>
      </c>
      <c r="B410" s="126">
        <f>(('Расчет предельн ур.'!$B$109+'Расчет предельн ур.'!$C$109+'Расчет предельн ур.'!$D$109)*1000+ставка!B33)</f>
        <v>3275.0054997857187</v>
      </c>
      <c r="C410" s="126">
        <f>(('Расчет предельн ур.'!$B$109+'Расчет предельн ур.'!$C$109+'Расчет предельн ур.'!$D$109)*1000+ставка!C33)</f>
        <v>3185.6554997857188</v>
      </c>
      <c r="D410" s="126">
        <f>(('Расчет предельн ур.'!$B$109+'Расчет предельн ур.'!$C$109+'Расчет предельн ур.'!$D$109)*1000+ставка!D33)</f>
        <v>3151.1054997857186</v>
      </c>
      <c r="E410" s="126">
        <f>(('Расчет предельн ур.'!$B$109+'Расчет предельн ур.'!$C$109+'Расчет предельн ур.'!$D$109)*1000+ставка!E33)</f>
        <v>3151.5554997857189</v>
      </c>
      <c r="F410" s="126">
        <f>(('Расчет предельн ур.'!$B$109+'Расчет предельн ур.'!$C$109+'Расчет предельн ур.'!$D$109)*1000+ставка!F33)</f>
        <v>3119.6554997857188</v>
      </c>
      <c r="G410" s="126">
        <f>(('Расчет предельн ур.'!$B$109+'Расчет предельн ур.'!$C$109+'Расчет предельн ур.'!$D$109)*1000+ставка!G33)</f>
        <v>2247.1354997857188</v>
      </c>
      <c r="H410" s="126">
        <f>(('Расчет предельн ур.'!$B$109+'Расчет предельн ур.'!$C$109+'Расчет предельн ур.'!$D$109)*1000+ставка!H33)</f>
        <v>3287.9454997857188</v>
      </c>
      <c r="I410" s="126">
        <f>(('Расчет предельн ур.'!$B$109+'Расчет предельн ур.'!$C$109+'Расчет предельн ур.'!$D$109)*1000+ставка!I33)</f>
        <v>3570.6354997857188</v>
      </c>
      <c r="J410" s="126">
        <f>(('Расчет предельн ур.'!$B$109+'Расчет предельн ур.'!$C$109+'Расчет предельн ур.'!$D$109)*1000+ставка!J33)</f>
        <v>3786.9954997857185</v>
      </c>
      <c r="K410" s="126">
        <f>(('Расчет предельн ур.'!$B$109+'Расчет предельн ур.'!$C$109+'Расчет предельн ур.'!$D$109)*1000+ставка!K33)</f>
        <v>3908.2654997857189</v>
      </c>
      <c r="L410" s="126">
        <f>(('Расчет предельн ур.'!$B$109+'Расчет предельн ур.'!$C$109+'Расчет предельн ур.'!$D$109)*1000+ставка!L33)</f>
        <v>3925.3754997857186</v>
      </c>
      <c r="M410" s="126">
        <f>(('Расчет предельн ур.'!$B$109+'Расчет предельн ур.'!$C$109+'Расчет предельн ур.'!$D$109)*1000+ставка!M33)</f>
        <v>3922.5554997857189</v>
      </c>
      <c r="N410" s="126">
        <f>(('Расчет предельн ур.'!$B$109+'Расчет предельн ур.'!$C$109+'Расчет предельн ур.'!$D$109)*1000+ставка!N33)</f>
        <v>3918.5054997857187</v>
      </c>
      <c r="O410" s="126">
        <f>(('Расчет предельн ур.'!$B$109+'Расчет предельн ур.'!$C$109+'Расчет предельн ур.'!$D$109)*1000+ставка!O33)</f>
        <v>3938.1154997857188</v>
      </c>
      <c r="P410" s="126">
        <f>(('Расчет предельн ур.'!$B$109+'Расчет предельн ур.'!$C$109+'Расчет предельн ур.'!$D$109)*1000+ставка!P33)</f>
        <v>3952.2854997857185</v>
      </c>
      <c r="Q410" s="126">
        <f>(('Расчет предельн ур.'!$B$109+'Расчет предельн ур.'!$C$109+'Расчет предельн ур.'!$D$109)*1000+ставка!Q33)</f>
        <v>3959.0054997857187</v>
      </c>
      <c r="R410" s="126">
        <f>(('Расчет предельн ур.'!$B$109+'Расчет предельн ур.'!$C$109+'Расчет предельн ур.'!$D$109)*1000+ставка!R33)</f>
        <v>3952.435499785719</v>
      </c>
      <c r="S410" s="126">
        <f>(('Расчет предельн ур.'!$B$109+'Расчет предельн ур.'!$C$109+'Расчет предельн ур.'!$D$109)*1000+ставка!S33)</f>
        <v>3936.2154997857187</v>
      </c>
      <c r="T410" s="126">
        <f>(('Расчет предельн ур.'!$B$109+'Расчет предельн ур.'!$C$109+'Расчет предельн ур.'!$D$109)*1000+ставка!T33)</f>
        <v>3924.6954997857188</v>
      </c>
      <c r="U410" s="126">
        <f>(('Расчет предельн ур.'!$B$109+'Расчет предельн ур.'!$C$109+'Расчет предельн ур.'!$D$109)*1000+ставка!U33)</f>
        <v>3909.9954997857185</v>
      </c>
      <c r="V410" s="126">
        <f>(('Расчет предельн ур.'!$B$109+'Расчет предельн ур.'!$C$109+'Расчет предельн ур.'!$D$109)*1000+ставка!V33)</f>
        <v>3962.2554997857187</v>
      </c>
      <c r="W410" s="126">
        <f>(('Расчет предельн ур.'!$B$109+'Расчет предельн ур.'!$C$109+'Расчет предельн ур.'!$D$109)*1000+ставка!W33)</f>
        <v>3959.7054997857185</v>
      </c>
      <c r="X410" s="126">
        <f>(('Расчет предельн ур.'!$B$109+'Расчет предельн ур.'!$C$109+'Расчет предельн ур.'!$D$109)*1000+ставка!X33)</f>
        <v>3866.4254997857188</v>
      </c>
      <c r="Y410" s="126">
        <f>(('Расчет предельн ур.'!$B$109+'Расчет предельн ур.'!$C$109+'Расчет предельн ур.'!$D$109)*1000+ставка!Y33)</f>
        <v>3620.2454997857185</v>
      </c>
    </row>
    <row r="411" spans="1:25" s="91" customFormat="1" ht="15.75" collapsed="1" x14ac:dyDescent="0.25">
      <c r="A411" s="252">
        <v>30</v>
      </c>
      <c r="B411" s="126">
        <f>(('Расчет предельн ур.'!$B$109+'Расчет предельн ур.'!$C$109+'Расчет предельн ур.'!$D$109)*1000+ставка!B34)</f>
        <v>3300.2154997857187</v>
      </c>
      <c r="C411" s="126">
        <f>(('Расчет предельн ур.'!$B$109+'Расчет предельн ур.'!$C$109+'Расчет предельн ур.'!$D$109)*1000+ставка!C34)</f>
        <v>3204.5154997857189</v>
      </c>
      <c r="D411" s="126">
        <f>(('Расчет предельн ур.'!$B$109+'Расчет предельн ур.'!$C$109+'Расчет предельн ур.'!$D$109)*1000+ставка!D34)</f>
        <v>3114.2654997857189</v>
      </c>
      <c r="E411" s="126">
        <f>(('Расчет предельн ур.'!$B$109+'Расчет предельн ур.'!$C$109+'Расчет предельн ур.'!$D$109)*1000+ставка!E34)</f>
        <v>3033.0154997857189</v>
      </c>
      <c r="F411" s="126">
        <f>(('Расчет предельн ур.'!$B$109+'Расчет предельн ур.'!$C$109+'Расчет предельн ур.'!$D$109)*1000+ставка!F34)</f>
        <v>3019.8954997857186</v>
      </c>
      <c r="G411" s="126">
        <f>(('Расчет предельн ур.'!$B$109+'Расчет предельн ур.'!$C$109+'Расчет предельн ур.'!$D$109)*1000+ставка!G34)</f>
        <v>3142.7054997857185</v>
      </c>
      <c r="H411" s="126">
        <f>(('Расчет предельн ур.'!$B$109+'Расчет предельн ур.'!$C$109+'Расчет предельн ур.'!$D$109)*1000+ставка!H34)</f>
        <v>3230.0754997857189</v>
      </c>
      <c r="I411" s="126">
        <f>(('Расчет предельн ур.'!$B$109+'Расчет предельн ур.'!$C$109+'Расчет предельн ур.'!$D$109)*1000+ставка!I34)</f>
        <v>3594.7954997857187</v>
      </c>
      <c r="J411" s="126">
        <f>(('Расчет предельн ур.'!$B$109+'Расчет предельн ур.'!$C$109+'Расчет предельн ур.'!$D$109)*1000+ставка!J34)</f>
        <v>3806.6554997857188</v>
      </c>
      <c r="K411" s="126">
        <f>(('Расчет предельн ур.'!$B$109+'Расчет предельн ур.'!$C$109+'Расчет предельн ур.'!$D$109)*1000+ставка!K34)</f>
        <v>3940.2454997857185</v>
      </c>
      <c r="L411" s="126">
        <f>(('Расчет предельн ур.'!$B$109+'Расчет предельн ур.'!$C$109+'Расчет предельн ур.'!$D$109)*1000+ставка!L34)</f>
        <v>3968.6754997857188</v>
      </c>
      <c r="M411" s="126">
        <f>(('Расчет предельн ур.'!$B$109+'Расчет предельн ур.'!$C$109+'Расчет предельн ур.'!$D$109)*1000+ставка!M34)</f>
        <v>3960.1154997857188</v>
      </c>
      <c r="N411" s="126">
        <f>(('Расчет предельн ур.'!$B$109+'Расчет предельн ур.'!$C$109+'Расчет предельн ур.'!$D$109)*1000+ставка!N34)</f>
        <v>3957.7854997857185</v>
      </c>
      <c r="O411" s="126">
        <f>(('Расчет предельн ур.'!$B$109+'Расчет предельн ур.'!$C$109+'Расчет предельн ур.'!$D$109)*1000+ставка!O34)</f>
        <v>3977.5254997857187</v>
      </c>
      <c r="P411" s="126">
        <f>(('Расчет предельн ур.'!$B$109+'Расчет предельн ур.'!$C$109+'Расчет предельн ур.'!$D$109)*1000+ставка!P34)</f>
        <v>4004.0954997857189</v>
      </c>
      <c r="Q411" s="126">
        <f>(('Расчет предельн ур.'!$B$109+'Расчет предельн ур.'!$C$109+'Расчет предельн ур.'!$D$109)*1000+ставка!Q34)</f>
        <v>3995.225499785719</v>
      </c>
      <c r="R411" s="126">
        <f>(('Расчет предельн ур.'!$B$109+'Расчет предельн ур.'!$C$109+'Расчет предельн ур.'!$D$109)*1000+ставка!R34)</f>
        <v>3983.4554997857185</v>
      </c>
      <c r="S411" s="126">
        <f>(('Расчет предельн ур.'!$B$109+'Расчет предельн ур.'!$C$109+'Расчет предельн ур.'!$D$109)*1000+ставка!S34)</f>
        <v>3943.2854997857185</v>
      </c>
      <c r="T411" s="126">
        <f>(('Расчет предельн ур.'!$B$109+'Расчет предельн ур.'!$C$109+'Расчет предельн ур.'!$D$109)*1000+ставка!T34)</f>
        <v>3935.9554997857185</v>
      </c>
      <c r="U411" s="126">
        <f>(('Расчет предельн ур.'!$B$109+'Расчет предельн ур.'!$C$109+'Расчет предельн ур.'!$D$109)*1000+ставка!U34)</f>
        <v>3931.8154997857187</v>
      </c>
      <c r="V411" s="126">
        <f>(('Расчет предельн ур.'!$B$109+'Расчет предельн ур.'!$C$109+'Расчет предельн ур.'!$D$109)*1000+ставка!V34)</f>
        <v>3986.8754997857186</v>
      </c>
      <c r="W411" s="126">
        <f>(('Расчет предельн ур.'!$B$109+'Расчет предельн ур.'!$C$109+'Расчет предельн ур.'!$D$109)*1000+ставка!W34)</f>
        <v>3993.435499785719</v>
      </c>
      <c r="X411" s="126">
        <f>(('Расчет предельн ур.'!$B$109+'Расчет предельн ур.'!$C$109+'Расчет предельн ур.'!$D$109)*1000+ставка!X34)</f>
        <v>3770.6354997857188</v>
      </c>
      <c r="Y411" s="126">
        <f>(('Расчет предельн ур.'!$B$109+'Расчет предельн ур.'!$C$109+'Расчет предельн ур.'!$D$109)*1000+ставка!Y34)</f>
        <v>3581.0054997857187</v>
      </c>
    </row>
    <row r="412" spans="1:25" s="91" customFormat="1" ht="15.75" x14ac:dyDescent="0.25">
      <c r="A412" s="252">
        <v>31</v>
      </c>
      <c r="B412" s="126">
        <f>(('Расчет предельн ур.'!$B$109+'Расчет предельн ур.'!$C$109+'Расчет предельн ур.'!$D$109)*1000+ставка!B35)</f>
        <v>3279.0754997857184</v>
      </c>
      <c r="C412" s="126">
        <f>(('Расчет предельн ур.'!$B$109+'Расчет предельн ур.'!$C$109+'Расчет предельн ур.'!$D$109)*1000+ставка!C35)</f>
        <v>3192.1554997857188</v>
      </c>
      <c r="D412" s="126">
        <f>(('Расчет предельн ур.'!$B$109+'Расчет предельн ур.'!$C$109+'Расчет предельн ур.'!$D$109)*1000+ставка!D35)</f>
        <v>3098.8754997857186</v>
      </c>
      <c r="E412" s="126">
        <f>(('Расчет предельн ур.'!$B$109+'Расчет предельн ур.'!$C$109+'Расчет предельн ур.'!$D$109)*1000+ставка!E35)</f>
        <v>3041.7454997857185</v>
      </c>
      <c r="F412" s="126">
        <f>(('Расчет предельн ур.'!$B$109+'Расчет предельн ур.'!$C$109+'Расчет предельн ур.'!$D$109)*1000+ставка!F35)</f>
        <v>2471.0854997857186</v>
      </c>
      <c r="G412" s="126">
        <f>(('Расчет предельн ур.'!$B$109+'Расчет предельн ур.'!$C$109+'Расчет предельн ур.'!$D$109)*1000+ставка!G35)</f>
        <v>2511.8454997857189</v>
      </c>
      <c r="H412" s="126">
        <f>(('Расчет предельн ур.'!$B$109+'Расчет предельн ур.'!$C$109+'Расчет предельн ур.'!$D$109)*1000+ставка!H35)</f>
        <v>3064.225499785719</v>
      </c>
      <c r="I412" s="126">
        <f>(('Расчет предельн ур.'!$B$109+'Расчет предельн ур.'!$C$109+'Расчет предельн ур.'!$D$109)*1000+ставка!I35)</f>
        <v>3149.7954997857187</v>
      </c>
      <c r="J412" s="126">
        <f>(('Расчет предельн ур.'!$B$109+'Расчет предельн ур.'!$C$109+'Расчет предельн ур.'!$D$109)*1000+ставка!J35)</f>
        <v>3836.5654997857187</v>
      </c>
      <c r="K412" s="126">
        <f>(('Расчет предельн ур.'!$B$109+'Расчет предельн ур.'!$C$109+'Расчет предельн ур.'!$D$109)*1000+ставка!K35)</f>
        <v>3889.7054997857185</v>
      </c>
      <c r="L412" s="126">
        <f>(('Расчет предельн ур.'!$B$109+'Расчет предельн ур.'!$C$109+'Расчет предельн ур.'!$D$109)*1000+ставка!L35)</f>
        <v>3914.5354997857185</v>
      </c>
      <c r="M412" s="126">
        <f>(('Расчет предельн ур.'!$B$109+'Расчет предельн ур.'!$C$109+'Расчет предельн ур.'!$D$109)*1000+ставка!M35)</f>
        <v>3920.1754997857188</v>
      </c>
      <c r="N412" s="126">
        <f>(('Расчет предельн ур.'!$B$109+'Расчет предельн ур.'!$C$109+'Расчет предельн ур.'!$D$109)*1000+ставка!N35)</f>
        <v>3914.1754997857188</v>
      </c>
      <c r="O412" s="126">
        <f>(('Расчет предельн ур.'!$B$109+'Расчет предельн ур.'!$C$109+'Расчет предельн ур.'!$D$109)*1000+ставка!O35)</f>
        <v>3935.2954997857187</v>
      </c>
      <c r="P412" s="126">
        <f>(('Расчет предельн ур.'!$B$109+'Расчет предельн ур.'!$C$109+'Расчет предельн ур.'!$D$109)*1000+ставка!P35)</f>
        <v>3970.0954997857189</v>
      </c>
      <c r="Q412" s="126">
        <f>(('Расчет предельн ур.'!$B$109+'Расчет предельн ур.'!$C$109+'Расчет предельн ур.'!$D$109)*1000+ставка!Q35)</f>
        <v>3965.3154997857187</v>
      </c>
      <c r="R412" s="126">
        <f>(('Расчет предельн ур.'!$B$109+'Расчет предельн ур.'!$C$109+'Расчет предельн ур.'!$D$109)*1000+ставка!R35)</f>
        <v>3958.0754997857184</v>
      </c>
      <c r="S412" s="126">
        <f>(('Расчет предельн ур.'!$B$109+'Расчет предельн ур.'!$C$109+'Расчет предельн ур.'!$D$109)*1000+ставка!S35)</f>
        <v>3911.8254997857184</v>
      </c>
      <c r="T412" s="126">
        <f>(('Расчет предельн ур.'!$B$109+'Расчет предельн ур.'!$C$109+'Расчет предельн ур.'!$D$109)*1000+ставка!T35)</f>
        <v>3903.9154997857186</v>
      </c>
      <c r="U412" s="126">
        <f>(('Расчет предельн ур.'!$B$109+'Расчет предельн ур.'!$C$109+'Расчет предельн ур.'!$D$109)*1000+ставка!U35)</f>
        <v>3902.6254997857186</v>
      </c>
      <c r="V412" s="126">
        <f>(('Расчет предельн ур.'!$B$109+'Расчет предельн ур.'!$C$109+'Расчет предельн ур.'!$D$109)*1000+ставка!V35)</f>
        <v>3931.7454997857185</v>
      </c>
      <c r="W412" s="126">
        <f>(('Расчет предельн ур.'!$B$109+'Расчет предельн ур.'!$C$109+'Расчет предельн ур.'!$D$109)*1000+ставка!W35)</f>
        <v>3969.7954997857187</v>
      </c>
      <c r="X412" s="126">
        <f>(('Расчет предельн ур.'!$B$109+'Расчет предельн ур.'!$C$109+'Расчет предельн ур.'!$D$109)*1000+ставка!X35)</f>
        <v>3884.9054997857188</v>
      </c>
      <c r="Y412" s="126">
        <f>(('Расчет предельн ур.'!$B$109+'Расчет предельн ур.'!$C$109+'Расчет предельн ур.'!$D$109)*1000+ставка!Y35)</f>
        <v>3816.895499785719</v>
      </c>
    </row>
    <row r="413" spans="1:25" s="91" customFormat="1" ht="15.75" x14ac:dyDescent="0.25">
      <c r="A413" s="66"/>
    </row>
    <row r="414" spans="1:25" s="91" customFormat="1" ht="15.75" x14ac:dyDescent="0.25">
      <c r="A414" s="294" t="s">
        <v>32</v>
      </c>
      <c r="B414" s="294" t="s">
        <v>175</v>
      </c>
      <c r="C414" s="294"/>
      <c r="D414" s="294"/>
      <c r="E414" s="294"/>
      <c r="F414" s="294"/>
      <c r="G414" s="294"/>
      <c r="H414" s="294"/>
      <c r="I414" s="294"/>
      <c r="J414" s="294"/>
      <c r="K414" s="294"/>
      <c r="L414" s="294"/>
      <c r="M414" s="294"/>
      <c r="N414" s="294"/>
      <c r="O414" s="294"/>
      <c r="P414" s="294"/>
      <c r="Q414" s="294"/>
      <c r="R414" s="294"/>
      <c r="S414" s="294"/>
      <c r="T414" s="294"/>
      <c r="U414" s="294"/>
      <c r="V414" s="294"/>
      <c r="W414" s="294"/>
      <c r="X414" s="294"/>
      <c r="Y414" s="294"/>
    </row>
    <row r="415" spans="1:25" s="103" customFormat="1" ht="12.75" x14ac:dyDescent="0.2">
      <c r="A415" s="294"/>
      <c r="B415" s="102" t="s">
        <v>33</v>
      </c>
      <c r="C415" s="102" t="s">
        <v>34</v>
      </c>
      <c r="D415" s="102" t="s">
        <v>35</v>
      </c>
      <c r="E415" s="102" t="s">
        <v>36</v>
      </c>
      <c r="F415" s="102" t="s">
        <v>37</v>
      </c>
      <c r="G415" s="102" t="s">
        <v>38</v>
      </c>
      <c r="H415" s="102" t="s">
        <v>39</v>
      </c>
      <c r="I415" s="102" t="s">
        <v>40</v>
      </c>
      <c r="J415" s="102" t="s">
        <v>41</v>
      </c>
      <c r="K415" s="102" t="s">
        <v>42</v>
      </c>
      <c r="L415" s="102" t="s">
        <v>43</v>
      </c>
      <c r="M415" s="102" t="s">
        <v>44</v>
      </c>
      <c r="N415" s="102" t="s">
        <v>45</v>
      </c>
      <c r="O415" s="102" t="s">
        <v>46</v>
      </c>
      <c r="P415" s="102" t="s">
        <v>47</v>
      </c>
      <c r="Q415" s="102" t="s">
        <v>48</v>
      </c>
      <c r="R415" s="102" t="s">
        <v>49</v>
      </c>
      <c r="S415" s="102" t="s">
        <v>50</v>
      </c>
      <c r="T415" s="102" t="s">
        <v>51</v>
      </c>
      <c r="U415" s="102" t="s">
        <v>52</v>
      </c>
      <c r="V415" s="102" t="s">
        <v>53</v>
      </c>
      <c r="W415" s="102" t="s">
        <v>54</v>
      </c>
      <c r="X415" s="102" t="s">
        <v>55</v>
      </c>
      <c r="Y415" s="102" t="s">
        <v>56</v>
      </c>
    </row>
    <row r="416" spans="1:25" s="91" customFormat="1" ht="15.75" x14ac:dyDescent="0.25">
      <c r="A416" s="252">
        <v>1</v>
      </c>
      <c r="B416" s="126">
        <f>(('Расчет предельн ур.'!$B$110+'Расчет предельн ур.'!$C$110+'Расчет предельн ур.'!$D$110)*1000+ставка!B5)</f>
        <v>3750.2754997857191</v>
      </c>
      <c r="C416" s="126">
        <f>(('Расчет предельн ур.'!$B$110+'Расчет предельн ур.'!$C$110+'Расчет предельн ур.'!$D$110)*1000+ставка!C5)</f>
        <v>3592.0254997857191</v>
      </c>
      <c r="D416" s="126">
        <f>(('Расчет предельн ур.'!$B$110+'Расчет предельн ур.'!$C$110+'Расчет предельн ур.'!$D$110)*1000+ставка!D5)</f>
        <v>3525.645499785719</v>
      </c>
      <c r="E416" s="126">
        <f>(('Расчет предельн ур.'!$B$110+'Расчет предельн ур.'!$C$110+'Расчет предельн ур.'!$D$110)*1000+ставка!E5)</f>
        <v>3521.9854997857192</v>
      </c>
      <c r="F416" s="126">
        <f>(('Расчет предельн ур.'!$B$110+'Расчет предельн ур.'!$C$110+'Расчет предельн ур.'!$D$110)*1000+ставка!F5)</f>
        <v>3525.5754997857193</v>
      </c>
      <c r="G416" s="126">
        <f>(('Расчет предельн ур.'!$B$110+'Расчет предельн ур.'!$C$110+'Расчет предельн ур.'!$D$110)*1000+ставка!G5)</f>
        <v>3539.9654997857192</v>
      </c>
      <c r="H416" s="126">
        <f>(('Расчет предельн ур.'!$B$110+'Расчет предельн ур.'!$C$110+'Расчет предельн ур.'!$D$110)*1000+ставка!H5)</f>
        <v>3533.1254997857191</v>
      </c>
      <c r="I416" s="126">
        <f>(('Расчет предельн ур.'!$B$110+'Расчет предельн ур.'!$C$110+'Расчет предельн ур.'!$D$110)*1000+ставка!I5)</f>
        <v>3606.8254997857193</v>
      </c>
      <c r="J416" s="126">
        <f>(('Расчет предельн ур.'!$B$110+'Расчет предельн ур.'!$C$110+'Расчет предельн ур.'!$D$110)*1000+ставка!J5)</f>
        <v>3933.4254997857192</v>
      </c>
      <c r="K416" s="126">
        <f>(('Расчет предельн ур.'!$B$110+'Расчет предельн ур.'!$C$110+'Расчет предельн ур.'!$D$110)*1000+ставка!K5)</f>
        <v>4031.9954997857194</v>
      </c>
      <c r="L416" s="126">
        <f>(('Расчет предельн ур.'!$B$110+'Расчет предельн ур.'!$C$110+'Расчет предельн ур.'!$D$110)*1000+ставка!L5)</f>
        <v>4004.5054997857192</v>
      </c>
      <c r="M416" s="126">
        <f>(('Расчет предельн ур.'!$B$110+'Расчет предельн ур.'!$C$110+'Расчет предельн ур.'!$D$110)*1000+ставка!M5)</f>
        <v>3998.4854997857192</v>
      </c>
      <c r="N416" s="126">
        <f>(('Расчет предельн ур.'!$B$110+'Расчет предельн ур.'!$C$110+'Расчет предельн ур.'!$D$110)*1000+ставка!N5)</f>
        <v>3989.1054997857191</v>
      </c>
      <c r="O416" s="126">
        <f>(('Расчет предельн ур.'!$B$110+'Расчет предельн ур.'!$C$110+'Расчет предельн ур.'!$D$110)*1000+ставка!O5)</f>
        <v>3919.415499785719</v>
      </c>
      <c r="P416" s="126">
        <f>(('Расчет предельн ур.'!$B$110+'Расчет предельн ур.'!$C$110+'Расчет предельн ур.'!$D$110)*1000+ставка!P5)</f>
        <v>3900.0854997857191</v>
      </c>
      <c r="Q416" s="126">
        <f>(('Расчет предельн ур.'!$B$110+'Расчет предельн ур.'!$C$110+'Расчет предельн ур.'!$D$110)*1000+ставка!Q5)</f>
        <v>3893.1554997857193</v>
      </c>
      <c r="R416" s="126">
        <f>(('Расчет предельн ур.'!$B$110+'Расчет предельн ур.'!$C$110+'Расчет предельн ур.'!$D$110)*1000+ставка!R5)</f>
        <v>3841.8354997857191</v>
      </c>
      <c r="S416" s="126">
        <f>(('Расчет предельн ур.'!$B$110+'Расчет предельн ур.'!$C$110+'Расчет предельн ур.'!$D$110)*1000+ставка!S5)</f>
        <v>3849.225499785719</v>
      </c>
      <c r="T416" s="126">
        <f>(('Расчет предельн ур.'!$B$110+'Расчет предельн ур.'!$C$110+'Расчет предельн ур.'!$D$110)*1000+ставка!T5)</f>
        <v>3896.0654997857191</v>
      </c>
      <c r="U416" s="126">
        <f>(('Расчет предельн ур.'!$B$110+'Расчет предельн ур.'!$C$110+'Расчет предельн ур.'!$D$110)*1000+ставка!U5)</f>
        <v>4001.915499785719</v>
      </c>
      <c r="V416" s="126">
        <f>(('Расчет предельн ур.'!$B$110+'Расчет предельн ур.'!$C$110+'Расчет предельн ур.'!$D$110)*1000+ставка!V5)</f>
        <v>4256.935499785719</v>
      </c>
      <c r="W416" s="126">
        <f>(('Расчет предельн ур.'!$B$110+'Расчет предельн ур.'!$C$110+'Расчет предельн ур.'!$D$110)*1000+ставка!W5)</f>
        <v>4203.8754997857195</v>
      </c>
      <c r="X416" s="126">
        <f>(('Расчет предельн ур.'!$B$110+'Расчет предельн ур.'!$C$110+'Расчет предельн ур.'!$D$110)*1000+ставка!X5)</f>
        <v>4063.0154997857189</v>
      </c>
      <c r="Y416" s="126">
        <f>(('Расчет предельн ур.'!$B$110+'Расчет предельн ур.'!$C$110+'Расчет предельн ур.'!$D$110)*1000+ставка!Y5)</f>
        <v>3902.2154997857192</v>
      </c>
    </row>
    <row r="417" spans="1:25" s="91" customFormat="1" ht="15.75" hidden="1" outlineLevel="1" x14ac:dyDescent="0.25">
      <c r="A417" s="252">
        <v>2</v>
      </c>
      <c r="B417" s="126">
        <f>(('Расчет предельн ур.'!$B$110+'Расчет предельн ур.'!$C$110+'Расчет предельн ур.'!$D$110)*1000+ставка!B6)</f>
        <v>3665.9454997857192</v>
      </c>
      <c r="C417" s="126">
        <f>(('Расчет предельн ур.'!$B$110+'Расчет предельн ур.'!$C$110+'Расчет предельн ур.'!$D$110)*1000+ставка!C6)</f>
        <v>3508.2154997857192</v>
      </c>
      <c r="D417" s="126">
        <f>(('Расчет предельн ур.'!$B$110+'Расчет предельн ур.'!$C$110+'Расчет предельн ур.'!$D$110)*1000+ставка!D6)</f>
        <v>3466.6754997857192</v>
      </c>
      <c r="E417" s="126">
        <f>(('Расчет предельн ур.'!$B$110+'Расчет предельн ур.'!$C$110+'Расчет предельн ур.'!$D$110)*1000+ставка!E6)</f>
        <v>3457.6154997857193</v>
      </c>
      <c r="F417" s="126">
        <f>(('Расчет предельн ур.'!$B$110+'Расчет предельн ур.'!$C$110+'Расчет предельн ур.'!$D$110)*1000+ставка!F6)</f>
        <v>3450.4254997857192</v>
      </c>
      <c r="G417" s="126">
        <f>(('Расчет предельн ур.'!$B$110+'Расчет предельн ур.'!$C$110+'Расчет предельн ур.'!$D$110)*1000+ставка!G6)</f>
        <v>3462.4054997857193</v>
      </c>
      <c r="H417" s="126">
        <f>(('Расчет предельн ур.'!$B$110+'Расчет предельн ур.'!$C$110+'Расчет предельн ур.'!$D$110)*1000+ставка!H6)</f>
        <v>3522.2454997857194</v>
      </c>
      <c r="I417" s="126">
        <f>(('Расчет предельн ур.'!$B$110+'Расчет предельн ур.'!$C$110+'Расчет предельн ур.'!$D$110)*1000+ставка!I6)</f>
        <v>3613.2554997857192</v>
      </c>
      <c r="J417" s="126">
        <f>(('Расчет предельн ур.'!$B$110+'Расчет предельн ур.'!$C$110+'Расчет предельн ур.'!$D$110)*1000+ставка!J6)</f>
        <v>3880.0754997857193</v>
      </c>
      <c r="K417" s="126">
        <f>(('Расчет предельн ур.'!$B$110+'Расчет предельн ур.'!$C$110+'Расчет предельн ур.'!$D$110)*1000+ставка!K6)</f>
        <v>4030.415499785719</v>
      </c>
      <c r="L417" s="126">
        <f>(('Расчет предельн ур.'!$B$110+'Расчет предельн ур.'!$C$110+'Расчет предельн ур.'!$D$110)*1000+ставка!L6)</f>
        <v>4031.4854997857192</v>
      </c>
      <c r="M417" s="126">
        <f>(('Расчет предельн ур.'!$B$110+'Расчет предельн ур.'!$C$110+'Расчет предельн ур.'!$D$110)*1000+ставка!M6)</f>
        <v>4026.8154997857191</v>
      </c>
      <c r="N417" s="126">
        <f>(('Расчет предельн ур.'!$B$110+'Расчет предельн ур.'!$C$110+'Расчет предельн ур.'!$D$110)*1000+ставка!N6)</f>
        <v>4005.2754997857191</v>
      </c>
      <c r="O417" s="126">
        <f>(('Расчет предельн ур.'!$B$110+'Расчет предельн ур.'!$C$110+'Расчет предельн ур.'!$D$110)*1000+ставка!O6)</f>
        <v>3945.6554997857193</v>
      </c>
      <c r="P417" s="126">
        <f>(('Расчет предельн ур.'!$B$110+'Расчет предельн ур.'!$C$110+'Расчет предельн ур.'!$D$110)*1000+ставка!P6)</f>
        <v>3921.725499785719</v>
      </c>
      <c r="Q417" s="126">
        <f>(('Расчет предельн ур.'!$B$110+'Расчет предельн ур.'!$C$110+'Расчет предельн ур.'!$D$110)*1000+ставка!Q6)</f>
        <v>3912.3554997857191</v>
      </c>
      <c r="R417" s="126">
        <f>(('Расчет предельн ур.'!$B$110+'Расчет предельн ур.'!$C$110+'Расчет предельн ур.'!$D$110)*1000+ставка!R6)</f>
        <v>3913.7654997857189</v>
      </c>
      <c r="S417" s="126">
        <f>(('Расчет предельн ур.'!$B$110+'Расчет предельн ур.'!$C$110+'Расчет предельн ур.'!$D$110)*1000+ставка!S6)</f>
        <v>3911.7954997857191</v>
      </c>
      <c r="T417" s="126">
        <f>(('Расчет предельн ур.'!$B$110+'Расчет предельн ур.'!$C$110+'Расчет предельн ур.'!$D$110)*1000+ставка!T6)</f>
        <v>3924.145499785719</v>
      </c>
      <c r="U417" s="126">
        <f>(('Расчет предельн ур.'!$B$110+'Расчет предельн ур.'!$C$110+'Расчет предельн ур.'!$D$110)*1000+ставка!U6)</f>
        <v>4047.1354997857188</v>
      </c>
      <c r="V417" s="126">
        <f>(('Расчет предельн ур.'!$B$110+'Расчет предельн ур.'!$C$110+'Расчет предельн ур.'!$D$110)*1000+ставка!V6)</f>
        <v>4233.0854997857186</v>
      </c>
      <c r="W417" s="126">
        <f>(('Расчет предельн ур.'!$B$110+'Расчет предельн ур.'!$C$110+'Расчет предельн ур.'!$D$110)*1000+ставка!W6)</f>
        <v>4177.7654997857189</v>
      </c>
      <c r="X417" s="126">
        <f>(('Расчет предельн ур.'!$B$110+'Расчет предельн ур.'!$C$110+'Расчет предельн ур.'!$D$110)*1000+ставка!X6)</f>
        <v>4032.415499785719</v>
      </c>
      <c r="Y417" s="126">
        <f>(('Расчет предельн ур.'!$B$110+'Расчет предельн ур.'!$C$110+'Расчет предельн ур.'!$D$110)*1000+ставка!Y6)</f>
        <v>3870.725499785719</v>
      </c>
    </row>
    <row r="418" spans="1:25" s="91" customFormat="1" ht="15.75" hidden="1" outlineLevel="1" x14ac:dyDescent="0.25">
      <c r="A418" s="252">
        <v>3</v>
      </c>
      <c r="B418" s="126">
        <f>(('Расчет предельн ур.'!$B$110+'Расчет предельн ур.'!$C$110+'Расчет предельн ур.'!$D$110)*1000+ставка!B7)</f>
        <v>3799.2654997857189</v>
      </c>
      <c r="C418" s="126">
        <f>(('Расчет предельн ур.'!$B$110+'Расчет предельн ур.'!$C$110+'Расчет предельн ур.'!$D$110)*1000+ставка!C7)</f>
        <v>3602.2054997857194</v>
      </c>
      <c r="D418" s="126">
        <f>(('Расчет предельн ур.'!$B$110+'Расчет предельн ур.'!$C$110+'Расчет предельн ур.'!$D$110)*1000+ставка!D7)</f>
        <v>3532.205499785719</v>
      </c>
      <c r="E418" s="126">
        <f>(('Расчет предельн ур.'!$B$110+'Расчет предельн ур.'!$C$110+'Расчет предельн ур.'!$D$110)*1000+ставка!E7)</f>
        <v>3493.9254997857192</v>
      </c>
      <c r="F418" s="126">
        <f>(('Расчет предельн ур.'!$B$110+'Расчет предельн ур.'!$C$110+'Расчет предельн ур.'!$D$110)*1000+ставка!F7)</f>
        <v>3482.8554997857191</v>
      </c>
      <c r="G418" s="126">
        <f>(('Расчет предельн ур.'!$B$110+'Расчет предельн ур.'!$C$110+'Расчет предельн ур.'!$D$110)*1000+ставка!G7)</f>
        <v>3507.395499785719</v>
      </c>
      <c r="H418" s="126">
        <f>(('Расчет предельн ур.'!$B$110+'Расчет предельн ур.'!$C$110+'Расчет предельн ур.'!$D$110)*1000+ставка!H7)</f>
        <v>3616.7354997857192</v>
      </c>
      <c r="I418" s="126">
        <f>(('Расчет предельн ур.'!$B$110+'Расчет предельн ур.'!$C$110+'Расчет предельн ур.'!$D$110)*1000+ставка!I7)</f>
        <v>3735.7754997857191</v>
      </c>
      <c r="J418" s="126">
        <f>(('Расчет предельн ур.'!$B$110+'Расчет предельн ур.'!$C$110+'Расчет предельн ур.'!$D$110)*1000+ставка!J7)</f>
        <v>4010.3254997857193</v>
      </c>
      <c r="K418" s="126">
        <f>(('Расчет предельн ур.'!$B$110+'Расчет предельн ур.'!$C$110+'Расчет предельн ур.'!$D$110)*1000+ставка!K7)</f>
        <v>4094.7554997857192</v>
      </c>
      <c r="L418" s="126">
        <f>(('Расчет предельн ур.'!$B$110+'Расчет предельн ур.'!$C$110+'Расчет предельн ур.'!$D$110)*1000+ставка!L7)</f>
        <v>4102.4254997857188</v>
      </c>
      <c r="M418" s="126">
        <f>(('Расчет предельн ур.'!$B$110+'Расчет предельн ур.'!$C$110+'Расчет предельн ур.'!$D$110)*1000+ставка!M7)</f>
        <v>4089.3854997857188</v>
      </c>
      <c r="N418" s="126">
        <f>(('Расчет предельн ур.'!$B$110+'Расчет предельн ур.'!$C$110+'Расчет предельн ур.'!$D$110)*1000+ставка!N7)</f>
        <v>4070.7054997857194</v>
      </c>
      <c r="O418" s="126">
        <f>(('Расчет предельн ур.'!$B$110+'Расчет предельн ур.'!$C$110+'Расчет предельн ур.'!$D$110)*1000+ставка!O7)</f>
        <v>4058.5554997857189</v>
      </c>
      <c r="P418" s="126">
        <f>(('Расчет предельн ур.'!$B$110+'Расчет предельн ур.'!$C$110+'Расчет предельн ур.'!$D$110)*1000+ставка!P7)</f>
        <v>4046.5354997857194</v>
      </c>
      <c r="Q418" s="126">
        <f>(('Расчет предельн ур.'!$B$110+'Расчет предельн ур.'!$C$110+'Расчет предельн ур.'!$D$110)*1000+ставка!Q7)</f>
        <v>4024.8754997857191</v>
      </c>
      <c r="R418" s="126">
        <f>(('Расчет предельн ур.'!$B$110+'Расчет предельн ур.'!$C$110+'Расчет предельн ур.'!$D$110)*1000+ставка!R7)</f>
        <v>3985.5454997857191</v>
      </c>
      <c r="S418" s="126">
        <f>(('Расчет предельн ур.'!$B$110+'Расчет предельн ур.'!$C$110+'Расчет предельн ур.'!$D$110)*1000+ставка!S7)</f>
        <v>3954.3254997857193</v>
      </c>
      <c r="T418" s="126">
        <f>(('Расчет предельн ур.'!$B$110+'Расчет предельн ур.'!$C$110+'Расчет предельн ур.'!$D$110)*1000+ставка!T7)</f>
        <v>3976.9554997857194</v>
      </c>
      <c r="U418" s="126">
        <f>(('Расчет предельн ур.'!$B$110+'Расчет предельн ур.'!$C$110+'Расчет предельн ур.'!$D$110)*1000+ставка!U7)</f>
        <v>4080.5854997857191</v>
      </c>
      <c r="V418" s="126">
        <f>(('Расчет предельн ур.'!$B$110+'Расчет предельн ур.'!$C$110+'Расчет предельн ур.'!$D$110)*1000+ставка!V7)</f>
        <v>4271.5254997857191</v>
      </c>
      <c r="W418" s="126">
        <f>(('Расчет предельн ур.'!$B$110+'Расчет предельн ур.'!$C$110+'Расчет предельн ур.'!$D$110)*1000+ставка!W7)</f>
        <v>4274.5654997857191</v>
      </c>
      <c r="X418" s="126">
        <f>(('Расчет предельн ур.'!$B$110+'Расчет предельн ур.'!$C$110+'Расчет предельн ур.'!$D$110)*1000+ставка!X7)</f>
        <v>4083.9454997857192</v>
      </c>
      <c r="Y418" s="126">
        <f>(('Расчет предельн ур.'!$B$110+'Расчет предельн ур.'!$C$110+'Расчет предельн ур.'!$D$110)*1000+ставка!Y7)</f>
        <v>3926.975499785719</v>
      </c>
    </row>
    <row r="419" spans="1:25" s="91" customFormat="1" ht="15.75" hidden="1" outlineLevel="1" x14ac:dyDescent="0.25">
      <c r="A419" s="252">
        <v>4</v>
      </c>
      <c r="B419" s="126">
        <f>(('Расчет предельн ур.'!$B$110+'Расчет предельн ур.'!$C$110+'Расчет предельн ур.'!$D$110)*1000+ставка!B8)</f>
        <v>3778.4254997857192</v>
      </c>
      <c r="C419" s="126">
        <f>(('Расчет предельн ур.'!$B$110+'Расчет предельн ур.'!$C$110+'Расчет предельн ур.'!$D$110)*1000+ставка!C8)</f>
        <v>3611.9254997857192</v>
      </c>
      <c r="D419" s="126">
        <f>(('Расчет предельн ур.'!$B$110+'Расчет предельн ур.'!$C$110+'Расчет предельн ур.'!$D$110)*1000+ставка!D8)</f>
        <v>3531.665499785719</v>
      </c>
      <c r="E419" s="126">
        <f>(('Расчет предельн ур.'!$B$110+'Расчет предельн ур.'!$C$110+'Расчет предельн ур.'!$D$110)*1000+ставка!E8)</f>
        <v>3488.1054997857191</v>
      </c>
      <c r="F419" s="126">
        <f>(('Расчет предельн ур.'!$B$110+'Расчет предельн ур.'!$C$110+'Расчет предельн ур.'!$D$110)*1000+ставка!F8)</f>
        <v>3483.9254997857192</v>
      </c>
      <c r="G419" s="126">
        <f>(('Расчет предельн ур.'!$B$110+'Расчет предельн ур.'!$C$110+'Расчет предельн ур.'!$D$110)*1000+ставка!G8)</f>
        <v>3508.9854997857192</v>
      </c>
      <c r="H419" s="126">
        <f>(('Расчет предельн ур.'!$B$110+'Расчет предельн ур.'!$C$110+'Расчет предельн ур.'!$D$110)*1000+ставка!H8)</f>
        <v>3665.395499785719</v>
      </c>
      <c r="I419" s="126">
        <f>(('Расчет предельн ур.'!$B$110+'Расчет предельн ур.'!$C$110+'Расчет предельн ур.'!$D$110)*1000+ставка!I8)</f>
        <v>3808.7854997857194</v>
      </c>
      <c r="J419" s="126">
        <f>(('Расчет предельн ур.'!$B$110+'Расчет предельн ур.'!$C$110+'Расчет предельн ур.'!$D$110)*1000+ставка!J8)</f>
        <v>3980.145499785719</v>
      </c>
      <c r="K419" s="126">
        <f>(('Расчет предельн ур.'!$B$110+'Расчет предельн ур.'!$C$110+'Расчет предельн ур.'!$D$110)*1000+ставка!K8)</f>
        <v>4100.645499785719</v>
      </c>
      <c r="L419" s="126">
        <f>(('Расчет предельн ур.'!$B$110+'Расчет предельн ур.'!$C$110+'Расчет предельн ур.'!$D$110)*1000+ставка!L8)</f>
        <v>4107.4554997857194</v>
      </c>
      <c r="M419" s="126">
        <f>(('Расчет предельн ур.'!$B$110+'Расчет предельн ур.'!$C$110+'Расчет предельн ур.'!$D$110)*1000+ставка!M8)</f>
        <v>4097.685499785719</v>
      </c>
      <c r="N419" s="126">
        <f>(('Расчет предельн ур.'!$B$110+'Расчет предельн ур.'!$C$110+'Расчет предельн ур.'!$D$110)*1000+ставка!N8)</f>
        <v>4047.3454997857189</v>
      </c>
      <c r="O419" s="126">
        <f>(('Расчет предельн ур.'!$B$110+'Расчет предельн ур.'!$C$110+'Расчет предельн ур.'!$D$110)*1000+ставка!O8)</f>
        <v>3993.9054997857193</v>
      </c>
      <c r="P419" s="126">
        <f>(('Расчет предельн ур.'!$B$110+'Расчет предельн ур.'!$C$110+'Расчет предельн ур.'!$D$110)*1000+ставка!P8)</f>
        <v>3994.4654997857192</v>
      </c>
      <c r="Q419" s="126">
        <f>(('Расчет предельн ур.'!$B$110+'Расчет предельн ур.'!$C$110+'Расчет предельн ур.'!$D$110)*1000+ставка!Q8)</f>
        <v>3995.8454997857189</v>
      </c>
      <c r="R419" s="126">
        <f>(('Расчет предельн ур.'!$B$110+'Расчет предельн ур.'!$C$110+'Расчет предельн ур.'!$D$110)*1000+ставка!R8)</f>
        <v>3980.7654997857189</v>
      </c>
      <c r="S419" s="126">
        <f>(('Расчет предельн ур.'!$B$110+'Расчет предельн ур.'!$C$110+'Расчет предельн ур.'!$D$110)*1000+ставка!S8)</f>
        <v>3970.9454997857192</v>
      </c>
      <c r="T419" s="126">
        <f>(('Расчет предельн ур.'!$B$110+'Расчет предельн ур.'!$C$110+'Расчет предельн ур.'!$D$110)*1000+ставка!T8)</f>
        <v>3983.1754997857192</v>
      </c>
      <c r="U419" s="126">
        <f>(('Расчет предельн ур.'!$B$110+'Расчет предельн ур.'!$C$110+'Расчет предельн ур.'!$D$110)*1000+ставка!U8)</f>
        <v>4017.1354997857188</v>
      </c>
      <c r="V419" s="126">
        <f>(('Расчет предельн ур.'!$B$110+'Расчет предельн ур.'!$C$110+'Расчет предельн ур.'!$D$110)*1000+ставка!V8)</f>
        <v>4277.2854997857194</v>
      </c>
      <c r="W419" s="126">
        <f>(('Расчет предельн ур.'!$B$110+'Расчет предельн ур.'!$C$110+'Расчет предельн ур.'!$D$110)*1000+ставка!W8)</f>
        <v>4257.3554997857191</v>
      </c>
      <c r="X419" s="126">
        <f>(('Расчет предельн ур.'!$B$110+'Расчет предельн ур.'!$C$110+'Расчет предельн ур.'!$D$110)*1000+ставка!X8)</f>
        <v>4100.4654997857197</v>
      </c>
      <c r="Y419" s="126">
        <f>(('Расчет предельн ур.'!$B$110+'Расчет предельн ур.'!$C$110+'Расчет предельн ур.'!$D$110)*1000+ставка!Y8)</f>
        <v>3959.185499785719</v>
      </c>
    </row>
    <row r="420" spans="1:25" s="91" customFormat="1" ht="15.75" hidden="1" outlineLevel="1" x14ac:dyDescent="0.25">
      <c r="A420" s="252">
        <v>5</v>
      </c>
      <c r="B420" s="126">
        <f>(('Расчет предельн ур.'!$B$110+'Расчет предельн ур.'!$C$110+'Расчет предельн ур.'!$D$110)*1000+ставка!B9)</f>
        <v>3820.9454997857192</v>
      </c>
      <c r="C420" s="126">
        <f>(('Расчет предельн ур.'!$B$110+'Расчет предельн ур.'!$C$110+'Расчет предельн ур.'!$D$110)*1000+ставка!C9)</f>
        <v>3655.435499785719</v>
      </c>
      <c r="D420" s="126">
        <f>(('Расчет предельн ур.'!$B$110+'Расчет предельн ур.'!$C$110+'Расчет предельн ур.'!$D$110)*1000+ставка!D9)</f>
        <v>3552.0454997857191</v>
      </c>
      <c r="E420" s="126">
        <f>(('Расчет предельн ур.'!$B$110+'Расчет предельн ур.'!$C$110+'Расчет предельн ур.'!$D$110)*1000+ставка!E9)</f>
        <v>3524.975499785719</v>
      </c>
      <c r="F420" s="126">
        <f>(('Расчет предельн ур.'!$B$110+'Расчет предельн ур.'!$C$110+'Расчет предельн ур.'!$D$110)*1000+ставка!F9)</f>
        <v>3475.2454997857194</v>
      </c>
      <c r="G420" s="126">
        <f>(('Расчет предельн ур.'!$B$110+'Расчет предельн ур.'!$C$110+'Расчет предельн ур.'!$D$110)*1000+ставка!G9)</f>
        <v>3530.6554997857193</v>
      </c>
      <c r="H420" s="126">
        <f>(('Расчет предельн ур.'!$B$110+'Расчет предельн ур.'!$C$110+'Расчет предельн ур.'!$D$110)*1000+ставка!H9)</f>
        <v>3675.4954997857194</v>
      </c>
      <c r="I420" s="126">
        <f>(('Расчет предельн ур.'!$B$110+'Расчет предельн ур.'!$C$110+'Расчет предельн ур.'!$D$110)*1000+ставка!I9)</f>
        <v>3789.0054997857192</v>
      </c>
      <c r="J420" s="126">
        <f>(('Расчет предельн ур.'!$B$110+'Расчет предельн ур.'!$C$110+'Расчет предельн ур.'!$D$110)*1000+ставка!J9)</f>
        <v>3984.6754997857192</v>
      </c>
      <c r="K420" s="126">
        <f>(('Расчет предельн ур.'!$B$110+'Расчет предельн ур.'!$C$110+'Расчет предельн ур.'!$D$110)*1000+ставка!K9)</f>
        <v>4130.4654997857197</v>
      </c>
      <c r="L420" s="126">
        <f>(('Расчет предельн ур.'!$B$110+'Расчет предельн ур.'!$C$110+'Расчет предельн ур.'!$D$110)*1000+ставка!L9)</f>
        <v>4144.4854997857192</v>
      </c>
      <c r="M420" s="126">
        <f>(('Расчет предельн ур.'!$B$110+'Расчет предельн ур.'!$C$110+'Расчет предельн ур.'!$D$110)*1000+ставка!M9)</f>
        <v>4113.7054997857194</v>
      </c>
      <c r="N420" s="126">
        <f>(('Расчет предельн ур.'!$B$110+'Расчет предельн ур.'!$C$110+'Расчет предельн ур.'!$D$110)*1000+ставка!N9)</f>
        <v>4099.5954997857189</v>
      </c>
      <c r="O420" s="126">
        <f>(('Расчет предельн ур.'!$B$110+'Расчет предельн ур.'!$C$110+'Расчет предельн ур.'!$D$110)*1000+ставка!O9)</f>
        <v>4045.6954997857192</v>
      </c>
      <c r="P420" s="126">
        <f>(('Расчет предельн ур.'!$B$110+'Расчет предельн ур.'!$C$110+'Расчет предельн ур.'!$D$110)*1000+ставка!P9)</f>
        <v>4052.6154997857193</v>
      </c>
      <c r="Q420" s="126">
        <f>(('Расчет предельн ур.'!$B$110+'Расчет предельн ур.'!$C$110+'Расчет предельн ур.'!$D$110)*1000+ставка!Q9)</f>
        <v>3994.7154997857192</v>
      </c>
      <c r="R420" s="126">
        <f>(('Расчет предельн ур.'!$B$110+'Расчет предельн ур.'!$C$110+'Расчет предельн ур.'!$D$110)*1000+ставка!R9)</f>
        <v>3997.0754997857193</v>
      </c>
      <c r="S420" s="126">
        <f>(('Расчет предельн ур.'!$B$110+'Расчет предельн ур.'!$C$110+'Расчет предельн ур.'!$D$110)*1000+ставка!S9)</f>
        <v>3982.3054997857189</v>
      </c>
      <c r="T420" s="126">
        <f>(('Расчет предельн ур.'!$B$110+'Расчет предельн ур.'!$C$110+'Расчет предельн ур.'!$D$110)*1000+ставка!T9)</f>
        <v>3979.1254997857191</v>
      </c>
      <c r="U420" s="126">
        <f>(('Расчет предельн ур.'!$B$110+'Расчет предельн ур.'!$C$110+'Расчет предельн ур.'!$D$110)*1000+ставка!U9)</f>
        <v>4110.7054997857194</v>
      </c>
      <c r="V420" s="126">
        <f>(('Расчет предельн ур.'!$B$110+'Расчет предельн ур.'!$C$110+'Расчет предельн ур.'!$D$110)*1000+ставка!V9)</f>
        <v>4297.0554997857189</v>
      </c>
      <c r="W420" s="126">
        <f>(('Расчет предельн ур.'!$B$110+'Расчет предельн ур.'!$C$110+'Расчет предельн ур.'!$D$110)*1000+ставка!W9)</f>
        <v>4151.895499785719</v>
      </c>
      <c r="X420" s="126">
        <f>(('Расчет предельн ур.'!$B$110+'Расчет предельн ур.'!$C$110+'Расчет предельн ур.'!$D$110)*1000+ставка!X9)</f>
        <v>4077.0354997857194</v>
      </c>
      <c r="Y420" s="126">
        <f>(('Расчет предельн ур.'!$B$110+'Расчет предельн ур.'!$C$110+'Расчет предельн ур.'!$D$110)*1000+ставка!Y9)</f>
        <v>3935.395499785719</v>
      </c>
    </row>
    <row r="421" spans="1:25" s="91" customFormat="1" ht="15.75" hidden="1" outlineLevel="1" x14ac:dyDescent="0.25">
      <c r="A421" s="252">
        <v>6</v>
      </c>
      <c r="B421" s="126">
        <f>(('Расчет предельн ур.'!$B$110+'Расчет предельн ур.'!$C$110+'Расчет предельн ур.'!$D$110)*1000+ставка!B10)</f>
        <v>3611.4054997857193</v>
      </c>
      <c r="C421" s="126">
        <f>(('Расчет предельн ур.'!$B$110+'Расчет предельн ур.'!$C$110+'Расчет предельн ур.'!$D$110)*1000+ставка!C10)</f>
        <v>3493.0354997857194</v>
      </c>
      <c r="D421" s="126">
        <f>(('Расчет предельн ур.'!$B$110+'Расчет предельн ур.'!$C$110+'Расчет предельн ур.'!$D$110)*1000+ставка!D10)</f>
        <v>3432.5754997857193</v>
      </c>
      <c r="E421" s="126">
        <f>(('Расчет предельн ур.'!$B$110+'Расчет предельн ур.'!$C$110+'Расчет предельн ур.'!$D$110)*1000+ставка!E10)</f>
        <v>3428.3054997857189</v>
      </c>
      <c r="F421" s="126">
        <f>(('Расчет предельн ур.'!$B$110+'Расчет предельн ур.'!$C$110+'Расчет предельн ур.'!$D$110)*1000+ставка!F10)</f>
        <v>3417.5354997857194</v>
      </c>
      <c r="G421" s="126">
        <f>(('Расчет предельн ур.'!$B$110+'Расчет предельн ур.'!$C$110+'Расчет предельн ур.'!$D$110)*1000+ставка!G10)</f>
        <v>3485.2954997857191</v>
      </c>
      <c r="H421" s="126">
        <f>(('Расчет предельн ур.'!$B$110+'Расчет предельн ур.'!$C$110+'Расчет предельн ур.'!$D$110)*1000+ставка!H10)</f>
        <v>3720.0054997857192</v>
      </c>
      <c r="I421" s="126">
        <f>(('Расчет предельн ур.'!$B$110+'Расчет предельн ур.'!$C$110+'Расчет предельн ур.'!$D$110)*1000+ставка!I10)</f>
        <v>3906.7954997857191</v>
      </c>
      <c r="J421" s="126">
        <f>(('Расчет предельн ур.'!$B$110+'Расчет предельн ур.'!$C$110+'Расчет предельн ур.'!$D$110)*1000+ставка!J10)</f>
        <v>4013.6054997857191</v>
      </c>
      <c r="K421" s="126">
        <f>(('Расчет предельн ур.'!$B$110+'Расчет предельн ур.'!$C$110+'Расчет предельн ур.'!$D$110)*1000+ставка!K10)</f>
        <v>4172.6354997857188</v>
      </c>
      <c r="L421" s="126">
        <f>(('Расчет предельн ур.'!$B$110+'Расчет предельн ур.'!$C$110+'Расчет предельн ур.'!$D$110)*1000+ставка!L10)</f>
        <v>4142.6954997857192</v>
      </c>
      <c r="M421" s="126">
        <f>(('Расчет предельн ур.'!$B$110+'Расчет предельн ур.'!$C$110+'Расчет предельн ур.'!$D$110)*1000+ставка!M10)</f>
        <v>4097.4254997857188</v>
      </c>
      <c r="N421" s="126">
        <f>(('Расчет предельн ур.'!$B$110+'Расчет предельн ур.'!$C$110+'Расчет предельн ур.'!$D$110)*1000+ставка!N10)</f>
        <v>4071.2554997857192</v>
      </c>
      <c r="O421" s="126">
        <f>(('Расчет предельн ур.'!$B$110+'Расчет предельн ур.'!$C$110+'Расчет предельн ур.'!$D$110)*1000+ставка!O10)</f>
        <v>4071.7854997857194</v>
      </c>
      <c r="P421" s="126">
        <f>(('Расчет предельн ур.'!$B$110+'Расчет предельн ур.'!$C$110+'Расчет предельн ур.'!$D$110)*1000+ставка!P10)</f>
        <v>4082.7554997857192</v>
      </c>
      <c r="Q421" s="126">
        <f>(('Расчет предельн ур.'!$B$110+'Расчет предельн ур.'!$C$110+'Расчет предельн ур.'!$D$110)*1000+ставка!Q10)</f>
        <v>4113.3554997857191</v>
      </c>
      <c r="R421" s="126">
        <f>(('Расчет предельн ур.'!$B$110+'Расчет предельн ур.'!$C$110+'Расчет предельн ур.'!$D$110)*1000+ставка!R10)</f>
        <v>4116.1154997857193</v>
      </c>
      <c r="S421" s="126">
        <f>(('Расчет предельн ур.'!$B$110+'Расчет предельн ур.'!$C$110+'Расчет предельн ур.'!$D$110)*1000+ставка!S10)</f>
        <v>4099.3054997857189</v>
      </c>
      <c r="T421" s="126">
        <f>(('Расчет предельн ур.'!$B$110+'Расчет предельн ур.'!$C$110+'Расчет предельн ур.'!$D$110)*1000+ставка!T10)</f>
        <v>4011.975499785719</v>
      </c>
      <c r="U421" s="126">
        <f>(('Расчет предельн ур.'!$B$110+'Расчет предельн ур.'!$C$110+'Расчет предельн ур.'!$D$110)*1000+ставка!U10)</f>
        <v>4004.8754997857191</v>
      </c>
      <c r="V421" s="126">
        <f>(('Расчет предельн ур.'!$B$110+'Расчет предельн ур.'!$C$110+'Расчет предельн ур.'!$D$110)*1000+ставка!V10)</f>
        <v>4153.6354997857188</v>
      </c>
      <c r="W421" s="126">
        <f>(('Расчет предельн ур.'!$B$110+'Расчет предельн ур.'!$C$110+'Расчет предельн ур.'!$D$110)*1000+ставка!W10)</f>
        <v>4213.7654997857189</v>
      </c>
      <c r="X421" s="126">
        <f>(('Расчет предельн ур.'!$B$110+'Расчет предельн ур.'!$C$110+'Расчет предельн ур.'!$D$110)*1000+ставка!X10)</f>
        <v>4040.185499785719</v>
      </c>
      <c r="Y421" s="126">
        <f>(('Расчет предельн ур.'!$B$110+'Расчет предельн ур.'!$C$110+'Расчет предельн ур.'!$D$110)*1000+ставка!Y10)</f>
        <v>3872.6354997857188</v>
      </c>
    </row>
    <row r="422" spans="1:25" s="91" customFormat="1" ht="15.75" hidden="1" outlineLevel="1" x14ac:dyDescent="0.25">
      <c r="A422" s="252">
        <v>7</v>
      </c>
      <c r="B422" s="126">
        <f>(('Расчет предельн ур.'!$B$110+'Расчет предельн ур.'!$C$110+'Расчет предельн ур.'!$D$110)*1000+ставка!B11)</f>
        <v>3599.4654997857192</v>
      </c>
      <c r="C422" s="126">
        <f>(('Расчет предельн ур.'!$B$110+'Расчет предельн ур.'!$C$110+'Расчет предельн ур.'!$D$110)*1000+ставка!C11)</f>
        <v>3472.4254997857192</v>
      </c>
      <c r="D422" s="126">
        <f>(('Расчет предельн ур.'!$B$110+'Расчет предельн ур.'!$C$110+'Расчет предельн ур.'!$D$110)*1000+ставка!D11)</f>
        <v>3425.8454997857189</v>
      </c>
      <c r="E422" s="126">
        <f>(('Расчет предельн ур.'!$B$110+'Расчет предельн ур.'!$C$110+'Расчет предельн ур.'!$D$110)*1000+ставка!E11)</f>
        <v>3413.0854997857191</v>
      </c>
      <c r="F422" s="126">
        <f>(('Расчет предельн ур.'!$B$110+'Расчет предельн ур.'!$C$110+'Расчет предельн ур.'!$D$110)*1000+ставка!F11)</f>
        <v>3392.9854997857192</v>
      </c>
      <c r="G422" s="126">
        <f>(('Расчет предельн ур.'!$B$110+'Расчет предельн ур.'!$C$110+'Расчет предельн ур.'!$D$110)*1000+ставка!G11)</f>
        <v>3402.3054997857189</v>
      </c>
      <c r="H422" s="126">
        <f>(('Расчет предельн ур.'!$B$110+'Расчет предельн ур.'!$C$110+'Расчет предельн ур.'!$D$110)*1000+ставка!H11)</f>
        <v>3585.915499785719</v>
      </c>
      <c r="I422" s="126">
        <f>(('Расчет предельн ур.'!$B$110+'Расчет предельн ур.'!$C$110+'Расчет предельн ур.'!$D$110)*1000+ставка!I11)</f>
        <v>3824.9254997857192</v>
      </c>
      <c r="J422" s="126">
        <f>(('Расчет предельн ур.'!$B$110+'Расчет предельн ур.'!$C$110+'Расчет предельн ур.'!$D$110)*1000+ставка!J11)</f>
        <v>3976.7654997857189</v>
      </c>
      <c r="K422" s="126">
        <f>(('Расчет предельн ур.'!$B$110+'Расчет предельн ур.'!$C$110+'Расчет предельн ур.'!$D$110)*1000+ставка!K11)</f>
        <v>4145.7554997857187</v>
      </c>
      <c r="L422" s="126">
        <f>(('Расчет предельн ур.'!$B$110+'Расчет предельн ур.'!$C$110+'Расчет предельн ур.'!$D$110)*1000+ставка!L11)</f>
        <v>4112.5654997857191</v>
      </c>
      <c r="M422" s="126">
        <f>(('Расчет предельн ур.'!$B$110+'Расчет предельн ур.'!$C$110+'Расчет предельн ур.'!$D$110)*1000+ставка!M11)</f>
        <v>4067.0754997857193</v>
      </c>
      <c r="N422" s="126">
        <f>(('Расчет предельн ур.'!$B$110+'Расчет предельн ур.'!$C$110+'Расчет предельн ур.'!$D$110)*1000+ставка!N11)</f>
        <v>4058.4654997857192</v>
      </c>
      <c r="O422" s="126">
        <f>(('Расчет предельн ур.'!$B$110+'Расчет предельн ур.'!$C$110+'Расчет предельн ур.'!$D$110)*1000+ставка!O11)</f>
        <v>4040.7054997857194</v>
      </c>
      <c r="P422" s="126">
        <f>(('Расчет предельн ур.'!$B$110+'Расчет предельн ур.'!$C$110+'Расчет предельн ур.'!$D$110)*1000+ставка!P11)</f>
        <v>4039.1554997857193</v>
      </c>
      <c r="Q422" s="126">
        <f>(('Расчет предельн ур.'!$B$110+'Расчет предельн ур.'!$C$110+'Расчет предельн ур.'!$D$110)*1000+ставка!Q11)</f>
        <v>4123.4954997857194</v>
      </c>
      <c r="R422" s="126">
        <f>(('Расчет предельн ур.'!$B$110+'Расчет предельн ур.'!$C$110+'Расчет предельн ур.'!$D$110)*1000+ставка!R11)</f>
        <v>4127.7554997857187</v>
      </c>
      <c r="S422" s="126">
        <f>(('Расчет предельн ур.'!$B$110+'Расчет предельн ур.'!$C$110+'Расчет предельн ур.'!$D$110)*1000+ставка!S11)</f>
        <v>4126.5854997857186</v>
      </c>
      <c r="T422" s="126">
        <f>(('Расчет предельн ур.'!$B$110+'Расчет предельн ур.'!$C$110+'Расчет предельн ур.'!$D$110)*1000+ставка!T11)</f>
        <v>4090.4454997857192</v>
      </c>
      <c r="U422" s="126">
        <f>(('Расчет предельн ур.'!$B$110+'Расчет предельн ур.'!$C$110+'Расчет предельн ур.'!$D$110)*1000+ставка!U11)</f>
        <v>4008.5654997857191</v>
      </c>
      <c r="V422" s="126">
        <f>(('Расчет предельн ур.'!$B$110+'Расчет предельн ур.'!$C$110+'Расчет предельн ур.'!$D$110)*1000+ставка!V11)</f>
        <v>4179.9554997857194</v>
      </c>
      <c r="W422" s="126">
        <f>(('Расчет предельн ур.'!$B$110+'Расчет предельн ур.'!$C$110+'Расчет предельн ур.'!$D$110)*1000+ставка!W11)</f>
        <v>4266.685499785719</v>
      </c>
      <c r="X422" s="126">
        <f>(('Расчет предельн ур.'!$B$110+'Расчет предельн ур.'!$C$110+'Расчет предельн ур.'!$D$110)*1000+ставка!X11)</f>
        <v>4089.5154997857189</v>
      </c>
      <c r="Y422" s="126">
        <f>(('Расчет предельн ур.'!$B$110+'Расчет предельн ур.'!$C$110+'Расчет предельн ур.'!$D$110)*1000+ставка!Y11)</f>
        <v>3890.4554997857194</v>
      </c>
    </row>
    <row r="423" spans="1:25" s="91" customFormat="1" ht="15.75" hidden="1" outlineLevel="1" x14ac:dyDescent="0.25">
      <c r="A423" s="252">
        <v>8</v>
      </c>
      <c r="B423" s="126">
        <f>(('Расчет предельн ур.'!$B$110+'Расчет предельн ур.'!$C$110+'Расчет предельн ур.'!$D$110)*1000+ставка!B12)</f>
        <v>3677.7754997857191</v>
      </c>
      <c r="C423" s="126">
        <f>(('Расчет предельн ур.'!$B$110+'Расчет предельн ур.'!$C$110+'Расчет предельн ур.'!$D$110)*1000+ставка!C12)</f>
        <v>3483.395499785719</v>
      </c>
      <c r="D423" s="126">
        <f>(('Расчет предельн ур.'!$B$110+'Расчет предельн ур.'!$C$110+'Расчет предельн ур.'!$D$110)*1000+ставка!D12)</f>
        <v>3447.6554997857193</v>
      </c>
      <c r="E423" s="126">
        <f>(('Расчет предельн ур.'!$B$110+'Расчет предельн ур.'!$C$110+'Расчет предельн ур.'!$D$110)*1000+ставка!E12)</f>
        <v>3424.915499785719</v>
      </c>
      <c r="F423" s="126">
        <f>(('Расчет предельн ур.'!$B$110+'Расчет предельн ур.'!$C$110+'Расчет предельн ур.'!$D$110)*1000+ставка!F12)</f>
        <v>3423.955499785719</v>
      </c>
      <c r="G423" s="126">
        <f>(('Расчет предельн ур.'!$B$110+'Расчет предельн ур.'!$C$110+'Расчет предельн ур.'!$D$110)*1000+ставка!G12)</f>
        <v>3518.4054997857193</v>
      </c>
      <c r="H423" s="126">
        <f>(('Расчет предельн ур.'!$B$110+'Расчет предельн ур.'!$C$110+'Расчет предельн ур.'!$D$110)*1000+ставка!H12)</f>
        <v>3747.8054997857189</v>
      </c>
      <c r="I423" s="126">
        <f>(('Расчет предельн ур.'!$B$110+'Расчет предельн ур.'!$C$110+'Расчет предельн ур.'!$D$110)*1000+ставка!I12)</f>
        <v>3933.9654997857192</v>
      </c>
      <c r="J423" s="126">
        <f>(('Расчет предельн ур.'!$B$110+'Расчет предельн ур.'!$C$110+'Расчет предельн ур.'!$D$110)*1000+ставка!J12)</f>
        <v>4077.3454997857189</v>
      </c>
      <c r="K423" s="126">
        <f>(('Расчет предельн ур.'!$B$110+'Расчет предельн ур.'!$C$110+'Расчет предельн ур.'!$D$110)*1000+ставка!K12)</f>
        <v>4193.8754997857195</v>
      </c>
      <c r="L423" s="126">
        <f>(('Расчет предельн ур.'!$B$110+'Расчет предельн ур.'!$C$110+'Расчет предельн ур.'!$D$110)*1000+ставка!L12)</f>
        <v>4203.1554997857193</v>
      </c>
      <c r="M423" s="126">
        <f>(('Расчет предельн ур.'!$B$110+'Расчет предельн ур.'!$C$110+'Расчет предельн ур.'!$D$110)*1000+ставка!M12)</f>
        <v>4191.3554997857191</v>
      </c>
      <c r="N423" s="126">
        <f>(('Расчет предельн ур.'!$B$110+'Расчет предельн ур.'!$C$110+'Расчет предельн ур.'!$D$110)*1000+ставка!N12)</f>
        <v>4199.5254997857191</v>
      </c>
      <c r="O423" s="126">
        <f>(('Расчет предельн ур.'!$B$110+'Расчет предельн ур.'!$C$110+'Расчет предельн ур.'!$D$110)*1000+ставка!O12)</f>
        <v>4181.5554997857189</v>
      </c>
      <c r="P423" s="126">
        <f>(('Расчет предельн ур.'!$B$110+'Расчет предельн ур.'!$C$110+'Расчет предельн ур.'!$D$110)*1000+ставка!P12)</f>
        <v>4145.9954997857194</v>
      </c>
      <c r="Q423" s="126">
        <f>(('Расчет предельн ур.'!$B$110+'Расчет предельн ур.'!$C$110+'Расчет предельн ур.'!$D$110)*1000+ставка!Q12)</f>
        <v>4173.895499785719</v>
      </c>
      <c r="R423" s="126">
        <f>(('Расчет предельн ур.'!$B$110+'Расчет предельн ур.'!$C$110+'Расчет предельн ур.'!$D$110)*1000+ставка!R12)</f>
        <v>4182.7154997857197</v>
      </c>
      <c r="S423" s="126">
        <f>(('Расчет предельн ур.'!$B$110+'Расчет предельн ур.'!$C$110+'Расчет предельн ур.'!$D$110)*1000+ставка!S12)</f>
        <v>4163.475499785719</v>
      </c>
      <c r="T423" s="126">
        <f>(('Расчет предельн ур.'!$B$110+'Расчет предельн ур.'!$C$110+'Расчет предельн ур.'!$D$110)*1000+ставка!T12)</f>
        <v>4045.2154997857192</v>
      </c>
      <c r="U423" s="126">
        <f>(('Расчет предельн ур.'!$B$110+'Расчет предельн ур.'!$C$110+'Расчет предельн ур.'!$D$110)*1000+ставка!U12)</f>
        <v>4044.2454997857194</v>
      </c>
      <c r="V423" s="126">
        <f>(('Расчет предельн ур.'!$B$110+'Расчет предельн ур.'!$C$110+'Расчет предельн ур.'!$D$110)*1000+ставка!V12)</f>
        <v>4169.5254997857191</v>
      </c>
      <c r="W423" s="126">
        <f>(('Расчет предельн ур.'!$B$110+'Расчет предельн ур.'!$C$110+'Расчет предельн ур.'!$D$110)*1000+ставка!W12)</f>
        <v>4293.9954997857194</v>
      </c>
      <c r="X423" s="126">
        <f>(('Расчет предельн ур.'!$B$110+'Расчет предельн ур.'!$C$110+'Расчет предельн ур.'!$D$110)*1000+ставка!X12)</f>
        <v>4115.2454997857194</v>
      </c>
      <c r="Y423" s="126">
        <f>(('Расчет предельн ур.'!$B$110+'Расчет предельн ур.'!$C$110+'Расчет предельн ур.'!$D$110)*1000+ставка!Y12)</f>
        <v>3822.8654997857193</v>
      </c>
    </row>
    <row r="424" spans="1:25" s="91" customFormat="1" ht="15.75" hidden="1" outlineLevel="1" x14ac:dyDescent="0.25">
      <c r="A424" s="252">
        <v>9</v>
      </c>
      <c r="B424" s="126">
        <f>(('Расчет предельн ур.'!$B$110+'Расчет предельн ур.'!$C$110+'Расчет предельн ур.'!$D$110)*1000+ставка!B13)</f>
        <v>3690.7354997857192</v>
      </c>
      <c r="C424" s="126">
        <f>(('Расчет предельн ур.'!$B$110+'Расчет предельн ур.'!$C$110+'Расчет предельн ур.'!$D$110)*1000+ставка!C13)</f>
        <v>3481.895499785719</v>
      </c>
      <c r="D424" s="126">
        <f>(('Расчет предельн ур.'!$B$110+'Расчет предельн ур.'!$C$110+'Расчет предельн ур.'!$D$110)*1000+ставка!D13)</f>
        <v>3413.4854997857192</v>
      </c>
      <c r="E424" s="126">
        <f>(('Расчет предельн ур.'!$B$110+'Расчет предельн ур.'!$C$110+'Расчет предельн ур.'!$D$110)*1000+ставка!E13)</f>
        <v>3364.955499785719</v>
      </c>
      <c r="F424" s="126">
        <f>(('Расчет предельн ур.'!$B$110+'Расчет предельн ур.'!$C$110+'Расчет предельн ур.'!$D$110)*1000+ставка!F13)</f>
        <v>3349.0754997857193</v>
      </c>
      <c r="G424" s="126">
        <f>(('Расчет предельн ур.'!$B$110+'Расчет предельн ур.'!$C$110+'Расчет предельн ур.'!$D$110)*1000+ставка!G13)</f>
        <v>3334.2354997857192</v>
      </c>
      <c r="H424" s="126">
        <f>(('Расчет предельн ур.'!$B$110+'Расчет предельн ур.'!$C$110+'Расчет предельн ур.'!$D$110)*1000+ставка!H13)</f>
        <v>3416.3454997857189</v>
      </c>
      <c r="I424" s="126">
        <f>(('Расчет предельн ур.'!$B$110+'Расчет предельн ур.'!$C$110+'Расчет предельн ур.'!$D$110)*1000+ставка!I13)</f>
        <v>3468.1754997857192</v>
      </c>
      <c r="J424" s="126">
        <f>(('Расчет предельн ур.'!$B$110+'Расчет предельн ур.'!$C$110+'Расчет предельн ур.'!$D$110)*1000+ставка!J13)</f>
        <v>3698.8254997857193</v>
      </c>
      <c r="K424" s="126">
        <f>(('Расчет предельн ур.'!$B$110+'Расчет предельн ур.'!$C$110+'Расчет предельн ур.'!$D$110)*1000+ставка!K13)</f>
        <v>3944.9554997857194</v>
      </c>
      <c r="L424" s="126">
        <f>(('Расчет предельн ур.'!$B$110+'Расчет предельн ур.'!$C$110+'Расчет предельн ур.'!$D$110)*1000+ставка!L13)</f>
        <v>3855.225499785719</v>
      </c>
      <c r="M424" s="126">
        <f>(('Расчет предельн ур.'!$B$110+'Расчет предельн ур.'!$C$110+'Расчет предельн ур.'!$D$110)*1000+ставка!M13)</f>
        <v>3848.8354997857191</v>
      </c>
      <c r="N424" s="126">
        <f>(('Расчет предельн ур.'!$B$110+'Расчет предельн ур.'!$C$110+'Расчет предельн ур.'!$D$110)*1000+ставка!N13)</f>
        <v>3823.725499785719</v>
      </c>
      <c r="O424" s="126">
        <f>(('Расчет предельн ур.'!$B$110+'Расчет предельн ур.'!$C$110+'Расчет предельн ур.'!$D$110)*1000+ставка!O13)</f>
        <v>3777.6754997857192</v>
      </c>
      <c r="P424" s="126">
        <f>(('Расчет предельн ур.'!$B$110+'Расчет предельн ур.'!$C$110+'Расчет предельн ур.'!$D$110)*1000+ставка!P13)</f>
        <v>3759.8054997857189</v>
      </c>
      <c r="Q424" s="126">
        <f>(('Расчет предельн ур.'!$B$110+'Расчет предельн ур.'!$C$110+'Расчет предельн ур.'!$D$110)*1000+ставка!Q13)</f>
        <v>3758.2154997857192</v>
      </c>
      <c r="R424" s="126">
        <f>(('Расчет предельн ур.'!$B$110+'Расчет предельн ур.'!$C$110+'Расчет предельн ур.'!$D$110)*1000+ставка!R13)</f>
        <v>3715.8854997857188</v>
      </c>
      <c r="S424" s="126">
        <f>(('Расчет предельн ур.'!$B$110+'Расчет предельн ур.'!$C$110+'Расчет предельн ур.'!$D$110)*1000+ставка!S13)</f>
        <v>3654.2354997857192</v>
      </c>
      <c r="T424" s="126">
        <f>(('Расчет предельн ур.'!$B$110+'Расчет предельн ур.'!$C$110+'Расчет предельн ур.'!$D$110)*1000+ставка!T13)</f>
        <v>3683.0854997857191</v>
      </c>
      <c r="U424" s="126">
        <f>(('Расчет предельн ур.'!$B$110+'Расчет предельн ур.'!$C$110+'Расчет предельн ур.'!$D$110)*1000+ставка!U13)</f>
        <v>3879.725499785719</v>
      </c>
      <c r="V424" s="126">
        <f>(('Расчет предельн ур.'!$B$110+'Расчет предельн ур.'!$C$110+'Расчет предельн ур.'!$D$110)*1000+ставка!V13)</f>
        <v>3999.0054997857192</v>
      </c>
      <c r="W424" s="126">
        <f>(('Расчет предельн ур.'!$B$110+'Расчет предельн ур.'!$C$110+'Расчет предельн ур.'!$D$110)*1000+ставка!W13)</f>
        <v>4009.5054997857192</v>
      </c>
      <c r="X424" s="126">
        <f>(('Расчет предельн ур.'!$B$110+'Расчет предельн ур.'!$C$110+'Расчет предельн ур.'!$D$110)*1000+ставка!X13)</f>
        <v>3937.6254997857191</v>
      </c>
      <c r="Y424" s="126">
        <f>(('Расчет предельн ур.'!$B$110+'Расчет предельн ур.'!$C$110+'Расчет предельн ур.'!$D$110)*1000+ставка!Y13)</f>
        <v>3753.475499785719</v>
      </c>
    </row>
    <row r="425" spans="1:25" s="91" customFormat="1" ht="15.75" hidden="1" outlineLevel="1" x14ac:dyDescent="0.25">
      <c r="A425" s="252">
        <v>10</v>
      </c>
      <c r="B425" s="126">
        <f>(('Расчет предельн ур.'!$B$110+'Расчет предельн ур.'!$C$110+'Расчет предельн ур.'!$D$110)*1000+ставка!B14)</f>
        <v>3702.7554997857192</v>
      </c>
      <c r="C425" s="126">
        <f>(('Расчет предельн ур.'!$B$110+'Расчет предельн ур.'!$C$110+'Расчет предельн ур.'!$D$110)*1000+ставка!C14)</f>
        <v>3542.475499785719</v>
      </c>
      <c r="D425" s="126">
        <f>(('Расчет предельн ур.'!$B$110+'Расчет предельн ур.'!$C$110+'Расчет предельн ур.'!$D$110)*1000+ставка!D14)</f>
        <v>3443.2954997857191</v>
      </c>
      <c r="E425" s="126">
        <f>(('Расчет предельн ур.'!$B$110+'Расчет предельн ур.'!$C$110+'Расчет предельн ур.'!$D$110)*1000+ставка!E14)</f>
        <v>3422.4954997857194</v>
      </c>
      <c r="F425" s="126">
        <f>(('Расчет предельн ур.'!$B$110+'Расчет предельн ур.'!$C$110+'Расчет предельн ур.'!$D$110)*1000+ставка!F14)</f>
        <v>3393.1154997857193</v>
      </c>
      <c r="G425" s="126">
        <f>(('Расчет предельн ур.'!$B$110+'Расчет предельн ур.'!$C$110+'Расчет предельн ур.'!$D$110)*1000+ставка!G14)</f>
        <v>3290.3754997857191</v>
      </c>
      <c r="H425" s="126">
        <f>(('Расчет предельн ур.'!$B$110+'Расчет предельн ур.'!$C$110+'Расчет предельн ур.'!$D$110)*1000+ставка!H14)</f>
        <v>3421.5054997857192</v>
      </c>
      <c r="I425" s="126">
        <f>(('Расчет предельн ур.'!$B$110+'Расчет предельн ур.'!$C$110+'Расчет предельн ур.'!$D$110)*1000+ставка!I14)</f>
        <v>3601.2854997857194</v>
      </c>
      <c r="J425" s="126">
        <f>(('Расчет предельн ур.'!$B$110+'Расчет предельн ур.'!$C$110+'Расчет предельн ур.'!$D$110)*1000+ставка!J14)</f>
        <v>3877.0954997857189</v>
      </c>
      <c r="K425" s="126">
        <f>(('Расчет предельн ур.'!$B$110+'Расчет предельн ур.'!$C$110+'Расчет предельн ур.'!$D$110)*1000+ставка!K14)</f>
        <v>4062.0954997857189</v>
      </c>
      <c r="L425" s="126">
        <f>(('Расчет предельн ур.'!$B$110+'Расчет предельн ур.'!$C$110+'Расчет предельн ур.'!$D$110)*1000+ставка!L14)</f>
        <v>4028.2554997857192</v>
      </c>
      <c r="M425" s="126">
        <f>(('Расчет предельн ур.'!$B$110+'Расчет предельн ур.'!$C$110+'Расчет предельн ур.'!$D$110)*1000+ставка!M14)</f>
        <v>4019.2154997857192</v>
      </c>
      <c r="N425" s="126">
        <f>(('Расчет предельн ур.'!$B$110+'Расчет предельн ур.'!$C$110+'Расчет предельн ур.'!$D$110)*1000+ставка!N14)</f>
        <v>3995.1354997857188</v>
      </c>
      <c r="O425" s="126">
        <f>(('Расчет предельн ур.'!$B$110+'Расчет предельн ур.'!$C$110+'Расчет предельн ур.'!$D$110)*1000+ставка!O14)</f>
        <v>3981.7954997857191</v>
      </c>
      <c r="P425" s="126">
        <f>(('Расчет предельн ур.'!$B$110+'Расчет предельн ур.'!$C$110+'Расчет предельн ур.'!$D$110)*1000+ставка!P14)</f>
        <v>3977.0454997857191</v>
      </c>
      <c r="Q425" s="126">
        <f>(('Расчет предельн ур.'!$B$110+'Расчет предельн ур.'!$C$110+'Расчет предельн ур.'!$D$110)*1000+ставка!Q14)</f>
        <v>3967.4254997857192</v>
      </c>
      <c r="R425" s="126">
        <f>(('Расчет предельн ур.'!$B$110+'Расчет предельн ур.'!$C$110+'Расчет предельн ур.'!$D$110)*1000+ставка!R14)</f>
        <v>3981.8354997857191</v>
      </c>
      <c r="S425" s="126">
        <f>(('Расчет предельн ур.'!$B$110+'Расчет предельн ур.'!$C$110+'Расчет предельн ур.'!$D$110)*1000+ставка!S14)</f>
        <v>3944.4654997857192</v>
      </c>
      <c r="T425" s="126">
        <f>(('Расчет предельн ур.'!$B$110+'Расчет предельн ур.'!$C$110+'Расчет предельн ур.'!$D$110)*1000+ставка!T14)</f>
        <v>3982.7854997857194</v>
      </c>
      <c r="U425" s="126">
        <f>(('Расчет предельн ур.'!$B$110+'Расчет предельн ур.'!$C$110+'Расчет предельн ур.'!$D$110)*1000+ставка!U14)</f>
        <v>4097.6754997857188</v>
      </c>
      <c r="V425" s="126">
        <f>(('Расчет предельн ур.'!$B$110+'Расчет предельн ур.'!$C$110+'Расчет предельн ур.'!$D$110)*1000+ставка!V14)</f>
        <v>4293.2554997857187</v>
      </c>
      <c r="W425" s="126">
        <f>(('Расчет предельн ур.'!$B$110+'Расчет предельн ур.'!$C$110+'Расчет предельн ур.'!$D$110)*1000+ставка!W14)</f>
        <v>4267.4454997857192</v>
      </c>
      <c r="X425" s="126">
        <f>(('Расчет предельн ур.'!$B$110+'Расчет предельн ур.'!$C$110+'Расчет предельн ур.'!$D$110)*1000+ставка!X14)</f>
        <v>4015.6254997857191</v>
      </c>
      <c r="Y425" s="126">
        <f>(('Расчет предельн ур.'!$B$110+'Расчет предельн ур.'!$C$110+'Расчет предельн ур.'!$D$110)*1000+ставка!Y14)</f>
        <v>3870.5454997857191</v>
      </c>
    </row>
    <row r="426" spans="1:25" s="91" customFormat="1" ht="15.75" hidden="1" outlineLevel="1" x14ac:dyDescent="0.25">
      <c r="A426" s="252">
        <v>11</v>
      </c>
      <c r="B426" s="126">
        <f>(('Расчет предельн ур.'!$B$110+'Расчет предельн ур.'!$C$110+'Расчет предельн ур.'!$D$110)*1000+ставка!B15)</f>
        <v>3793.3054997857189</v>
      </c>
      <c r="C426" s="126">
        <f>(('Расчет предельн ур.'!$B$110+'Расчет предельн ур.'!$C$110+'Расчет предельн ур.'!$D$110)*1000+ставка!C15)</f>
        <v>3555.3854997857193</v>
      </c>
      <c r="D426" s="126">
        <f>(('Расчет предельн ур.'!$B$110+'Расчет предельн ур.'!$C$110+'Расчет предельн ур.'!$D$110)*1000+ставка!D15)</f>
        <v>3485.0054997857192</v>
      </c>
      <c r="E426" s="126">
        <f>(('Расчет предельн ур.'!$B$110+'Расчет предельн ур.'!$C$110+'Расчет предельн ур.'!$D$110)*1000+ставка!E15)</f>
        <v>3429.6154997857193</v>
      </c>
      <c r="F426" s="126">
        <f>(('Расчет предельн ур.'!$B$110+'Расчет предельн ур.'!$C$110+'Расчет предельн ур.'!$D$110)*1000+ставка!F15)</f>
        <v>3405.165499785719</v>
      </c>
      <c r="G426" s="126">
        <f>(('Расчет предельн ур.'!$B$110+'Расчет предельн ур.'!$C$110+'Расчет предельн ур.'!$D$110)*1000+ставка!G15)</f>
        <v>3398.8154997857191</v>
      </c>
      <c r="H426" s="126">
        <f>(('Расчет предельн ур.'!$B$110+'Расчет предельн ур.'!$C$110+'Расчет предельн ур.'!$D$110)*1000+ставка!H15)</f>
        <v>3559.6554997857193</v>
      </c>
      <c r="I426" s="126">
        <f>(('Расчет предельн ур.'!$B$110+'Расчет предельн ур.'!$C$110+'Расчет предельн ур.'!$D$110)*1000+ставка!I15)</f>
        <v>3666.6954997857192</v>
      </c>
      <c r="J426" s="126">
        <f>(('Расчет предельн ур.'!$B$110+'Расчет предельн ур.'!$C$110+'Расчет предельн ур.'!$D$110)*1000+ставка!J15)</f>
        <v>3985.3454997857189</v>
      </c>
      <c r="K426" s="126">
        <f>(('Расчет предельн ур.'!$B$110+'Расчет предельн ур.'!$C$110+'Расчет предельн ур.'!$D$110)*1000+ставка!K15)</f>
        <v>4199.8554997857191</v>
      </c>
      <c r="L426" s="126">
        <f>(('Расчет предельн ур.'!$B$110+'Расчет предельн ур.'!$C$110+'Расчет предельн ур.'!$D$110)*1000+ставка!L15)</f>
        <v>4219.1954997857192</v>
      </c>
      <c r="M426" s="126">
        <f>(('Расчет предельн ур.'!$B$110+'Расчет предельн ур.'!$C$110+'Расчет предельн ур.'!$D$110)*1000+ставка!M15)</f>
        <v>4204.5854997857186</v>
      </c>
      <c r="N426" s="126">
        <f>(('Расчет предельн ур.'!$B$110+'Расчет предельн ур.'!$C$110+'Расчет предельн ур.'!$D$110)*1000+ставка!N15)</f>
        <v>4187.7154997857197</v>
      </c>
      <c r="O426" s="126">
        <f>(('Расчет предельн ур.'!$B$110+'Расчет предельн ур.'!$C$110+'Расчет предельн ур.'!$D$110)*1000+ставка!O15)</f>
        <v>4163.3254997857193</v>
      </c>
      <c r="P426" s="126">
        <f>(('Расчет предельн ур.'!$B$110+'Расчет предельн ур.'!$C$110+'Расчет предельн ур.'!$D$110)*1000+ставка!P15)</f>
        <v>4155.8254997857193</v>
      </c>
      <c r="Q426" s="126">
        <f>(('Расчет предельн ур.'!$B$110+'Расчет предельн ур.'!$C$110+'Расчет предельн ур.'!$D$110)*1000+ставка!Q15)</f>
        <v>4132.9654997857197</v>
      </c>
      <c r="R426" s="126">
        <f>(('Расчет предельн ур.'!$B$110+'Расчет предельн ур.'!$C$110+'Расчет предельн ур.'!$D$110)*1000+ставка!R15)</f>
        <v>4137.2654997857189</v>
      </c>
      <c r="S426" s="126">
        <f>(('Расчет предельн ур.'!$B$110+'Расчет предельн ур.'!$C$110+'Расчет предельн ур.'!$D$110)*1000+ставка!S15)</f>
        <v>4048.3154997857191</v>
      </c>
      <c r="T426" s="126">
        <f>(('Расчет предельн ур.'!$B$110+'Расчет предельн ур.'!$C$110+'Расчет предельн ур.'!$D$110)*1000+ставка!T15)</f>
        <v>4076.6954997857192</v>
      </c>
      <c r="U426" s="126">
        <f>(('Расчет предельн ур.'!$B$110+'Расчет предельн ур.'!$C$110+'Расчет предельн ур.'!$D$110)*1000+ставка!U15)</f>
        <v>4188.2854997857194</v>
      </c>
      <c r="V426" s="126">
        <f>(('Расчет предельн ур.'!$B$110+'Расчет предельн ур.'!$C$110+'Расчет предельн ур.'!$D$110)*1000+ставка!V15)</f>
        <v>4294.895499785719</v>
      </c>
      <c r="W426" s="126">
        <f>(('Расчет предельн ур.'!$B$110+'Расчет предельн ур.'!$C$110+'Расчет предельн ур.'!$D$110)*1000+ставка!W15)</f>
        <v>4286.4554997857194</v>
      </c>
      <c r="X426" s="126">
        <f>(('Расчет предельн ур.'!$B$110+'Расчет предельн ур.'!$C$110+'Расчет предельн ур.'!$D$110)*1000+ставка!X15)</f>
        <v>4131.0554997857189</v>
      </c>
      <c r="Y426" s="126">
        <f>(('Расчет предельн ур.'!$B$110+'Расчет предельн ур.'!$C$110+'Расчет предельн ур.'!$D$110)*1000+ставка!Y15)</f>
        <v>3871.3754997857191</v>
      </c>
    </row>
    <row r="427" spans="1:25" s="91" customFormat="1" ht="15.75" hidden="1" outlineLevel="1" x14ac:dyDescent="0.25">
      <c r="A427" s="252">
        <v>12</v>
      </c>
      <c r="B427" s="126">
        <f>(('Расчет предельн ур.'!$B$110+'Расчет предельн ур.'!$C$110+'Расчет предельн ур.'!$D$110)*1000+ставка!B16)</f>
        <v>3531.2454997857194</v>
      </c>
      <c r="C427" s="126">
        <f>(('Расчет предельн ур.'!$B$110+'Расчет предельн ур.'!$C$110+'Расчет предельн ур.'!$D$110)*1000+ставка!C16)</f>
        <v>3436.1154997857193</v>
      </c>
      <c r="D427" s="126">
        <f>(('Расчет предельн ур.'!$B$110+'Расчет предельн ур.'!$C$110+'Расчет предельн ур.'!$D$110)*1000+ставка!D16)</f>
        <v>3381.475499785719</v>
      </c>
      <c r="E427" s="126">
        <f>(('Расчет предельн ур.'!$B$110+'Расчет предельн ур.'!$C$110+'Расчет предельн ур.'!$D$110)*1000+ставка!E16)</f>
        <v>3342.5554997857189</v>
      </c>
      <c r="F427" s="126">
        <f>(('Расчет предельн ур.'!$B$110+'Расчет предельн ур.'!$C$110+'Расчет предельн ур.'!$D$110)*1000+ставка!F16)</f>
        <v>3259.955499785719</v>
      </c>
      <c r="G427" s="126">
        <f>(('Расчет предельн ур.'!$B$110+'Расчет предельн ур.'!$C$110+'Расчет предельн ур.'!$D$110)*1000+ставка!G16)</f>
        <v>3194.5354997857194</v>
      </c>
      <c r="H427" s="126">
        <f>(('Расчет предельн ур.'!$B$110+'Расчет предельн ур.'!$C$110+'Расчет предельн ур.'!$D$110)*1000+ставка!H16)</f>
        <v>3342.5054997857192</v>
      </c>
      <c r="I427" s="126">
        <f>(('Расчет предельн ур.'!$B$110+'Расчет предельн ур.'!$C$110+'Расчет предельн ур.'!$D$110)*1000+ставка!I16)</f>
        <v>3378.7854997857194</v>
      </c>
      <c r="J427" s="126">
        <f>(('Расчет предельн ур.'!$B$110+'Расчет предельн ур.'!$C$110+'Расчет предельн ур.'!$D$110)*1000+ставка!J16)</f>
        <v>3649.9954997857194</v>
      </c>
      <c r="K427" s="126">
        <f>(('Расчет предельн ур.'!$B$110+'Расчет предельн ур.'!$C$110+'Расчет предельн ур.'!$D$110)*1000+ставка!K16)</f>
        <v>3863.1254997857191</v>
      </c>
      <c r="L427" s="126">
        <f>(('Расчет предельн ур.'!$B$110+'Расчет предельн ур.'!$C$110+'Расчет предельн ур.'!$D$110)*1000+ставка!L16)</f>
        <v>3835.475499785719</v>
      </c>
      <c r="M427" s="126">
        <f>(('Расчет предельн ур.'!$B$110+'Расчет предельн ур.'!$C$110+'Расчет предельн ур.'!$D$110)*1000+ставка!M16)</f>
        <v>3821.4954997857194</v>
      </c>
      <c r="N427" s="126">
        <f>(('Расчет предельн ур.'!$B$110+'Расчет предельн ур.'!$C$110+'Расчет предельн ур.'!$D$110)*1000+ставка!N16)</f>
        <v>3790.2654997857189</v>
      </c>
      <c r="O427" s="126">
        <f>(('Расчет предельн ур.'!$B$110+'Расчет предельн ур.'!$C$110+'Расчет предельн ур.'!$D$110)*1000+ставка!O16)</f>
        <v>3740.5854997857191</v>
      </c>
      <c r="P427" s="126">
        <f>(('Расчет предельн ур.'!$B$110+'Расчет предельн ур.'!$C$110+'Расчет предельн ур.'!$D$110)*1000+ставка!P16)</f>
        <v>3783.8454997857189</v>
      </c>
      <c r="Q427" s="126">
        <f>(('Расчет предельн ур.'!$B$110+'Расчет предельн ур.'!$C$110+'Расчет предельн ур.'!$D$110)*1000+ставка!Q16)</f>
        <v>3748.9854997857192</v>
      </c>
      <c r="R427" s="126">
        <f>(('Расчет предельн ур.'!$B$110+'Расчет предельн ур.'!$C$110+'Расчет предельн ур.'!$D$110)*1000+ставка!R16)</f>
        <v>3768.3354997857191</v>
      </c>
      <c r="S427" s="126">
        <f>(('Расчет предельн ур.'!$B$110+'Расчет предельн ур.'!$C$110+'Расчет предельн ур.'!$D$110)*1000+ставка!S16)</f>
        <v>3709.9254997857192</v>
      </c>
      <c r="T427" s="126">
        <f>(('Расчет предельн ур.'!$B$110+'Расчет предельн ур.'!$C$110+'Расчет предельн ур.'!$D$110)*1000+ставка!T16)</f>
        <v>3715.8754997857191</v>
      </c>
      <c r="U427" s="126">
        <f>(('Расчет предельн ур.'!$B$110+'Расчет предельн ур.'!$C$110+'Расчет предельн ур.'!$D$110)*1000+ставка!U16)</f>
        <v>3910.475499785719</v>
      </c>
      <c r="V427" s="126">
        <f>(('Расчет предельн ур.'!$B$110+'Расчет предельн ур.'!$C$110+'Расчет предельн ур.'!$D$110)*1000+ставка!V16)</f>
        <v>4012.3854997857188</v>
      </c>
      <c r="W427" s="126">
        <f>(('Расчет предельн ур.'!$B$110+'Расчет предельн ур.'!$C$110+'Расчет предельн ур.'!$D$110)*1000+ставка!W16)</f>
        <v>3990.3654997857193</v>
      </c>
      <c r="X427" s="126">
        <f>(('Расчет предельн ур.'!$B$110+'Расчет предельн ур.'!$C$110+'Расчет предельн ур.'!$D$110)*1000+ставка!X16)</f>
        <v>3713.2554997857192</v>
      </c>
      <c r="Y427" s="126">
        <f>(('Расчет предельн ур.'!$B$110+'Расчет предельн ур.'!$C$110+'Расчет предельн ур.'!$D$110)*1000+ставка!Y16)</f>
        <v>3657.2754997857191</v>
      </c>
    </row>
    <row r="428" spans="1:25" s="91" customFormat="1" ht="15.75" hidden="1" outlineLevel="1" x14ac:dyDescent="0.25">
      <c r="A428" s="252">
        <v>13</v>
      </c>
      <c r="B428" s="126">
        <f>(('Расчет предельн ур.'!$B$110+'Расчет предельн ур.'!$C$110+'Расчет предельн ур.'!$D$110)*1000+ставка!B17)</f>
        <v>3407.2454997857194</v>
      </c>
      <c r="C428" s="126">
        <f>(('Расчет предельн ур.'!$B$110+'Расчет предельн ур.'!$C$110+'Расчет предельн ур.'!$D$110)*1000+ставка!C17)</f>
        <v>3229.9054997857193</v>
      </c>
      <c r="D428" s="126">
        <f>(('Расчет предельн ур.'!$B$110+'Расчет предельн ур.'!$C$110+'Расчет предельн ур.'!$D$110)*1000+ставка!D17)</f>
        <v>2958.2154997857192</v>
      </c>
      <c r="E428" s="126">
        <f>(('Расчет предельн ур.'!$B$110+'Расчет предельн ур.'!$C$110+'Расчет предельн ур.'!$D$110)*1000+ставка!E17)</f>
        <v>3211.7654997857189</v>
      </c>
      <c r="F428" s="126">
        <f>(('Расчет предельн ур.'!$B$110+'Расчет предельн ур.'!$C$110+'Расчет предельн ур.'!$D$110)*1000+ставка!F17)</f>
        <v>3060.6054997857191</v>
      </c>
      <c r="G428" s="126">
        <f>(('Расчет предельн ур.'!$B$110+'Расчет предельн ур.'!$C$110+'Расчет предельн ур.'!$D$110)*1000+ставка!G17)</f>
        <v>3176.435499785719</v>
      </c>
      <c r="H428" s="126">
        <f>(('Расчет предельн ур.'!$B$110+'Расчет предельн ур.'!$C$110+'Расчет предельн ур.'!$D$110)*1000+ставка!H17)</f>
        <v>3432.6054997857191</v>
      </c>
      <c r="I428" s="126">
        <f>(('Расчет предельн ур.'!$B$110+'Расчет предельн ур.'!$C$110+'Расчет предельн ур.'!$D$110)*1000+ставка!I17)</f>
        <v>3777.895499785719</v>
      </c>
      <c r="J428" s="126">
        <f>(('Расчет предельн ур.'!$B$110+'Расчет предельн ур.'!$C$110+'Расчет предельн ур.'!$D$110)*1000+ставка!J17)</f>
        <v>3859.7454997857194</v>
      </c>
      <c r="K428" s="126">
        <f>(('Расчет предельн ур.'!$B$110+'Расчет предельн ур.'!$C$110+'Расчет предельн ур.'!$D$110)*1000+ставка!K17)</f>
        <v>4004.0554997857189</v>
      </c>
      <c r="L428" s="126">
        <f>(('Расчет предельн ур.'!$B$110+'Расчет предельн ур.'!$C$110+'Расчет предельн ур.'!$D$110)*1000+ставка!L17)</f>
        <v>3999.0654997857191</v>
      </c>
      <c r="M428" s="126">
        <f>(('Расчет предельн ур.'!$B$110+'Расчет предельн ур.'!$C$110+'Расчет предельн ур.'!$D$110)*1000+ставка!M17)</f>
        <v>3986.2954997857191</v>
      </c>
      <c r="N428" s="126">
        <f>(('Расчет предельн ур.'!$B$110+'Расчет предельн ур.'!$C$110+'Расчет предельн ур.'!$D$110)*1000+ставка!N17)</f>
        <v>3989.8054997857189</v>
      </c>
      <c r="O428" s="126">
        <f>(('Расчет предельн ур.'!$B$110+'Расчет предельн ур.'!$C$110+'Расчет предельн ур.'!$D$110)*1000+ставка!O17)</f>
        <v>3957.5654997857191</v>
      </c>
      <c r="P428" s="126">
        <f>(('Расчет предельн ур.'!$B$110+'Расчет предельн ур.'!$C$110+'Расчет предельн ур.'!$D$110)*1000+ставка!P17)</f>
        <v>3951.645499785719</v>
      </c>
      <c r="Q428" s="126">
        <f>(('Расчет предельн ур.'!$B$110+'Расчет предельн ур.'!$C$110+'Расчет предельн ур.'!$D$110)*1000+ставка!Q17)</f>
        <v>3937.2454997857194</v>
      </c>
      <c r="R428" s="126">
        <f>(('Расчет предельн ур.'!$B$110+'Расчет предельн ур.'!$C$110+'Расчет предельн ур.'!$D$110)*1000+ставка!R17)</f>
        <v>3904.8554997857191</v>
      </c>
      <c r="S428" s="126">
        <f>(('Расчет предельн ур.'!$B$110+'Расчет предельн ур.'!$C$110+'Расчет предельн ур.'!$D$110)*1000+ставка!S17)</f>
        <v>3794.0054997857192</v>
      </c>
      <c r="T428" s="126">
        <f>(('Расчет предельн ур.'!$B$110+'Расчет предельн ур.'!$C$110+'Расчет предельн ур.'!$D$110)*1000+ставка!T17)</f>
        <v>3791.6154997857193</v>
      </c>
      <c r="U428" s="126">
        <f>(('Расчет предельн ур.'!$B$110+'Расчет предельн ур.'!$C$110+'Расчет предельн ур.'!$D$110)*1000+ставка!U17)</f>
        <v>3884.3254997857193</v>
      </c>
      <c r="V428" s="126">
        <f>(('Расчет предельн ур.'!$B$110+'Расчет предельн ур.'!$C$110+'Расчет предельн ур.'!$D$110)*1000+ставка!V17)</f>
        <v>4033.1254997857191</v>
      </c>
      <c r="W428" s="126">
        <f>(('Расчет предельн ур.'!$B$110+'Расчет предельн ур.'!$C$110+'Расчет предельн ур.'!$D$110)*1000+ставка!W17)</f>
        <v>4020.9854997857192</v>
      </c>
      <c r="X428" s="126">
        <f>(('Расчет предельн ур.'!$B$110+'Расчет предельн ур.'!$C$110+'Расчет предельн ур.'!$D$110)*1000+ставка!X17)</f>
        <v>3872.6054997857191</v>
      </c>
      <c r="Y428" s="126">
        <f>(('Расчет предельн ур.'!$B$110+'Расчет предельн ур.'!$C$110+'Расчет предельн ур.'!$D$110)*1000+ставка!Y17)</f>
        <v>3691.0454997857191</v>
      </c>
    </row>
    <row r="429" spans="1:25" s="91" customFormat="1" ht="15.75" hidden="1" outlineLevel="1" x14ac:dyDescent="0.25">
      <c r="A429" s="252">
        <v>14</v>
      </c>
      <c r="B429" s="126">
        <f>(('Расчет предельн ур.'!$B$110+'Расчет предельн ур.'!$C$110+'Расчет предельн ур.'!$D$110)*1000+ставка!B18)</f>
        <v>3652.4054997857193</v>
      </c>
      <c r="C429" s="126">
        <f>(('Расчет предельн ур.'!$B$110+'Расчет предельн ур.'!$C$110+'Расчет предельн ур.'!$D$110)*1000+ставка!C18)</f>
        <v>3504.3454997857189</v>
      </c>
      <c r="D429" s="126">
        <f>(('Расчет предельн ур.'!$B$110+'Расчет предельн ур.'!$C$110+'Расчет предельн ур.'!$D$110)*1000+ставка!D18)</f>
        <v>3431.415499785719</v>
      </c>
      <c r="E429" s="126">
        <f>(('Расчет предельн ур.'!$B$110+'Расчет предельн ур.'!$C$110+'Расчет предельн ур.'!$D$110)*1000+ставка!E18)</f>
        <v>3420.665499785719</v>
      </c>
      <c r="F429" s="126">
        <f>(('Расчет предельн ур.'!$B$110+'Расчет предельн ур.'!$C$110+'Расчет предельн ур.'!$D$110)*1000+ставка!F18)</f>
        <v>3422.2854997857194</v>
      </c>
      <c r="G429" s="126">
        <f>(('Расчет предельн ур.'!$B$110+'Расчет предельн ур.'!$C$110+'Расчет предельн ур.'!$D$110)*1000+ставка!G18)</f>
        <v>3344.145499785719</v>
      </c>
      <c r="H429" s="126">
        <f>(('Расчет предельн ур.'!$B$110+'Расчет предельн ур.'!$C$110+'Расчет предельн ур.'!$D$110)*1000+ставка!H18)</f>
        <v>3554.8554997857191</v>
      </c>
      <c r="I429" s="126">
        <f>(('Расчет предельн ур.'!$B$110+'Расчет предельн ур.'!$C$110+'Расчет предельн ур.'!$D$110)*1000+ставка!I18)</f>
        <v>3868.8754997857191</v>
      </c>
      <c r="J429" s="126">
        <f>(('Расчет предельн ур.'!$B$110+'Расчет предельн ур.'!$C$110+'Расчет предельн ур.'!$D$110)*1000+ставка!J18)</f>
        <v>4005.8354997857191</v>
      </c>
      <c r="K429" s="126">
        <f>(('Расчет предельн ур.'!$B$110+'Расчет предельн ур.'!$C$110+'Расчет предельн ур.'!$D$110)*1000+ставка!K18)</f>
        <v>4243.2154997857197</v>
      </c>
      <c r="L429" s="126">
        <f>(('Расчет предельн ур.'!$B$110+'Расчет предельн ур.'!$C$110+'Расчет предельн ур.'!$D$110)*1000+ставка!L18)</f>
        <v>4259.9254997857188</v>
      </c>
      <c r="M429" s="126">
        <f>(('Расчет предельн ур.'!$B$110+'Расчет предельн ур.'!$C$110+'Расчет предельн ур.'!$D$110)*1000+ставка!M18)</f>
        <v>4005.2454997857194</v>
      </c>
      <c r="N429" s="126">
        <f>(('Расчет предельн ур.'!$B$110+'Расчет предельн ур.'!$C$110+'Расчет предельн ур.'!$D$110)*1000+ставка!N18)</f>
        <v>3998.3454997857189</v>
      </c>
      <c r="O429" s="126">
        <f>(('Расчет предельн ур.'!$B$110+'Расчет предельн ур.'!$C$110+'Расчет предельн ур.'!$D$110)*1000+ставка!O18)</f>
        <v>3999.975499785719</v>
      </c>
      <c r="P429" s="126">
        <f>(('Расчет предельн ур.'!$B$110+'Расчет предельн ур.'!$C$110+'Расчет предельн ур.'!$D$110)*1000+ставка!P18)</f>
        <v>3995.2854997857194</v>
      </c>
      <c r="Q429" s="126">
        <f>(('Расчет предельн ур.'!$B$110+'Расчет предельн ур.'!$C$110+'Расчет предельн ур.'!$D$110)*1000+ставка!Q18)</f>
        <v>4032.7454997857194</v>
      </c>
      <c r="R429" s="126">
        <f>(('Расчет предельн ур.'!$B$110+'Расчет предельн ур.'!$C$110+'Расчет предельн ур.'!$D$110)*1000+ставка!R18)</f>
        <v>4183.685499785719</v>
      </c>
      <c r="S429" s="126">
        <f>(('Расчет предельн ур.'!$B$110+'Расчет предельн ур.'!$C$110+'Расчет предельн ур.'!$D$110)*1000+ставка!S18)</f>
        <v>3995.5154997857189</v>
      </c>
      <c r="T429" s="126">
        <f>(('Расчет предельн ур.'!$B$110+'Расчет предельн ур.'!$C$110+'Расчет предельн ур.'!$D$110)*1000+ставка!T18)</f>
        <v>3992.1354997857188</v>
      </c>
      <c r="U429" s="126">
        <f>(('Расчет предельн ур.'!$B$110+'Расчет предельн ур.'!$C$110+'Расчет предельн ур.'!$D$110)*1000+ставка!U18)</f>
        <v>3970.0954997857189</v>
      </c>
      <c r="V429" s="126">
        <f>(('Расчет предельн ур.'!$B$110+'Расчет предельн ур.'!$C$110+'Расчет предельн ур.'!$D$110)*1000+ставка!V18)</f>
        <v>4058.2354997857192</v>
      </c>
      <c r="W429" s="126">
        <f>(('Расчет предельн ур.'!$B$110+'Расчет предельн ур.'!$C$110+'Расчет предельн ур.'!$D$110)*1000+ставка!W18)</f>
        <v>4162.1754997857188</v>
      </c>
      <c r="X429" s="126">
        <f>(('Расчет предельн ур.'!$B$110+'Расчет предельн ур.'!$C$110+'Расчет предельн ур.'!$D$110)*1000+ставка!X18)</f>
        <v>3928.5054997857192</v>
      </c>
      <c r="Y429" s="126">
        <f>(('Расчет предельн ур.'!$B$110+'Расчет предельн ур.'!$C$110+'Расчет предельн ур.'!$D$110)*1000+ставка!Y18)</f>
        <v>3369.0854997857191</v>
      </c>
    </row>
    <row r="430" spans="1:25" s="91" customFormat="1" ht="15.75" hidden="1" outlineLevel="1" x14ac:dyDescent="0.25">
      <c r="A430" s="252">
        <v>15</v>
      </c>
      <c r="B430" s="126">
        <f>(('Расчет предельн ур.'!$B$110+'Расчет предельн ур.'!$C$110+'Расчет предельн ур.'!$D$110)*1000+ставка!B19)</f>
        <v>3690.5354997857194</v>
      </c>
      <c r="C430" s="126">
        <f>(('Расчет предельн ур.'!$B$110+'Расчет предельн ур.'!$C$110+'Расчет предельн ур.'!$D$110)*1000+ставка!C19)</f>
        <v>3528.165499785719</v>
      </c>
      <c r="D430" s="126">
        <f>(('Расчет предельн ур.'!$B$110+'Расчет предельн ур.'!$C$110+'Расчет предельн ур.'!$D$110)*1000+ставка!D19)</f>
        <v>3464.2154997857192</v>
      </c>
      <c r="E430" s="126">
        <f>(('Расчет предельн ур.'!$B$110+'Расчет предельн ур.'!$C$110+'Расчет предельн ур.'!$D$110)*1000+ставка!E19)</f>
        <v>3449.8654997857193</v>
      </c>
      <c r="F430" s="126">
        <f>(('Расчет предельн ур.'!$B$110+'Расчет предельн ур.'!$C$110+'Расчет предельн ур.'!$D$110)*1000+ставка!F19)</f>
        <v>3420.6954997857192</v>
      </c>
      <c r="G430" s="126">
        <f>(('Расчет предельн ур.'!$B$110+'Расчет предельн ур.'!$C$110+'Расчет предельн ур.'!$D$110)*1000+ставка!G19)</f>
        <v>3416.8654997857193</v>
      </c>
      <c r="H430" s="126">
        <f>(('Расчет предельн ур.'!$B$110+'Расчет предельн ур.'!$C$110+'Расчет предельн ур.'!$D$110)*1000+ставка!H19)</f>
        <v>2551.7854997857189</v>
      </c>
      <c r="I430" s="126">
        <f>(('Расчет предельн ур.'!$B$110+'Расчет предельн ур.'!$C$110+'Расчет предельн ур.'!$D$110)*1000+ставка!I19)</f>
        <v>3768.5854997857191</v>
      </c>
      <c r="J430" s="126">
        <f>(('Расчет предельн ур.'!$B$110+'Расчет предельн ур.'!$C$110+'Расчет предельн ур.'!$D$110)*1000+ставка!J19)</f>
        <v>3951.5654997857191</v>
      </c>
      <c r="K430" s="126">
        <f>(('Расчет предельн ур.'!$B$110+'Расчет предельн ур.'!$C$110+'Расчет предельн ур.'!$D$110)*1000+ставка!K19)</f>
        <v>4060.185499785719</v>
      </c>
      <c r="L430" s="126">
        <f>(('Расчет предельн ур.'!$B$110+'Расчет предельн ур.'!$C$110+'Расчет предельн ур.'!$D$110)*1000+ставка!L19)</f>
        <v>4092.0354997857194</v>
      </c>
      <c r="M430" s="126">
        <f>(('Расчет предельн ур.'!$B$110+'Расчет предельн ур.'!$C$110+'Расчет предельн ур.'!$D$110)*1000+ставка!M19)</f>
        <v>4071.4254997857192</v>
      </c>
      <c r="N430" s="126">
        <f>(('Расчет предельн ур.'!$B$110+'Расчет предельн ур.'!$C$110+'Расчет предельн ур.'!$D$110)*1000+ставка!N19)</f>
        <v>4068.4054997857193</v>
      </c>
      <c r="O430" s="126">
        <f>(('Расчет предельн ур.'!$B$110+'Расчет предельн ур.'!$C$110+'Расчет предельн ур.'!$D$110)*1000+ставка!O19)</f>
        <v>4101.2054997857194</v>
      </c>
      <c r="P430" s="126">
        <f>(('Расчет предельн ур.'!$B$110+'Расчет предельн ур.'!$C$110+'Расчет предельн ур.'!$D$110)*1000+ставка!P19)</f>
        <v>4099.1954997857192</v>
      </c>
      <c r="Q430" s="126">
        <f>(('Расчет предельн ур.'!$B$110+'Расчет предельн ур.'!$C$110+'Расчет предельн ур.'!$D$110)*1000+ставка!Q19)</f>
        <v>4165.5154997857189</v>
      </c>
      <c r="R430" s="126">
        <f>(('Расчет предельн ур.'!$B$110+'Расчет предельн ур.'!$C$110+'Расчет предельн ур.'!$D$110)*1000+ставка!R19)</f>
        <v>4150.7054997857194</v>
      </c>
      <c r="S430" s="126">
        <f>(('Расчет предельн ур.'!$B$110+'Расчет предельн ур.'!$C$110+'Расчет предельн ур.'!$D$110)*1000+ставка!S19)</f>
        <v>4102.1354997857188</v>
      </c>
      <c r="T430" s="126">
        <f>(('Расчет предельн ур.'!$B$110+'Расчет предельн ур.'!$C$110+'Расчет предельн ур.'!$D$110)*1000+ставка!T19)</f>
        <v>4070.0054997857192</v>
      </c>
      <c r="U430" s="126">
        <f>(('Расчет предельн ур.'!$B$110+'Расчет предельн ур.'!$C$110+'Расчет предельн ур.'!$D$110)*1000+ставка!U19)</f>
        <v>3962.3354997857191</v>
      </c>
      <c r="V430" s="126">
        <f>(('Расчет предельн ур.'!$B$110+'Расчет предельн ур.'!$C$110+'Расчет предельн ур.'!$D$110)*1000+ставка!V19)</f>
        <v>4039.9654997857192</v>
      </c>
      <c r="W430" s="126">
        <f>(('Расчет предельн ур.'!$B$110+'Расчет предельн ур.'!$C$110+'Расчет предельн ур.'!$D$110)*1000+ставка!W19)</f>
        <v>4234.4054997857193</v>
      </c>
      <c r="X430" s="126">
        <f>(('Расчет предельн ур.'!$B$110+'Расчет предельн ур.'!$C$110+'Расчет предельн ур.'!$D$110)*1000+ставка!X19)</f>
        <v>3996.7954997857191</v>
      </c>
      <c r="Y430" s="126">
        <f>(('Расчет предельн ур.'!$B$110+'Расчет предельн ур.'!$C$110+'Расчет предельн ур.'!$D$110)*1000+ставка!Y19)</f>
        <v>3822.5254997857191</v>
      </c>
    </row>
    <row r="431" spans="1:25" s="91" customFormat="1" ht="15.75" hidden="1" outlineLevel="1" x14ac:dyDescent="0.25">
      <c r="A431" s="252">
        <v>16</v>
      </c>
      <c r="B431" s="126">
        <f>(('Расчет предельн ур.'!$B$110+'Расчет предельн ур.'!$C$110+'Расчет предельн ур.'!$D$110)*1000+ставка!B20)</f>
        <v>3733.7954997857191</v>
      </c>
      <c r="C431" s="126">
        <f>(('Расчет предельн ур.'!$B$110+'Расчет предельн ур.'!$C$110+'Расчет предельн ур.'!$D$110)*1000+ставка!C20)</f>
        <v>3538.915499785719</v>
      </c>
      <c r="D431" s="126">
        <f>(('Расчет предельн ур.'!$B$110+'Расчет предельн ур.'!$C$110+'Расчет предельн ур.'!$D$110)*1000+ставка!D20)</f>
        <v>3438.7154997857192</v>
      </c>
      <c r="E431" s="126">
        <f>(('Расчет предельн ур.'!$B$110+'Расчет предельн ур.'!$C$110+'Расчет предельн ур.'!$D$110)*1000+ставка!E20)</f>
        <v>3421.1954997857192</v>
      </c>
      <c r="F431" s="126">
        <f>(('Расчет предельн ур.'!$B$110+'Расчет предельн ур.'!$C$110+'Расчет предельн ур.'!$D$110)*1000+ставка!F20)</f>
        <v>3370.8654997857193</v>
      </c>
      <c r="G431" s="126">
        <f>(('Расчет предельн ур.'!$B$110+'Расчет предельн ур.'!$C$110+'Расчет предельн ур.'!$D$110)*1000+ставка!G20)</f>
        <v>3449.455499785719</v>
      </c>
      <c r="H431" s="126">
        <f>(('Расчет предельн ур.'!$B$110+'Расчет предельн ур.'!$C$110+'Расчет предельн ур.'!$D$110)*1000+ставка!H20)</f>
        <v>3568.0654997857191</v>
      </c>
      <c r="I431" s="126">
        <f>(('Расчет предельн ур.'!$B$110+'Расчет предельн ур.'!$C$110+'Расчет предельн ур.'!$D$110)*1000+ставка!I20)</f>
        <v>3826.5454997857191</v>
      </c>
      <c r="J431" s="126">
        <f>(('Расчет предельн ур.'!$B$110+'Расчет предельн ур.'!$C$110+'Расчет предельн ур.'!$D$110)*1000+ставка!J20)</f>
        <v>3989.5054997857192</v>
      </c>
      <c r="K431" s="126">
        <f>(('Расчет предельн ур.'!$B$110+'Расчет предельн ур.'!$C$110+'Расчет предельн ур.'!$D$110)*1000+ставка!K20)</f>
        <v>4112.0154997857189</v>
      </c>
      <c r="L431" s="126">
        <f>(('Расчет предельн ур.'!$B$110+'Расчет предельн ур.'!$C$110+'Расчет предельн ур.'!$D$110)*1000+ставка!L20)</f>
        <v>4145.9854997857192</v>
      </c>
      <c r="M431" s="126">
        <f>(('Расчет предельн ур.'!$B$110+'Расчет предельн ур.'!$C$110+'Расчет предельн ур.'!$D$110)*1000+ставка!M20)</f>
        <v>4114.2854997857194</v>
      </c>
      <c r="N431" s="126">
        <f>(('Расчет предельн ур.'!$B$110+'Расчет предельн ур.'!$C$110+'Расчет предельн ур.'!$D$110)*1000+ставка!N20)</f>
        <v>4052.0954997857189</v>
      </c>
      <c r="O431" s="126">
        <f>(('Расчет предельн ур.'!$B$110+'Расчет предельн ур.'!$C$110+'Расчет предельн ур.'!$D$110)*1000+ставка!O20)</f>
        <v>4196.3454997857189</v>
      </c>
      <c r="P431" s="126">
        <f>(('Расчет предельн ур.'!$B$110+'Расчет предельн ур.'!$C$110+'Расчет предельн ур.'!$D$110)*1000+ставка!P20)</f>
        <v>4075.1054997857191</v>
      </c>
      <c r="Q431" s="126">
        <f>(('Расчет предельн ур.'!$B$110+'Расчет предельн ур.'!$C$110+'Расчет предельн ур.'!$D$110)*1000+ставка!Q20)</f>
        <v>4148.8454997857189</v>
      </c>
      <c r="R431" s="126">
        <f>(('Расчет предельн ур.'!$B$110+'Расчет предельн ур.'!$C$110+'Расчет предельн ур.'!$D$110)*1000+ставка!R20)</f>
        <v>4139.1954997857192</v>
      </c>
      <c r="S431" s="126">
        <f>(('Расчет предельн ур.'!$B$110+'Расчет предельн ур.'!$C$110+'Расчет предельн ур.'!$D$110)*1000+ставка!S20)</f>
        <v>4095.6554997857193</v>
      </c>
      <c r="T431" s="126">
        <f>(('Расчет предельн ур.'!$B$110+'Расчет предельн ур.'!$C$110+'Расчет предельн ур.'!$D$110)*1000+ставка!T20)</f>
        <v>4009.0154997857189</v>
      </c>
      <c r="U431" s="126">
        <f>(('Расчет предельн ур.'!$B$110+'Расчет предельн ур.'!$C$110+'Расчет предельн ур.'!$D$110)*1000+ставка!U20)</f>
        <v>4005.8654997857193</v>
      </c>
      <c r="V431" s="126">
        <f>(('Расчет предельн ур.'!$B$110+'Расчет предельн ур.'!$C$110+'Расчет предельн ур.'!$D$110)*1000+ставка!V20)</f>
        <v>4113.0754997857193</v>
      </c>
      <c r="W431" s="126">
        <f>(('Расчет предельн ур.'!$B$110+'Расчет предельн ур.'!$C$110+'Расчет предельн ур.'!$D$110)*1000+ставка!W20)</f>
        <v>4137.975499785719</v>
      </c>
      <c r="X431" s="126">
        <f>(('Расчет предельн ур.'!$B$110+'Расчет предельн ур.'!$C$110+'Расчет предельн ур.'!$D$110)*1000+ставка!X20)</f>
        <v>3986.5154997857189</v>
      </c>
      <c r="Y431" s="126">
        <f>(('Расчет предельн ур.'!$B$110+'Расчет предельн ур.'!$C$110+'Расчет предельн ур.'!$D$110)*1000+ставка!Y20)</f>
        <v>3734.4854997857192</v>
      </c>
    </row>
    <row r="432" spans="1:25" s="91" customFormat="1" ht="15.75" hidden="1" outlineLevel="1" x14ac:dyDescent="0.25">
      <c r="A432" s="252">
        <v>17</v>
      </c>
      <c r="B432" s="126">
        <f>(('Расчет предельн ур.'!$B$110+'Расчет предельн ур.'!$C$110+'Расчет предельн ур.'!$D$110)*1000+ставка!B21)</f>
        <v>3730.9554997857194</v>
      </c>
      <c r="C432" s="126">
        <f>(('Расчет предельн ур.'!$B$110+'Расчет предельн ур.'!$C$110+'Расчет предельн ур.'!$D$110)*1000+ставка!C21)</f>
        <v>3553.0554997857189</v>
      </c>
      <c r="D432" s="126">
        <f>(('Расчет предельн ур.'!$B$110+'Расчет предельн ур.'!$C$110+'Расчет предельн ур.'!$D$110)*1000+ставка!D21)</f>
        <v>3498.8454997857189</v>
      </c>
      <c r="E432" s="126">
        <f>(('Расчет предельн ур.'!$B$110+'Расчет предельн ур.'!$C$110+'Расчет предельн ур.'!$D$110)*1000+ставка!E21)</f>
        <v>3449.955499785719</v>
      </c>
      <c r="F432" s="126">
        <f>(('Расчет предельн ур.'!$B$110+'Расчет предельн ур.'!$C$110+'Расчет предельн ур.'!$D$110)*1000+ставка!F21)</f>
        <v>3456.5454997857191</v>
      </c>
      <c r="G432" s="126">
        <f>(('Расчет предельн ур.'!$B$110+'Расчет предельн ур.'!$C$110+'Расчет предельн ур.'!$D$110)*1000+ставка!G21)</f>
        <v>3549.6154997857193</v>
      </c>
      <c r="H432" s="126">
        <f>(('Расчет предельн ур.'!$B$110+'Расчет предельн ур.'!$C$110+'Расчет предельн ур.'!$D$110)*1000+ставка!H21)</f>
        <v>3688.7354997857192</v>
      </c>
      <c r="I432" s="126">
        <f>(('Расчет предельн ур.'!$B$110+'Расчет предельн ур.'!$C$110+'Расчет предельн ур.'!$D$110)*1000+ставка!I21)</f>
        <v>3848.0054997857192</v>
      </c>
      <c r="J432" s="126">
        <f>(('Расчет предельн ур.'!$B$110+'Расчет предельн ур.'!$C$110+'Расчет предельн ур.'!$D$110)*1000+ставка!J21)</f>
        <v>4001.3154997857191</v>
      </c>
      <c r="K432" s="126">
        <f>(('Расчет предельн ур.'!$B$110+'Расчет предельн ур.'!$C$110+'Расчет предельн ур.'!$D$110)*1000+ставка!K21)</f>
        <v>4206.8354997857186</v>
      </c>
      <c r="L432" s="126">
        <f>(('Расчет предельн ур.'!$B$110+'Расчет предельн ур.'!$C$110+'Расчет предельн ур.'!$D$110)*1000+ставка!L21)</f>
        <v>4164.1654997857186</v>
      </c>
      <c r="M432" s="126">
        <f>(('Расчет предельн ур.'!$B$110+'Расчет предельн ур.'!$C$110+'Расчет предельн ур.'!$D$110)*1000+ставка!M21)</f>
        <v>4128.9654997857197</v>
      </c>
      <c r="N432" s="126">
        <f>(('Расчет предельн ур.'!$B$110+'Расчет предельн ур.'!$C$110+'Расчет предельн ур.'!$D$110)*1000+ставка!N21)</f>
        <v>4108.0954997857189</v>
      </c>
      <c r="O432" s="126">
        <f>(('Расчет предельн ур.'!$B$110+'Расчет предельн ур.'!$C$110+'Расчет предельн ур.'!$D$110)*1000+ставка!O21)</f>
        <v>4142.3154997857191</v>
      </c>
      <c r="P432" s="126">
        <f>(('Расчет предельн ур.'!$B$110+'Расчет предельн ур.'!$C$110+'Расчет предельн ур.'!$D$110)*1000+ставка!P21)</f>
        <v>4157.5754997857193</v>
      </c>
      <c r="Q432" s="126">
        <f>(('Расчет предельн ур.'!$B$110+'Расчет предельн ур.'!$C$110+'Расчет предельн ур.'!$D$110)*1000+ставка!Q21)</f>
        <v>4194.2754997857191</v>
      </c>
      <c r="R432" s="126">
        <f>(('Расчет предельн ур.'!$B$110+'Расчет предельн ур.'!$C$110+'Расчет предельн ур.'!$D$110)*1000+ставка!R21)</f>
        <v>4193.4254997857188</v>
      </c>
      <c r="S432" s="126">
        <f>(('Расчет предельн ур.'!$B$110+'Расчет предельн ур.'!$C$110+'Расчет предельн ур.'!$D$110)*1000+ставка!S21)</f>
        <v>4172.4054997857193</v>
      </c>
      <c r="T432" s="126">
        <f>(('Расчет предельн ур.'!$B$110+'Расчет предельн ур.'!$C$110+'Расчет предельн ур.'!$D$110)*1000+ставка!T21)</f>
        <v>4144.7454997857194</v>
      </c>
      <c r="U432" s="126">
        <f>(('Расчет предельн ур.'!$B$110+'Расчет предельн ур.'!$C$110+'Расчет предельн ур.'!$D$110)*1000+ставка!U21)</f>
        <v>4141.9554997857194</v>
      </c>
      <c r="V432" s="126">
        <f>(('Расчет предельн ур.'!$B$110+'Расчет предельн ур.'!$C$110+'Расчет предельн ур.'!$D$110)*1000+ставка!V21)</f>
        <v>4197.5454997857196</v>
      </c>
      <c r="W432" s="126">
        <f>(('Расчет предельн ур.'!$B$110+'Расчет предельн ур.'!$C$110+'Расчет предельн ур.'!$D$110)*1000+ставка!W21)</f>
        <v>4286.7154997857197</v>
      </c>
      <c r="X432" s="126">
        <f>(('Расчет предельн ур.'!$B$110+'Расчет предельн ур.'!$C$110+'Расчет предельн ур.'!$D$110)*1000+ставка!X21)</f>
        <v>4114.1954997857192</v>
      </c>
      <c r="Y432" s="126">
        <f>(('Расчет предельн ур.'!$B$110+'Расчет предельн ур.'!$C$110+'Расчет предельн ур.'!$D$110)*1000+ставка!Y21)</f>
        <v>3898.1754997857192</v>
      </c>
    </row>
    <row r="433" spans="1:25" s="91" customFormat="1" ht="15.75" hidden="1" outlineLevel="1" x14ac:dyDescent="0.25">
      <c r="A433" s="252">
        <v>18</v>
      </c>
      <c r="B433" s="126">
        <f>(('Расчет предельн ур.'!$B$110+'Расчет предельн ур.'!$C$110+'Расчет предельн ур.'!$D$110)*1000+ставка!B22)</f>
        <v>3932.9254997857192</v>
      </c>
      <c r="C433" s="126">
        <f>(('Расчет предельн ур.'!$B$110+'Расчет предельн ур.'!$C$110+'Расчет предельн ур.'!$D$110)*1000+ставка!C22)</f>
        <v>3855.9954997857194</v>
      </c>
      <c r="D433" s="126">
        <f>(('Расчет предельн ур.'!$B$110+'Расчет предельн ур.'!$C$110+'Расчет предельн ур.'!$D$110)*1000+ставка!D22)</f>
        <v>3783.7754997857191</v>
      </c>
      <c r="E433" s="126">
        <f>(('Расчет предельн ур.'!$B$110+'Расчет предельн ур.'!$C$110+'Расчет предельн ур.'!$D$110)*1000+ставка!E22)</f>
        <v>3644.935499785719</v>
      </c>
      <c r="F433" s="126">
        <f>(('Расчет предельн ур.'!$B$110+'Расчет предельн ур.'!$C$110+'Расчет предельн ур.'!$D$110)*1000+ставка!F22)</f>
        <v>3561.0354997857194</v>
      </c>
      <c r="G433" s="126">
        <f>(('Расчет предельн ур.'!$B$110+'Расчет предельн ур.'!$C$110+'Расчет предельн ур.'!$D$110)*1000+ставка!G22)</f>
        <v>3608.6354997857188</v>
      </c>
      <c r="H433" s="126">
        <f>(('Расчет предельн ур.'!$B$110+'Расчет предельн ур.'!$C$110+'Расчет предельн ур.'!$D$110)*1000+ставка!H22)</f>
        <v>3614.9554997857194</v>
      </c>
      <c r="I433" s="126">
        <f>(('Расчет предельн ур.'!$B$110+'Расчет предельн ур.'!$C$110+'Расчет предельн ур.'!$D$110)*1000+ставка!I22)</f>
        <v>3792.6054997857191</v>
      </c>
      <c r="J433" s="126">
        <f>(('Расчет предельн ур.'!$B$110+'Расчет предельн ур.'!$C$110+'Расчет предельн ур.'!$D$110)*1000+ставка!J22)</f>
        <v>4009.8554997857191</v>
      </c>
      <c r="K433" s="126">
        <f>(('Расчет предельн ур.'!$B$110+'Расчет предельн ур.'!$C$110+'Расчет предельн ур.'!$D$110)*1000+ставка!K22)</f>
        <v>4066.2954997857191</v>
      </c>
      <c r="L433" s="126">
        <f>(('Расчет предельн ур.'!$B$110+'Расчет предельн ур.'!$C$110+'Расчет предельн ур.'!$D$110)*1000+ставка!L22)</f>
        <v>4082.4854997857192</v>
      </c>
      <c r="M433" s="126">
        <f>(('Расчет предельн ур.'!$B$110+'Расчет предельн ур.'!$C$110+'Расчет предельн ур.'!$D$110)*1000+ставка!M22)</f>
        <v>4084.4954997857194</v>
      </c>
      <c r="N433" s="126">
        <f>(('Расчет предельн ур.'!$B$110+'Расчет предельн ур.'!$C$110+'Расчет предельн ур.'!$D$110)*1000+ставка!N22)</f>
        <v>4084.7054997857194</v>
      </c>
      <c r="O433" s="126">
        <f>(('Расчет предельн ур.'!$B$110+'Расчет предельн ур.'!$C$110+'Расчет предельн ур.'!$D$110)*1000+ставка!O22)</f>
        <v>4087.3554997857191</v>
      </c>
      <c r="P433" s="126">
        <f>(('Расчет предельн ур.'!$B$110+'Расчет предельн ур.'!$C$110+'Расчет предельн ур.'!$D$110)*1000+ставка!P22)</f>
        <v>4091.3454997857189</v>
      </c>
      <c r="Q433" s="126">
        <f>(('Расчет предельн ур.'!$B$110+'Расчет предельн ур.'!$C$110+'Расчет предельн ур.'!$D$110)*1000+ставка!Q22)</f>
        <v>4091.0554997857189</v>
      </c>
      <c r="R433" s="126">
        <f>(('Расчет предельн ур.'!$B$110+'Расчет предельн ур.'!$C$110+'Расчет предельн ур.'!$D$110)*1000+ставка!R22)</f>
        <v>4092.5354997857194</v>
      </c>
      <c r="S433" s="126">
        <f>(('Расчет предельн ур.'!$B$110+'Расчет предельн ур.'!$C$110+'Расчет предельн ур.'!$D$110)*1000+ставка!S22)</f>
        <v>4089.5154997857189</v>
      </c>
      <c r="T433" s="126">
        <f>(('Расчет предельн ур.'!$B$110+'Расчет предельн ур.'!$C$110+'Расчет предельн ур.'!$D$110)*1000+ставка!T22)</f>
        <v>4086.8454997857189</v>
      </c>
      <c r="U433" s="126">
        <f>(('Расчет предельн ур.'!$B$110+'Расчет предельн ур.'!$C$110+'Расчет предельн ур.'!$D$110)*1000+ставка!U22)</f>
        <v>4068.5454997857191</v>
      </c>
      <c r="V433" s="126">
        <f>(('Расчет предельн ур.'!$B$110+'Расчет предельн ур.'!$C$110+'Расчет предельн ур.'!$D$110)*1000+ставка!V22)</f>
        <v>4151.1754997857188</v>
      </c>
      <c r="W433" s="126">
        <f>(('Расчет предельн ур.'!$B$110+'Расчет предельн ур.'!$C$110+'Расчет предельн ур.'!$D$110)*1000+ставка!W22)</f>
        <v>4219.1154997857193</v>
      </c>
      <c r="X433" s="126">
        <f>(('Расчет предельн ур.'!$B$110+'Расчет предельн ур.'!$C$110+'Расчет предельн ур.'!$D$110)*1000+ставка!X22)</f>
        <v>4072.8454997857189</v>
      </c>
      <c r="Y433" s="126">
        <f>(('Расчет предельн ур.'!$B$110+'Расчет предельн ур.'!$C$110+'Расчет предельн ур.'!$D$110)*1000+ставка!Y22)</f>
        <v>3946.3754997857191</v>
      </c>
    </row>
    <row r="434" spans="1:25" s="91" customFormat="1" ht="15.75" hidden="1" outlineLevel="1" x14ac:dyDescent="0.25">
      <c r="A434" s="252">
        <v>19</v>
      </c>
      <c r="B434" s="126">
        <f>(('Расчет предельн ур.'!$B$110+'Расчет предельн ур.'!$C$110+'Расчет предельн ур.'!$D$110)*1000+ставка!B23)</f>
        <v>3903.0154997857189</v>
      </c>
      <c r="C434" s="126">
        <f>(('Расчет предельн ур.'!$B$110+'Расчет предельн ур.'!$C$110+'Расчет предельн ур.'!$D$110)*1000+ставка!C23)</f>
        <v>3802.8554997857191</v>
      </c>
      <c r="D434" s="126">
        <f>(('Расчет предельн ур.'!$B$110+'Расчет предельн ур.'!$C$110+'Расчет предельн ур.'!$D$110)*1000+ставка!D23)</f>
        <v>3662.3054997857189</v>
      </c>
      <c r="E434" s="126">
        <f>(('Расчет предельн ур.'!$B$110+'Расчет предельн ур.'!$C$110+'Расчет предельн ур.'!$D$110)*1000+ставка!E23)</f>
        <v>3569.0954997857189</v>
      </c>
      <c r="F434" s="126">
        <f>(('Расчет предельн ур.'!$B$110+'Расчет предельн ур.'!$C$110+'Расчет предельн ур.'!$D$110)*1000+ставка!F23)</f>
        <v>3558.5954997857189</v>
      </c>
      <c r="G434" s="126">
        <f>(('Расчет предельн ур.'!$B$110+'Расчет предельн ур.'!$C$110+'Расчет предельн ур.'!$D$110)*1000+ставка!G23)</f>
        <v>3568.5754997857193</v>
      </c>
      <c r="H434" s="126">
        <f>(('Расчет предельн ур.'!$B$110+'Расчет предельн ур.'!$C$110+'Расчет предельн ур.'!$D$110)*1000+ставка!H23)</f>
        <v>3636.1554997857193</v>
      </c>
      <c r="I434" s="126">
        <f>(('Расчет предельн ур.'!$B$110+'Расчет предельн ур.'!$C$110+'Расчет предельн ур.'!$D$110)*1000+ставка!I23)</f>
        <v>3775.5754997857193</v>
      </c>
      <c r="J434" s="126">
        <f>(('Расчет предельн ур.'!$B$110+'Расчет предельн ур.'!$C$110+'Расчет предельн ур.'!$D$110)*1000+ставка!J23)</f>
        <v>3917.6354997857188</v>
      </c>
      <c r="K434" s="126">
        <f>(('Расчет предельн ур.'!$B$110+'Расчет предельн ур.'!$C$110+'Расчет предельн ур.'!$D$110)*1000+ставка!K23)</f>
        <v>3957.7054997857194</v>
      </c>
      <c r="L434" s="126">
        <f>(('Расчет предельн ур.'!$B$110+'Расчет предельн ур.'!$C$110+'Расчет предельн ур.'!$D$110)*1000+ставка!L23)</f>
        <v>3969.1754997857192</v>
      </c>
      <c r="M434" s="126">
        <f>(('Расчет предельн ур.'!$B$110+'Расчет предельн ур.'!$C$110+'Расчет предельн ур.'!$D$110)*1000+ставка!M23)</f>
        <v>3970.0254997857191</v>
      </c>
      <c r="N434" s="126">
        <f>(('Расчет предельн ур.'!$B$110+'Расчет предельн ур.'!$C$110+'Расчет предельн ур.'!$D$110)*1000+ставка!N23)</f>
        <v>3969.9854997857192</v>
      </c>
      <c r="O434" s="126">
        <f>(('Расчет предельн ур.'!$B$110+'Расчет предельн ур.'!$C$110+'Расчет предельн ур.'!$D$110)*1000+ставка!O23)</f>
        <v>3970.3854997857188</v>
      </c>
      <c r="P434" s="126">
        <f>(('Расчет предельн ур.'!$B$110+'Расчет предельн ур.'!$C$110+'Расчет предельн ур.'!$D$110)*1000+ставка!P23)</f>
        <v>3968.7954997857191</v>
      </c>
      <c r="Q434" s="126">
        <f>(('Расчет предельн ур.'!$B$110+'Расчет предельн ур.'!$C$110+'Расчет предельн ур.'!$D$110)*1000+ставка!Q23)</f>
        <v>3965.0854997857191</v>
      </c>
      <c r="R434" s="126">
        <f>(('Расчет предельн ур.'!$B$110+'Расчет предельн ур.'!$C$110+'Расчет предельн ур.'!$D$110)*1000+ставка!R23)</f>
        <v>3970.7154997857192</v>
      </c>
      <c r="S434" s="126">
        <f>(('Расчет предельн ур.'!$B$110+'Расчет предельн ур.'!$C$110+'Расчет предельн ур.'!$D$110)*1000+ставка!S23)</f>
        <v>3971.6954997857192</v>
      </c>
      <c r="T434" s="126">
        <f>(('Расчет предельн ур.'!$B$110+'Расчет предельн ур.'!$C$110+'Расчет предельн ур.'!$D$110)*1000+ставка!T23)</f>
        <v>3975.1354997857188</v>
      </c>
      <c r="U434" s="126">
        <f>(('Расчет предельн ур.'!$B$110+'Расчет предельн ур.'!$C$110+'Расчет предельн ур.'!$D$110)*1000+ставка!U23)</f>
        <v>3980.685499785719</v>
      </c>
      <c r="V434" s="126">
        <f>(('Расчет предельн ур.'!$B$110+'Расчет предельн ур.'!$C$110+'Расчет предельн ур.'!$D$110)*1000+ставка!V23)</f>
        <v>4042.7954997857191</v>
      </c>
      <c r="W434" s="126">
        <f>(('Расчет предельн ур.'!$B$110+'Расчет предельн ур.'!$C$110+'Расчет предельн ур.'!$D$110)*1000+ставка!W23)</f>
        <v>4042.0454997857191</v>
      </c>
      <c r="X434" s="126">
        <f>(('Расчет предельн ур.'!$B$110+'Расчет предельн ур.'!$C$110+'Расчет предельн ур.'!$D$110)*1000+ставка!X23)</f>
        <v>3999.435499785719</v>
      </c>
      <c r="Y434" s="126">
        <f>(('Расчет предельн ур.'!$B$110+'Расчет предельн ур.'!$C$110+'Расчет предельн ур.'!$D$110)*1000+ставка!Y23)</f>
        <v>3926.1154997857193</v>
      </c>
    </row>
    <row r="435" spans="1:25" s="91" customFormat="1" ht="15.75" hidden="1" outlineLevel="1" x14ac:dyDescent="0.25">
      <c r="A435" s="252">
        <v>20</v>
      </c>
      <c r="B435" s="126">
        <f>(('Расчет предельн ур.'!$B$110+'Расчет предельн ур.'!$C$110+'Расчет предельн ур.'!$D$110)*1000+ставка!B24)</f>
        <v>3804.2054997857194</v>
      </c>
      <c r="C435" s="126">
        <f>(('Расчет предельн ур.'!$B$110+'Расчет предельн ур.'!$C$110+'Расчет предельн ур.'!$D$110)*1000+ставка!C24)</f>
        <v>3632.4554997857194</v>
      </c>
      <c r="D435" s="126">
        <f>(('Расчет предельн ур.'!$B$110+'Расчет предельн ур.'!$C$110+'Расчет предельн ур.'!$D$110)*1000+ставка!D24)</f>
        <v>3561.4254997857192</v>
      </c>
      <c r="E435" s="126">
        <f>(('Расчет предельн ур.'!$B$110+'Расчет предельн ур.'!$C$110+'Расчет предельн ур.'!$D$110)*1000+ставка!E24)</f>
        <v>3541.8554997857191</v>
      </c>
      <c r="F435" s="126">
        <f>(('Расчет предельн ур.'!$B$110+'Расчет предельн ур.'!$C$110+'Расчет предельн ур.'!$D$110)*1000+ставка!F24)</f>
        <v>3439.6054997857191</v>
      </c>
      <c r="G435" s="126">
        <f>(('Расчет предельн ур.'!$B$110+'Расчет предельн ур.'!$C$110+'Расчет предельн ур.'!$D$110)*1000+ставка!G24)</f>
        <v>3439.9654997857192</v>
      </c>
      <c r="H435" s="126">
        <f>(('Расчет предельн ур.'!$B$110+'Расчет предельн ур.'!$C$110+'Расчет предельн ур.'!$D$110)*1000+ставка!H24)</f>
        <v>3756.3354997857191</v>
      </c>
      <c r="I435" s="126">
        <f>(('Расчет предельн ур.'!$B$110+'Расчет предельн ур.'!$C$110+'Расчет предельн ур.'!$D$110)*1000+ставка!I24)</f>
        <v>3976.8854997857188</v>
      </c>
      <c r="J435" s="126">
        <f>(('Расчет предельн ур.'!$B$110+'Расчет предельн ур.'!$C$110+'Расчет предельн ур.'!$D$110)*1000+ставка!J24)</f>
        <v>4015.3554997857191</v>
      </c>
      <c r="K435" s="126">
        <f>(('Расчет предельн ур.'!$B$110+'Расчет предельн ур.'!$C$110+'Расчет предельн ур.'!$D$110)*1000+ставка!K24)</f>
        <v>4045.1954997857192</v>
      </c>
      <c r="L435" s="126">
        <f>(('Расчет предельн ур.'!$B$110+'Расчет предельн ур.'!$C$110+'Расчет предельн ур.'!$D$110)*1000+ставка!L24)</f>
        <v>4047.2754997857191</v>
      </c>
      <c r="M435" s="126">
        <f>(('Расчет предельн ур.'!$B$110+'Расчет предельн ур.'!$C$110+'Расчет предельн ур.'!$D$110)*1000+ставка!M24)</f>
        <v>4039.975499785719</v>
      </c>
      <c r="N435" s="126">
        <f>(('Расчет предельн ур.'!$B$110+'Расчет предельн ур.'!$C$110+'Расчет предельн ур.'!$D$110)*1000+ставка!N24)</f>
        <v>4034.0854997857191</v>
      </c>
      <c r="O435" s="126">
        <f>(('Расчет предельн ур.'!$B$110+'Расчет предельн ур.'!$C$110+'Расчет предельн ур.'!$D$110)*1000+ставка!O24)</f>
        <v>4032.725499785719</v>
      </c>
      <c r="P435" s="126">
        <f>(('Расчет предельн ур.'!$B$110+'Расчет предельн ур.'!$C$110+'Расчет предельн ур.'!$D$110)*1000+ставка!P24)</f>
        <v>4033.3354997857191</v>
      </c>
      <c r="Q435" s="126">
        <f>(('Расчет предельн ур.'!$B$110+'Расчет предельн ур.'!$C$110+'Расчет предельн ур.'!$D$110)*1000+ставка!Q24)</f>
        <v>4032.0854997857191</v>
      </c>
      <c r="R435" s="126">
        <f>(('Расчет предельн ур.'!$B$110+'Расчет предельн ур.'!$C$110+'Расчет предельн ур.'!$D$110)*1000+ставка!R24)</f>
        <v>4033.6554997857193</v>
      </c>
      <c r="S435" s="126">
        <f>(('Расчет предельн ур.'!$B$110+'Расчет предельн ур.'!$C$110+'Расчет предельн ур.'!$D$110)*1000+ставка!S24)</f>
        <v>4023.3454997857189</v>
      </c>
      <c r="T435" s="126">
        <f>(('Расчет предельн ур.'!$B$110+'Расчет предельн ур.'!$C$110+'Расчет предельн ур.'!$D$110)*1000+ставка!T24)</f>
        <v>4026.4454997857192</v>
      </c>
      <c r="U435" s="126">
        <f>(('Расчет предельн ур.'!$B$110+'Расчет предельн ур.'!$C$110+'Расчет предельн ур.'!$D$110)*1000+ставка!U24)</f>
        <v>4030.3454997857189</v>
      </c>
      <c r="V435" s="126">
        <f>(('Расчет предельн ур.'!$B$110+'Расчет предельн ур.'!$C$110+'Расчет предельн ур.'!$D$110)*1000+ставка!V24)</f>
        <v>4065.685499785719</v>
      </c>
      <c r="W435" s="126">
        <f>(('Расчет предельн ур.'!$B$110+'Расчет предельн ур.'!$C$110+'Расчет предельн ур.'!$D$110)*1000+ставка!W24)</f>
        <v>4062.0354997857194</v>
      </c>
      <c r="X435" s="126">
        <f>(('Расчет предельн ур.'!$B$110+'Расчет предельн ур.'!$C$110+'Расчет предельн ур.'!$D$110)*1000+ставка!X24)</f>
        <v>4024.4054997857193</v>
      </c>
      <c r="Y435" s="126">
        <f>(('Расчет предельн ур.'!$B$110+'Расчет предельн ур.'!$C$110+'Расчет предельн ур.'!$D$110)*1000+ставка!Y24)</f>
        <v>3843.3354997857191</v>
      </c>
    </row>
    <row r="436" spans="1:25" s="91" customFormat="1" ht="15.75" hidden="1" outlineLevel="1" x14ac:dyDescent="0.25">
      <c r="A436" s="252">
        <v>21</v>
      </c>
      <c r="B436" s="126">
        <f>(('Расчет предельн ур.'!$B$110+'Расчет предельн ур.'!$C$110+'Расчет предельн ур.'!$D$110)*1000+ставка!B25)</f>
        <v>3409.9054997857193</v>
      </c>
      <c r="C436" s="126">
        <f>(('Расчет предельн ур.'!$B$110+'Расчет предельн ур.'!$C$110+'Расчет предельн ур.'!$D$110)*1000+ставка!C25)</f>
        <v>3467.2854997857194</v>
      </c>
      <c r="D436" s="126">
        <f>(('Расчет предельн ур.'!$B$110+'Расчет предельн ур.'!$C$110+'Расчет предельн ур.'!$D$110)*1000+ставка!D25)</f>
        <v>3466.7454997857194</v>
      </c>
      <c r="E436" s="126">
        <f>(('Расчет предельн ур.'!$B$110+'Расчет предельн ур.'!$C$110+'Расчет предельн ур.'!$D$110)*1000+ставка!E25)</f>
        <v>3428.6054997857191</v>
      </c>
      <c r="F436" s="126">
        <f>(('Расчет предельн ур.'!$B$110+'Расчет предельн ур.'!$C$110+'Расчет предельн ур.'!$D$110)*1000+ставка!F25)</f>
        <v>3269.4254997857192</v>
      </c>
      <c r="G436" s="126">
        <f>(('Расчет предельн ур.'!$B$110+'Расчет предельн ур.'!$C$110+'Расчет предельн ур.'!$D$110)*1000+ставка!G25)</f>
        <v>2550.0954997857193</v>
      </c>
      <c r="H436" s="126">
        <f>(('Расчет предельн ур.'!$B$110+'Расчет предельн ур.'!$C$110+'Расчет предельн ур.'!$D$110)*1000+ставка!H25)</f>
        <v>2558.8354997857191</v>
      </c>
      <c r="I436" s="126">
        <f>(('Расчет предельн ур.'!$B$110+'Расчет предельн ур.'!$C$110+'Расчет предельн ур.'!$D$110)*1000+ставка!I25)</f>
        <v>3511.225499785719</v>
      </c>
      <c r="J436" s="126">
        <f>(('Расчет предельн ур.'!$B$110+'Расчет предельн ур.'!$C$110+'Расчет предельн ур.'!$D$110)*1000+ставка!J25)</f>
        <v>4038.665499785719</v>
      </c>
      <c r="K436" s="126">
        <f>(('Расчет предельн ур.'!$B$110+'Расчет предельн ур.'!$C$110+'Расчет предельн ур.'!$D$110)*1000+ставка!K25)</f>
        <v>4081.8854997857188</v>
      </c>
      <c r="L436" s="126">
        <f>(('Расчет предельн ур.'!$B$110+'Расчет предельн ур.'!$C$110+'Расчет предельн ур.'!$D$110)*1000+ставка!L25)</f>
        <v>4093.3554997857191</v>
      </c>
      <c r="M436" s="126">
        <f>(('Расчет предельн ур.'!$B$110+'Расчет предельн ур.'!$C$110+'Расчет предельн ур.'!$D$110)*1000+ставка!M25)</f>
        <v>4079.645499785719</v>
      </c>
      <c r="N436" s="126">
        <f>(('Расчет предельн ур.'!$B$110+'Расчет предельн ур.'!$C$110+'Расчет предельн ур.'!$D$110)*1000+ставка!N25)</f>
        <v>4068.1354997857188</v>
      </c>
      <c r="O436" s="126">
        <f>(('Расчет предельн ур.'!$B$110+'Расчет предельн ур.'!$C$110+'Расчет предельн ур.'!$D$110)*1000+ставка!O25)</f>
        <v>4147.8554997857191</v>
      </c>
      <c r="P436" s="126">
        <f>(('Расчет предельн ур.'!$B$110+'Расчет предельн ур.'!$C$110+'Расчет предельн ур.'!$D$110)*1000+ставка!P25)</f>
        <v>4163.3854997857188</v>
      </c>
      <c r="Q436" s="126">
        <f>(('Расчет предельн ур.'!$B$110+'Расчет предельн ур.'!$C$110+'Расчет предельн ур.'!$D$110)*1000+ставка!Q25)</f>
        <v>4171.2554997857187</v>
      </c>
      <c r="R436" s="126">
        <f>(('Расчет предельн ур.'!$B$110+'Расчет предельн ур.'!$C$110+'Расчет предельн ур.'!$D$110)*1000+ставка!R25)</f>
        <v>4170.1554997857193</v>
      </c>
      <c r="S436" s="126">
        <f>(('Расчет предельн ур.'!$B$110+'Расчет предельн ур.'!$C$110+'Расчет предельн ур.'!$D$110)*1000+ставка!S25)</f>
        <v>4170.7454997857194</v>
      </c>
      <c r="T436" s="126">
        <f>(('Расчет предельн ур.'!$B$110+'Расчет предельн ур.'!$C$110+'Расчет предельн ур.'!$D$110)*1000+ставка!T25)</f>
        <v>4163.4154997857186</v>
      </c>
      <c r="U436" s="126">
        <f>(('Расчет предельн ур.'!$B$110+'Расчет предельн ур.'!$C$110+'Расчет предельн ур.'!$D$110)*1000+ставка!U25)</f>
        <v>4165.895499785719</v>
      </c>
      <c r="V436" s="126">
        <f>(('Расчет предельн ур.'!$B$110+'Расчет предельн ур.'!$C$110+'Расчет предельн ур.'!$D$110)*1000+ставка!V25)</f>
        <v>4248.9454997857192</v>
      </c>
      <c r="W436" s="126">
        <f>(('Расчет предельн ур.'!$B$110+'Расчет предельн ур.'!$C$110+'Расчет предельн ур.'!$D$110)*1000+ставка!W25)</f>
        <v>4245.1954997857192</v>
      </c>
      <c r="X436" s="126">
        <f>(('Расчет предельн ур.'!$B$110+'Расчет предельн ур.'!$C$110+'Расчет предельн ур.'!$D$110)*1000+ставка!X25)</f>
        <v>4034.935499785719</v>
      </c>
      <c r="Y436" s="126">
        <f>(('Расчет предельн ур.'!$B$110+'Расчет предельн ур.'!$C$110+'Расчет предельн ур.'!$D$110)*1000+ставка!Y25)</f>
        <v>3797.3454997857189</v>
      </c>
    </row>
    <row r="437" spans="1:25" s="91" customFormat="1" ht="15.75" hidden="1" outlineLevel="1" x14ac:dyDescent="0.25">
      <c r="A437" s="252">
        <v>22</v>
      </c>
      <c r="B437" s="126">
        <f>(('Расчет предельн ур.'!$B$110+'Расчет предельн ур.'!$C$110+'Расчет предельн ур.'!$D$110)*1000+ставка!B26)</f>
        <v>3466.8154997857191</v>
      </c>
      <c r="C437" s="126">
        <f>(('Расчет предельн ур.'!$B$110+'Расчет предельн ур.'!$C$110+'Расчет предельн ур.'!$D$110)*1000+ставка!C26)</f>
        <v>3508.2754997857191</v>
      </c>
      <c r="D437" s="126">
        <f>(('Расчет предельн ур.'!$B$110+'Расчет предельн ур.'!$C$110+'Расчет предельн ур.'!$D$110)*1000+ставка!D26)</f>
        <v>3471.5954997857189</v>
      </c>
      <c r="E437" s="126">
        <f>(('Расчет предельн ур.'!$B$110+'Расчет предельн ур.'!$C$110+'Расчет предельн ур.'!$D$110)*1000+ставка!E26)</f>
        <v>3441.9654997857192</v>
      </c>
      <c r="F437" s="126">
        <f>(('Расчет предельн ур.'!$B$110+'Расчет предельн ур.'!$C$110+'Расчет предельн ур.'!$D$110)*1000+ставка!F26)</f>
        <v>3271.8554997857191</v>
      </c>
      <c r="G437" s="126">
        <f>(('Расчет предельн ур.'!$B$110+'Расчет предельн ур.'!$C$110+'Расчет предельн ур.'!$D$110)*1000+ставка!G26)</f>
        <v>3398.8554997857191</v>
      </c>
      <c r="H437" s="126">
        <f>(('Расчет предельн ур.'!$B$110+'Расчет предельн ур.'!$C$110+'Расчет предельн ур.'!$D$110)*1000+ставка!H26)</f>
        <v>2899.0154997857189</v>
      </c>
      <c r="I437" s="126">
        <f>(('Расчет предельн ур.'!$B$110+'Расчет предельн ур.'!$C$110+'Расчет предельн ур.'!$D$110)*1000+ставка!I26)</f>
        <v>3420.2554997857192</v>
      </c>
      <c r="J437" s="126">
        <f>(('Расчет предельн ур.'!$B$110+'Расчет предельн ур.'!$C$110+'Расчет предельн ур.'!$D$110)*1000+ставка!J26)</f>
        <v>4211.1754997857188</v>
      </c>
      <c r="K437" s="126">
        <f>(('Расчет предельн ур.'!$B$110+'Расчет предельн ур.'!$C$110+'Расчет предельн ур.'!$D$110)*1000+ставка!K26)</f>
        <v>4244.4454997857192</v>
      </c>
      <c r="L437" s="126">
        <f>(('Расчет предельн ур.'!$B$110+'Расчет предельн ур.'!$C$110+'Расчет предельн ур.'!$D$110)*1000+ставка!L26)</f>
        <v>4259.1054997857191</v>
      </c>
      <c r="M437" s="126">
        <f>(('Расчет предельн ур.'!$B$110+'Расчет предельн ур.'!$C$110+'Расчет предельн ур.'!$D$110)*1000+ставка!M26)</f>
        <v>4249.0254997857191</v>
      </c>
      <c r="N437" s="126">
        <f>(('Расчет предельн ур.'!$B$110+'Расчет предельн ур.'!$C$110+'Расчет предельн ур.'!$D$110)*1000+ставка!N26)</f>
        <v>4239.9654997857197</v>
      </c>
      <c r="O437" s="126">
        <f>(('Расчет предельн ур.'!$B$110+'Расчет предельн ур.'!$C$110+'Расчет предельн ур.'!$D$110)*1000+ставка!O26)</f>
        <v>4278.5954997857189</v>
      </c>
      <c r="P437" s="126">
        <f>(('Расчет предельн ур.'!$B$110+'Расчет предельн ур.'!$C$110+'Расчет предельн ур.'!$D$110)*1000+ставка!P26)</f>
        <v>4279.7454997857194</v>
      </c>
      <c r="Q437" s="126">
        <f>(('Расчет предельн ур.'!$B$110+'Расчет предельн ур.'!$C$110+'Расчет предельн ур.'!$D$110)*1000+ставка!Q26)</f>
        <v>4278.3354997857186</v>
      </c>
      <c r="R437" s="126">
        <f>(('Расчет предельн ур.'!$B$110+'Расчет предельн ур.'!$C$110+'Расчет предельн ур.'!$D$110)*1000+ставка!R26)</f>
        <v>4271.4954997857194</v>
      </c>
      <c r="S437" s="126">
        <f>(('Расчет предельн ур.'!$B$110+'Расчет предельн ур.'!$C$110+'Расчет предельн ур.'!$D$110)*1000+ставка!S26)</f>
        <v>4256.0154997857189</v>
      </c>
      <c r="T437" s="126">
        <f>(('Расчет предельн ур.'!$B$110+'Расчет предельн ур.'!$C$110+'Расчет предельн ур.'!$D$110)*1000+ставка!T26)</f>
        <v>4266.4054997857193</v>
      </c>
      <c r="U437" s="126">
        <f>(('Расчет предельн ур.'!$B$110+'Расчет предельн ур.'!$C$110+'Расчет предельн ур.'!$D$110)*1000+ставка!U26)</f>
        <v>4123.7954997857196</v>
      </c>
      <c r="V437" s="126">
        <f>(('Расчет предельн ур.'!$B$110+'Расчет предельн ур.'!$C$110+'Расчет предельн ур.'!$D$110)*1000+ставка!V26)</f>
        <v>4202.8554997857191</v>
      </c>
      <c r="W437" s="126">
        <f>(('Расчет предельн ур.'!$B$110+'Расчет предельн ур.'!$C$110+'Расчет предельн ур.'!$D$110)*1000+ставка!W26)</f>
        <v>4206.1254997857195</v>
      </c>
      <c r="X437" s="126">
        <f>(('Расчет предельн ур.'!$B$110+'Расчет предельн ур.'!$C$110+'Расчет предельн ур.'!$D$110)*1000+ставка!X26)</f>
        <v>4098.3554997857191</v>
      </c>
      <c r="Y437" s="126">
        <f>(('Расчет предельн ур.'!$B$110+'Расчет предельн ур.'!$C$110+'Расчет предельн ур.'!$D$110)*1000+ставка!Y26)</f>
        <v>3676.2654997857189</v>
      </c>
    </row>
    <row r="438" spans="1:25" s="91" customFormat="1" ht="15.75" hidden="1" outlineLevel="1" x14ac:dyDescent="0.25">
      <c r="A438" s="252">
        <v>23</v>
      </c>
      <c r="B438" s="126">
        <f>(('Расчет предельн ур.'!$B$110+'Расчет предельн ур.'!$C$110+'Расчет предельн ур.'!$D$110)*1000+ставка!B27)</f>
        <v>3594.3254997857193</v>
      </c>
      <c r="C438" s="126">
        <f>(('Расчет предельн ур.'!$B$110+'Расчет предельн ур.'!$C$110+'Расчет предельн ур.'!$D$110)*1000+ставка!C27)</f>
        <v>3527.8654997857193</v>
      </c>
      <c r="D438" s="126">
        <f>(('Расчет предельн ур.'!$B$110+'Расчет предельн ур.'!$C$110+'Расчет предельн ур.'!$D$110)*1000+ставка!D27)</f>
        <v>3509.9054997857193</v>
      </c>
      <c r="E438" s="126">
        <f>(('Расчет предельн ур.'!$B$110+'Расчет предельн ур.'!$C$110+'Расчет предельн ур.'!$D$110)*1000+ставка!E27)</f>
        <v>3487.8654997857193</v>
      </c>
      <c r="F438" s="126">
        <f>(('Расчет предельн ур.'!$B$110+'Расчет предельн ур.'!$C$110+'Расчет предельн ур.'!$D$110)*1000+ставка!F27)</f>
        <v>3482.435499785719</v>
      </c>
      <c r="G438" s="126">
        <f>(('Расчет предельн ур.'!$B$110+'Расчет предельн ур.'!$C$110+'Расчет предельн ур.'!$D$110)*1000+ставка!G27)</f>
        <v>3440.975499785719</v>
      </c>
      <c r="H438" s="126">
        <f>(('Расчет предельн ур.'!$B$110+'Расчет предельн ур.'!$C$110+'Расчет предельн ур.'!$D$110)*1000+ставка!H27)</f>
        <v>3426.455499785719</v>
      </c>
      <c r="I438" s="126">
        <f>(('Расчет предельн ур.'!$B$110+'Расчет предельн ур.'!$C$110+'Расчет предельн ур.'!$D$110)*1000+ставка!I27)</f>
        <v>3958.1254997857191</v>
      </c>
      <c r="J438" s="126">
        <f>(('Расчет предельн ур.'!$B$110+'Расчет предельн ур.'!$C$110+'Расчет предельн ур.'!$D$110)*1000+ставка!J27)</f>
        <v>4118.9454997857192</v>
      </c>
      <c r="K438" s="126">
        <f>(('Расчет предельн ур.'!$B$110+'Расчет предельн ур.'!$C$110+'Расчет предельн ур.'!$D$110)*1000+ставка!K27)</f>
        <v>4181.8354997857186</v>
      </c>
      <c r="L438" s="126">
        <f>(('Расчет предельн ур.'!$B$110+'Расчет предельн ур.'!$C$110+'Расчет предельн ур.'!$D$110)*1000+ставка!L27)</f>
        <v>4202.3854997857188</v>
      </c>
      <c r="M438" s="126">
        <f>(('Расчет предельн ур.'!$B$110+'Расчет предельн ур.'!$C$110+'Расчет предельн ур.'!$D$110)*1000+ставка!M27)</f>
        <v>4186.6254997857195</v>
      </c>
      <c r="N438" s="126">
        <f>(('Расчет предельн ур.'!$B$110+'Расчет предельн ур.'!$C$110+'Расчет предельн ур.'!$D$110)*1000+ставка!N27)</f>
        <v>4168.0254997857191</v>
      </c>
      <c r="O438" s="126">
        <f>(('Расчет предельн ур.'!$B$110+'Расчет предельн ур.'!$C$110+'Расчет предельн ур.'!$D$110)*1000+ставка!O27)</f>
        <v>4185.1254997857195</v>
      </c>
      <c r="P438" s="126">
        <f>(('Расчет предельн ур.'!$B$110+'Расчет предельн ур.'!$C$110+'Расчет предельн ур.'!$D$110)*1000+ставка!P27)</f>
        <v>4190.0154997857189</v>
      </c>
      <c r="Q438" s="126">
        <f>(('Расчет предельн ур.'!$B$110+'Расчет предельн ур.'!$C$110+'Расчет предельн ур.'!$D$110)*1000+ставка!Q27)</f>
        <v>4186.6754997857188</v>
      </c>
      <c r="R438" s="126">
        <f>(('Расчет предельн ур.'!$B$110+'Расчет предельн ур.'!$C$110+'Расчет предельн ур.'!$D$110)*1000+ставка!R27)</f>
        <v>4186.3654997857193</v>
      </c>
      <c r="S438" s="126">
        <f>(('Расчет предельн ур.'!$B$110+'Расчет предельн ур.'!$C$110+'Расчет предельн ур.'!$D$110)*1000+ставка!S27)</f>
        <v>4178.1154997857193</v>
      </c>
      <c r="T438" s="126">
        <f>(('Расчет предельн ур.'!$B$110+'Расчет предельн ур.'!$C$110+'Расчет предельн ур.'!$D$110)*1000+ставка!T27)</f>
        <v>4177.475499785719</v>
      </c>
      <c r="U438" s="126">
        <f>(('Расчет предельн ур.'!$B$110+'Расчет предельн ур.'!$C$110+'Расчет предельн ур.'!$D$110)*1000+ставка!U27)</f>
        <v>4164.7554997857187</v>
      </c>
      <c r="V438" s="126">
        <f>(('Расчет предельн ур.'!$B$110+'Расчет предельн ур.'!$C$110+'Расчет предельн ур.'!$D$110)*1000+ставка!V27)</f>
        <v>4238.6754997857188</v>
      </c>
      <c r="W438" s="126">
        <f>(('Расчет предельн ур.'!$B$110+'Расчет предельн ур.'!$C$110+'Расчет предельн ур.'!$D$110)*1000+ставка!W27)</f>
        <v>4240.0454997857196</v>
      </c>
      <c r="X438" s="126">
        <f>(('Расчет предельн ур.'!$B$110+'Расчет предельн ур.'!$C$110+'Расчет предельн ур.'!$D$110)*1000+ставка!X27)</f>
        <v>4153.0254997857191</v>
      </c>
      <c r="Y438" s="126">
        <f>(('Расчет предельн ур.'!$B$110+'Расчет предельн ур.'!$C$110+'Расчет предельн ур.'!$D$110)*1000+ставка!Y27)</f>
        <v>3942.5254997857191</v>
      </c>
    </row>
    <row r="439" spans="1:25" s="91" customFormat="1" ht="15.75" hidden="1" outlineLevel="1" x14ac:dyDescent="0.25">
      <c r="A439" s="252">
        <v>24</v>
      </c>
      <c r="B439" s="126">
        <f>(('Расчет предельн ур.'!$B$110+'Расчет предельн ур.'!$C$110+'Расчет предельн ур.'!$D$110)*1000+ставка!B28)</f>
        <v>3598.3254997857193</v>
      </c>
      <c r="C439" s="126">
        <f>(('Расчет предельн ур.'!$B$110+'Расчет предельн ур.'!$C$110+'Расчет предельн ур.'!$D$110)*1000+ставка!C28)</f>
        <v>3578.9054997857193</v>
      </c>
      <c r="D439" s="126">
        <f>(('Расчет предельн ур.'!$B$110+'Расчет предельн ур.'!$C$110+'Расчет предельн ур.'!$D$110)*1000+ставка!D28)</f>
        <v>3544.3454997857189</v>
      </c>
      <c r="E439" s="126">
        <f>(('Расчет предельн ур.'!$B$110+'Расчет предельн ур.'!$C$110+'Расчет предельн ур.'!$D$110)*1000+ставка!E28)</f>
        <v>3523.7654997857189</v>
      </c>
      <c r="F439" s="126">
        <f>(('Расчет предельн ур.'!$B$110+'Расчет предельн ур.'!$C$110+'Расчет предельн ур.'!$D$110)*1000+ставка!F28)</f>
        <v>3515.7454997857194</v>
      </c>
      <c r="G439" s="126">
        <f>(('Расчет предельн ур.'!$B$110+'Расчет предельн ур.'!$C$110+'Расчет предельн ур.'!$D$110)*1000+ставка!G28)</f>
        <v>3581.935499785719</v>
      </c>
      <c r="H439" s="126">
        <f>(('Расчет предельн ур.'!$B$110+'Расчет предельн ур.'!$C$110+'Расчет предельн ур.'!$D$110)*1000+ставка!H28)</f>
        <v>3760.8054997857189</v>
      </c>
      <c r="I439" s="126">
        <f>(('Расчет предельн ур.'!$B$110+'Расчет предельн ур.'!$C$110+'Расчет предельн ур.'!$D$110)*1000+ставка!I28)</f>
        <v>4062.4254997857192</v>
      </c>
      <c r="J439" s="126">
        <f>(('Расчет предельн ур.'!$B$110+'Расчет предельн ур.'!$C$110+'Расчет предельн ур.'!$D$110)*1000+ставка!J28)</f>
        <v>4253.1554997857193</v>
      </c>
      <c r="K439" s="126">
        <f>(('Расчет предельн ур.'!$B$110+'Расчет предельн ур.'!$C$110+'Расчет предельн ур.'!$D$110)*1000+ставка!K28)</f>
        <v>4321.145499785719</v>
      </c>
      <c r="L439" s="126">
        <f>(('Расчет предельн ур.'!$B$110+'Расчет предельн ур.'!$C$110+'Расчет предельн ур.'!$D$110)*1000+ставка!L28)</f>
        <v>4323.4854997857192</v>
      </c>
      <c r="M439" s="126">
        <f>(('Расчет предельн ур.'!$B$110+'Расчет предельн ур.'!$C$110+'Расчет предельн ур.'!$D$110)*1000+ставка!M28)</f>
        <v>4306.3654997857193</v>
      </c>
      <c r="N439" s="126">
        <f>(('Расчет предельн ур.'!$B$110+'Расчет предельн ур.'!$C$110+'Расчет предельн ур.'!$D$110)*1000+ставка!N28)</f>
        <v>4284.7054997857194</v>
      </c>
      <c r="O439" s="126">
        <f>(('Расчет предельн ур.'!$B$110+'Расчет предельн ур.'!$C$110+'Расчет предельн ур.'!$D$110)*1000+ставка!O28)</f>
        <v>4303.5254997857191</v>
      </c>
      <c r="P439" s="126">
        <f>(('Расчет предельн ур.'!$B$110+'Расчет предельн ур.'!$C$110+'Расчет предельн ур.'!$D$110)*1000+ставка!P28)</f>
        <v>4310.2054997857194</v>
      </c>
      <c r="Q439" s="126">
        <f>(('Расчет предельн ур.'!$B$110+'Расчет предельн ур.'!$C$110+'Расчет предельн ур.'!$D$110)*1000+ставка!Q28)</f>
        <v>4319.6554997857193</v>
      </c>
      <c r="R439" s="126">
        <f>(('Расчет предельн ур.'!$B$110+'Расчет предельн ур.'!$C$110+'Расчет предельн ур.'!$D$110)*1000+ставка!R28)</f>
        <v>4316.2354997857192</v>
      </c>
      <c r="S439" s="126">
        <f>(('Расчет предельн ур.'!$B$110+'Расчет предельн ур.'!$C$110+'Расчет предельн ур.'!$D$110)*1000+ставка!S28)</f>
        <v>4309.0454997857196</v>
      </c>
      <c r="T439" s="126">
        <f>(('Расчет предельн ур.'!$B$110+'Расчет предельн ур.'!$C$110+'Расчет предельн ур.'!$D$110)*1000+ставка!T28)</f>
        <v>4288.8554997857191</v>
      </c>
      <c r="U439" s="126">
        <f>(('Расчет предельн ур.'!$B$110+'Расчет предельн ур.'!$C$110+'Расчет предельн ур.'!$D$110)*1000+ставка!U28)</f>
        <v>4268.2554997857187</v>
      </c>
      <c r="V439" s="126">
        <f>(('Расчет предельн ур.'!$B$110+'Расчет предельн ур.'!$C$110+'Расчет предельн ур.'!$D$110)*1000+ставка!V28)</f>
        <v>4325.6754997857188</v>
      </c>
      <c r="W439" s="126">
        <f>(('Расчет предельн ур.'!$B$110+'Расчет предельн ур.'!$C$110+'Расчет предельн ур.'!$D$110)*1000+ставка!W28)</f>
        <v>4319.8354997857186</v>
      </c>
      <c r="X439" s="126">
        <f>(('Расчет предельн ур.'!$B$110+'Расчет предельн ур.'!$C$110+'Расчет предельн ур.'!$D$110)*1000+ставка!X28)</f>
        <v>4202.6754997857188</v>
      </c>
      <c r="Y439" s="126">
        <f>(('Расчет предельн ур.'!$B$110+'Расчет предельн ур.'!$C$110+'Расчет предельн ур.'!$D$110)*1000+ставка!Y28)</f>
        <v>4051.3054997857189</v>
      </c>
    </row>
    <row r="440" spans="1:25" s="91" customFormat="1" ht="15.75" hidden="1" outlineLevel="1" x14ac:dyDescent="0.25">
      <c r="A440" s="252">
        <v>25</v>
      </c>
      <c r="B440" s="126">
        <f>(('Расчет предельн ур.'!$B$110+'Расчет предельн ур.'!$C$110+'Расчет предельн ур.'!$D$110)*1000+ставка!B29)</f>
        <v>3981.8554997857191</v>
      </c>
      <c r="C440" s="126">
        <f>(('Расчет предельн ур.'!$B$110+'Расчет предельн ур.'!$C$110+'Расчет предельн ур.'!$D$110)*1000+ставка!C29)</f>
        <v>3808.3054997857189</v>
      </c>
      <c r="D440" s="126">
        <f>(('Расчет предельн ур.'!$B$110+'Расчет предельн ур.'!$C$110+'Расчет предельн ур.'!$D$110)*1000+ставка!D29)</f>
        <v>3695.4654997857192</v>
      </c>
      <c r="E440" s="126">
        <f>(('Расчет предельн ур.'!$B$110+'Расчет предельн ур.'!$C$110+'Расчет предельн ур.'!$D$110)*1000+ставка!E29)</f>
        <v>3614.9654997857192</v>
      </c>
      <c r="F440" s="126">
        <f>(('Расчет предельн ур.'!$B$110+'Расчет предельн ур.'!$C$110+'Расчет предельн ур.'!$D$110)*1000+ставка!F29)</f>
        <v>3483.6154997857193</v>
      </c>
      <c r="G440" s="126">
        <f>(('Расчет предельн ур.'!$B$110+'Расчет предельн ур.'!$C$110+'Расчет предельн ур.'!$D$110)*1000+ставка!G29)</f>
        <v>3492.8054997857189</v>
      </c>
      <c r="H440" s="126">
        <f>(('Расчет предельн ур.'!$B$110+'Расчет предельн ур.'!$C$110+'Расчет предельн ур.'!$D$110)*1000+ставка!H29)</f>
        <v>3673.2154997857192</v>
      </c>
      <c r="I440" s="126">
        <f>(('Расчет предельн ур.'!$B$110+'Расчет предельн ур.'!$C$110+'Расчет предельн ур.'!$D$110)*1000+ставка!I29)</f>
        <v>3866.7554997857192</v>
      </c>
      <c r="J440" s="126">
        <f>(('Расчет предельн ур.'!$B$110+'Расчет предельн ур.'!$C$110+'Расчет предельн ур.'!$D$110)*1000+ставка!J29)</f>
        <v>4083.9254997857192</v>
      </c>
      <c r="K440" s="126">
        <f>(('Расчет предельн ур.'!$B$110+'Расчет предельн ур.'!$C$110+'Расчет предельн ур.'!$D$110)*1000+ставка!K29)</f>
        <v>4227.2754997857191</v>
      </c>
      <c r="L440" s="126">
        <f>(('Расчет предельн ур.'!$B$110+'Расчет предельн ур.'!$C$110+'Расчет предельн ур.'!$D$110)*1000+ставка!L29)</f>
        <v>4248.8854997857188</v>
      </c>
      <c r="M440" s="126">
        <f>(('Расчет предельн ур.'!$B$110+'Расчет предельн ур.'!$C$110+'Расчет предельн ур.'!$D$110)*1000+ставка!M29)</f>
        <v>4247.8554997857191</v>
      </c>
      <c r="N440" s="126">
        <f>(('Расчет предельн ур.'!$B$110+'Расчет предельн ур.'!$C$110+'Расчет предельн ур.'!$D$110)*1000+ставка!N29)</f>
        <v>4225.8854997857188</v>
      </c>
      <c r="O440" s="126">
        <f>(('Расчет предельн ур.'!$B$110+'Расчет предельн ур.'!$C$110+'Расчет предельн ур.'!$D$110)*1000+ставка!O29)</f>
        <v>4222.5854997857186</v>
      </c>
      <c r="P440" s="126">
        <f>(('Расчет предельн ур.'!$B$110+'Расчет предельн ур.'!$C$110+'Расчет предельн ур.'!$D$110)*1000+ставка!P29)</f>
        <v>4216.7054997857194</v>
      </c>
      <c r="Q440" s="126">
        <f>(('Расчет предельн ур.'!$B$110+'Расчет предельн ур.'!$C$110+'Расчет предельн ур.'!$D$110)*1000+ставка!Q29)</f>
        <v>4220.725499785719</v>
      </c>
      <c r="R440" s="126">
        <f>(('Расчет предельн ур.'!$B$110+'Расчет предельн ур.'!$C$110+'Расчет предельн ур.'!$D$110)*1000+ставка!R29)</f>
        <v>4219.9654997857197</v>
      </c>
      <c r="S440" s="126">
        <f>(('Расчет предельн ур.'!$B$110+'Расчет предельн ур.'!$C$110+'Расчет предельн ур.'!$D$110)*1000+ставка!S29)</f>
        <v>4219.1554997857193</v>
      </c>
      <c r="T440" s="126">
        <f>(('Расчет предельн ур.'!$B$110+'Расчет предельн ур.'!$C$110+'Расчет предельн ур.'!$D$110)*1000+ставка!T29)</f>
        <v>4221.8854997857188</v>
      </c>
      <c r="U440" s="126">
        <f>(('Расчет предельн ур.'!$B$110+'Расчет предельн ур.'!$C$110+'Расчет предельн ур.'!$D$110)*1000+ставка!U29)</f>
        <v>4250.9054997857193</v>
      </c>
      <c r="V440" s="126">
        <f>(('Расчет предельн ур.'!$B$110+'Расчет предельн ур.'!$C$110+'Расчет предельн ур.'!$D$110)*1000+ставка!V29)</f>
        <v>4277.5454997857196</v>
      </c>
      <c r="W440" s="126">
        <f>(('Расчет предельн ур.'!$B$110+'Расчет предельн ур.'!$C$110+'Расчет предельн ур.'!$D$110)*1000+ставка!W29)</f>
        <v>4299.9554997857194</v>
      </c>
      <c r="X440" s="126">
        <f>(('Расчет предельн ур.'!$B$110+'Расчет предельн ур.'!$C$110+'Расчет предельн ур.'!$D$110)*1000+ставка!X29)</f>
        <v>4226.1554997857193</v>
      </c>
      <c r="Y440" s="126">
        <f>(('Расчет предельн ур.'!$B$110+'Расчет предельн ур.'!$C$110+'Расчет предельн ур.'!$D$110)*1000+ставка!Y29)</f>
        <v>3983.2054997857194</v>
      </c>
    </row>
    <row r="441" spans="1:25" s="91" customFormat="1" ht="15.75" hidden="1" outlineLevel="1" x14ac:dyDescent="0.25">
      <c r="A441" s="252">
        <v>26</v>
      </c>
      <c r="B441" s="126">
        <f>(('Расчет предельн ур.'!$B$110+'Расчет предельн ур.'!$C$110+'Расчет предельн ур.'!$D$110)*1000+ставка!B30)</f>
        <v>3808.6254997857191</v>
      </c>
      <c r="C441" s="126">
        <f>(('Расчет предельн ур.'!$B$110+'Расчет предельн ур.'!$C$110+'Расчет предельн ур.'!$D$110)*1000+ставка!C30)</f>
        <v>3635.3354997857191</v>
      </c>
      <c r="D441" s="126">
        <f>(('Расчет предельн ур.'!$B$110+'Расчет предельн ур.'!$C$110+'Расчет предельн ур.'!$D$110)*1000+ставка!D30)</f>
        <v>3535.2954997857191</v>
      </c>
      <c r="E441" s="126">
        <f>(('Расчет предельн ур.'!$B$110+'Расчет предельн ур.'!$C$110+'Расчет предельн ур.'!$D$110)*1000+ставка!E30)</f>
        <v>3500.5954997857189</v>
      </c>
      <c r="F441" s="126">
        <f>(('Расчет предельн ур.'!$B$110+'Расчет предельн ур.'!$C$110+'Расчет предельн ур.'!$D$110)*1000+ставка!F30)</f>
        <v>3449.665499785719</v>
      </c>
      <c r="G441" s="126">
        <f>(('Расчет предельн ур.'!$B$110+'Расчет предельн ур.'!$C$110+'Расчет предельн ур.'!$D$110)*1000+ставка!G30)</f>
        <v>3496.0054997857192</v>
      </c>
      <c r="H441" s="126">
        <f>(('Расчет предельн ур.'!$B$110+'Расчет предельн ур.'!$C$110+'Расчет предельн ур.'!$D$110)*1000+ставка!H30)</f>
        <v>3528.8354997857191</v>
      </c>
      <c r="I441" s="126">
        <f>(('Расчет предельн ур.'!$B$110+'Расчет предельн ур.'!$C$110+'Расчет предельн ур.'!$D$110)*1000+ставка!I30)</f>
        <v>3623.4454997857192</v>
      </c>
      <c r="J441" s="126">
        <f>(('Расчет предельн ур.'!$B$110+'Расчет предельн ур.'!$C$110+'Расчет предельн ур.'!$D$110)*1000+ставка!J30)</f>
        <v>3956.8454997857189</v>
      </c>
      <c r="K441" s="126">
        <f>(('Расчет предельн ур.'!$B$110+'Расчет предельн ур.'!$C$110+'Расчет предельн ур.'!$D$110)*1000+ставка!K30)</f>
        <v>4101.4454997857192</v>
      </c>
      <c r="L441" s="126">
        <f>(('Расчет предельн ур.'!$B$110+'Расчет предельн ур.'!$C$110+'Расчет предельн ур.'!$D$110)*1000+ставка!L30)</f>
        <v>4111.2554997857187</v>
      </c>
      <c r="M441" s="126">
        <f>(('Расчет предельн ур.'!$B$110+'Расчет предельн ур.'!$C$110+'Расчет предельн ур.'!$D$110)*1000+ставка!M30)</f>
        <v>4112.7154997857197</v>
      </c>
      <c r="N441" s="126">
        <f>(('Расчет предельн ур.'!$B$110+'Расчет предельн ур.'!$C$110+'Расчет предельн ур.'!$D$110)*1000+ставка!N30)</f>
        <v>4105.9654997857197</v>
      </c>
      <c r="O441" s="126">
        <f>(('Расчет предельн ур.'!$B$110+'Расчет предельн ур.'!$C$110+'Расчет предельн ур.'!$D$110)*1000+ставка!O30)</f>
        <v>4099.7354997857192</v>
      </c>
      <c r="P441" s="126">
        <f>(('Расчет предельн ур.'!$B$110+'Расчет предельн ур.'!$C$110+'Расчет предельн ур.'!$D$110)*1000+ставка!P30)</f>
        <v>4102.8354997857186</v>
      </c>
      <c r="Q441" s="126">
        <f>(('Расчет предельн ур.'!$B$110+'Расчет предельн ур.'!$C$110+'Расчет предельн ур.'!$D$110)*1000+ставка!Q30)</f>
        <v>4095.8454997857189</v>
      </c>
      <c r="R441" s="126">
        <f>(('Расчет предельн ур.'!$B$110+'Расчет предельн ур.'!$C$110+'Расчет предельн ур.'!$D$110)*1000+ставка!R30)</f>
        <v>4106.9454997857192</v>
      </c>
      <c r="S441" s="126">
        <f>(('Расчет предельн ур.'!$B$110+'Расчет предельн ур.'!$C$110+'Расчет предельн ур.'!$D$110)*1000+ставка!S30)</f>
        <v>4102.4954997857194</v>
      </c>
      <c r="T441" s="126">
        <f>(('Расчет предельн ур.'!$B$110+'Расчет предельн ур.'!$C$110+'Расчет предельн ур.'!$D$110)*1000+ставка!T30)</f>
        <v>4107.3254997857193</v>
      </c>
      <c r="U441" s="126">
        <f>(('Расчет предельн ур.'!$B$110+'Расчет предельн ур.'!$C$110+'Расчет предельн ур.'!$D$110)*1000+ставка!U30)</f>
        <v>4128.0754997857193</v>
      </c>
      <c r="V441" s="126">
        <f>(('Расчет предельн ур.'!$B$110+'Расчет предельн ур.'!$C$110+'Расчет предельн ур.'!$D$110)*1000+ставка!V30)</f>
        <v>4189.475499785719</v>
      </c>
      <c r="W441" s="126">
        <f>(('Расчет предельн ур.'!$B$110+'Расчет предельн ур.'!$C$110+'Расчет предельн ур.'!$D$110)*1000+ставка!W30)</f>
        <v>4187.5354997857194</v>
      </c>
      <c r="X441" s="126">
        <f>(('Расчет предельн ур.'!$B$110+'Расчет предельн ур.'!$C$110+'Расчет предельн ур.'!$D$110)*1000+ставка!X30)</f>
        <v>4068.8254997857193</v>
      </c>
      <c r="Y441" s="126">
        <f>(('Расчет предельн ур.'!$B$110+'Расчет предельн ур.'!$C$110+'Расчет предельн ур.'!$D$110)*1000+ставка!Y30)</f>
        <v>3853.9654997857192</v>
      </c>
    </row>
    <row r="442" spans="1:25" s="91" customFormat="1" ht="15.75" hidden="1" outlineLevel="1" x14ac:dyDescent="0.25">
      <c r="A442" s="252">
        <v>27</v>
      </c>
      <c r="B442" s="126">
        <f>(('Расчет предельн ур.'!$B$110+'Расчет предельн ур.'!$C$110+'Расчет предельн ур.'!$D$110)*1000+ставка!B31)</f>
        <v>3727.8554997857191</v>
      </c>
      <c r="C442" s="126">
        <f>(('Расчет предельн ур.'!$B$110+'Расчет предельн ур.'!$C$110+'Расчет предельн ур.'!$D$110)*1000+ставка!C31)</f>
        <v>3590.6954997857192</v>
      </c>
      <c r="D442" s="126">
        <f>(('Расчет предельн ур.'!$B$110+'Расчет предельн ур.'!$C$110+'Расчет предельн ур.'!$D$110)*1000+ставка!D31)</f>
        <v>3526.6154997857193</v>
      </c>
      <c r="E442" s="126">
        <f>(('Расчет предельн ур.'!$B$110+'Расчет предельн ур.'!$C$110+'Расчет предельн ур.'!$D$110)*1000+ставка!E31)</f>
        <v>3507.6354997857193</v>
      </c>
      <c r="F442" s="126">
        <f>(('Расчет предельн ур.'!$B$110+'Расчет предельн ур.'!$C$110+'Расчет предельн ур.'!$D$110)*1000+ставка!F31)</f>
        <v>3502.415499785719</v>
      </c>
      <c r="G442" s="126">
        <f>(('Расчет предельн ур.'!$B$110+'Расчет предельн ур.'!$C$110+'Расчет предельн ур.'!$D$110)*1000+ставка!G31)</f>
        <v>3552.2854997857194</v>
      </c>
      <c r="H442" s="126">
        <f>(('Расчет предельн ур.'!$B$110+'Расчет предельн ур.'!$C$110+'Расчет предельн ур.'!$D$110)*1000+ставка!H31)</f>
        <v>3769.2554997857192</v>
      </c>
      <c r="I442" s="126">
        <f>(('Расчет предельн ур.'!$B$110+'Расчет предельн ур.'!$C$110+'Расчет предельн ур.'!$D$110)*1000+ставка!I31)</f>
        <v>4012.2854997857194</v>
      </c>
      <c r="J442" s="126">
        <f>(('Расчет предельн ур.'!$B$110+'Расчет предельн ур.'!$C$110+'Расчет предельн ур.'!$D$110)*1000+ставка!J31)</f>
        <v>4146.3254997857193</v>
      </c>
      <c r="K442" s="126">
        <f>(('Расчет предельн ур.'!$B$110+'Расчет предельн ур.'!$C$110+'Расчет предельн ур.'!$D$110)*1000+ставка!K31)</f>
        <v>4224.5954997857189</v>
      </c>
      <c r="L442" s="126">
        <f>(('Расчет предельн ур.'!$B$110+'Расчет предельн ур.'!$C$110+'Расчет предельн ур.'!$D$110)*1000+ставка!L31)</f>
        <v>4242.4854997857192</v>
      </c>
      <c r="M442" s="126">
        <f>(('Расчет предельн ур.'!$B$110+'Расчет предельн ур.'!$C$110+'Расчет предельн ур.'!$D$110)*1000+ставка!M31)</f>
        <v>4230.6654997857186</v>
      </c>
      <c r="N442" s="126">
        <f>(('Расчет предельн ур.'!$B$110+'Расчет предельн ур.'!$C$110+'Расчет предельн ур.'!$D$110)*1000+ставка!N31)</f>
        <v>4203.0954997857189</v>
      </c>
      <c r="O442" s="126">
        <f>(('Расчет предельн ур.'!$B$110+'Расчет предельн ур.'!$C$110+'Расчет предельн ур.'!$D$110)*1000+ставка!O31)</f>
        <v>4214.9954997857194</v>
      </c>
      <c r="P442" s="126">
        <f>(('Расчет предельн ур.'!$B$110+'Расчет предельн ур.'!$C$110+'Расчет предельн ур.'!$D$110)*1000+ставка!P31)</f>
        <v>4217.8854997857188</v>
      </c>
      <c r="Q442" s="126">
        <f>(('Расчет предельн ур.'!$B$110+'Расчет предельн ур.'!$C$110+'Расчет предельн ур.'!$D$110)*1000+ставка!Q31)</f>
        <v>4216.6254997857195</v>
      </c>
      <c r="R442" s="126">
        <f>(('Расчет предельн ур.'!$B$110+'Расчет предельн ур.'!$C$110+'Расчет предельн ур.'!$D$110)*1000+ставка!R31)</f>
        <v>4216.7554997857187</v>
      </c>
      <c r="S442" s="126">
        <f>(('Расчет предельн ур.'!$B$110+'Расчет предельн ур.'!$C$110+'Расчет предельн ур.'!$D$110)*1000+ставка!S31)</f>
        <v>4202.935499785719</v>
      </c>
      <c r="T442" s="126">
        <f>(('Расчет предельн ур.'!$B$110+'Расчет предельн ур.'!$C$110+'Расчет предельн ур.'!$D$110)*1000+ставка!T31)</f>
        <v>4154.395499785719</v>
      </c>
      <c r="U442" s="126">
        <f>(('Расчет предельн ур.'!$B$110+'Расчет предельн ур.'!$C$110+'Расчет предельн ур.'!$D$110)*1000+ставка!U31)</f>
        <v>4145.1554997857193</v>
      </c>
      <c r="V442" s="126">
        <f>(('Расчет предельн ур.'!$B$110+'Расчет предельн ур.'!$C$110+'Расчет предельн ур.'!$D$110)*1000+ставка!V31)</f>
        <v>4222.7454997857194</v>
      </c>
      <c r="W442" s="126">
        <f>(('Расчет предельн ур.'!$B$110+'Расчет предельн ур.'!$C$110+'Расчет предельн ур.'!$D$110)*1000+ставка!W31)</f>
        <v>4232.0954997857189</v>
      </c>
      <c r="X442" s="126">
        <f>(('Расчет предельн ур.'!$B$110+'Расчет предельн ур.'!$C$110+'Расчет предельн ур.'!$D$110)*1000+ставка!X31)</f>
        <v>4088.165499785719</v>
      </c>
      <c r="Y442" s="126">
        <f>(('Расчет предельн ур.'!$B$110+'Расчет предельн ур.'!$C$110+'Расчет предельн ур.'!$D$110)*1000+ставка!Y31)</f>
        <v>3841.9454997857192</v>
      </c>
    </row>
    <row r="443" spans="1:25" s="91" customFormat="1" ht="15.75" hidden="1" outlineLevel="1" x14ac:dyDescent="0.25">
      <c r="A443" s="252">
        <v>28</v>
      </c>
      <c r="B443" s="126">
        <f>(('Расчет предельн ур.'!$B$110+'Расчет предельн ур.'!$C$110+'Расчет предельн ур.'!$D$110)*1000+ставка!B32)</f>
        <v>3332.9454997857192</v>
      </c>
      <c r="C443" s="126">
        <f>(('Расчет предельн ур.'!$B$110+'Расчет предельн ур.'!$C$110+'Расчет предельн ур.'!$D$110)*1000+ставка!C32)</f>
        <v>2551.6254997857191</v>
      </c>
      <c r="D443" s="126">
        <f>(('Расчет предельн ур.'!$B$110+'Расчет предельн ур.'!$C$110+'Расчет предельн ур.'!$D$110)*1000+ставка!D32)</f>
        <v>3468.685499785719</v>
      </c>
      <c r="E443" s="126">
        <f>(('Расчет предельн ур.'!$B$110+'Расчет предельн ур.'!$C$110+'Расчет предельн ур.'!$D$110)*1000+ставка!E32)</f>
        <v>3432.3554997857191</v>
      </c>
      <c r="F443" s="126">
        <f>(('Расчет предельн ур.'!$B$110+'Расчет предельн ур.'!$C$110+'Расчет предельн ур.'!$D$110)*1000+ставка!F32)</f>
        <v>3252.2554997857192</v>
      </c>
      <c r="G443" s="126">
        <f>(('Расчет предельн ур.'!$B$110+'Расчет предельн ур.'!$C$110+'Расчет предельн ур.'!$D$110)*1000+ставка!G32)</f>
        <v>2552.0854997857191</v>
      </c>
      <c r="H443" s="126">
        <f>(('Расчет предельн ур.'!$B$110+'Расчет предельн ур.'!$C$110+'Расчет предельн ур.'!$D$110)*1000+ставка!H32)</f>
        <v>3282.3054997857189</v>
      </c>
      <c r="I443" s="126">
        <f>(('Расчет предельн ур.'!$B$110+'Расчет предельн ур.'!$C$110+'Расчет предельн ур.'!$D$110)*1000+ставка!I32)</f>
        <v>3353.645499785719</v>
      </c>
      <c r="J443" s="126">
        <f>(('Расчет предельн ур.'!$B$110+'Расчет предельн ур.'!$C$110+'Расчет предельн ур.'!$D$110)*1000+ставка!J32)</f>
        <v>3819.5054997857192</v>
      </c>
      <c r="K443" s="126">
        <f>(('Расчет предельн ур.'!$B$110+'Расчет предельн ур.'!$C$110+'Расчет предельн ур.'!$D$110)*1000+ставка!K32)</f>
        <v>3998.5554997857189</v>
      </c>
      <c r="L443" s="126">
        <f>(('Расчет предельн ур.'!$B$110+'Расчет предельн ур.'!$C$110+'Расчет предельн ур.'!$D$110)*1000+ставка!L32)</f>
        <v>4006.7054997857194</v>
      </c>
      <c r="M443" s="126">
        <f>(('Расчет предельн ур.'!$B$110+'Расчет предельн ур.'!$C$110+'Расчет предельн ур.'!$D$110)*1000+ставка!M32)</f>
        <v>4001.5654997857191</v>
      </c>
      <c r="N443" s="126">
        <f>(('Расчет предельн ур.'!$B$110+'Расчет предельн ур.'!$C$110+'Расчет предельн ур.'!$D$110)*1000+ставка!N32)</f>
        <v>3993.145499785719</v>
      </c>
      <c r="O443" s="126">
        <f>(('Расчет предельн ур.'!$B$110+'Расчет предельн ур.'!$C$110+'Расчет предельн ур.'!$D$110)*1000+ставка!O32)</f>
        <v>4004.4254997857192</v>
      </c>
      <c r="P443" s="126">
        <f>(('Расчет предельн ур.'!$B$110+'Расчет предельн ур.'!$C$110+'Расчет предельн ур.'!$D$110)*1000+ставка!P32)</f>
        <v>4009.4854997857192</v>
      </c>
      <c r="Q443" s="126">
        <f>(('Расчет предельн ур.'!$B$110+'Расчет предельн ур.'!$C$110+'Расчет предельн ур.'!$D$110)*1000+ставка!Q32)</f>
        <v>4010.4654997857192</v>
      </c>
      <c r="R443" s="126">
        <f>(('Расчет предельн ур.'!$B$110+'Расчет предельн ур.'!$C$110+'Расчет предельн ур.'!$D$110)*1000+ставка!R32)</f>
        <v>4009.6954997857192</v>
      </c>
      <c r="S443" s="126">
        <f>(('Расчет предельн ур.'!$B$110+'Расчет предельн ур.'!$C$110+'Расчет предельн ур.'!$D$110)*1000+ставка!S32)</f>
        <v>4005.5554997857189</v>
      </c>
      <c r="T443" s="126">
        <f>(('Расчет предельн ур.'!$B$110+'Расчет предельн ур.'!$C$110+'Расчет предельн ур.'!$D$110)*1000+ставка!T32)</f>
        <v>4002.6754997857192</v>
      </c>
      <c r="U443" s="126">
        <f>(('Расчет предельн ур.'!$B$110+'Расчет предельн ур.'!$C$110+'Расчет предельн ур.'!$D$110)*1000+ставка!U32)</f>
        <v>3999.1754997857192</v>
      </c>
      <c r="V443" s="126">
        <f>(('Расчет предельн ур.'!$B$110+'Расчет предельн ур.'!$C$110+'Расчет предельн ур.'!$D$110)*1000+ставка!V32)</f>
        <v>4049.7454997857194</v>
      </c>
      <c r="W443" s="126">
        <f>(('Расчет предельн ур.'!$B$110+'Расчет предельн ур.'!$C$110+'Расчет предельн ур.'!$D$110)*1000+ставка!W32)</f>
        <v>4092.0954997857189</v>
      </c>
      <c r="X443" s="126">
        <f>(('Расчет предельн ур.'!$B$110+'Расчет предельн ур.'!$C$110+'Расчет предельн ур.'!$D$110)*1000+ставка!X32)</f>
        <v>3956.9054997857193</v>
      </c>
      <c r="Y443" s="126">
        <f>(('Расчет предельн ур.'!$B$110+'Расчет предельн ур.'!$C$110+'Расчет предельн ур.'!$D$110)*1000+ставка!Y32)</f>
        <v>3478.3354997857191</v>
      </c>
    </row>
    <row r="444" spans="1:25" s="91" customFormat="1" ht="15.75" hidden="1" outlineLevel="1" x14ac:dyDescent="0.25">
      <c r="A444" s="252">
        <v>29</v>
      </c>
      <c r="B444" s="126">
        <f>(('Расчет предельн ур.'!$B$110+'Расчет предельн ур.'!$C$110+'Расчет предельн ур.'!$D$110)*1000+ставка!B33)</f>
        <v>3579.5854997857191</v>
      </c>
      <c r="C444" s="126">
        <f>(('Расчет предельн ур.'!$B$110+'Расчет предельн ур.'!$C$110+'Расчет предельн ур.'!$D$110)*1000+ставка!C33)</f>
        <v>3490.2354997857192</v>
      </c>
      <c r="D444" s="126">
        <f>(('Расчет предельн ур.'!$B$110+'Расчет предельн ур.'!$C$110+'Расчет предельн ур.'!$D$110)*1000+ставка!D33)</f>
        <v>3455.685499785719</v>
      </c>
      <c r="E444" s="126">
        <f>(('Расчет предельн ур.'!$B$110+'Расчет предельн ур.'!$C$110+'Расчет предельн ур.'!$D$110)*1000+ставка!E33)</f>
        <v>3456.1354997857193</v>
      </c>
      <c r="F444" s="126">
        <f>(('Расчет предельн ур.'!$B$110+'Расчет предельн ур.'!$C$110+'Расчет предельн ур.'!$D$110)*1000+ставка!F33)</f>
        <v>3424.2354997857192</v>
      </c>
      <c r="G444" s="126">
        <f>(('Расчет предельн ур.'!$B$110+'Расчет предельн ур.'!$C$110+'Расчет предельн ур.'!$D$110)*1000+ставка!G33)</f>
        <v>2551.7154997857192</v>
      </c>
      <c r="H444" s="126">
        <f>(('Расчет предельн ур.'!$B$110+'Расчет предельн ур.'!$C$110+'Расчет предельн ур.'!$D$110)*1000+ставка!H33)</f>
        <v>3592.5254997857191</v>
      </c>
      <c r="I444" s="126">
        <f>(('Расчет предельн ур.'!$B$110+'Расчет предельн ур.'!$C$110+'Расчет предельн ур.'!$D$110)*1000+ставка!I33)</f>
        <v>3875.2154997857192</v>
      </c>
      <c r="J444" s="126">
        <f>(('Расчет предельн ур.'!$B$110+'Расчет предельн ур.'!$C$110+'Расчет предельн ур.'!$D$110)*1000+ставка!J33)</f>
        <v>4091.5754997857193</v>
      </c>
      <c r="K444" s="126">
        <f>(('Расчет предельн ур.'!$B$110+'Расчет предельн ур.'!$C$110+'Расчет предельн ур.'!$D$110)*1000+ставка!K33)</f>
        <v>4212.8454997857189</v>
      </c>
      <c r="L444" s="126">
        <f>(('Расчет предельн ур.'!$B$110+'Расчет предельн ур.'!$C$110+'Расчет предельн ур.'!$D$110)*1000+ставка!L33)</f>
        <v>4229.9554997857194</v>
      </c>
      <c r="M444" s="126">
        <f>(('Расчет предельн ур.'!$B$110+'Расчет предельн ур.'!$C$110+'Расчет предельн ур.'!$D$110)*1000+ставка!M33)</f>
        <v>4227.1354997857188</v>
      </c>
      <c r="N444" s="126">
        <f>(('Расчет предельн ур.'!$B$110+'Расчет предельн ур.'!$C$110+'Расчет предельн ур.'!$D$110)*1000+ставка!N33)</f>
        <v>4223.0854997857186</v>
      </c>
      <c r="O444" s="126">
        <f>(('Расчет предельн ур.'!$B$110+'Расчет предельн ур.'!$C$110+'Расчет предельн ур.'!$D$110)*1000+ставка!O33)</f>
        <v>4242.6954997857192</v>
      </c>
      <c r="P444" s="126">
        <f>(('Расчет предельн ур.'!$B$110+'Расчет предельн ур.'!$C$110+'Расчет предельн ур.'!$D$110)*1000+ставка!P33)</f>
        <v>4256.8654997857193</v>
      </c>
      <c r="Q444" s="126">
        <f>(('Расчет предельн ур.'!$B$110+'Расчет предельн ур.'!$C$110+'Расчет предельн ур.'!$D$110)*1000+ставка!Q33)</f>
        <v>4263.5854997857186</v>
      </c>
      <c r="R444" s="126">
        <f>(('Расчет предельн ур.'!$B$110+'Расчет предельн ур.'!$C$110+'Расчет предельн ур.'!$D$110)*1000+ставка!R33)</f>
        <v>4257.0154997857189</v>
      </c>
      <c r="S444" s="126">
        <f>(('Расчет предельн ур.'!$B$110+'Расчет предельн ур.'!$C$110+'Расчет предельн ур.'!$D$110)*1000+ставка!S33)</f>
        <v>4240.7954997857196</v>
      </c>
      <c r="T444" s="126">
        <f>(('Расчет предельн ур.'!$B$110+'Расчет предельн ур.'!$C$110+'Расчет предельн ур.'!$D$110)*1000+ставка!T33)</f>
        <v>4229.2754997857191</v>
      </c>
      <c r="U444" s="126">
        <f>(('Расчет предельн ур.'!$B$110+'Расчет предельн ур.'!$C$110+'Расчет предельн ур.'!$D$110)*1000+ставка!U33)</f>
        <v>4214.5754997857193</v>
      </c>
      <c r="V444" s="126">
        <f>(('Расчет предельн ур.'!$B$110+'Расчет предельн ур.'!$C$110+'Расчет предельн ур.'!$D$110)*1000+ставка!V33)</f>
        <v>4266.8354997857186</v>
      </c>
      <c r="W444" s="126">
        <f>(('Расчет предельн ур.'!$B$110+'Расчет предельн ур.'!$C$110+'Расчет предельн ур.'!$D$110)*1000+ставка!W33)</f>
        <v>4264.2854997857194</v>
      </c>
      <c r="X444" s="126">
        <f>(('Расчет предельн ур.'!$B$110+'Расчет предельн ур.'!$C$110+'Расчет предельн ур.'!$D$110)*1000+ставка!X33)</f>
        <v>4171.0054997857187</v>
      </c>
      <c r="Y444" s="126">
        <f>(('Расчет предельн ур.'!$B$110+'Расчет предельн ур.'!$C$110+'Расчет предельн ур.'!$D$110)*1000+ставка!Y33)</f>
        <v>3924.8254997857193</v>
      </c>
    </row>
    <row r="445" spans="1:25" s="91" customFormat="1" ht="15.75" collapsed="1" x14ac:dyDescent="0.25">
      <c r="A445" s="252">
        <v>30</v>
      </c>
      <c r="B445" s="126">
        <f>(('Расчет предельн ур.'!$B$110+'Расчет предельн ур.'!$C$110+'Расчет предельн ур.'!$D$110)*1000+ставка!B34)</f>
        <v>3604.7954997857191</v>
      </c>
      <c r="C445" s="126">
        <f>(('Расчет предельн ур.'!$B$110+'Расчет предельн ур.'!$C$110+'Расчет предельн ур.'!$D$110)*1000+ставка!C34)</f>
        <v>3509.0954997857189</v>
      </c>
      <c r="D445" s="126">
        <f>(('Расчет предельн ур.'!$B$110+'Расчет предельн ур.'!$C$110+'Расчет предельн ур.'!$D$110)*1000+ставка!D34)</f>
        <v>3418.8454997857189</v>
      </c>
      <c r="E445" s="126">
        <f>(('Расчет предельн ур.'!$B$110+'Расчет предельн ур.'!$C$110+'Расчет предельн ур.'!$D$110)*1000+ставка!E34)</f>
        <v>3337.5954997857189</v>
      </c>
      <c r="F445" s="126">
        <f>(('Расчет предельн ур.'!$B$110+'Расчет предельн ур.'!$C$110+'Расчет предельн ур.'!$D$110)*1000+ставка!F34)</f>
        <v>3324.475499785719</v>
      </c>
      <c r="G445" s="126">
        <f>(('Расчет предельн ур.'!$B$110+'Расчет предельн ур.'!$C$110+'Расчет предельн ур.'!$D$110)*1000+ставка!G34)</f>
        <v>3447.2854997857194</v>
      </c>
      <c r="H445" s="126">
        <f>(('Расчет предельн ур.'!$B$110+'Расчет предельн ур.'!$C$110+'Расчет предельн ур.'!$D$110)*1000+ставка!H34)</f>
        <v>3534.6554997857193</v>
      </c>
      <c r="I445" s="126">
        <f>(('Расчет предельн ур.'!$B$110+'Расчет предельн ур.'!$C$110+'Расчет предельн ур.'!$D$110)*1000+ставка!I34)</f>
        <v>3899.3754997857191</v>
      </c>
      <c r="J445" s="126">
        <f>(('Расчет предельн ур.'!$B$110+'Расчет предельн ур.'!$C$110+'Расчет предельн ур.'!$D$110)*1000+ставка!J34)</f>
        <v>4111.2354997857192</v>
      </c>
      <c r="K445" s="126">
        <f>(('Расчет предельн ур.'!$B$110+'Расчет предельн ур.'!$C$110+'Расчет предельн ур.'!$D$110)*1000+ставка!K34)</f>
        <v>4244.8254997857193</v>
      </c>
      <c r="L445" s="126">
        <f>(('Расчет предельн ур.'!$B$110+'Расчет предельн ур.'!$C$110+'Расчет предельн ур.'!$D$110)*1000+ставка!L34)</f>
        <v>4273.2554997857187</v>
      </c>
      <c r="M445" s="126">
        <f>(('Расчет предельн ур.'!$B$110+'Расчет предельн ур.'!$C$110+'Расчет предельн ур.'!$D$110)*1000+ставка!M34)</f>
        <v>4264.6954997857192</v>
      </c>
      <c r="N445" s="126">
        <f>(('Расчет предельн ур.'!$B$110+'Расчет предельн ур.'!$C$110+'Расчет предельн ур.'!$D$110)*1000+ставка!N34)</f>
        <v>4262.3654997857193</v>
      </c>
      <c r="O445" s="126">
        <f>(('Расчет предельн ур.'!$B$110+'Расчет предельн ур.'!$C$110+'Расчет предельн ур.'!$D$110)*1000+ставка!O34)</f>
        <v>4282.1054997857191</v>
      </c>
      <c r="P445" s="126">
        <f>(('Расчет предельн ур.'!$B$110+'Расчет предельн ур.'!$C$110+'Расчет предельн ур.'!$D$110)*1000+ставка!P34)</f>
        <v>4308.6754997857188</v>
      </c>
      <c r="Q445" s="126">
        <f>(('Расчет предельн ур.'!$B$110+'Расчет предельн ур.'!$C$110+'Расчет предельн ур.'!$D$110)*1000+ставка!Q34)</f>
        <v>4299.8054997857189</v>
      </c>
      <c r="R445" s="126">
        <f>(('Расчет предельн ур.'!$B$110+'Расчет предельн ур.'!$C$110+'Расчет предельн ур.'!$D$110)*1000+ставка!R34)</f>
        <v>4288.0354997857194</v>
      </c>
      <c r="S445" s="126">
        <f>(('Расчет предельн ур.'!$B$110+'Расчет предельн ур.'!$C$110+'Расчет предельн ур.'!$D$110)*1000+ставка!S34)</f>
        <v>4247.8654997857193</v>
      </c>
      <c r="T445" s="126">
        <f>(('Расчет предельн ур.'!$B$110+'Расчет предельн ур.'!$C$110+'Расчет предельн ур.'!$D$110)*1000+ставка!T34)</f>
        <v>4240.5354997857194</v>
      </c>
      <c r="U445" s="126">
        <f>(('Расчет предельн ур.'!$B$110+'Расчет предельн ур.'!$C$110+'Расчет предельн ур.'!$D$110)*1000+ставка!U34)</f>
        <v>4236.395499785719</v>
      </c>
      <c r="V445" s="126">
        <f>(('Расчет предельн ур.'!$B$110+'Расчет предельн ур.'!$C$110+'Расчет предельн ур.'!$D$110)*1000+ставка!V34)</f>
        <v>4291.4554997857194</v>
      </c>
      <c r="W445" s="126">
        <f>(('Расчет предельн ур.'!$B$110+'Расчет предельн ур.'!$C$110+'Расчет предельн ур.'!$D$110)*1000+ставка!W34)</f>
        <v>4298.0154997857189</v>
      </c>
      <c r="X445" s="126">
        <f>(('Расчет предельн ур.'!$B$110+'Расчет предельн ур.'!$C$110+'Расчет предельн ур.'!$D$110)*1000+ставка!X34)</f>
        <v>4075.2154997857192</v>
      </c>
      <c r="Y445" s="126">
        <f>(('Расчет предельн ур.'!$B$110+'Расчет предельн ур.'!$C$110+'Расчет предельн ур.'!$D$110)*1000+ставка!Y34)</f>
        <v>3885.5854997857191</v>
      </c>
    </row>
    <row r="446" spans="1:25" s="91" customFormat="1" ht="15.75" x14ac:dyDescent="0.25">
      <c r="A446" s="252">
        <v>31</v>
      </c>
      <c r="B446" s="126">
        <f>(('Расчет предельн ур.'!$B$110+'Расчет предельн ур.'!$C$110+'Расчет предельн ур.'!$D$110)*1000+ставка!B35)</f>
        <v>3583.6554997857193</v>
      </c>
      <c r="C446" s="126">
        <f>(('Расчет предельн ур.'!$B$110+'Расчет предельн ур.'!$C$110+'Расчет предельн ур.'!$D$110)*1000+ставка!C35)</f>
        <v>3496.7354997857192</v>
      </c>
      <c r="D446" s="126">
        <f>(('Расчет предельн ур.'!$B$110+'Расчет предельн ур.'!$C$110+'Расчет предельн ур.'!$D$110)*1000+ставка!D35)</f>
        <v>3403.455499785719</v>
      </c>
      <c r="E446" s="126">
        <f>(('Расчет предельн ур.'!$B$110+'Расчет предельн ур.'!$C$110+'Расчет предельн ур.'!$D$110)*1000+ставка!E35)</f>
        <v>3346.3254997857193</v>
      </c>
      <c r="F446" s="126">
        <f>(('Расчет предельн ур.'!$B$110+'Расчет предельн ур.'!$C$110+'Расчет предельн ур.'!$D$110)*1000+ставка!F35)</f>
        <v>2775.665499785719</v>
      </c>
      <c r="G446" s="126">
        <f>(('Расчет предельн ур.'!$B$110+'Расчет предельн ур.'!$C$110+'Расчет предельн ур.'!$D$110)*1000+ставка!G35)</f>
        <v>2816.4254997857192</v>
      </c>
      <c r="H446" s="126">
        <f>(('Расчет предельн ур.'!$B$110+'Расчет предельн ур.'!$C$110+'Расчет предельн ур.'!$D$110)*1000+ставка!H35)</f>
        <v>3368.8054997857189</v>
      </c>
      <c r="I446" s="126">
        <f>(('Расчет предельн ур.'!$B$110+'Расчет предельн ур.'!$C$110+'Расчет предельн ур.'!$D$110)*1000+ставка!I35)</f>
        <v>3454.3754997857191</v>
      </c>
      <c r="J446" s="126">
        <f>(('Расчет предельн ур.'!$B$110+'Расчет предельн ур.'!$C$110+'Расчет предельн ур.'!$D$110)*1000+ставка!J35)</f>
        <v>4141.145499785719</v>
      </c>
      <c r="K446" s="126">
        <f>(('Расчет предельн ур.'!$B$110+'Расчет предельн ур.'!$C$110+'Расчет предельн ур.'!$D$110)*1000+ставка!K35)</f>
        <v>4194.2854997857194</v>
      </c>
      <c r="L446" s="126">
        <f>(('Расчет предельн ур.'!$B$110+'Расчет предельн ур.'!$C$110+'Расчет предельн ур.'!$D$110)*1000+ставка!L35)</f>
        <v>4219.1154997857193</v>
      </c>
      <c r="M446" s="126">
        <f>(('Расчет предельн ур.'!$B$110+'Расчет предельн ур.'!$C$110+'Расчет предельн ур.'!$D$110)*1000+ставка!M35)</f>
        <v>4224.7554997857187</v>
      </c>
      <c r="N446" s="126">
        <f>(('Расчет предельн ур.'!$B$110+'Расчет предельн ур.'!$C$110+'Расчет предельн ур.'!$D$110)*1000+ставка!N35)</f>
        <v>4218.7554997857187</v>
      </c>
      <c r="O446" s="126">
        <f>(('Расчет предельн ур.'!$B$110+'Расчет предельн ур.'!$C$110+'Расчет предельн ур.'!$D$110)*1000+ставка!O35)</f>
        <v>4239.8754997857195</v>
      </c>
      <c r="P446" s="126">
        <f>(('Расчет предельн ур.'!$B$110+'Расчет предельн ур.'!$C$110+'Расчет предельн ур.'!$D$110)*1000+ставка!P35)</f>
        <v>4274.6754997857188</v>
      </c>
      <c r="Q446" s="126">
        <f>(('Расчет предельн ур.'!$B$110+'Расчет предельн ур.'!$C$110+'Расчет предельн ур.'!$D$110)*1000+ставка!Q35)</f>
        <v>4269.895499785719</v>
      </c>
      <c r="R446" s="126">
        <f>(('Расчет предельн ур.'!$B$110+'Расчет предельн ур.'!$C$110+'Расчет предельн ур.'!$D$110)*1000+ставка!R35)</f>
        <v>4262.6554997857193</v>
      </c>
      <c r="S446" s="126">
        <f>(('Расчет предельн ур.'!$B$110+'Расчет предельн ур.'!$C$110+'Расчет предельн ур.'!$D$110)*1000+ставка!S35)</f>
        <v>4216.4054997857193</v>
      </c>
      <c r="T446" s="126">
        <f>(('Расчет предельн ур.'!$B$110+'Расчет предельн ур.'!$C$110+'Расчет предельн ур.'!$D$110)*1000+ставка!T35)</f>
        <v>4208.4954997857194</v>
      </c>
      <c r="U446" s="126">
        <f>(('Расчет предельн ур.'!$B$110+'Расчет предельн ур.'!$C$110+'Расчет предельн ур.'!$D$110)*1000+ставка!U35)</f>
        <v>4207.2054997857194</v>
      </c>
      <c r="V446" s="126">
        <f>(('Расчет предельн ур.'!$B$110+'Расчет предельн ур.'!$C$110+'Расчет предельн ур.'!$D$110)*1000+ставка!V35)</f>
        <v>4236.3254997857193</v>
      </c>
      <c r="W446" s="126">
        <f>(('Расчет предельн ур.'!$B$110+'Расчет предельн ур.'!$C$110+'Расчет предельн ур.'!$D$110)*1000+ставка!W35)</f>
        <v>4274.3754997857195</v>
      </c>
      <c r="X446" s="126">
        <f>(('Расчет предельн ур.'!$B$110+'Расчет предельн ур.'!$C$110+'Расчет предельн ур.'!$D$110)*1000+ставка!X35)</f>
        <v>4189.4854997857192</v>
      </c>
      <c r="Y446" s="126">
        <f>(('Расчет предельн ур.'!$B$110+'Расчет предельн ур.'!$C$110+'Расчет предельн ур.'!$D$110)*1000+ставка!Y35)</f>
        <v>4121.475499785719</v>
      </c>
    </row>
    <row r="447" spans="1:25" s="91" customFormat="1" ht="15.75" x14ac:dyDescent="0.25">
      <c r="A447" s="66"/>
    </row>
    <row r="448" spans="1:25" s="91" customFormat="1" ht="15.75" x14ac:dyDescent="0.25">
      <c r="A448" s="294" t="s">
        <v>32</v>
      </c>
      <c r="B448" s="294" t="s">
        <v>176</v>
      </c>
      <c r="C448" s="294"/>
      <c r="D448" s="294"/>
      <c r="E448" s="294"/>
      <c r="F448" s="294"/>
      <c r="G448" s="294"/>
      <c r="H448" s="294"/>
      <c r="I448" s="294"/>
      <c r="J448" s="294"/>
      <c r="K448" s="294"/>
      <c r="L448" s="294"/>
      <c r="M448" s="294"/>
      <c r="N448" s="294"/>
      <c r="O448" s="294"/>
      <c r="P448" s="294"/>
      <c r="Q448" s="294"/>
      <c r="R448" s="294"/>
      <c r="S448" s="294"/>
      <c r="T448" s="294"/>
      <c r="U448" s="294"/>
      <c r="V448" s="294"/>
      <c r="W448" s="294"/>
      <c r="X448" s="294"/>
      <c r="Y448" s="294"/>
    </row>
    <row r="449" spans="1:25" s="103" customFormat="1" ht="12.75" x14ac:dyDescent="0.2">
      <c r="A449" s="294"/>
      <c r="B449" s="102" t="s">
        <v>33</v>
      </c>
      <c r="C449" s="102" t="s">
        <v>34</v>
      </c>
      <c r="D449" s="102" t="s">
        <v>35</v>
      </c>
      <c r="E449" s="102" t="s">
        <v>36</v>
      </c>
      <c r="F449" s="102" t="s">
        <v>37</v>
      </c>
      <c r="G449" s="102" t="s">
        <v>38</v>
      </c>
      <c r="H449" s="102" t="s">
        <v>39</v>
      </c>
      <c r="I449" s="102" t="s">
        <v>40</v>
      </c>
      <c r="J449" s="102" t="s">
        <v>41</v>
      </c>
      <c r="K449" s="102" t="s">
        <v>42</v>
      </c>
      <c r="L449" s="102" t="s">
        <v>43</v>
      </c>
      <c r="M449" s="102" t="s">
        <v>44</v>
      </c>
      <c r="N449" s="102" t="s">
        <v>45</v>
      </c>
      <c r="O449" s="102" t="s">
        <v>46</v>
      </c>
      <c r="P449" s="102" t="s">
        <v>47</v>
      </c>
      <c r="Q449" s="102" t="s">
        <v>48</v>
      </c>
      <c r="R449" s="102" t="s">
        <v>49</v>
      </c>
      <c r="S449" s="102" t="s">
        <v>50</v>
      </c>
      <c r="T449" s="102" t="s">
        <v>51</v>
      </c>
      <c r="U449" s="102" t="s">
        <v>52</v>
      </c>
      <c r="V449" s="102" t="s">
        <v>53</v>
      </c>
      <c r="W449" s="102" t="s">
        <v>54</v>
      </c>
      <c r="X449" s="102" t="s">
        <v>55</v>
      </c>
      <c r="Y449" s="102" t="s">
        <v>56</v>
      </c>
    </row>
    <row r="450" spans="1:25" s="91" customFormat="1" ht="15.75" x14ac:dyDescent="0.25">
      <c r="A450" s="252">
        <v>1</v>
      </c>
      <c r="B450" s="126">
        <f>(('Расчет предельн ур.'!$B$111+'Расчет предельн ур.'!$C$111+'Расчет предельн ур.'!$D$111)*1000+ставка!B5)</f>
        <v>4938.9454997857192</v>
      </c>
      <c r="C450" s="126">
        <f>(('Расчет предельн ур.'!$B$111+'Расчет предельн ур.'!$C$111+'Расчет предельн ур.'!$D$111)*1000+ставка!C5)</f>
        <v>4780.6954997857192</v>
      </c>
      <c r="D450" s="126">
        <f>(('Расчет предельн ур.'!$B$111+'Расчет предельн ур.'!$C$111+'Расчет предельн ур.'!$D$111)*1000+ставка!D5)</f>
        <v>4714.3154997857191</v>
      </c>
      <c r="E450" s="126">
        <f>(('Расчет предельн ур.'!$B$111+'Расчет предельн ур.'!$C$111+'Расчет предельн ур.'!$D$111)*1000+ставка!E5)</f>
        <v>4710.6554997857193</v>
      </c>
      <c r="F450" s="126">
        <f>(('Расчет предельн ур.'!$B$111+'Расчет предельн ур.'!$C$111+'Расчет предельн ур.'!$D$111)*1000+ставка!F5)</f>
        <v>4714.2454997857194</v>
      </c>
      <c r="G450" s="126">
        <f>(('Расчет предельн ур.'!$B$111+'Расчет предельн ур.'!$C$111+'Расчет предельн ур.'!$D$111)*1000+ставка!G5)</f>
        <v>4728.6354997857188</v>
      </c>
      <c r="H450" s="126">
        <f>(('Расчет предельн ур.'!$B$111+'Расчет предельн ур.'!$C$111+'Расчет предельн ур.'!$D$111)*1000+ставка!H5)</f>
        <v>4721.7954997857196</v>
      </c>
      <c r="I450" s="126">
        <f>(('Расчет предельн ур.'!$B$111+'Расчет предельн ур.'!$C$111+'Расчет предельн ур.'!$D$111)*1000+ставка!I5)</f>
        <v>4795.4954997857194</v>
      </c>
      <c r="J450" s="126">
        <f>(('Расчет предельн ур.'!$B$111+'Расчет предельн ур.'!$C$111+'Расчет предельн ур.'!$D$111)*1000+ставка!J5)</f>
        <v>5122.0954997857189</v>
      </c>
      <c r="K450" s="126">
        <f>(('Расчет предельн ур.'!$B$111+'Расчет предельн ур.'!$C$111+'Расчет предельн ур.'!$D$111)*1000+ставка!K5)</f>
        <v>5220.6654997857195</v>
      </c>
      <c r="L450" s="126">
        <f>(('Расчет предельн ур.'!$B$111+'Расчет предельн ур.'!$C$111+'Расчет предельн ур.'!$D$111)*1000+ставка!L5)</f>
        <v>5193.1754997857188</v>
      </c>
      <c r="M450" s="126">
        <f>(('Расчет предельн ур.'!$B$111+'Расчет предельн ур.'!$C$111+'Расчет предельн ур.'!$D$111)*1000+ставка!M5)</f>
        <v>5187.1554997857193</v>
      </c>
      <c r="N450" s="126">
        <f>(('Расчет предельн ур.'!$B$111+'Расчет предельн ур.'!$C$111+'Расчет предельн ур.'!$D$111)*1000+ставка!N5)</f>
        <v>5177.7754997857191</v>
      </c>
      <c r="O450" s="126">
        <f>(('Расчет предельн ур.'!$B$111+'Расчет предельн ур.'!$C$111+'Расчет предельн ур.'!$D$111)*1000+ставка!O5)</f>
        <v>5108.0854997857186</v>
      </c>
      <c r="P450" s="126">
        <f>(('Расчет предельн ур.'!$B$111+'Расчет предельн ур.'!$C$111+'Расчет предельн ур.'!$D$111)*1000+ставка!P5)</f>
        <v>5088.7554997857187</v>
      </c>
      <c r="Q450" s="126">
        <f>(('Расчет предельн ур.'!$B$111+'Расчет предельн ур.'!$C$111+'Расчет предельн ур.'!$D$111)*1000+ставка!Q5)</f>
        <v>5081.8254997857193</v>
      </c>
      <c r="R450" s="126">
        <f>(('Расчет предельн ур.'!$B$111+'Расчет предельн ур.'!$C$111+'Расчет предельн ур.'!$D$111)*1000+ставка!R5)</f>
        <v>5030.5054997857187</v>
      </c>
      <c r="S450" s="126">
        <f>(('Расчет предельн ур.'!$B$111+'Расчет предельн ур.'!$C$111+'Расчет предельн ур.'!$D$111)*1000+ставка!S5)</f>
        <v>5037.895499785719</v>
      </c>
      <c r="T450" s="126">
        <f>(('Расчет предельн ур.'!$B$111+'Расчет предельн ур.'!$C$111+'Расчет предельн ур.'!$D$111)*1000+ставка!T5)</f>
        <v>5084.7354997857192</v>
      </c>
      <c r="U450" s="126">
        <f>(('Расчет предельн ур.'!$B$111+'Расчет предельн ур.'!$C$111+'Расчет предельн ур.'!$D$111)*1000+ставка!U5)</f>
        <v>5190.5854997857186</v>
      </c>
      <c r="V450" s="126">
        <f>(('Расчет предельн ур.'!$B$111+'Расчет предельн ур.'!$C$111+'Расчет предельн ур.'!$D$111)*1000+ставка!V5)</f>
        <v>5445.6054997857191</v>
      </c>
      <c r="W450" s="126">
        <f>(('Расчет предельн ур.'!$B$111+'Расчет предельн ур.'!$C$111+'Расчет предельн ур.'!$D$111)*1000+ставка!W5)</f>
        <v>5392.5454997857196</v>
      </c>
      <c r="X450" s="126">
        <f>(('Расчет предельн ур.'!$B$111+'Расчет предельн ур.'!$C$111+'Расчет предельн ур.'!$D$111)*1000+ставка!X5)</f>
        <v>5251.685499785719</v>
      </c>
      <c r="Y450" s="126">
        <f>(('Расчет предельн ур.'!$B$111+'Расчет предельн ур.'!$C$111+'Расчет предельн ур.'!$D$111)*1000+ставка!Y5)</f>
        <v>5090.8854997857197</v>
      </c>
    </row>
    <row r="451" spans="1:25" s="91" customFormat="1" ht="15.75" hidden="1" outlineLevel="1" x14ac:dyDescent="0.25">
      <c r="A451" s="252">
        <v>2</v>
      </c>
      <c r="B451" s="126">
        <f>(('Расчет предельн ур.'!$B$111+'Расчет предельн ур.'!$C$111+'Расчет предельн ур.'!$D$111)*1000+ставка!B6)</f>
        <v>4854.6154997857193</v>
      </c>
      <c r="C451" s="126">
        <f>(('Расчет предельн ур.'!$B$111+'Расчет предельн ур.'!$C$111+'Расчет предельн ур.'!$D$111)*1000+ставка!C6)</f>
        <v>4696.8854997857188</v>
      </c>
      <c r="D451" s="126">
        <f>(('Расчет предельн ур.'!$B$111+'Расчет предельн ур.'!$C$111+'Расчет предельн ур.'!$D$111)*1000+ставка!D6)</f>
        <v>4655.3454997857189</v>
      </c>
      <c r="E451" s="126">
        <f>(('Расчет предельн ур.'!$B$111+'Расчет предельн ур.'!$C$111+'Расчет предельн ур.'!$D$111)*1000+ставка!E6)</f>
        <v>4646.2854997857194</v>
      </c>
      <c r="F451" s="126">
        <f>(('Расчет предельн ур.'!$B$111+'Расчет предельн ур.'!$C$111+'Расчет предельн ур.'!$D$111)*1000+ставка!F6)</f>
        <v>4639.0954997857189</v>
      </c>
      <c r="G451" s="126">
        <f>(('Расчет предельн ур.'!$B$111+'Расчет предельн ур.'!$C$111+'Расчет предельн ур.'!$D$111)*1000+ставка!G6)</f>
        <v>4651.0754997857193</v>
      </c>
      <c r="H451" s="126">
        <f>(('Расчет предельн ур.'!$B$111+'Расчет предельн ур.'!$C$111+'Расчет предельн ур.'!$D$111)*1000+ставка!H6)</f>
        <v>4710.9154997857195</v>
      </c>
      <c r="I451" s="126">
        <f>(('Расчет предельн ур.'!$B$111+'Расчет предельн ур.'!$C$111+'Расчет предельн ур.'!$D$111)*1000+ставка!I6)</f>
        <v>4801.9254997857188</v>
      </c>
      <c r="J451" s="126">
        <f>(('Расчет предельн ур.'!$B$111+'Расчет предельн ур.'!$C$111+'Расчет предельн ур.'!$D$111)*1000+ставка!J6)</f>
        <v>5068.7454997857194</v>
      </c>
      <c r="K451" s="126">
        <f>(('Расчет предельн ур.'!$B$111+'Расчет предельн ур.'!$C$111+'Расчет предельн ур.'!$D$111)*1000+ставка!K6)</f>
        <v>5219.0854997857186</v>
      </c>
      <c r="L451" s="126">
        <f>(('Расчет предельн ур.'!$B$111+'Расчет предельн ур.'!$C$111+'Расчет предельн ур.'!$D$111)*1000+ставка!L6)</f>
        <v>5220.1554997857193</v>
      </c>
      <c r="M451" s="126">
        <f>(('Расчет предельн ур.'!$B$111+'Расчет предельн ур.'!$C$111+'Расчет предельн ур.'!$D$111)*1000+ставка!M6)</f>
        <v>5215.4854997857192</v>
      </c>
      <c r="N451" s="126">
        <f>(('Расчет предельн ур.'!$B$111+'Расчет предельн ур.'!$C$111+'Расчет предельн ур.'!$D$111)*1000+ставка!N6)</f>
        <v>5193.9454997857192</v>
      </c>
      <c r="O451" s="126">
        <f>(('Расчет предельн ур.'!$B$111+'Расчет предельн ур.'!$C$111+'Расчет предельн ур.'!$D$111)*1000+ставка!O6)</f>
        <v>5134.3254997857193</v>
      </c>
      <c r="P451" s="126">
        <f>(('Расчет предельн ур.'!$B$111+'Расчет предельн ур.'!$C$111+'Расчет предельн ур.'!$D$111)*1000+ставка!P6)</f>
        <v>5110.395499785719</v>
      </c>
      <c r="Q451" s="126">
        <f>(('Расчет предельн ур.'!$B$111+'Расчет предельн ур.'!$C$111+'Расчет предельн ур.'!$D$111)*1000+ставка!Q6)</f>
        <v>5101.0254997857191</v>
      </c>
      <c r="R451" s="126">
        <f>(('Расчет предельн ур.'!$B$111+'Расчет предельн ур.'!$C$111+'Расчет предельн ур.'!$D$111)*1000+ставка!R6)</f>
        <v>5102.435499785719</v>
      </c>
      <c r="S451" s="126">
        <f>(('Расчет предельн ур.'!$B$111+'Расчет предельн ур.'!$C$111+'Расчет предельн ур.'!$D$111)*1000+ставка!S6)</f>
        <v>5100.4654997857197</v>
      </c>
      <c r="T451" s="126">
        <f>(('Расчет предельн ур.'!$B$111+'Расчет предельн ур.'!$C$111+'Расчет предельн ур.'!$D$111)*1000+ставка!T6)</f>
        <v>5112.8154997857191</v>
      </c>
      <c r="U451" s="126">
        <f>(('Расчет предельн ур.'!$B$111+'Расчет предельн ур.'!$C$111+'Расчет предельн ур.'!$D$111)*1000+ставка!U6)</f>
        <v>5235.8054997857189</v>
      </c>
      <c r="V451" s="126">
        <f>(('Расчет предельн ур.'!$B$111+'Расчет предельн ур.'!$C$111+'Расчет предельн ур.'!$D$111)*1000+ставка!V6)</f>
        <v>5421.7554997857187</v>
      </c>
      <c r="W451" s="126">
        <f>(('Расчет предельн ур.'!$B$111+'Расчет предельн ур.'!$C$111+'Расчет предельн ур.'!$D$111)*1000+ставка!W6)</f>
        <v>5366.435499785719</v>
      </c>
      <c r="X451" s="126">
        <f>(('Расчет предельн ур.'!$B$111+'Расчет предельн ур.'!$C$111+'Расчет предельн ур.'!$D$111)*1000+ставка!X6)</f>
        <v>5221.0854997857186</v>
      </c>
      <c r="Y451" s="126">
        <f>(('Расчет предельн ур.'!$B$111+'Расчет предельн ур.'!$C$111+'Расчет предельн ур.'!$D$111)*1000+ставка!Y6)</f>
        <v>5059.395499785719</v>
      </c>
    </row>
    <row r="452" spans="1:25" s="91" customFormat="1" ht="15.75" hidden="1" outlineLevel="1" x14ac:dyDescent="0.25">
      <c r="A452" s="252">
        <v>3</v>
      </c>
      <c r="B452" s="126">
        <f>(('Расчет предельн ур.'!$B$111+'Расчет предельн ур.'!$C$111+'Расчет предельн ур.'!$D$111)*1000+ставка!B7)</f>
        <v>4987.935499785719</v>
      </c>
      <c r="C452" s="126">
        <f>(('Расчет предельн ур.'!$B$111+'Расчет предельн ур.'!$C$111+'Расчет предельн ур.'!$D$111)*1000+ставка!C7)</f>
        <v>4790.8754997857195</v>
      </c>
      <c r="D452" s="126">
        <f>(('Расчет предельн ур.'!$B$111+'Расчет предельн ур.'!$C$111+'Расчет предельн ур.'!$D$111)*1000+ставка!D7)</f>
        <v>4720.8754997857195</v>
      </c>
      <c r="E452" s="126">
        <f>(('Расчет предельн ур.'!$B$111+'Расчет предельн ур.'!$C$111+'Расчет предельн ур.'!$D$111)*1000+ставка!E7)</f>
        <v>4682.5954997857189</v>
      </c>
      <c r="F452" s="126">
        <f>(('Расчет предельн ур.'!$B$111+'Расчет предельн ур.'!$C$111+'Расчет предельн ур.'!$D$111)*1000+ставка!F7)</f>
        <v>4671.5254997857191</v>
      </c>
      <c r="G452" s="126">
        <f>(('Расчет предельн ур.'!$B$111+'Расчет предельн ур.'!$C$111+'Расчет предельн ур.'!$D$111)*1000+ставка!G7)</f>
        <v>4696.0654997857191</v>
      </c>
      <c r="H452" s="126">
        <f>(('Расчет предельн ур.'!$B$111+'Расчет предельн ур.'!$C$111+'Расчет предельн ур.'!$D$111)*1000+ставка!H7)</f>
        <v>4805.4054997857193</v>
      </c>
      <c r="I452" s="126">
        <f>(('Расчет предельн ур.'!$B$111+'Расчет предельн ур.'!$C$111+'Расчет предельн ур.'!$D$111)*1000+ставка!I7)</f>
        <v>4924.4454997857192</v>
      </c>
      <c r="J452" s="126">
        <f>(('Расчет предельн ур.'!$B$111+'Расчет предельн ур.'!$C$111+'Расчет предельн ур.'!$D$111)*1000+ставка!J7)</f>
        <v>5198.9954997857194</v>
      </c>
      <c r="K452" s="126">
        <f>(('Расчет предельн ур.'!$B$111+'Расчет предельн ур.'!$C$111+'Расчет предельн ур.'!$D$111)*1000+ставка!K7)</f>
        <v>5283.4254997857188</v>
      </c>
      <c r="L452" s="126">
        <f>(('Расчет предельн ур.'!$B$111+'Расчет предельн ур.'!$C$111+'Расчет предельн ур.'!$D$111)*1000+ставка!L7)</f>
        <v>5291.0954997857189</v>
      </c>
      <c r="M452" s="126">
        <f>(('Расчет предельн ур.'!$B$111+'Расчет предельн ур.'!$C$111+'Расчет предельн ур.'!$D$111)*1000+ставка!M7)</f>
        <v>5278.0554997857189</v>
      </c>
      <c r="N452" s="126">
        <f>(('Расчет предельн ур.'!$B$111+'Расчет предельн ур.'!$C$111+'Расчет предельн ур.'!$D$111)*1000+ставка!N7)</f>
        <v>5259.3754997857195</v>
      </c>
      <c r="O452" s="126">
        <f>(('Расчет предельн ур.'!$B$111+'Расчет предельн ур.'!$C$111+'Расчет предельн ур.'!$D$111)*1000+ставка!O7)</f>
        <v>5247.225499785719</v>
      </c>
      <c r="P452" s="126">
        <f>(('Расчет предельн ур.'!$B$111+'Расчет предельн ур.'!$C$111+'Расчет предельн ур.'!$D$111)*1000+ставка!P7)</f>
        <v>5235.2054997857194</v>
      </c>
      <c r="Q452" s="126">
        <f>(('Расчет предельн ур.'!$B$111+'Расчет предельн ур.'!$C$111+'Расчет предельн ур.'!$D$111)*1000+ставка!Q7)</f>
        <v>5213.5454997857196</v>
      </c>
      <c r="R452" s="126">
        <f>(('Расчет предельн ур.'!$B$111+'Расчет предельн ур.'!$C$111+'Расчет предельн ур.'!$D$111)*1000+ставка!R7)</f>
        <v>5174.2154997857197</v>
      </c>
      <c r="S452" s="126">
        <f>(('Расчет предельн ур.'!$B$111+'Расчет предельн ур.'!$C$111+'Расчет предельн ур.'!$D$111)*1000+ставка!S7)</f>
        <v>5142.9954997857194</v>
      </c>
      <c r="T452" s="126">
        <f>(('Расчет предельн ур.'!$B$111+'Расчет предельн ур.'!$C$111+'Расчет предельн ур.'!$D$111)*1000+ставка!T7)</f>
        <v>5165.6254997857195</v>
      </c>
      <c r="U452" s="126">
        <f>(('Расчет предельн ур.'!$B$111+'Расчет предельн ур.'!$C$111+'Расчет предельн ур.'!$D$111)*1000+ставка!U7)</f>
        <v>5269.2554997857187</v>
      </c>
      <c r="V452" s="126">
        <f>(('Расчет предельн ур.'!$B$111+'Расчет предельн ур.'!$C$111+'Расчет предельн ур.'!$D$111)*1000+ставка!V7)</f>
        <v>5460.1954997857192</v>
      </c>
      <c r="W452" s="126">
        <f>(('Расчет предельн ур.'!$B$111+'Расчет предельн ур.'!$C$111+'Расчет предельн ур.'!$D$111)*1000+ставка!W7)</f>
        <v>5463.2354997857192</v>
      </c>
      <c r="X452" s="126">
        <f>(('Расчет предельн ур.'!$B$111+'Расчет предельн ур.'!$C$111+'Расчет предельн ур.'!$D$111)*1000+ставка!X7)</f>
        <v>5272.6154997857193</v>
      </c>
      <c r="Y452" s="126">
        <f>(('Расчет предельн ур.'!$B$111+'Расчет предельн ур.'!$C$111+'Расчет предельн ур.'!$D$111)*1000+ставка!Y7)</f>
        <v>5115.645499785719</v>
      </c>
    </row>
    <row r="453" spans="1:25" s="91" customFormat="1" ht="15.75" hidden="1" outlineLevel="1" x14ac:dyDescent="0.25">
      <c r="A453" s="252">
        <v>4</v>
      </c>
      <c r="B453" s="126">
        <f>(('Расчет предельн ур.'!$B$111+'Расчет предельн ур.'!$C$111+'Расчет предельн ур.'!$D$111)*1000+ставка!B8)</f>
        <v>4967.0954997857189</v>
      </c>
      <c r="C453" s="126">
        <f>(('Расчет предельн ур.'!$B$111+'Расчет предельн ур.'!$C$111+'Расчет предельн ур.'!$D$111)*1000+ставка!C8)</f>
        <v>4800.5954997857189</v>
      </c>
      <c r="D453" s="126">
        <f>(('Расчет предельн ур.'!$B$111+'Расчет предельн ур.'!$C$111+'Расчет предельн ур.'!$D$111)*1000+ставка!D8)</f>
        <v>4720.3354997857195</v>
      </c>
      <c r="E453" s="126">
        <f>(('Расчет предельн ур.'!$B$111+'Расчет предельн ур.'!$C$111+'Расчет предельн ур.'!$D$111)*1000+ставка!E8)</f>
        <v>4676.7754997857191</v>
      </c>
      <c r="F453" s="126">
        <f>(('Расчет предельн ур.'!$B$111+'Расчет предельн ур.'!$C$111+'Расчет предельн ур.'!$D$111)*1000+ставка!F8)</f>
        <v>4672.5954997857189</v>
      </c>
      <c r="G453" s="126">
        <f>(('Расчет предельн ур.'!$B$111+'Расчет предельн ур.'!$C$111+'Расчет предельн ур.'!$D$111)*1000+ставка!G8)</f>
        <v>4697.6554997857193</v>
      </c>
      <c r="H453" s="126">
        <f>(('Расчет предельн ур.'!$B$111+'Расчет предельн ур.'!$C$111+'Расчет предельн ур.'!$D$111)*1000+ставка!H8)</f>
        <v>4854.0654997857191</v>
      </c>
      <c r="I453" s="126">
        <f>(('Расчет предельн ур.'!$B$111+'Расчет предельн ур.'!$C$111+'Расчет предельн ур.'!$D$111)*1000+ставка!I8)</f>
        <v>4997.4554997857194</v>
      </c>
      <c r="J453" s="126">
        <f>(('Расчет предельн ур.'!$B$111+'Расчет предельн ур.'!$C$111+'Расчет предельн ур.'!$D$111)*1000+ставка!J8)</f>
        <v>5168.8154997857191</v>
      </c>
      <c r="K453" s="126">
        <f>(('Расчет предельн ур.'!$B$111+'Расчет предельн ур.'!$C$111+'Расчет предельн ур.'!$D$111)*1000+ставка!K8)</f>
        <v>5289.3154997857191</v>
      </c>
      <c r="L453" s="126">
        <f>(('Расчет предельн ур.'!$B$111+'Расчет предельн ур.'!$C$111+'Расчет предельн ур.'!$D$111)*1000+ставка!L8)</f>
        <v>5296.1254997857195</v>
      </c>
      <c r="M453" s="126">
        <f>(('Расчет предельн ур.'!$B$111+'Расчет предельн ур.'!$C$111+'Расчет предельн ур.'!$D$111)*1000+ставка!M8)</f>
        <v>5286.3554997857191</v>
      </c>
      <c r="N453" s="126">
        <f>(('Расчет предельн ур.'!$B$111+'Расчет предельн ур.'!$C$111+'Расчет предельн ур.'!$D$111)*1000+ставка!N8)</f>
        <v>5236.0154997857189</v>
      </c>
      <c r="O453" s="126">
        <f>(('Расчет предельн ур.'!$B$111+'Расчет предельн ур.'!$C$111+'Расчет предельн ур.'!$D$111)*1000+ставка!O8)</f>
        <v>5182.5754997857193</v>
      </c>
      <c r="P453" s="126">
        <f>(('Расчет предельн ур.'!$B$111+'Расчет предельн ур.'!$C$111+'Расчет предельн ур.'!$D$111)*1000+ставка!P8)</f>
        <v>5183.1354997857197</v>
      </c>
      <c r="Q453" s="126">
        <f>(('Расчет предельн ур.'!$B$111+'Расчет предельн ур.'!$C$111+'Расчет предельн ур.'!$D$111)*1000+ставка!Q8)</f>
        <v>5184.5154997857189</v>
      </c>
      <c r="R453" s="126">
        <f>(('Расчет предельн ур.'!$B$111+'Расчет предельн ур.'!$C$111+'Расчет предельн ур.'!$D$111)*1000+ставка!R8)</f>
        <v>5169.435499785719</v>
      </c>
      <c r="S453" s="126">
        <f>(('Расчет предельн ур.'!$B$111+'Расчет предельн ур.'!$C$111+'Расчет предельн ур.'!$D$111)*1000+ставка!S8)</f>
        <v>5159.6154997857193</v>
      </c>
      <c r="T453" s="126">
        <f>(('Расчет предельн ур.'!$B$111+'Расчет предельн ур.'!$C$111+'Расчет предельн ур.'!$D$111)*1000+ставка!T8)</f>
        <v>5171.8454997857189</v>
      </c>
      <c r="U453" s="126">
        <f>(('Расчет предельн ур.'!$B$111+'Расчет предельн ур.'!$C$111+'Расчет предельн ур.'!$D$111)*1000+ставка!U8)</f>
        <v>5205.8054997857189</v>
      </c>
      <c r="V453" s="126">
        <f>(('Расчет предельн ур.'!$B$111+'Расчет предельн ур.'!$C$111+'Расчет предельн ур.'!$D$111)*1000+ставка!V8)</f>
        <v>5465.9554997857194</v>
      </c>
      <c r="W453" s="126">
        <f>(('Расчет предельн ур.'!$B$111+'Расчет предельн ур.'!$C$111+'Расчет предельн ур.'!$D$111)*1000+ставка!W8)</f>
        <v>5446.0254997857191</v>
      </c>
      <c r="X453" s="126">
        <f>(('Расчет предельн ур.'!$B$111+'Расчет предельн ур.'!$C$111+'Расчет предельн ур.'!$D$111)*1000+ставка!X8)</f>
        <v>5289.1354997857197</v>
      </c>
      <c r="Y453" s="126">
        <f>(('Расчет предельн ур.'!$B$111+'Расчет предельн ур.'!$C$111+'Расчет предельн ур.'!$D$111)*1000+ставка!Y8)</f>
        <v>5147.8554997857191</v>
      </c>
    </row>
    <row r="454" spans="1:25" s="91" customFormat="1" ht="15.75" hidden="1" outlineLevel="1" x14ac:dyDescent="0.25">
      <c r="A454" s="252">
        <v>5</v>
      </c>
      <c r="B454" s="126">
        <f>(('Расчет предельн ур.'!$B$111+'Расчет предельн ур.'!$C$111+'Расчет предельн ур.'!$D$111)*1000+ставка!B9)</f>
        <v>5009.6154997857193</v>
      </c>
      <c r="C454" s="126">
        <f>(('Расчет предельн ур.'!$B$111+'Расчет предельн ур.'!$C$111+'Расчет предельн ур.'!$D$111)*1000+ставка!C9)</f>
        <v>4844.1054997857191</v>
      </c>
      <c r="D454" s="126">
        <f>(('Расчет предельн ур.'!$B$111+'Расчет предельн ур.'!$C$111+'Расчет предельн ур.'!$D$111)*1000+ставка!D9)</f>
        <v>4740.7154997857197</v>
      </c>
      <c r="E454" s="126">
        <f>(('Расчет предельн ур.'!$B$111+'Расчет предельн ур.'!$C$111+'Расчет предельн ур.'!$D$111)*1000+ставка!E9)</f>
        <v>4713.645499785719</v>
      </c>
      <c r="F454" s="126">
        <f>(('Расчет предельн ур.'!$B$111+'Расчет предельн ур.'!$C$111+'Расчет предельн ур.'!$D$111)*1000+ставка!F9)</f>
        <v>4663.9154997857195</v>
      </c>
      <c r="G454" s="126">
        <f>(('Расчет предельн ур.'!$B$111+'Расчет предельн ур.'!$C$111+'Расчет предельн ур.'!$D$111)*1000+ставка!G9)</f>
        <v>4719.3254997857193</v>
      </c>
      <c r="H454" s="126">
        <f>(('Расчет предельн ур.'!$B$111+'Расчет предельн ур.'!$C$111+'Расчет предельн ур.'!$D$111)*1000+ставка!H9)</f>
        <v>4864.1654997857195</v>
      </c>
      <c r="I454" s="126">
        <f>(('Расчет предельн ур.'!$B$111+'Расчет предельн ур.'!$C$111+'Расчет предельн ур.'!$D$111)*1000+ставка!I9)</f>
        <v>4977.6754997857188</v>
      </c>
      <c r="J454" s="126">
        <f>(('Расчет предельн ур.'!$B$111+'Расчет предельн ур.'!$C$111+'Расчет предельн ур.'!$D$111)*1000+ставка!J9)</f>
        <v>5173.3454997857189</v>
      </c>
      <c r="K454" s="126">
        <f>(('Расчет предельн ур.'!$B$111+'Расчет предельн ур.'!$C$111+'Расчет предельн ур.'!$D$111)*1000+ставка!K9)</f>
        <v>5319.1354997857197</v>
      </c>
      <c r="L454" s="126">
        <f>(('Расчет предельн ур.'!$B$111+'Расчет предельн ур.'!$C$111+'Расчет предельн ур.'!$D$111)*1000+ставка!L9)</f>
        <v>5333.1554997857193</v>
      </c>
      <c r="M454" s="126">
        <f>(('Расчет предельн ур.'!$B$111+'Расчет предельн ур.'!$C$111+'Расчет предельн ур.'!$D$111)*1000+ставка!M9)</f>
        <v>5302.3754997857195</v>
      </c>
      <c r="N454" s="126">
        <f>(('Расчет предельн ур.'!$B$111+'Расчет предельн ур.'!$C$111+'Расчет предельн ур.'!$D$111)*1000+ставка!N9)</f>
        <v>5288.2654997857189</v>
      </c>
      <c r="O454" s="126">
        <f>(('Расчет предельн ур.'!$B$111+'Расчет предельн ур.'!$C$111+'Расчет предельн ур.'!$D$111)*1000+ставка!O9)</f>
        <v>5234.3654997857193</v>
      </c>
      <c r="P454" s="126">
        <f>(('Расчет предельн ур.'!$B$111+'Расчет предельн ур.'!$C$111+'Расчет предельн ур.'!$D$111)*1000+ставка!P9)</f>
        <v>5241.2854997857194</v>
      </c>
      <c r="Q454" s="126">
        <f>(('Расчет предельн ур.'!$B$111+'Расчет предельн ур.'!$C$111+'Расчет предельн ур.'!$D$111)*1000+ставка!Q9)</f>
        <v>5183.3854997857197</v>
      </c>
      <c r="R454" s="126">
        <f>(('Расчет предельн ур.'!$B$111+'Расчет предельн ур.'!$C$111+'Расчет предельн ур.'!$D$111)*1000+ставка!R9)</f>
        <v>5185.7454997857194</v>
      </c>
      <c r="S454" s="126">
        <f>(('Расчет предельн ур.'!$B$111+'Расчет предельн ур.'!$C$111+'Расчет предельн ур.'!$D$111)*1000+ставка!S9)</f>
        <v>5170.975499785719</v>
      </c>
      <c r="T454" s="126">
        <f>(('Расчет предельн ур.'!$B$111+'Расчет предельн ур.'!$C$111+'Расчет предельн ур.'!$D$111)*1000+ставка!T9)</f>
        <v>5167.7954997857196</v>
      </c>
      <c r="U454" s="126">
        <f>(('Расчет предельн ур.'!$B$111+'Расчет предельн ур.'!$C$111+'Расчет предельн ур.'!$D$111)*1000+ставка!U9)</f>
        <v>5299.3754997857195</v>
      </c>
      <c r="V454" s="126">
        <f>(('Расчет предельн ур.'!$B$111+'Расчет предельн ур.'!$C$111+'Расчет предельн ур.'!$D$111)*1000+ставка!V9)</f>
        <v>5485.725499785719</v>
      </c>
      <c r="W454" s="126">
        <f>(('Расчет предельн ур.'!$B$111+'Расчет предельн ур.'!$C$111+'Расчет предельн ур.'!$D$111)*1000+ставка!W9)</f>
        <v>5340.5654997857191</v>
      </c>
      <c r="X454" s="126">
        <f>(('Расчет предельн ур.'!$B$111+'Расчет предельн ур.'!$C$111+'Расчет предельн ур.'!$D$111)*1000+ставка!X9)</f>
        <v>5265.7054997857194</v>
      </c>
      <c r="Y454" s="126">
        <f>(('Расчет предельн ур.'!$B$111+'Расчет предельн ур.'!$C$111+'Расчет предельн ур.'!$D$111)*1000+ставка!Y9)</f>
        <v>5124.0654997857191</v>
      </c>
    </row>
    <row r="455" spans="1:25" s="91" customFormat="1" ht="15.75" hidden="1" outlineLevel="1" x14ac:dyDescent="0.25">
      <c r="A455" s="252">
        <v>6</v>
      </c>
      <c r="B455" s="126">
        <f>(('Расчет предельн ур.'!$B$111+'Расчет предельн ур.'!$C$111+'Расчет предельн ур.'!$D$111)*1000+ставка!B10)</f>
        <v>4800.0754997857193</v>
      </c>
      <c r="C455" s="126">
        <f>(('Расчет предельн ур.'!$B$111+'Расчет предельн ур.'!$C$111+'Расчет предельн ур.'!$D$111)*1000+ставка!C10)</f>
        <v>4681.7054997857194</v>
      </c>
      <c r="D455" s="126">
        <f>(('Расчет предельн ур.'!$B$111+'Расчет предельн ур.'!$C$111+'Расчет предельн ур.'!$D$111)*1000+ставка!D10)</f>
        <v>4621.2454997857194</v>
      </c>
      <c r="E455" s="126">
        <f>(('Расчет предельн ур.'!$B$111+'Расчет предельн ур.'!$C$111+'Расчет предельн ур.'!$D$111)*1000+ставка!E10)</f>
        <v>4616.975499785719</v>
      </c>
      <c r="F455" s="126">
        <f>(('Расчет предельн ур.'!$B$111+'Расчет предельн ур.'!$C$111+'Расчет предельн ур.'!$D$111)*1000+ставка!F10)</f>
        <v>4606.2054997857194</v>
      </c>
      <c r="G455" s="126">
        <f>(('Расчет предельн ур.'!$B$111+'Расчет предельн ур.'!$C$111+'Расчет предельн ур.'!$D$111)*1000+ставка!G10)</f>
        <v>4673.9654997857197</v>
      </c>
      <c r="H455" s="126">
        <f>(('Расчет предельн ур.'!$B$111+'Расчет предельн ур.'!$C$111+'Расчет предельн ур.'!$D$111)*1000+ставка!H10)</f>
        <v>4908.6754997857188</v>
      </c>
      <c r="I455" s="126">
        <f>(('Расчет предельн ур.'!$B$111+'Расчет предельн ур.'!$C$111+'Расчет предельн ур.'!$D$111)*1000+ставка!I10)</f>
        <v>5095.4654997857197</v>
      </c>
      <c r="J455" s="126">
        <f>(('Расчет предельн ур.'!$B$111+'Расчет предельн ур.'!$C$111+'Расчет предельн ур.'!$D$111)*1000+ставка!J10)</f>
        <v>5202.2754997857191</v>
      </c>
      <c r="K455" s="126">
        <f>(('Расчет предельн ур.'!$B$111+'Расчет предельн ур.'!$C$111+'Расчет предельн ур.'!$D$111)*1000+ставка!K10)</f>
        <v>5361.3054997857189</v>
      </c>
      <c r="L455" s="126">
        <f>(('Расчет предельн ур.'!$B$111+'Расчет предельн ур.'!$C$111+'Расчет предельн ур.'!$D$111)*1000+ставка!L10)</f>
        <v>5331.3654997857193</v>
      </c>
      <c r="M455" s="126">
        <f>(('Расчет предельн ур.'!$B$111+'Расчет предельн ур.'!$C$111+'Расчет предельн ур.'!$D$111)*1000+ставка!M10)</f>
        <v>5286.0954997857189</v>
      </c>
      <c r="N455" s="126">
        <f>(('Расчет предельн ур.'!$B$111+'Расчет предельн ур.'!$C$111+'Расчет предельн ур.'!$D$111)*1000+ставка!N10)</f>
        <v>5259.9254997857188</v>
      </c>
      <c r="O455" s="126">
        <f>(('Расчет предельн ур.'!$B$111+'Расчет предельн ур.'!$C$111+'Расчет предельн ур.'!$D$111)*1000+ставка!O10)</f>
        <v>5260.4554997857194</v>
      </c>
      <c r="P455" s="126">
        <f>(('Расчет предельн ур.'!$B$111+'Расчет предельн ур.'!$C$111+'Расчет предельн ур.'!$D$111)*1000+ставка!P10)</f>
        <v>5271.4254997857188</v>
      </c>
      <c r="Q455" s="126">
        <f>(('Расчет предельн ур.'!$B$111+'Расчет предельн ур.'!$C$111+'Расчет предельн ур.'!$D$111)*1000+ставка!Q10)</f>
        <v>5302.0254997857191</v>
      </c>
      <c r="R455" s="126">
        <f>(('Расчет предельн ур.'!$B$111+'Расчет предельн ур.'!$C$111+'Расчет предельн ур.'!$D$111)*1000+ставка!R10)</f>
        <v>5304.7854997857194</v>
      </c>
      <c r="S455" s="126">
        <f>(('Расчет предельн ур.'!$B$111+'Расчет предельн ур.'!$C$111+'Расчет предельн ур.'!$D$111)*1000+ставка!S10)</f>
        <v>5287.975499785719</v>
      </c>
      <c r="T455" s="126">
        <f>(('Расчет предельн ур.'!$B$111+'Расчет предельн ур.'!$C$111+'Расчет предельн ур.'!$D$111)*1000+ставка!T10)</f>
        <v>5200.645499785719</v>
      </c>
      <c r="U455" s="126">
        <f>(('Расчет предельн ур.'!$B$111+'Расчет предельн ур.'!$C$111+'Расчет предельн ур.'!$D$111)*1000+ставка!U10)</f>
        <v>5193.5454997857196</v>
      </c>
      <c r="V455" s="126">
        <f>(('Расчет предельн ур.'!$B$111+'Расчет предельн ур.'!$C$111+'Расчет предельн ур.'!$D$111)*1000+ставка!V10)</f>
        <v>5342.3054997857189</v>
      </c>
      <c r="W455" s="126">
        <f>(('Расчет предельн ур.'!$B$111+'Расчет предельн ур.'!$C$111+'Расчет предельн ур.'!$D$111)*1000+ставка!W10)</f>
        <v>5402.435499785719</v>
      </c>
      <c r="X455" s="126">
        <f>(('Расчет предельн ур.'!$B$111+'Расчет предельн ур.'!$C$111+'Расчет предельн ур.'!$D$111)*1000+ставка!X10)</f>
        <v>5228.8554997857191</v>
      </c>
      <c r="Y455" s="126">
        <f>(('Расчет предельн ур.'!$B$111+'Расчет предельн ур.'!$C$111+'Расчет предельн ур.'!$D$111)*1000+ставка!Y10)</f>
        <v>5061.3054997857189</v>
      </c>
    </row>
    <row r="456" spans="1:25" s="91" customFormat="1" ht="15.75" hidden="1" outlineLevel="1" x14ac:dyDescent="0.25">
      <c r="A456" s="252">
        <v>7</v>
      </c>
      <c r="B456" s="126">
        <f>(('Расчет предельн ур.'!$B$111+'Расчет предельн ур.'!$C$111+'Расчет предельн ур.'!$D$111)*1000+ставка!B11)</f>
        <v>4788.1354997857197</v>
      </c>
      <c r="C456" s="126">
        <f>(('Расчет предельн ур.'!$B$111+'Расчет предельн ур.'!$C$111+'Расчет предельн ур.'!$D$111)*1000+ставка!C11)</f>
        <v>4661.0954997857189</v>
      </c>
      <c r="D456" s="126">
        <f>(('Расчет предельн ур.'!$B$111+'Расчет предельн ур.'!$C$111+'Расчет предельн ур.'!$D$111)*1000+ставка!D11)</f>
        <v>4614.5154997857189</v>
      </c>
      <c r="E456" s="126">
        <f>(('Расчет предельн ур.'!$B$111+'Расчет предельн ур.'!$C$111+'Расчет предельн ур.'!$D$111)*1000+ставка!E11)</f>
        <v>4601.7554997857187</v>
      </c>
      <c r="F456" s="126">
        <f>(('Расчет предельн ур.'!$B$111+'Расчет предельн ур.'!$C$111+'Расчет предельн ур.'!$D$111)*1000+ставка!F11)</f>
        <v>4581.6554997857193</v>
      </c>
      <c r="G456" s="126">
        <f>(('Расчет предельн ур.'!$B$111+'Расчет предельн ур.'!$C$111+'Расчет предельн ур.'!$D$111)*1000+ставка!G11)</f>
        <v>4590.975499785719</v>
      </c>
      <c r="H456" s="126">
        <f>(('Расчет предельн ур.'!$B$111+'Расчет предельн ур.'!$C$111+'Расчет предельн ур.'!$D$111)*1000+ставка!H11)</f>
        <v>4774.5854997857186</v>
      </c>
      <c r="I456" s="126">
        <f>(('Расчет предельн ур.'!$B$111+'Расчет предельн ур.'!$C$111+'Расчет предельн ур.'!$D$111)*1000+ставка!I11)</f>
        <v>5013.5954997857189</v>
      </c>
      <c r="J456" s="126">
        <f>(('Расчет предельн ур.'!$B$111+'Расчет предельн ур.'!$C$111+'Расчет предельн ур.'!$D$111)*1000+ставка!J11)</f>
        <v>5165.435499785719</v>
      </c>
      <c r="K456" s="126">
        <f>(('Расчет предельн ур.'!$B$111+'Расчет предельн ур.'!$C$111+'Расчет предельн ур.'!$D$111)*1000+ставка!K11)</f>
        <v>5334.4254997857188</v>
      </c>
      <c r="L456" s="126">
        <f>(('Расчет предельн ур.'!$B$111+'Расчет предельн ур.'!$C$111+'Расчет предельн ур.'!$D$111)*1000+ставка!L11)</f>
        <v>5301.2354997857192</v>
      </c>
      <c r="M456" s="126">
        <f>(('Расчет предельн ур.'!$B$111+'Расчет предельн ур.'!$C$111+'Расчет предельн ур.'!$D$111)*1000+ставка!M11)</f>
        <v>5255.7454997857194</v>
      </c>
      <c r="N456" s="126">
        <f>(('Расчет предельн ур.'!$B$111+'Расчет предельн ур.'!$C$111+'Расчет предельн ур.'!$D$111)*1000+ставка!N11)</f>
        <v>5247.1354997857197</v>
      </c>
      <c r="O456" s="126">
        <f>(('Расчет предельн ур.'!$B$111+'Расчет предельн ур.'!$C$111+'Расчет предельн ур.'!$D$111)*1000+ставка!O11)</f>
        <v>5229.3754997857195</v>
      </c>
      <c r="P456" s="126">
        <f>(('Расчет предельн ур.'!$B$111+'Расчет предельн ур.'!$C$111+'Расчет предельн ур.'!$D$111)*1000+ставка!P11)</f>
        <v>5227.8254997857193</v>
      </c>
      <c r="Q456" s="126">
        <f>(('Расчет предельн ур.'!$B$111+'Расчет предельн ур.'!$C$111+'Расчет предельн ур.'!$D$111)*1000+ставка!Q11)</f>
        <v>5312.1654997857195</v>
      </c>
      <c r="R456" s="126">
        <f>(('Расчет предельн ур.'!$B$111+'Расчет предельн ур.'!$C$111+'Расчет предельн ур.'!$D$111)*1000+ставка!R11)</f>
        <v>5316.4254997857188</v>
      </c>
      <c r="S456" s="126">
        <f>(('Расчет предельн ур.'!$B$111+'Расчет предельн ур.'!$C$111+'Расчет предельн ур.'!$D$111)*1000+ставка!S11)</f>
        <v>5315.2554997857187</v>
      </c>
      <c r="T456" s="126">
        <f>(('Расчет предельн ур.'!$B$111+'Расчет предельн ур.'!$C$111+'Расчет предельн ур.'!$D$111)*1000+ставка!T11)</f>
        <v>5279.1154997857193</v>
      </c>
      <c r="U456" s="126">
        <f>(('Расчет предельн ур.'!$B$111+'Расчет предельн ур.'!$C$111+'Расчет предельн ур.'!$D$111)*1000+ставка!U11)</f>
        <v>5197.2354997857192</v>
      </c>
      <c r="V456" s="126">
        <f>(('Расчет предельн ур.'!$B$111+'Расчет предельн ур.'!$C$111+'Расчет предельн ур.'!$D$111)*1000+ставка!V11)</f>
        <v>5368.6254997857195</v>
      </c>
      <c r="W456" s="126">
        <f>(('Расчет предельн ур.'!$B$111+'Расчет предельн ур.'!$C$111+'Расчет предельн ур.'!$D$111)*1000+ставка!W11)</f>
        <v>5455.3554997857191</v>
      </c>
      <c r="X456" s="126">
        <f>(('Расчет предельн ур.'!$B$111+'Расчет предельн ур.'!$C$111+'Расчет предельн ур.'!$D$111)*1000+ставка!X11)</f>
        <v>5278.185499785719</v>
      </c>
      <c r="Y456" s="126">
        <f>(('Расчет предельн ур.'!$B$111+'Расчет предельн ур.'!$C$111+'Расчет предельн ур.'!$D$111)*1000+ставка!Y11)</f>
        <v>5079.1254997857195</v>
      </c>
    </row>
    <row r="457" spans="1:25" s="91" customFormat="1" ht="15.75" hidden="1" outlineLevel="1" x14ac:dyDescent="0.25">
      <c r="A457" s="252">
        <v>8</v>
      </c>
      <c r="B457" s="126">
        <f>(('Расчет предельн ур.'!$B$111+'Расчет предельн ур.'!$C$111+'Расчет предельн ур.'!$D$111)*1000+ставка!B12)</f>
        <v>4866.4454997857192</v>
      </c>
      <c r="C457" s="126">
        <f>(('Расчет предельн ур.'!$B$111+'Расчет предельн ур.'!$C$111+'Расчет предельн ур.'!$D$111)*1000+ставка!C12)</f>
        <v>4672.0654997857191</v>
      </c>
      <c r="D457" s="126">
        <f>(('Расчет предельн ур.'!$B$111+'Расчет предельн ур.'!$C$111+'Расчет предельн ур.'!$D$111)*1000+ставка!D12)</f>
        <v>4636.3254997857193</v>
      </c>
      <c r="E457" s="126">
        <f>(('Расчет предельн ур.'!$B$111+'Расчет предельн ур.'!$C$111+'Расчет предельн ур.'!$D$111)*1000+ставка!E12)</f>
        <v>4613.5854997857195</v>
      </c>
      <c r="F457" s="126">
        <f>(('Расчет предельн ур.'!$B$111+'Расчет предельн ур.'!$C$111+'Расчет предельн ур.'!$D$111)*1000+ставка!F12)</f>
        <v>4612.6254997857195</v>
      </c>
      <c r="G457" s="126">
        <f>(('Расчет предельн ур.'!$B$111+'Расчет предельн ур.'!$C$111+'Расчет предельн ур.'!$D$111)*1000+ставка!G12)</f>
        <v>4707.0754997857193</v>
      </c>
      <c r="H457" s="126">
        <f>(('Расчет предельн ур.'!$B$111+'Расчет предельн ур.'!$C$111+'Расчет предельн ур.'!$D$111)*1000+ставка!H12)</f>
        <v>4936.475499785719</v>
      </c>
      <c r="I457" s="126">
        <f>(('Расчет предельн ур.'!$B$111+'Расчет предельн ур.'!$C$111+'Расчет предельн ур.'!$D$111)*1000+ставка!I12)</f>
        <v>5122.6354997857197</v>
      </c>
      <c r="J457" s="126">
        <f>(('Расчет предельн ур.'!$B$111+'Расчет предельн ур.'!$C$111+'Расчет предельн ур.'!$D$111)*1000+ставка!J12)</f>
        <v>5266.0154997857189</v>
      </c>
      <c r="K457" s="126">
        <f>(('Расчет предельн ур.'!$B$111+'Расчет предельн ур.'!$C$111+'Расчет предельн ур.'!$D$111)*1000+ставка!K12)</f>
        <v>5382.5454997857196</v>
      </c>
      <c r="L457" s="126">
        <f>(('Расчет предельн ур.'!$B$111+'Расчет предельн ур.'!$C$111+'Расчет предельн ур.'!$D$111)*1000+ставка!L12)</f>
        <v>5391.8254997857193</v>
      </c>
      <c r="M457" s="126">
        <f>(('Расчет предельн ур.'!$B$111+'Расчет предельн ур.'!$C$111+'Расчет предельн ур.'!$D$111)*1000+ставка!M12)</f>
        <v>5380.0254997857191</v>
      </c>
      <c r="N457" s="126">
        <f>(('Расчет предельн ур.'!$B$111+'Расчет предельн ур.'!$C$111+'Расчет предельн ур.'!$D$111)*1000+ставка!N12)</f>
        <v>5388.1954997857192</v>
      </c>
      <c r="O457" s="126">
        <f>(('Расчет предельн ур.'!$B$111+'Расчет предельн ур.'!$C$111+'Расчет предельн ур.'!$D$111)*1000+ставка!O12)</f>
        <v>5370.225499785719</v>
      </c>
      <c r="P457" s="126">
        <f>(('Расчет предельн ур.'!$B$111+'Расчет предельн ур.'!$C$111+'Расчет предельн ур.'!$D$111)*1000+ставка!P12)</f>
        <v>5334.6654997857195</v>
      </c>
      <c r="Q457" s="126">
        <f>(('Расчет предельн ур.'!$B$111+'Расчет предельн ур.'!$C$111+'Расчет предельн ур.'!$D$111)*1000+ставка!Q12)</f>
        <v>5362.5654997857191</v>
      </c>
      <c r="R457" s="126">
        <f>(('Расчет предельн ур.'!$B$111+'Расчет предельн ур.'!$C$111+'Расчет предельн ур.'!$D$111)*1000+ставка!R12)</f>
        <v>5371.3854997857197</v>
      </c>
      <c r="S457" s="126">
        <f>(('Расчет предельн ур.'!$B$111+'Расчет предельн ур.'!$C$111+'Расчет предельн ур.'!$D$111)*1000+ставка!S12)</f>
        <v>5352.145499785719</v>
      </c>
      <c r="T457" s="126">
        <f>(('Расчет предельн ур.'!$B$111+'Расчет предельн ур.'!$C$111+'Расчет предельн ур.'!$D$111)*1000+ставка!T12)</f>
        <v>5233.8854997857197</v>
      </c>
      <c r="U457" s="126">
        <f>(('Расчет предельн ур.'!$B$111+'Расчет предельн ур.'!$C$111+'Расчет предельн ур.'!$D$111)*1000+ставка!U12)</f>
        <v>5232.9154997857195</v>
      </c>
      <c r="V457" s="126">
        <f>(('Расчет предельн ур.'!$B$111+'Расчет предельн ур.'!$C$111+'Расчет предельн ур.'!$D$111)*1000+ставка!V12)</f>
        <v>5358.1954997857192</v>
      </c>
      <c r="W457" s="126">
        <f>(('Расчет предельн ур.'!$B$111+'Расчет предельн ур.'!$C$111+'Расчет предельн ур.'!$D$111)*1000+ставка!W12)</f>
        <v>5482.6654997857195</v>
      </c>
      <c r="X457" s="126">
        <f>(('Расчет предельн ур.'!$B$111+'Расчет предельн ур.'!$C$111+'Расчет предельн ур.'!$D$111)*1000+ставка!X12)</f>
        <v>5303.9154997857195</v>
      </c>
      <c r="Y457" s="126">
        <f>(('Расчет предельн ур.'!$B$111+'Расчет предельн ур.'!$C$111+'Расчет предельн ур.'!$D$111)*1000+ставка!Y12)</f>
        <v>5011.5354997857194</v>
      </c>
    </row>
    <row r="458" spans="1:25" s="91" customFormat="1" ht="15.75" hidden="1" outlineLevel="1" x14ac:dyDescent="0.25">
      <c r="A458" s="252">
        <v>9</v>
      </c>
      <c r="B458" s="126">
        <f>(('Расчет предельн ур.'!$B$111+'Расчет предельн ур.'!$C$111+'Расчет предельн ур.'!$D$111)*1000+ставка!B13)</f>
        <v>4879.4054997857193</v>
      </c>
      <c r="C458" s="126">
        <f>(('Расчет предельн ур.'!$B$111+'Расчет предельн ур.'!$C$111+'Расчет предельн ур.'!$D$111)*1000+ставка!C13)</f>
        <v>4670.5654997857191</v>
      </c>
      <c r="D458" s="126">
        <f>(('Расчет предельн ур.'!$B$111+'Расчет предельн ур.'!$C$111+'Расчет предельн ур.'!$D$111)*1000+ставка!D13)</f>
        <v>4602.1554997857193</v>
      </c>
      <c r="E458" s="126">
        <f>(('Расчет предельн ур.'!$B$111+'Расчет предельн ур.'!$C$111+'Расчет предельн ур.'!$D$111)*1000+ставка!E13)</f>
        <v>4553.6254997857195</v>
      </c>
      <c r="F458" s="126">
        <f>(('Расчет предельн ур.'!$B$111+'Расчет предельн ур.'!$C$111+'Расчет предельн ур.'!$D$111)*1000+ставка!F13)</f>
        <v>4537.7454997857194</v>
      </c>
      <c r="G458" s="126">
        <f>(('Расчет предельн ур.'!$B$111+'Расчет предельн ур.'!$C$111+'Расчет предельн ур.'!$D$111)*1000+ставка!G13)</f>
        <v>4522.9054997857193</v>
      </c>
      <c r="H458" s="126">
        <f>(('Расчет предельн ур.'!$B$111+'Расчет предельн ур.'!$C$111+'Расчет предельн ур.'!$D$111)*1000+ставка!H13)</f>
        <v>4605.0154997857189</v>
      </c>
      <c r="I458" s="126">
        <f>(('Расчет предельн ур.'!$B$111+'Расчет предельн ур.'!$C$111+'Расчет предельн ур.'!$D$111)*1000+ставка!I13)</f>
        <v>4656.8454997857189</v>
      </c>
      <c r="J458" s="126">
        <f>(('Расчет предельн ур.'!$B$111+'Расчет предельн ур.'!$C$111+'Расчет предельн ур.'!$D$111)*1000+ставка!J13)</f>
        <v>4887.4954997857194</v>
      </c>
      <c r="K458" s="126">
        <f>(('Расчет предельн ур.'!$B$111+'Расчет предельн ур.'!$C$111+'Расчет предельн ур.'!$D$111)*1000+ставка!K13)</f>
        <v>5133.6254997857195</v>
      </c>
      <c r="L458" s="126">
        <f>(('Расчет предельн ур.'!$B$111+'Расчет предельн ур.'!$C$111+'Расчет предельн ур.'!$D$111)*1000+ставка!L13)</f>
        <v>5043.895499785719</v>
      </c>
      <c r="M458" s="126">
        <f>(('Расчет предельн ур.'!$B$111+'Расчет предельн ур.'!$C$111+'Расчет предельн ур.'!$D$111)*1000+ставка!M13)</f>
        <v>5037.5054997857187</v>
      </c>
      <c r="N458" s="126">
        <f>(('Расчет предельн ур.'!$B$111+'Расчет предельн ур.'!$C$111+'Расчет предельн ур.'!$D$111)*1000+ставка!N13)</f>
        <v>5012.395499785719</v>
      </c>
      <c r="O458" s="126">
        <f>(('Расчет предельн ур.'!$B$111+'Расчет предельн ур.'!$C$111+'Расчет предельн ур.'!$D$111)*1000+ставка!O13)</f>
        <v>4966.3454997857189</v>
      </c>
      <c r="P458" s="126">
        <f>(('Расчет предельн ур.'!$B$111+'Расчет предельн ур.'!$C$111+'Расчет предельн ур.'!$D$111)*1000+ставка!P13)</f>
        <v>4948.475499785719</v>
      </c>
      <c r="Q458" s="126">
        <f>(('Расчет предельн ур.'!$B$111+'Расчет предельн ур.'!$C$111+'Расчет предельн ур.'!$D$111)*1000+ставка!Q13)</f>
        <v>4946.8854997857197</v>
      </c>
      <c r="R458" s="126">
        <f>(('Расчет предельн ур.'!$B$111+'Расчет предельн ур.'!$C$111+'Расчет предельн ур.'!$D$111)*1000+ставка!R13)</f>
        <v>4904.5554997857189</v>
      </c>
      <c r="S458" s="126">
        <f>(('Расчет предельн ур.'!$B$111+'Расчет предельн ур.'!$C$111+'Расчет предельн ур.'!$D$111)*1000+ставка!S13)</f>
        <v>4842.9054997857193</v>
      </c>
      <c r="T458" s="126">
        <f>(('Расчет предельн ур.'!$B$111+'Расчет предельн ур.'!$C$111+'Расчет предельн ур.'!$D$111)*1000+ставка!T13)</f>
        <v>4871.7554997857187</v>
      </c>
      <c r="U458" s="126">
        <f>(('Расчет предельн ур.'!$B$111+'Расчет предельн ур.'!$C$111+'Расчет предельн ур.'!$D$111)*1000+ставка!U13)</f>
        <v>5068.395499785719</v>
      </c>
      <c r="V458" s="126">
        <f>(('Расчет предельн ур.'!$B$111+'Расчет предельн ур.'!$C$111+'Расчет предельн ур.'!$D$111)*1000+ставка!V13)</f>
        <v>5187.6754997857188</v>
      </c>
      <c r="W458" s="126">
        <f>(('Расчет предельн ур.'!$B$111+'Расчет предельн ур.'!$C$111+'Расчет предельн ур.'!$D$111)*1000+ставка!W13)</f>
        <v>5198.1754997857188</v>
      </c>
      <c r="X458" s="126">
        <f>(('Расчет предельн ур.'!$B$111+'Расчет предельн ур.'!$C$111+'Расчет предельн ур.'!$D$111)*1000+ставка!X13)</f>
        <v>5126.2954997857196</v>
      </c>
      <c r="Y458" s="126">
        <f>(('Расчет предельн ур.'!$B$111+'Расчет предельн ур.'!$C$111+'Расчет предельн ур.'!$D$111)*1000+ставка!Y13)</f>
        <v>4942.145499785719</v>
      </c>
    </row>
    <row r="459" spans="1:25" s="91" customFormat="1" ht="15.75" hidden="1" outlineLevel="1" x14ac:dyDescent="0.25">
      <c r="A459" s="252">
        <v>10</v>
      </c>
      <c r="B459" s="126">
        <f>(('Расчет предельн ур.'!$B$111+'Расчет предельн ур.'!$C$111+'Расчет предельн ур.'!$D$111)*1000+ставка!B14)</f>
        <v>4891.4254997857188</v>
      </c>
      <c r="C459" s="126">
        <f>(('Расчет предельн ур.'!$B$111+'Расчет предельн ур.'!$C$111+'Расчет предельн ур.'!$D$111)*1000+ставка!C14)</f>
        <v>4731.145499785719</v>
      </c>
      <c r="D459" s="126">
        <f>(('Расчет предельн ур.'!$B$111+'Расчет предельн ур.'!$C$111+'Расчет предельн ур.'!$D$111)*1000+ставка!D14)</f>
        <v>4631.9654997857197</v>
      </c>
      <c r="E459" s="126">
        <f>(('Расчет предельн ур.'!$B$111+'Расчет предельн ур.'!$C$111+'Расчет предельн ур.'!$D$111)*1000+ставка!E14)</f>
        <v>4611.1654997857195</v>
      </c>
      <c r="F459" s="126">
        <f>(('Расчет предельн ур.'!$B$111+'Расчет предельн ур.'!$C$111+'Расчет предельн ур.'!$D$111)*1000+ставка!F14)</f>
        <v>4581.7854997857194</v>
      </c>
      <c r="G459" s="126">
        <f>(('Расчет предельн ур.'!$B$111+'Расчет предельн ур.'!$C$111+'Расчет предельн ур.'!$D$111)*1000+ставка!G14)</f>
        <v>4479.0454997857196</v>
      </c>
      <c r="H459" s="126">
        <f>(('Расчет предельн ур.'!$B$111+'Расчет предельн ур.'!$C$111+'Расчет предельн ур.'!$D$111)*1000+ставка!H14)</f>
        <v>4610.1754997857188</v>
      </c>
      <c r="I459" s="126">
        <f>(('Расчет предельн ур.'!$B$111+'Расчет предельн ур.'!$C$111+'Расчет предельн ур.'!$D$111)*1000+ставка!I14)</f>
        <v>4789.9554997857194</v>
      </c>
      <c r="J459" s="126">
        <f>(('Расчет предельн ур.'!$B$111+'Расчет предельн ур.'!$C$111+'Расчет предельн ур.'!$D$111)*1000+ставка!J14)</f>
        <v>5065.7654997857189</v>
      </c>
      <c r="K459" s="126">
        <f>(('Расчет предельн ур.'!$B$111+'Расчет предельн ур.'!$C$111+'Расчет предельн ур.'!$D$111)*1000+ставка!K14)</f>
        <v>5250.7654997857189</v>
      </c>
      <c r="L459" s="126">
        <f>(('Расчет предельн ур.'!$B$111+'Расчет предельн ур.'!$C$111+'Расчет предельн ур.'!$D$111)*1000+ставка!L14)</f>
        <v>5216.9254997857188</v>
      </c>
      <c r="M459" s="126">
        <f>(('Расчет предельн ур.'!$B$111+'Расчет предельн ур.'!$C$111+'Расчет предельн ур.'!$D$111)*1000+ставка!M14)</f>
        <v>5207.8854997857197</v>
      </c>
      <c r="N459" s="126">
        <f>(('Расчет предельн ур.'!$B$111+'Расчет предельн ур.'!$C$111+'Расчет предельн ур.'!$D$111)*1000+ставка!N14)</f>
        <v>5183.8054997857189</v>
      </c>
      <c r="O459" s="126">
        <f>(('Расчет предельн ур.'!$B$111+'Расчет предельн ур.'!$C$111+'Расчет предельн ур.'!$D$111)*1000+ставка!O14)</f>
        <v>5170.4654997857197</v>
      </c>
      <c r="P459" s="126">
        <f>(('Расчет предельн ур.'!$B$111+'Расчет предельн ур.'!$C$111+'Расчет предельн ур.'!$D$111)*1000+ставка!P14)</f>
        <v>5165.7154997857197</v>
      </c>
      <c r="Q459" s="126">
        <f>(('Расчет предельн ур.'!$B$111+'Расчет предельн ур.'!$C$111+'Расчет предельн ур.'!$D$111)*1000+ставка!Q14)</f>
        <v>5156.0954997857189</v>
      </c>
      <c r="R459" s="126">
        <f>(('Расчет предельн ур.'!$B$111+'Расчет предельн ур.'!$C$111+'Расчет предельн ур.'!$D$111)*1000+ставка!R14)</f>
        <v>5170.5054997857187</v>
      </c>
      <c r="S459" s="126">
        <f>(('Расчет предельн ур.'!$B$111+'Расчет предельн ур.'!$C$111+'Расчет предельн ур.'!$D$111)*1000+ставка!S14)</f>
        <v>5133.1354997857197</v>
      </c>
      <c r="T459" s="126">
        <f>(('Расчет предельн ур.'!$B$111+'Расчет предельн ур.'!$C$111+'Расчет предельн ур.'!$D$111)*1000+ставка!T14)</f>
        <v>5171.4554997857194</v>
      </c>
      <c r="U459" s="126">
        <f>(('Расчет предельн ур.'!$B$111+'Расчет предельн ур.'!$C$111+'Расчет предельн ур.'!$D$111)*1000+ставка!U14)</f>
        <v>5286.3454997857189</v>
      </c>
      <c r="V459" s="126">
        <f>(('Расчет предельн ур.'!$B$111+'Расчет предельн ур.'!$C$111+'Расчет предельн ур.'!$D$111)*1000+ставка!V14)</f>
        <v>5481.9254997857188</v>
      </c>
      <c r="W459" s="126">
        <f>(('Расчет предельн ур.'!$B$111+'Расчет предельн ур.'!$C$111+'Расчет предельн ур.'!$D$111)*1000+ставка!W14)</f>
        <v>5456.1154997857193</v>
      </c>
      <c r="X459" s="126">
        <f>(('Расчет предельн ур.'!$B$111+'Расчет предельн ур.'!$C$111+'Расчет предельн ур.'!$D$111)*1000+ставка!X14)</f>
        <v>5204.2954997857196</v>
      </c>
      <c r="Y459" s="126">
        <f>(('Расчет предельн ур.'!$B$111+'Расчет предельн ур.'!$C$111+'Расчет предельн ур.'!$D$111)*1000+ставка!Y14)</f>
        <v>5059.2154997857197</v>
      </c>
    </row>
    <row r="460" spans="1:25" s="91" customFormat="1" ht="15.75" hidden="1" outlineLevel="1" x14ac:dyDescent="0.25">
      <c r="A460" s="252">
        <v>11</v>
      </c>
      <c r="B460" s="126">
        <f>(('Расчет предельн ур.'!$B$111+'Расчет предельн ур.'!$C$111+'Расчет предельн ур.'!$D$111)*1000+ставка!B15)</f>
        <v>4981.975499785719</v>
      </c>
      <c r="C460" s="126">
        <f>(('Расчет предельн ур.'!$B$111+'Расчет предельн ур.'!$C$111+'Расчет предельн ур.'!$D$111)*1000+ставка!C15)</f>
        <v>4744.0554997857189</v>
      </c>
      <c r="D460" s="126">
        <f>(('Расчет предельн ур.'!$B$111+'Расчет предельн ур.'!$C$111+'Расчет предельн ур.'!$D$111)*1000+ставка!D15)</f>
        <v>4673.6754997857188</v>
      </c>
      <c r="E460" s="126">
        <f>(('Расчет предельн ур.'!$B$111+'Расчет предельн ур.'!$C$111+'Расчет предельн ур.'!$D$111)*1000+ставка!E15)</f>
        <v>4618.2854997857194</v>
      </c>
      <c r="F460" s="126">
        <f>(('Расчет предельн ур.'!$B$111+'Расчет предельн ур.'!$C$111+'Расчет предельн ур.'!$D$111)*1000+ставка!F15)</f>
        <v>4593.8354997857195</v>
      </c>
      <c r="G460" s="126">
        <f>(('Расчет предельн ур.'!$B$111+'Расчет предельн ур.'!$C$111+'Расчет предельн ур.'!$D$111)*1000+ставка!G15)</f>
        <v>4587.4854997857192</v>
      </c>
      <c r="H460" s="126">
        <f>(('Расчет предельн ур.'!$B$111+'Расчет предельн ур.'!$C$111+'Расчет предельн ур.'!$D$111)*1000+ставка!H15)</f>
        <v>4748.3254997857193</v>
      </c>
      <c r="I460" s="126">
        <f>(('Расчет предельн ур.'!$B$111+'Расчет предельн ур.'!$C$111+'Расчет предельн ур.'!$D$111)*1000+ставка!I15)</f>
        <v>4855.3654997857193</v>
      </c>
      <c r="J460" s="126">
        <f>(('Расчет предельн ур.'!$B$111+'Расчет предельн ур.'!$C$111+'Расчет предельн ур.'!$D$111)*1000+ставка!J15)</f>
        <v>5174.0154997857189</v>
      </c>
      <c r="K460" s="126">
        <f>(('Расчет предельн ур.'!$B$111+'Расчет предельн ур.'!$C$111+'Расчет предельн ур.'!$D$111)*1000+ставка!K15)</f>
        <v>5388.5254997857191</v>
      </c>
      <c r="L460" s="126">
        <f>(('Расчет предельн ур.'!$B$111+'Расчет предельн ур.'!$C$111+'Расчет предельн ур.'!$D$111)*1000+ставка!L15)</f>
        <v>5407.8654997857193</v>
      </c>
      <c r="M460" s="126">
        <f>(('Расчет предельн ур.'!$B$111+'Расчет предельн ур.'!$C$111+'Расчет предельн ур.'!$D$111)*1000+ставка!M15)</f>
        <v>5393.2554997857187</v>
      </c>
      <c r="N460" s="126">
        <f>(('Расчет предельн ур.'!$B$111+'Расчет предельн ур.'!$C$111+'Расчет предельн ур.'!$D$111)*1000+ставка!N15)</f>
        <v>5376.3854997857197</v>
      </c>
      <c r="O460" s="126">
        <f>(('Расчет предельн ур.'!$B$111+'Расчет предельн ур.'!$C$111+'Расчет предельн ур.'!$D$111)*1000+ставка!O15)</f>
        <v>5351.9954997857194</v>
      </c>
      <c r="P460" s="126">
        <f>(('Расчет предельн ур.'!$B$111+'Расчет предельн ур.'!$C$111+'Расчет предельн ур.'!$D$111)*1000+ставка!P15)</f>
        <v>5344.4954997857194</v>
      </c>
      <c r="Q460" s="126">
        <f>(('Расчет предельн ур.'!$B$111+'Расчет предельн ур.'!$C$111+'Расчет предельн ур.'!$D$111)*1000+ставка!Q15)</f>
        <v>5321.6354997857197</v>
      </c>
      <c r="R460" s="126">
        <f>(('Расчет предельн ур.'!$B$111+'Расчет предельн ур.'!$C$111+'Расчет предельн ур.'!$D$111)*1000+ставка!R15)</f>
        <v>5325.935499785719</v>
      </c>
      <c r="S460" s="126">
        <f>(('Расчет предельн ур.'!$B$111+'Расчет предельн ур.'!$C$111+'Расчет предельн ур.'!$D$111)*1000+ставка!S15)</f>
        <v>5236.9854997857192</v>
      </c>
      <c r="T460" s="126">
        <f>(('Расчет предельн ур.'!$B$111+'Расчет предельн ур.'!$C$111+'Расчет предельн ур.'!$D$111)*1000+ставка!T15)</f>
        <v>5265.3654997857193</v>
      </c>
      <c r="U460" s="126">
        <f>(('Расчет предельн ур.'!$B$111+'Расчет предельн ур.'!$C$111+'Расчет предельн ур.'!$D$111)*1000+ставка!U15)</f>
        <v>5376.9554997857194</v>
      </c>
      <c r="V460" s="126">
        <f>(('Расчет предельн ур.'!$B$111+'Расчет предельн ур.'!$C$111+'Расчет предельн ур.'!$D$111)*1000+ставка!V15)</f>
        <v>5483.5654997857191</v>
      </c>
      <c r="W460" s="126">
        <f>(('Расчет предельн ур.'!$B$111+'Расчет предельн ур.'!$C$111+'Расчет предельн ур.'!$D$111)*1000+ставка!W15)</f>
        <v>5475.1254997857195</v>
      </c>
      <c r="X460" s="126">
        <f>(('Расчет предельн ур.'!$B$111+'Расчет предельн ур.'!$C$111+'Расчет предельн ур.'!$D$111)*1000+ставка!X15)</f>
        <v>5319.725499785719</v>
      </c>
      <c r="Y460" s="126">
        <f>(('Расчет предельн ур.'!$B$111+'Расчет предельн ур.'!$C$111+'Расчет предельн ур.'!$D$111)*1000+ставка!Y15)</f>
        <v>5060.0454997857196</v>
      </c>
    </row>
    <row r="461" spans="1:25" s="91" customFormat="1" ht="15.75" hidden="1" outlineLevel="1" x14ac:dyDescent="0.25">
      <c r="A461" s="252">
        <v>12</v>
      </c>
      <c r="B461" s="126">
        <f>(('Расчет предельн ур.'!$B$111+'Расчет предельн ур.'!$C$111+'Расчет предельн ур.'!$D$111)*1000+ставка!B16)</f>
        <v>4719.9154997857195</v>
      </c>
      <c r="C461" s="126">
        <f>(('Расчет предельн ур.'!$B$111+'Расчет предельн ур.'!$C$111+'Расчет предельн ур.'!$D$111)*1000+ставка!C16)</f>
        <v>4624.7854997857194</v>
      </c>
      <c r="D461" s="126">
        <f>(('Расчет предельн ур.'!$B$111+'Расчет предельн ур.'!$C$111+'Расчет предельн ур.'!$D$111)*1000+ставка!D16)</f>
        <v>4570.145499785719</v>
      </c>
      <c r="E461" s="126">
        <f>(('Расчет предельн ур.'!$B$111+'Расчет предельн ур.'!$C$111+'Расчет предельн ур.'!$D$111)*1000+ставка!E16)</f>
        <v>4531.225499785719</v>
      </c>
      <c r="F461" s="126">
        <f>(('Расчет предельн ур.'!$B$111+'Расчет предельн ур.'!$C$111+'Расчет предельн ур.'!$D$111)*1000+ставка!F16)</f>
        <v>4448.6254997857195</v>
      </c>
      <c r="G461" s="126">
        <f>(('Расчет предельн ур.'!$B$111+'Расчет предельн ур.'!$C$111+'Расчет предельн ур.'!$D$111)*1000+ставка!G16)</f>
        <v>4383.2054997857194</v>
      </c>
      <c r="H461" s="126">
        <f>(('Расчет предельн ур.'!$B$111+'Расчет предельн ур.'!$C$111+'Расчет предельн ур.'!$D$111)*1000+ставка!H16)</f>
        <v>4531.1754997857188</v>
      </c>
      <c r="I461" s="126">
        <f>(('Расчет предельн ур.'!$B$111+'Расчет предельн ур.'!$C$111+'Расчет предельн ур.'!$D$111)*1000+ставка!I16)</f>
        <v>4567.4554997857194</v>
      </c>
      <c r="J461" s="126">
        <f>(('Расчет предельн ур.'!$B$111+'Расчет предельн ур.'!$C$111+'Расчет предельн ур.'!$D$111)*1000+ставка!J16)</f>
        <v>4838.6654997857195</v>
      </c>
      <c r="K461" s="126">
        <f>(('Расчет предельн ур.'!$B$111+'Расчет предельн ур.'!$C$111+'Расчет предельн ур.'!$D$111)*1000+ставка!K16)</f>
        <v>5051.7954997857196</v>
      </c>
      <c r="L461" s="126">
        <f>(('Расчет предельн ур.'!$B$111+'Расчет предельн ур.'!$C$111+'Расчет предельн ур.'!$D$111)*1000+ставка!L16)</f>
        <v>5024.145499785719</v>
      </c>
      <c r="M461" s="126">
        <f>(('Расчет предельн ур.'!$B$111+'Расчет предельн ур.'!$C$111+'Расчет предельн ур.'!$D$111)*1000+ставка!M16)</f>
        <v>5010.1654997857195</v>
      </c>
      <c r="N461" s="126">
        <f>(('Расчет предельн ур.'!$B$111+'Расчет предельн ур.'!$C$111+'Расчет предельн ур.'!$D$111)*1000+ставка!N16)</f>
        <v>4978.935499785719</v>
      </c>
      <c r="O461" s="126">
        <f>(('Расчет предельн ур.'!$B$111+'Расчет предельн ур.'!$C$111+'Расчет предельн ур.'!$D$111)*1000+ставка!O16)</f>
        <v>4929.2554997857187</v>
      </c>
      <c r="P461" s="126">
        <f>(('Расчет предельн ур.'!$B$111+'Расчет предельн ур.'!$C$111+'Расчет предельн ур.'!$D$111)*1000+ставка!P16)</f>
        <v>4972.5154997857189</v>
      </c>
      <c r="Q461" s="126">
        <f>(('Расчет предельн ур.'!$B$111+'Расчет предельн ур.'!$C$111+'Расчет предельн ур.'!$D$111)*1000+ставка!Q16)</f>
        <v>4937.6554997857193</v>
      </c>
      <c r="R461" s="126">
        <f>(('Расчет предельн ур.'!$B$111+'Расчет предельн ур.'!$C$111+'Расчет предельн ур.'!$D$111)*1000+ставка!R16)</f>
        <v>4957.0054997857187</v>
      </c>
      <c r="S461" s="126">
        <f>(('Расчет предельн ур.'!$B$111+'Расчет предельн ур.'!$C$111+'Расчет предельн ур.'!$D$111)*1000+ставка!S16)</f>
        <v>4898.5954997857189</v>
      </c>
      <c r="T461" s="126">
        <f>(('Расчет предельн ур.'!$B$111+'Расчет предельн ур.'!$C$111+'Расчет предельн ур.'!$D$111)*1000+ставка!T16)</f>
        <v>4904.5454997857196</v>
      </c>
      <c r="U461" s="126">
        <f>(('Расчет предельн ур.'!$B$111+'Расчет предельн ур.'!$C$111+'Расчет предельн ур.'!$D$111)*1000+ставка!U16)</f>
        <v>5099.145499785719</v>
      </c>
      <c r="V461" s="126">
        <f>(('Расчет предельн ур.'!$B$111+'Расчет предельн ур.'!$C$111+'Расчет предельн ур.'!$D$111)*1000+ставка!V16)</f>
        <v>5201.0554997857189</v>
      </c>
      <c r="W461" s="126">
        <f>(('Расчет предельн ур.'!$B$111+'Расчет предельн ур.'!$C$111+'Расчет предельн ур.'!$D$111)*1000+ставка!W16)</f>
        <v>5179.0354997857194</v>
      </c>
      <c r="X461" s="126">
        <f>(('Расчет предельн ур.'!$B$111+'Расчет предельн ур.'!$C$111+'Расчет предельн ур.'!$D$111)*1000+ставка!X16)</f>
        <v>4901.9254997857188</v>
      </c>
      <c r="Y461" s="126">
        <f>(('Расчет предельн ур.'!$B$111+'Расчет предельн ур.'!$C$111+'Расчет предельн ур.'!$D$111)*1000+ставка!Y16)</f>
        <v>4845.9454997857192</v>
      </c>
    </row>
    <row r="462" spans="1:25" s="91" customFormat="1" ht="15.75" hidden="1" outlineLevel="1" x14ac:dyDescent="0.25">
      <c r="A462" s="252">
        <v>13</v>
      </c>
      <c r="B462" s="126">
        <f>(('Расчет предельн ур.'!$B$111+'Расчет предельн ур.'!$C$111+'Расчет предельн ур.'!$D$111)*1000+ставка!B17)</f>
        <v>4595.9154997857195</v>
      </c>
      <c r="C462" s="126">
        <f>(('Расчет предельн ур.'!$B$111+'Расчет предельн ур.'!$C$111+'Расчет предельн ур.'!$D$111)*1000+ставка!C17)</f>
        <v>4418.5754997857193</v>
      </c>
      <c r="D462" s="126">
        <f>(('Расчет предельн ур.'!$B$111+'Расчет предельн ур.'!$C$111+'Расчет предельн ур.'!$D$111)*1000+ставка!D17)</f>
        <v>4146.8854997857188</v>
      </c>
      <c r="E462" s="126">
        <f>(('Расчет предельн ур.'!$B$111+'Расчет предельн ур.'!$C$111+'Расчет предельн ур.'!$D$111)*1000+ставка!E17)</f>
        <v>4400.435499785719</v>
      </c>
      <c r="F462" s="126">
        <f>(('Расчет предельн ур.'!$B$111+'Расчет предельн ур.'!$C$111+'Расчет предельн ур.'!$D$111)*1000+ставка!F17)</f>
        <v>4249.2754997857191</v>
      </c>
      <c r="G462" s="126">
        <f>(('Расчет предельн ур.'!$B$111+'Расчет предельн ур.'!$C$111+'Расчет предельн ур.'!$D$111)*1000+ставка!G17)</f>
        <v>4365.1054997857191</v>
      </c>
      <c r="H462" s="126">
        <f>(('Расчет предельн ур.'!$B$111+'Расчет предельн ур.'!$C$111+'Расчет предельн ур.'!$D$111)*1000+ставка!H17)</f>
        <v>4621.2754997857191</v>
      </c>
      <c r="I462" s="126">
        <f>(('Расчет предельн ур.'!$B$111+'Расчет предельн ур.'!$C$111+'Расчет предельн ур.'!$D$111)*1000+ставка!I17)</f>
        <v>4966.5654997857191</v>
      </c>
      <c r="J462" s="126">
        <f>(('Расчет предельн ур.'!$B$111+'Расчет предельн ур.'!$C$111+'Расчет предельн ур.'!$D$111)*1000+ставка!J17)</f>
        <v>5048.4154997857195</v>
      </c>
      <c r="K462" s="126">
        <f>(('Расчет предельн ур.'!$B$111+'Расчет предельн ур.'!$C$111+'Расчет предельн ур.'!$D$111)*1000+ставка!K17)</f>
        <v>5192.725499785719</v>
      </c>
      <c r="L462" s="126">
        <f>(('Расчет предельн ур.'!$B$111+'Расчет предельн ур.'!$C$111+'Расчет предельн ур.'!$D$111)*1000+ставка!L17)</f>
        <v>5187.7354997857192</v>
      </c>
      <c r="M462" s="126">
        <f>(('Расчет предельн ур.'!$B$111+'Расчет предельн ур.'!$C$111+'Расчет предельн ур.'!$D$111)*1000+ставка!M17)</f>
        <v>5174.9654997857197</v>
      </c>
      <c r="N462" s="126">
        <f>(('Расчет предельн ур.'!$B$111+'Расчет предельн ур.'!$C$111+'Расчет предельн ур.'!$D$111)*1000+ставка!N17)</f>
        <v>5178.475499785719</v>
      </c>
      <c r="O462" s="126">
        <f>(('Расчет предельн ур.'!$B$111+'Расчет предельн ур.'!$C$111+'Расчет предельн ур.'!$D$111)*1000+ставка!O17)</f>
        <v>5146.2354997857192</v>
      </c>
      <c r="P462" s="126">
        <f>(('Расчет предельн ур.'!$B$111+'Расчет предельн ур.'!$C$111+'Расчет предельн ур.'!$D$111)*1000+ставка!P17)</f>
        <v>5140.3154997857191</v>
      </c>
      <c r="Q462" s="126">
        <f>(('Расчет предельн ур.'!$B$111+'Расчет предельн ур.'!$C$111+'Расчет предельн ур.'!$D$111)*1000+ставка!Q17)</f>
        <v>5125.9154997857195</v>
      </c>
      <c r="R462" s="126">
        <f>(('Расчет предельн ур.'!$B$111+'Расчет предельн ур.'!$C$111+'Расчет предельн ур.'!$D$111)*1000+ставка!R17)</f>
        <v>5093.5254997857191</v>
      </c>
      <c r="S462" s="126">
        <f>(('Расчет предельн ур.'!$B$111+'Расчет предельн ур.'!$C$111+'Расчет предельн ур.'!$D$111)*1000+ставка!S17)</f>
        <v>4982.6754997857188</v>
      </c>
      <c r="T462" s="126">
        <f>(('Расчет предельн ур.'!$B$111+'Расчет предельн ур.'!$C$111+'Расчет предельн ур.'!$D$111)*1000+ставка!T17)</f>
        <v>4980.2854997857194</v>
      </c>
      <c r="U462" s="126">
        <f>(('Расчет предельн ур.'!$B$111+'Расчет предельн ур.'!$C$111+'Расчет предельн ур.'!$D$111)*1000+ставка!U17)</f>
        <v>5072.9954997857194</v>
      </c>
      <c r="V462" s="126">
        <f>(('Расчет предельн ур.'!$B$111+'Расчет предельн ур.'!$C$111+'Расчет предельн ур.'!$D$111)*1000+ставка!V17)</f>
        <v>5221.7954997857196</v>
      </c>
      <c r="W462" s="126">
        <f>(('Расчет предельн ур.'!$B$111+'Расчет предельн ур.'!$C$111+'Расчет предельн ур.'!$D$111)*1000+ставка!W17)</f>
        <v>5209.6554997857193</v>
      </c>
      <c r="X462" s="126">
        <f>(('Расчет предельн ур.'!$B$111+'Расчет предельн ур.'!$C$111+'Расчет предельн ур.'!$D$111)*1000+ставка!X17)</f>
        <v>5061.2754997857191</v>
      </c>
      <c r="Y462" s="126">
        <f>(('Расчет предельн ур.'!$B$111+'Расчет предельн ур.'!$C$111+'Расчет предельн ур.'!$D$111)*1000+ставка!Y17)</f>
        <v>4879.7154997857197</v>
      </c>
    </row>
    <row r="463" spans="1:25" s="91" customFormat="1" ht="15.75" hidden="1" outlineLevel="1" x14ac:dyDescent="0.25">
      <c r="A463" s="252">
        <v>14</v>
      </c>
      <c r="B463" s="126">
        <f>(('Расчет предельн ур.'!$B$111+'Расчет предельн ур.'!$C$111+'Расчет предельн ур.'!$D$111)*1000+ставка!B18)</f>
        <v>4841.0754997857193</v>
      </c>
      <c r="C463" s="126">
        <f>(('Расчет предельн ур.'!$B$111+'Расчет предельн ур.'!$C$111+'Расчет предельн ур.'!$D$111)*1000+ставка!C18)</f>
        <v>4693.0154997857189</v>
      </c>
      <c r="D463" s="126">
        <f>(('Расчет предельн ур.'!$B$111+'Расчет предельн ур.'!$C$111+'Расчет предельн ур.'!$D$111)*1000+ставка!D18)</f>
        <v>4620.0854997857195</v>
      </c>
      <c r="E463" s="126">
        <f>(('Расчет предельн ур.'!$B$111+'Расчет предельн ур.'!$C$111+'Расчет предельн ур.'!$D$111)*1000+ставка!E18)</f>
        <v>4609.3354997857195</v>
      </c>
      <c r="F463" s="126">
        <f>(('Расчет предельн ур.'!$B$111+'Расчет предельн ур.'!$C$111+'Расчет предельн ур.'!$D$111)*1000+ставка!F18)</f>
        <v>4610.9554997857194</v>
      </c>
      <c r="G463" s="126">
        <f>(('Расчет предельн ур.'!$B$111+'Расчет предельн ур.'!$C$111+'Расчет предельн ур.'!$D$111)*1000+ставка!G18)</f>
        <v>4532.8154997857191</v>
      </c>
      <c r="H463" s="126">
        <f>(('Расчет предельн ур.'!$B$111+'Расчет предельн ур.'!$C$111+'Расчет предельн ур.'!$D$111)*1000+ставка!H18)</f>
        <v>4743.5254997857191</v>
      </c>
      <c r="I463" s="126">
        <f>(('Расчет предельн ур.'!$B$111+'Расчет предельн ур.'!$C$111+'Расчет предельн ур.'!$D$111)*1000+ставка!I18)</f>
        <v>5057.5454997857196</v>
      </c>
      <c r="J463" s="126">
        <f>(('Расчет предельн ур.'!$B$111+'Расчет предельн ур.'!$C$111+'Расчет предельн ур.'!$D$111)*1000+ставка!J18)</f>
        <v>5194.5054997857187</v>
      </c>
      <c r="K463" s="126">
        <f>(('Расчет предельн ур.'!$B$111+'Расчет предельн ур.'!$C$111+'Расчет предельн ур.'!$D$111)*1000+ставка!K18)</f>
        <v>5431.8854997857197</v>
      </c>
      <c r="L463" s="126">
        <f>(('Расчет предельн ур.'!$B$111+'Расчет предельн ур.'!$C$111+'Расчет предельн ур.'!$D$111)*1000+ставка!L18)</f>
        <v>5448.5954997857189</v>
      </c>
      <c r="M463" s="126">
        <f>(('Расчет предельн ур.'!$B$111+'Расчет предельн ур.'!$C$111+'Расчет предельн ур.'!$D$111)*1000+ставка!M18)</f>
        <v>5193.9154997857195</v>
      </c>
      <c r="N463" s="126">
        <f>(('Расчет предельн ур.'!$B$111+'Расчет предельн ур.'!$C$111+'Расчет предельн ур.'!$D$111)*1000+ставка!N18)</f>
        <v>5187.0154997857189</v>
      </c>
      <c r="O463" s="126">
        <f>(('Расчет предельн ур.'!$B$111+'Расчет предельн ур.'!$C$111+'Расчет предельн ур.'!$D$111)*1000+ставка!O18)</f>
        <v>5188.645499785719</v>
      </c>
      <c r="P463" s="126">
        <f>(('Расчет предельн ур.'!$B$111+'Расчет предельн ур.'!$C$111+'Расчет предельн ур.'!$D$111)*1000+ставка!P18)</f>
        <v>5183.9554997857194</v>
      </c>
      <c r="Q463" s="126">
        <f>(('Расчет предельн ур.'!$B$111+'Расчет предельн ур.'!$C$111+'Расчет предельн ур.'!$D$111)*1000+ставка!Q18)</f>
        <v>5221.4154997857195</v>
      </c>
      <c r="R463" s="126">
        <f>(('Расчет предельн ур.'!$B$111+'Расчет предельн ур.'!$C$111+'Расчет предельн ур.'!$D$111)*1000+ставка!R18)</f>
        <v>5372.3554997857191</v>
      </c>
      <c r="S463" s="126">
        <f>(('Расчет предельн ур.'!$B$111+'Расчет предельн ур.'!$C$111+'Расчет предельн ур.'!$D$111)*1000+ставка!S18)</f>
        <v>5184.185499785719</v>
      </c>
      <c r="T463" s="126">
        <f>(('Расчет предельн ур.'!$B$111+'Расчет предельн ур.'!$C$111+'Расчет предельн ур.'!$D$111)*1000+ставка!T18)</f>
        <v>5180.8054997857189</v>
      </c>
      <c r="U463" s="126">
        <f>(('Расчет предельн ур.'!$B$111+'Расчет предельн ур.'!$C$111+'Расчет предельн ур.'!$D$111)*1000+ставка!U18)</f>
        <v>5158.7654997857189</v>
      </c>
      <c r="V463" s="126">
        <f>(('Расчет предельн ур.'!$B$111+'Расчет предельн ур.'!$C$111+'Расчет предельн ур.'!$D$111)*1000+ставка!V18)</f>
        <v>5246.9054997857193</v>
      </c>
      <c r="W463" s="126">
        <f>(('Расчет предельн ур.'!$B$111+'Расчет предельн ур.'!$C$111+'Расчет предельн ур.'!$D$111)*1000+ставка!W18)</f>
        <v>5350.8454997857189</v>
      </c>
      <c r="X463" s="126">
        <f>(('Расчет предельн ур.'!$B$111+'Расчет предельн ур.'!$C$111+'Расчет предельн ур.'!$D$111)*1000+ставка!X18)</f>
        <v>5117.1754997857188</v>
      </c>
      <c r="Y463" s="126">
        <f>(('Расчет предельн ур.'!$B$111+'Расчет предельн ур.'!$C$111+'Расчет предельн ур.'!$D$111)*1000+ставка!Y18)</f>
        <v>4557.7554997857187</v>
      </c>
    </row>
    <row r="464" spans="1:25" s="91" customFormat="1" ht="15.75" hidden="1" outlineLevel="1" x14ac:dyDescent="0.25">
      <c r="A464" s="252">
        <v>15</v>
      </c>
      <c r="B464" s="126">
        <f>(('Расчет предельн ур.'!$B$111+'Расчет предельн ур.'!$C$111+'Расчет предельн ур.'!$D$111)*1000+ставка!B19)</f>
        <v>4879.2054997857194</v>
      </c>
      <c r="C464" s="126">
        <f>(('Расчет предельн ур.'!$B$111+'Расчет предельн ур.'!$C$111+'Расчет предельн ур.'!$D$111)*1000+ставка!C19)</f>
        <v>4716.8354997857195</v>
      </c>
      <c r="D464" s="126">
        <f>(('Расчет предельн ур.'!$B$111+'Расчет предельн ур.'!$C$111+'Расчет предельн ур.'!$D$111)*1000+ставка!D19)</f>
        <v>4652.8854997857188</v>
      </c>
      <c r="E464" s="126">
        <f>(('Расчет предельн ур.'!$B$111+'Расчет предельн ур.'!$C$111+'Расчет предельн ур.'!$D$111)*1000+ставка!E19)</f>
        <v>4638.5354997857194</v>
      </c>
      <c r="F464" s="126">
        <f>(('Расчет предельн ур.'!$B$111+'Расчет предельн ур.'!$C$111+'Расчет предельн ур.'!$D$111)*1000+ставка!F19)</f>
        <v>4609.3654997857193</v>
      </c>
      <c r="G464" s="126">
        <f>(('Расчет предельн ур.'!$B$111+'Расчет предельн ур.'!$C$111+'Расчет предельн ур.'!$D$111)*1000+ставка!G19)</f>
        <v>4605.5354997857194</v>
      </c>
      <c r="H464" s="126">
        <f>(('Расчет предельн ур.'!$B$111+'Расчет предельн ур.'!$C$111+'Расчет предельн ур.'!$D$111)*1000+ставка!H19)</f>
        <v>3740.455499785719</v>
      </c>
      <c r="I464" s="126">
        <f>(('Расчет предельн ур.'!$B$111+'Расчет предельн ур.'!$C$111+'Расчет предельн ур.'!$D$111)*1000+ставка!I19)</f>
        <v>4957.2554997857187</v>
      </c>
      <c r="J464" s="126">
        <f>(('Расчет предельн ур.'!$B$111+'Расчет предельн ур.'!$C$111+'Расчет предельн ур.'!$D$111)*1000+ставка!J19)</f>
        <v>5140.2354997857192</v>
      </c>
      <c r="K464" s="126">
        <f>(('Расчет предельн ур.'!$B$111+'Расчет предельн ур.'!$C$111+'Расчет предельн ур.'!$D$111)*1000+ставка!K19)</f>
        <v>5248.8554997857191</v>
      </c>
      <c r="L464" s="126">
        <f>(('Расчет предельн ур.'!$B$111+'Расчет предельн ур.'!$C$111+'Расчет предельн ур.'!$D$111)*1000+ставка!L19)</f>
        <v>5280.7054997857194</v>
      </c>
      <c r="M464" s="126">
        <f>(('Расчет предельн ур.'!$B$111+'Расчет предельн ур.'!$C$111+'Расчет предельн ур.'!$D$111)*1000+ставка!M19)</f>
        <v>5260.0954997857189</v>
      </c>
      <c r="N464" s="126">
        <f>(('Расчет предельн ур.'!$B$111+'Расчет предельн ур.'!$C$111+'Расчет предельн ур.'!$D$111)*1000+ставка!N19)</f>
        <v>5257.0754997857193</v>
      </c>
      <c r="O464" s="126">
        <f>(('Расчет предельн ур.'!$B$111+'Расчет предельн ур.'!$C$111+'Расчет предельн ур.'!$D$111)*1000+ставка!O19)</f>
        <v>5289.8754997857195</v>
      </c>
      <c r="P464" s="126">
        <f>(('Расчет предельн ур.'!$B$111+'Расчет предельн ур.'!$C$111+'Расчет предельн ур.'!$D$111)*1000+ставка!P19)</f>
        <v>5287.8654997857193</v>
      </c>
      <c r="Q464" s="126">
        <f>(('Расчет предельн ур.'!$B$111+'Расчет предельн ур.'!$C$111+'Расчет предельн ур.'!$D$111)*1000+ставка!Q19)</f>
        <v>5354.185499785719</v>
      </c>
      <c r="R464" s="126">
        <f>(('Расчет предельн ур.'!$B$111+'Расчет предельн ур.'!$C$111+'Расчет предельн ур.'!$D$111)*1000+ставка!R19)</f>
        <v>5339.3754997857195</v>
      </c>
      <c r="S464" s="126">
        <f>(('Расчет предельн ур.'!$B$111+'Расчет предельн ур.'!$C$111+'Расчет предельн ур.'!$D$111)*1000+ставка!S19)</f>
        <v>5290.8054997857189</v>
      </c>
      <c r="T464" s="126">
        <f>(('Расчет предельн ур.'!$B$111+'Расчет предельн ур.'!$C$111+'Расчет предельн ур.'!$D$111)*1000+ставка!T19)</f>
        <v>5258.6754997857188</v>
      </c>
      <c r="U464" s="126">
        <f>(('Расчет предельн ур.'!$B$111+'Расчет предельн ур.'!$C$111+'Расчет предельн ур.'!$D$111)*1000+ставка!U19)</f>
        <v>5151.0054997857187</v>
      </c>
      <c r="V464" s="126">
        <f>(('Расчет предельн ур.'!$B$111+'Расчет предельн ур.'!$C$111+'Расчет предельн ур.'!$D$111)*1000+ставка!V19)</f>
        <v>5228.6354997857197</v>
      </c>
      <c r="W464" s="126">
        <f>(('Расчет предельн ур.'!$B$111+'Расчет предельн ур.'!$C$111+'Расчет предельн ур.'!$D$111)*1000+ставка!W19)</f>
        <v>5423.0754997857193</v>
      </c>
      <c r="X464" s="126">
        <f>(('Расчет предельн ур.'!$B$111+'Расчет предельн ур.'!$C$111+'Расчет предельн ур.'!$D$111)*1000+ставка!X19)</f>
        <v>5185.4654997857197</v>
      </c>
      <c r="Y464" s="126">
        <f>(('Расчет предельн ур.'!$B$111+'Расчет предельн ур.'!$C$111+'Расчет предельн ур.'!$D$111)*1000+ставка!Y19)</f>
        <v>5011.1954997857192</v>
      </c>
    </row>
    <row r="465" spans="1:25" s="91" customFormat="1" ht="15.75" hidden="1" outlineLevel="1" x14ac:dyDescent="0.25">
      <c r="A465" s="252">
        <v>16</v>
      </c>
      <c r="B465" s="126">
        <f>(('Расчет предельн ур.'!$B$111+'Расчет предельн ур.'!$C$111+'Расчет предельн ур.'!$D$111)*1000+ставка!B20)</f>
        <v>4922.4654997857197</v>
      </c>
      <c r="C465" s="126">
        <f>(('Расчет предельн ур.'!$B$111+'Расчет предельн ур.'!$C$111+'Расчет предельн ур.'!$D$111)*1000+ставка!C20)</f>
        <v>4727.5854997857195</v>
      </c>
      <c r="D465" s="126">
        <f>(('Расчет предельн ур.'!$B$111+'Расчет предельн ур.'!$C$111+'Расчет предельн ур.'!$D$111)*1000+ставка!D20)</f>
        <v>4627.3854997857188</v>
      </c>
      <c r="E465" s="126">
        <f>(('Расчет предельн ур.'!$B$111+'Расчет предельн ур.'!$C$111+'Расчет предельн ур.'!$D$111)*1000+ставка!E20)</f>
        <v>4609.8654997857193</v>
      </c>
      <c r="F465" s="126">
        <f>(('Расчет предельн ур.'!$B$111+'Расчет предельн ур.'!$C$111+'Расчет предельн ур.'!$D$111)*1000+ставка!F20)</f>
        <v>4559.5354997857194</v>
      </c>
      <c r="G465" s="126">
        <f>(('Расчет предельн ур.'!$B$111+'Расчет предельн ур.'!$C$111+'Расчет предельн ур.'!$D$111)*1000+ставка!G20)</f>
        <v>4638.1254997857195</v>
      </c>
      <c r="H465" s="126">
        <f>(('Расчет предельн ур.'!$B$111+'Расчет предельн ур.'!$C$111+'Расчет предельн ур.'!$D$111)*1000+ставка!H20)</f>
        <v>4756.7354997857192</v>
      </c>
      <c r="I465" s="126">
        <f>(('Расчет предельн ур.'!$B$111+'Расчет предельн ур.'!$C$111+'Расчет предельн ур.'!$D$111)*1000+ставка!I20)</f>
        <v>5015.2154997857197</v>
      </c>
      <c r="J465" s="126">
        <f>(('Расчет предельн ур.'!$B$111+'Расчет предельн ур.'!$C$111+'Расчет предельн ур.'!$D$111)*1000+ставка!J20)</f>
        <v>5178.1754997857188</v>
      </c>
      <c r="K465" s="126">
        <f>(('Расчет предельн ур.'!$B$111+'Расчет предельн ур.'!$C$111+'Расчет предельн ур.'!$D$111)*1000+ставка!K20)</f>
        <v>5300.685499785719</v>
      </c>
      <c r="L465" s="126">
        <f>(('Расчет предельн ур.'!$B$111+'Расчет предельн ур.'!$C$111+'Расчет предельн ур.'!$D$111)*1000+ставка!L20)</f>
        <v>5334.6554997857193</v>
      </c>
      <c r="M465" s="126">
        <f>(('Расчет предельн ур.'!$B$111+'Расчет предельн ур.'!$C$111+'Расчет предельн ур.'!$D$111)*1000+ставка!M20)</f>
        <v>5302.9554997857194</v>
      </c>
      <c r="N465" s="126">
        <f>(('Расчет предельн ур.'!$B$111+'Расчет предельн ур.'!$C$111+'Расчет предельн ур.'!$D$111)*1000+ставка!N20)</f>
        <v>5240.7654997857189</v>
      </c>
      <c r="O465" s="126">
        <f>(('Расчет предельн ур.'!$B$111+'Расчет предельн ур.'!$C$111+'Расчет предельн ур.'!$D$111)*1000+ставка!O20)</f>
        <v>5385.0154997857189</v>
      </c>
      <c r="P465" s="126">
        <f>(('Расчет предельн ур.'!$B$111+'Расчет предельн ур.'!$C$111+'Расчет предельн ур.'!$D$111)*1000+ставка!P20)</f>
        <v>5263.7754997857191</v>
      </c>
      <c r="Q465" s="126">
        <f>(('Расчет предельн ур.'!$B$111+'Расчет предельн ур.'!$C$111+'Расчет предельн ур.'!$D$111)*1000+ставка!Q20)</f>
        <v>5337.5154997857189</v>
      </c>
      <c r="R465" s="126">
        <f>(('Расчет предельн ур.'!$B$111+'Расчет предельн ур.'!$C$111+'Расчет предельн ур.'!$D$111)*1000+ставка!R20)</f>
        <v>5327.8654997857193</v>
      </c>
      <c r="S465" s="126">
        <f>(('Расчет предельн ур.'!$B$111+'Расчет предельн ур.'!$C$111+'Расчет предельн ур.'!$D$111)*1000+ставка!S20)</f>
        <v>5284.3254997857193</v>
      </c>
      <c r="T465" s="126">
        <f>(('Расчет предельн ур.'!$B$111+'Расчет предельн ур.'!$C$111+'Расчет предельн ур.'!$D$111)*1000+ставка!T20)</f>
        <v>5197.685499785719</v>
      </c>
      <c r="U465" s="126">
        <f>(('Расчет предельн ур.'!$B$111+'Расчет предельн ур.'!$C$111+'Расчет предельн ур.'!$D$111)*1000+ставка!U20)</f>
        <v>5194.5354997857194</v>
      </c>
      <c r="V465" s="126">
        <f>(('Расчет предельн ур.'!$B$111+'Расчет предельн ур.'!$C$111+'Расчет предельн ур.'!$D$111)*1000+ставка!V20)</f>
        <v>5301.7454997857194</v>
      </c>
      <c r="W465" s="126">
        <f>(('Расчет предельн ур.'!$B$111+'Расчет предельн ур.'!$C$111+'Расчет предельн ур.'!$D$111)*1000+ставка!W20)</f>
        <v>5326.645499785719</v>
      </c>
      <c r="X465" s="126">
        <f>(('Расчет предельн ур.'!$B$111+'Расчет предельн ур.'!$C$111+'Расчет предельн ур.'!$D$111)*1000+ставка!X20)</f>
        <v>5175.185499785719</v>
      </c>
      <c r="Y465" s="126">
        <f>(('Расчет предельн ур.'!$B$111+'Расчет предельн ур.'!$C$111+'Расчет предельн ур.'!$D$111)*1000+ставка!Y20)</f>
        <v>4923.1554997857193</v>
      </c>
    </row>
    <row r="466" spans="1:25" s="91" customFormat="1" ht="15.75" hidden="1" outlineLevel="1" x14ac:dyDescent="0.25">
      <c r="A466" s="252">
        <v>17</v>
      </c>
      <c r="B466" s="126">
        <f>(('Расчет предельн ур.'!$B$111+'Расчет предельн ур.'!$C$111+'Расчет предельн ур.'!$D$111)*1000+ставка!B21)</f>
        <v>4919.6254997857195</v>
      </c>
      <c r="C466" s="126">
        <f>(('Расчет предельн ур.'!$B$111+'Расчет предельн ур.'!$C$111+'Расчет предельн ур.'!$D$111)*1000+ставка!C21)</f>
        <v>4741.725499785719</v>
      </c>
      <c r="D466" s="126">
        <f>(('Расчет предельн ур.'!$B$111+'Расчет предельн ур.'!$C$111+'Расчет предельн ур.'!$D$111)*1000+ставка!D21)</f>
        <v>4687.5154997857189</v>
      </c>
      <c r="E466" s="126">
        <f>(('Расчет предельн ур.'!$B$111+'Расчет предельн ур.'!$C$111+'Расчет предельн ур.'!$D$111)*1000+ставка!E21)</f>
        <v>4638.6254997857195</v>
      </c>
      <c r="F466" s="126">
        <f>(('Расчет предельн ур.'!$B$111+'Расчет предельн ур.'!$C$111+'Расчет предельн ур.'!$D$111)*1000+ставка!F21)</f>
        <v>4645.2154997857197</v>
      </c>
      <c r="G466" s="126">
        <f>(('Расчет предельн ур.'!$B$111+'Расчет предельн ур.'!$C$111+'Расчет предельн ур.'!$D$111)*1000+ставка!G21)</f>
        <v>4738.2854997857194</v>
      </c>
      <c r="H466" s="126">
        <f>(('Расчет предельн ур.'!$B$111+'Расчет предельн ур.'!$C$111+'Расчет предельн ур.'!$D$111)*1000+ставка!H21)</f>
        <v>4877.4054997857193</v>
      </c>
      <c r="I466" s="126">
        <f>(('Расчет предельн ур.'!$B$111+'Расчет предельн ур.'!$C$111+'Расчет предельн ур.'!$D$111)*1000+ставка!I21)</f>
        <v>5036.6754997857188</v>
      </c>
      <c r="J466" s="126">
        <f>(('Расчет предельн ур.'!$B$111+'Расчет предельн ур.'!$C$111+'Расчет предельн ур.'!$D$111)*1000+ставка!J21)</f>
        <v>5189.9854997857192</v>
      </c>
      <c r="K466" s="126">
        <f>(('Расчет предельн ур.'!$B$111+'Расчет предельн ур.'!$C$111+'Расчет предельн ур.'!$D$111)*1000+ставка!K21)</f>
        <v>5395.5054997857187</v>
      </c>
      <c r="L466" s="126">
        <f>(('Расчет предельн ур.'!$B$111+'Расчет предельн ур.'!$C$111+'Расчет предельн ур.'!$D$111)*1000+ставка!L21)</f>
        <v>5352.8354997857186</v>
      </c>
      <c r="M466" s="126">
        <f>(('Расчет предельн ур.'!$B$111+'Расчет предельн ур.'!$C$111+'Расчет предельн ур.'!$D$111)*1000+ставка!M21)</f>
        <v>5317.6354997857197</v>
      </c>
      <c r="N466" s="126">
        <f>(('Расчет предельн ур.'!$B$111+'Расчет предельн ур.'!$C$111+'Расчет предельн ур.'!$D$111)*1000+ставка!N21)</f>
        <v>5296.7654997857189</v>
      </c>
      <c r="O466" s="126">
        <f>(('Расчет предельн ур.'!$B$111+'Расчет предельн ур.'!$C$111+'Расчет предельн ур.'!$D$111)*1000+ставка!O21)</f>
        <v>5330.9854997857192</v>
      </c>
      <c r="P466" s="126">
        <f>(('Расчет предельн ур.'!$B$111+'Расчет предельн ур.'!$C$111+'Расчет предельн ур.'!$D$111)*1000+ставка!P21)</f>
        <v>5346.2454997857194</v>
      </c>
      <c r="Q466" s="126">
        <f>(('Расчет предельн ур.'!$B$111+'Расчет предельн ур.'!$C$111+'Расчет предельн ур.'!$D$111)*1000+ставка!Q21)</f>
        <v>5382.9454997857192</v>
      </c>
      <c r="R466" s="126">
        <f>(('Расчет предельн ур.'!$B$111+'Расчет предельн ур.'!$C$111+'Расчет предельн ур.'!$D$111)*1000+ставка!R21)</f>
        <v>5382.0954997857189</v>
      </c>
      <c r="S466" s="126">
        <f>(('Расчет предельн ур.'!$B$111+'Расчет предельн ур.'!$C$111+'Расчет предельн ур.'!$D$111)*1000+ставка!S21)</f>
        <v>5361.0754997857193</v>
      </c>
      <c r="T466" s="126">
        <f>(('Расчет предельн ур.'!$B$111+'Расчет предельн ур.'!$C$111+'Расчет предельн ур.'!$D$111)*1000+ставка!T21)</f>
        <v>5333.4154997857195</v>
      </c>
      <c r="U466" s="126">
        <f>(('Расчет предельн ур.'!$B$111+'Расчет предельн ур.'!$C$111+'Расчет предельн ур.'!$D$111)*1000+ставка!U21)</f>
        <v>5330.6254997857195</v>
      </c>
      <c r="V466" s="126">
        <f>(('Расчет предельн ур.'!$B$111+'Расчет предельн ур.'!$C$111+'Расчет предельн ур.'!$D$111)*1000+ставка!V21)</f>
        <v>5386.2154997857197</v>
      </c>
      <c r="W466" s="126">
        <f>(('Расчет предельн ур.'!$B$111+'Расчет предельн ур.'!$C$111+'Расчет предельн ур.'!$D$111)*1000+ставка!W21)</f>
        <v>5475.3854997857197</v>
      </c>
      <c r="X466" s="126">
        <f>(('Расчет предельн ур.'!$B$111+'Расчет предельн ур.'!$C$111+'Расчет предельн ур.'!$D$111)*1000+ставка!X21)</f>
        <v>5302.8654997857193</v>
      </c>
      <c r="Y466" s="126">
        <f>(('Расчет предельн ур.'!$B$111+'Расчет предельн ур.'!$C$111+'Расчет предельн ур.'!$D$111)*1000+ставка!Y21)</f>
        <v>5086.8454997857189</v>
      </c>
    </row>
    <row r="467" spans="1:25" s="91" customFormat="1" ht="15.75" hidden="1" outlineLevel="1" x14ac:dyDescent="0.25">
      <c r="A467" s="252">
        <v>18</v>
      </c>
      <c r="B467" s="126">
        <f>(('Расчет предельн ур.'!$B$111+'Расчет предельн ур.'!$C$111+'Расчет предельн ур.'!$D$111)*1000+ставка!B22)</f>
        <v>5121.5954997857189</v>
      </c>
      <c r="C467" s="126">
        <f>(('Расчет предельн ур.'!$B$111+'Расчет предельн ур.'!$C$111+'Расчет предельн ур.'!$D$111)*1000+ставка!C22)</f>
        <v>5044.6654997857195</v>
      </c>
      <c r="D467" s="126">
        <f>(('Расчет предельн ур.'!$B$111+'Расчет предельн ур.'!$C$111+'Расчет предельн ур.'!$D$111)*1000+ставка!D22)</f>
        <v>4972.4454997857192</v>
      </c>
      <c r="E467" s="126">
        <f>(('Расчет предельн ур.'!$B$111+'Расчет предельн ур.'!$C$111+'Расчет предельн ур.'!$D$111)*1000+ставка!E22)</f>
        <v>4833.6054997857191</v>
      </c>
      <c r="F467" s="126">
        <f>(('Расчет предельн ур.'!$B$111+'Расчет предельн ур.'!$C$111+'Расчет предельн ур.'!$D$111)*1000+ставка!F22)</f>
        <v>4749.7054997857194</v>
      </c>
      <c r="G467" s="126">
        <f>(('Расчет предельн ур.'!$B$111+'Расчет предельн ур.'!$C$111+'Расчет предельн ур.'!$D$111)*1000+ставка!G22)</f>
        <v>4797.3054997857189</v>
      </c>
      <c r="H467" s="126">
        <f>(('Расчет предельн ур.'!$B$111+'Расчет предельн ур.'!$C$111+'Расчет предельн ур.'!$D$111)*1000+ставка!H22)</f>
        <v>4803.6254997857195</v>
      </c>
      <c r="I467" s="126">
        <f>(('Расчет предельн ур.'!$B$111+'Расчет предельн ур.'!$C$111+'Расчет предельн ур.'!$D$111)*1000+ставка!I22)</f>
        <v>4981.2754997857191</v>
      </c>
      <c r="J467" s="126">
        <f>(('Расчет предельн ур.'!$B$111+'Расчет предельн ур.'!$C$111+'Расчет предельн ур.'!$D$111)*1000+ставка!J22)</f>
        <v>5198.5254997857191</v>
      </c>
      <c r="K467" s="126">
        <f>(('Расчет предельн ур.'!$B$111+'Расчет предельн ур.'!$C$111+'Расчет предельн ур.'!$D$111)*1000+ставка!K22)</f>
        <v>5254.9654997857197</v>
      </c>
      <c r="L467" s="126">
        <f>(('Расчет предельн ур.'!$B$111+'Расчет предельн ур.'!$C$111+'Расчет предельн ур.'!$D$111)*1000+ставка!L22)</f>
        <v>5271.1554997857193</v>
      </c>
      <c r="M467" s="126">
        <f>(('Расчет предельн ур.'!$B$111+'Расчет предельн ур.'!$C$111+'Расчет предельн ур.'!$D$111)*1000+ставка!M22)</f>
        <v>5273.1654997857195</v>
      </c>
      <c r="N467" s="126">
        <f>(('Расчет предельн ур.'!$B$111+'Расчет предельн ур.'!$C$111+'Расчет предельн ур.'!$D$111)*1000+ставка!N22)</f>
        <v>5273.3754997857195</v>
      </c>
      <c r="O467" s="126">
        <f>(('Расчет предельн ур.'!$B$111+'Расчет предельн ур.'!$C$111+'Расчет предельн ур.'!$D$111)*1000+ставка!O22)</f>
        <v>5276.0254997857191</v>
      </c>
      <c r="P467" s="126">
        <f>(('Расчет предельн ур.'!$B$111+'Расчет предельн ур.'!$C$111+'Расчет предельн ур.'!$D$111)*1000+ставка!P22)</f>
        <v>5280.0154997857189</v>
      </c>
      <c r="Q467" s="126">
        <f>(('Расчет предельн ур.'!$B$111+'Расчет предельн ур.'!$C$111+'Расчет предельн ур.'!$D$111)*1000+ставка!Q22)</f>
        <v>5279.725499785719</v>
      </c>
      <c r="R467" s="126">
        <f>(('Расчет предельн ур.'!$B$111+'Расчет предельн ур.'!$C$111+'Расчет предельн ур.'!$D$111)*1000+ставка!R22)</f>
        <v>5281.2054997857194</v>
      </c>
      <c r="S467" s="126">
        <f>(('Расчет предельн ур.'!$B$111+'Расчет предельн ур.'!$C$111+'Расчет предельн ур.'!$D$111)*1000+ставка!S22)</f>
        <v>5278.185499785719</v>
      </c>
      <c r="T467" s="126">
        <f>(('Расчет предельн ур.'!$B$111+'Расчет предельн ур.'!$C$111+'Расчет предельн ур.'!$D$111)*1000+ставка!T22)</f>
        <v>5275.5154997857189</v>
      </c>
      <c r="U467" s="126">
        <f>(('Расчет предельн ур.'!$B$111+'Расчет предельн ур.'!$C$111+'Расчет предельн ур.'!$D$111)*1000+ставка!U22)</f>
        <v>5257.2154997857197</v>
      </c>
      <c r="V467" s="126">
        <f>(('Расчет предельн ур.'!$B$111+'Расчет предельн ур.'!$C$111+'Расчет предельн ур.'!$D$111)*1000+ставка!V22)</f>
        <v>5339.8454997857189</v>
      </c>
      <c r="W467" s="126">
        <f>(('Расчет предельн ур.'!$B$111+'Расчет предельн ур.'!$C$111+'Расчет предельн ур.'!$D$111)*1000+ставка!W22)</f>
        <v>5407.7854997857194</v>
      </c>
      <c r="X467" s="126">
        <f>(('Расчет предельн ур.'!$B$111+'Расчет предельн ур.'!$C$111+'Расчет предельн ур.'!$D$111)*1000+ставка!X22)</f>
        <v>5261.5154997857189</v>
      </c>
      <c r="Y467" s="126">
        <f>(('Расчет предельн ур.'!$B$111+'Расчет предельн ур.'!$C$111+'Расчет предельн ур.'!$D$111)*1000+ставка!Y22)</f>
        <v>5135.0454997857196</v>
      </c>
    </row>
    <row r="468" spans="1:25" s="91" customFormat="1" ht="15.75" hidden="1" outlineLevel="1" x14ac:dyDescent="0.25">
      <c r="A468" s="252">
        <v>19</v>
      </c>
      <c r="B468" s="126">
        <f>(('Расчет предельн ур.'!$B$111+'Расчет предельн ур.'!$C$111+'Расчет предельн ур.'!$D$111)*1000+ставка!B23)</f>
        <v>5091.685499785719</v>
      </c>
      <c r="C468" s="126">
        <f>(('Расчет предельн ур.'!$B$111+'Расчет предельн ур.'!$C$111+'Расчет предельн ур.'!$D$111)*1000+ставка!C23)</f>
        <v>4991.5254997857191</v>
      </c>
      <c r="D468" s="126">
        <f>(('Расчет предельн ур.'!$B$111+'Расчет предельн ур.'!$C$111+'Расчет предельн ур.'!$D$111)*1000+ставка!D23)</f>
        <v>4850.975499785719</v>
      </c>
      <c r="E468" s="126">
        <f>(('Расчет предельн ур.'!$B$111+'Расчет предельн ур.'!$C$111+'Расчет предельн ур.'!$D$111)*1000+ставка!E23)</f>
        <v>4757.7654997857189</v>
      </c>
      <c r="F468" s="126">
        <f>(('Расчет предельн ур.'!$B$111+'Расчет предельн ур.'!$C$111+'Расчет предельн ур.'!$D$111)*1000+ставка!F23)</f>
        <v>4747.2654997857189</v>
      </c>
      <c r="G468" s="126">
        <f>(('Расчет предельн ур.'!$B$111+'Расчет предельн ур.'!$C$111+'Расчет предельн ур.'!$D$111)*1000+ставка!G23)</f>
        <v>4757.2454997857194</v>
      </c>
      <c r="H468" s="126">
        <f>(('Расчет предельн ур.'!$B$111+'Расчет предельн ур.'!$C$111+'Расчет предельн ур.'!$D$111)*1000+ставка!H23)</f>
        <v>4824.8254997857193</v>
      </c>
      <c r="I468" s="126">
        <f>(('Расчет предельн ур.'!$B$111+'Расчет предельн ур.'!$C$111+'Расчет предельн ур.'!$D$111)*1000+ставка!I23)</f>
        <v>4964.2454997857194</v>
      </c>
      <c r="J468" s="126">
        <f>(('Расчет предельн ур.'!$B$111+'Расчет предельн ур.'!$C$111+'Расчет предельн ур.'!$D$111)*1000+ставка!J23)</f>
        <v>5106.3054997857189</v>
      </c>
      <c r="K468" s="126">
        <f>(('Расчет предельн ур.'!$B$111+'Расчет предельн ур.'!$C$111+'Расчет предельн ур.'!$D$111)*1000+ставка!K23)</f>
        <v>5146.3754997857195</v>
      </c>
      <c r="L468" s="126">
        <f>(('Расчет предельн ур.'!$B$111+'Расчет предельн ур.'!$C$111+'Расчет предельн ур.'!$D$111)*1000+ставка!L23)</f>
        <v>5157.8454997857189</v>
      </c>
      <c r="M468" s="126">
        <f>(('Расчет предельн ур.'!$B$111+'Расчет предельн ур.'!$C$111+'Расчет предельн ур.'!$D$111)*1000+ставка!M23)</f>
        <v>5158.6954997857192</v>
      </c>
      <c r="N468" s="126">
        <f>(('Расчет предельн ур.'!$B$111+'Расчет предельн ур.'!$C$111+'Расчет предельн ур.'!$D$111)*1000+ставка!N23)</f>
        <v>5158.6554997857193</v>
      </c>
      <c r="O468" s="126">
        <f>(('Расчет предельн ур.'!$B$111+'Расчет предельн ур.'!$C$111+'Расчет предельн ур.'!$D$111)*1000+ставка!O23)</f>
        <v>5159.0554997857189</v>
      </c>
      <c r="P468" s="126">
        <f>(('Расчет предельн ур.'!$B$111+'Расчет предельн ур.'!$C$111+'Расчет предельн ур.'!$D$111)*1000+ставка!P23)</f>
        <v>5157.4654997857197</v>
      </c>
      <c r="Q468" s="126">
        <f>(('Расчет предельн ур.'!$B$111+'Расчет предельн ур.'!$C$111+'Расчет предельн ур.'!$D$111)*1000+ставка!Q23)</f>
        <v>5153.7554997857187</v>
      </c>
      <c r="R468" s="126">
        <f>(('Расчет предельн ур.'!$B$111+'Расчет предельн ур.'!$C$111+'Расчет предельн ур.'!$D$111)*1000+ставка!R23)</f>
        <v>5159.3854997857197</v>
      </c>
      <c r="S468" s="126">
        <f>(('Расчет предельн ур.'!$B$111+'Расчет предельн ур.'!$C$111+'Расчет предельн ур.'!$D$111)*1000+ставка!S23)</f>
        <v>5160.3654997857193</v>
      </c>
      <c r="T468" s="126">
        <f>(('Расчет предельн ур.'!$B$111+'Расчет предельн ур.'!$C$111+'Расчет предельн ур.'!$D$111)*1000+ставка!T23)</f>
        <v>5163.8054997857189</v>
      </c>
      <c r="U468" s="126">
        <f>(('Расчет предельн ур.'!$B$111+'Расчет предельн ур.'!$C$111+'Расчет предельн ур.'!$D$111)*1000+ставка!U23)</f>
        <v>5169.3554997857191</v>
      </c>
      <c r="V468" s="126">
        <f>(('Расчет предельн ур.'!$B$111+'Расчет предельн ур.'!$C$111+'Расчет предельн ур.'!$D$111)*1000+ставка!V23)</f>
        <v>5231.4654997857197</v>
      </c>
      <c r="W468" s="126">
        <f>(('Расчет предельн ур.'!$B$111+'Расчет предельн ур.'!$C$111+'Расчет предельн ур.'!$D$111)*1000+ставка!W23)</f>
        <v>5230.7154997857197</v>
      </c>
      <c r="X468" s="126">
        <f>(('Расчет предельн ур.'!$B$111+'Расчет предельн ур.'!$C$111+'Расчет предельн ур.'!$D$111)*1000+ставка!X23)</f>
        <v>5188.1054997857191</v>
      </c>
      <c r="Y468" s="126">
        <f>(('Расчет предельн ур.'!$B$111+'Расчет предельн ур.'!$C$111+'Расчет предельн ур.'!$D$111)*1000+ставка!Y23)</f>
        <v>5114.7854997857194</v>
      </c>
    </row>
    <row r="469" spans="1:25" s="91" customFormat="1" ht="15.75" hidden="1" outlineLevel="1" x14ac:dyDescent="0.25">
      <c r="A469" s="252">
        <v>20</v>
      </c>
      <c r="B469" s="126">
        <f>(('Расчет предельн ур.'!$B$111+'Расчет предельн ур.'!$C$111+'Расчет предельн ур.'!$D$111)*1000+ставка!B24)</f>
        <v>4992.8754997857195</v>
      </c>
      <c r="C469" s="126">
        <f>(('Расчет предельн ур.'!$B$111+'Расчет предельн ур.'!$C$111+'Расчет предельн ур.'!$D$111)*1000+ставка!C24)</f>
        <v>4821.1254997857195</v>
      </c>
      <c r="D469" s="126">
        <f>(('Расчет предельн ур.'!$B$111+'Расчет предельн ур.'!$C$111+'Расчет предельн ур.'!$D$111)*1000+ставка!D24)</f>
        <v>4750.0954997857189</v>
      </c>
      <c r="E469" s="126">
        <f>(('Расчет предельн ур.'!$B$111+'Расчет предельн ур.'!$C$111+'Расчет предельн ур.'!$D$111)*1000+ставка!E24)</f>
        <v>4730.5254997857191</v>
      </c>
      <c r="F469" s="126">
        <f>(('Расчет предельн ур.'!$B$111+'Расчет предельн ур.'!$C$111+'Расчет предельн ур.'!$D$111)*1000+ставка!F24)</f>
        <v>4628.2754997857191</v>
      </c>
      <c r="G469" s="126">
        <f>(('Расчет предельн ур.'!$B$111+'Расчет предельн ур.'!$C$111+'Расчет предельн ур.'!$D$111)*1000+ставка!G24)</f>
        <v>4628.6354997857188</v>
      </c>
      <c r="H469" s="126">
        <f>(('Расчет предельн ур.'!$B$111+'Расчет предельн ур.'!$C$111+'Расчет предельн ур.'!$D$111)*1000+ставка!H24)</f>
        <v>4945.0054997857187</v>
      </c>
      <c r="I469" s="126">
        <f>(('Расчет предельн ур.'!$B$111+'Расчет предельн ур.'!$C$111+'Расчет предельн ур.'!$D$111)*1000+ставка!I24)</f>
        <v>5165.5554997857189</v>
      </c>
      <c r="J469" s="126">
        <f>(('Расчет предельн ур.'!$B$111+'Расчет предельн ур.'!$C$111+'Расчет предельн ур.'!$D$111)*1000+ставка!J24)</f>
        <v>5204.0254997857191</v>
      </c>
      <c r="K469" s="126">
        <f>(('Расчет предельн ур.'!$B$111+'Расчет предельн ур.'!$C$111+'Расчет предельн ур.'!$D$111)*1000+ставка!K24)</f>
        <v>5233.8654997857193</v>
      </c>
      <c r="L469" s="126">
        <f>(('Расчет предельн ур.'!$B$111+'Расчет предельн ур.'!$C$111+'Расчет предельн ур.'!$D$111)*1000+ставка!L24)</f>
        <v>5235.9454997857192</v>
      </c>
      <c r="M469" s="126">
        <f>(('Расчет предельн ур.'!$B$111+'Расчет предельн ур.'!$C$111+'Расчет предельн ур.'!$D$111)*1000+ставка!M24)</f>
        <v>5228.645499785719</v>
      </c>
      <c r="N469" s="126">
        <f>(('Расчет предельн ур.'!$B$111+'Расчет предельн ур.'!$C$111+'Расчет предельн ур.'!$D$111)*1000+ставка!N24)</f>
        <v>5222.7554997857187</v>
      </c>
      <c r="O469" s="126">
        <f>(('Расчет предельн ур.'!$B$111+'Расчет предельн ур.'!$C$111+'Расчет предельн ур.'!$D$111)*1000+ставка!O24)</f>
        <v>5221.395499785719</v>
      </c>
      <c r="P469" s="126">
        <f>(('Расчет предельн ур.'!$B$111+'Расчет предельн ур.'!$C$111+'Расчет предельн ур.'!$D$111)*1000+ставка!P24)</f>
        <v>5222.0054997857187</v>
      </c>
      <c r="Q469" s="126">
        <f>(('Расчет предельн ур.'!$B$111+'Расчет предельн ур.'!$C$111+'Расчет предельн ур.'!$D$111)*1000+ставка!Q24)</f>
        <v>5220.7554997857187</v>
      </c>
      <c r="R469" s="126">
        <f>(('Расчет предельн ур.'!$B$111+'Расчет предельн ур.'!$C$111+'Расчет предельн ур.'!$D$111)*1000+ставка!R24)</f>
        <v>5222.3254997857193</v>
      </c>
      <c r="S469" s="126">
        <f>(('Расчет предельн ур.'!$B$111+'Расчет предельн ур.'!$C$111+'Расчет предельн ур.'!$D$111)*1000+ставка!S24)</f>
        <v>5212.0154997857189</v>
      </c>
      <c r="T469" s="126">
        <f>(('Расчет предельн ур.'!$B$111+'Расчет предельн ур.'!$C$111+'Расчет предельн ур.'!$D$111)*1000+ставка!T24)</f>
        <v>5215.1154997857193</v>
      </c>
      <c r="U469" s="126">
        <f>(('Расчет предельн ур.'!$B$111+'Расчет предельн ур.'!$C$111+'Расчет предельн ур.'!$D$111)*1000+ставка!U24)</f>
        <v>5219.0154997857189</v>
      </c>
      <c r="V469" s="126">
        <f>(('Расчет предельн ур.'!$B$111+'Расчет предельн ур.'!$C$111+'Расчет предельн ур.'!$D$111)*1000+ставка!V24)</f>
        <v>5254.3554997857191</v>
      </c>
      <c r="W469" s="126">
        <f>(('Расчет предельн ур.'!$B$111+'Расчет предельн ур.'!$C$111+'Расчет предельн ур.'!$D$111)*1000+ставка!W24)</f>
        <v>5250.7054997857194</v>
      </c>
      <c r="X469" s="126">
        <f>(('Расчет предельн ур.'!$B$111+'Расчет предельн ур.'!$C$111+'Расчет предельн ур.'!$D$111)*1000+ставка!X24)</f>
        <v>5213.0754997857193</v>
      </c>
      <c r="Y469" s="126">
        <f>(('Расчет предельн ур.'!$B$111+'Расчет предельн ур.'!$C$111+'Расчет предельн ур.'!$D$111)*1000+ставка!Y24)</f>
        <v>5032.0054997857187</v>
      </c>
    </row>
    <row r="470" spans="1:25" s="91" customFormat="1" ht="15.75" hidden="1" outlineLevel="1" x14ac:dyDescent="0.25">
      <c r="A470" s="252">
        <v>21</v>
      </c>
      <c r="B470" s="126">
        <f>(('Расчет предельн ур.'!$B$111+'Расчет предельн ур.'!$C$111+'Расчет предельн ур.'!$D$111)*1000+ставка!B25)</f>
        <v>4598.5754997857193</v>
      </c>
      <c r="C470" s="126">
        <f>(('Расчет предельн ур.'!$B$111+'Расчет предельн ур.'!$C$111+'Расчет предельн ур.'!$D$111)*1000+ставка!C25)</f>
        <v>4655.9554997857194</v>
      </c>
      <c r="D470" s="126">
        <f>(('Расчет предельн ур.'!$B$111+'Расчет предельн ур.'!$C$111+'Расчет предельн ур.'!$D$111)*1000+ставка!D25)</f>
        <v>4655.4154997857195</v>
      </c>
      <c r="E470" s="126">
        <f>(('Расчет предельн ур.'!$B$111+'Расчет предельн ур.'!$C$111+'Расчет предельн ур.'!$D$111)*1000+ставка!E25)</f>
        <v>4617.2754997857191</v>
      </c>
      <c r="F470" s="126">
        <f>(('Расчет предельн ур.'!$B$111+'Расчет предельн ур.'!$C$111+'Расчет предельн ур.'!$D$111)*1000+ставка!F25)</f>
        <v>4458.0954997857189</v>
      </c>
      <c r="G470" s="126">
        <f>(('Расчет предельн ур.'!$B$111+'Расчет предельн ур.'!$C$111+'Расчет предельн ур.'!$D$111)*1000+ставка!G25)</f>
        <v>3738.7654997857194</v>
      </c>
      <c r="H470" s="126">
        <f>(('Расчет предельн ур.'!$B$111+'Расчет предельн ур.'!$C$111+'Расчет предельн ур.'!$D$111)*1000+ставка!H25)</f>
        <v>3747.5054997857192</v>
      </c>
      <c r="I470" s="126">
        <f>(('Расчет предельн ур.'!$B$111+'Расчет предельн ур.'!$C$111+'Расчет предельн ур.'!$D$111)*1000+ставка!I25)</f>
        <v>4699.895499785719</v>
      </c>
      <c r="J470" s="126">
        <f>(('Расчет предельн ур.'!$B$111+'Расчет предельн ур.'!$C$111+'Расчет предельн ур.'!$D$111)*1000+ставка!J25)</f>
        <v>5227.3354997857186</v>
      </c>
      <c r="K470" s="126">
        <f>(('Расчет предельн ур.'!$B$111+'Расчет предельн ур.'!$C$111+'Расчет предельн ур.'!$D$111)*1000+ставка!K25)</f>
        <v>5270.5554997857189</v>
      </c>
      <c r="L470" s="126">
        <f>(('Расчет предельн ур.'!$B$111+'Расчет предельн ур.'!$C$111+'Расчет предельн ур.'!$D$111)*1000+ставка!L25)</f>
        <v>5282.0254997857191</v>
      </c>
      <c r="M470" s="126">
        <f>(('Расчет предельн ур.'!$B$111+'Расчет предельн ур.'!$C$111+'Расчет предельн ур.'!$D$111)*1000+ставка!M25)</f>
        <v>5268.3154997857191</v>
      </c>
      <c r="N470" s="126">
        <f>(('Расчет предельн ур.'!$B$111+'Расчет предельн ур.'!$C$111+'Расчет предельн ур.'!$D$111)*1000+ставка!N25)</f>
        <v>5256.8054997857189</v>
      </c>
      <c r="O470" s="126">
        <f>(('Расчет предельн ур.'!$B$111+'Расчет предельн ур.'!$C$111+'Расчет предельн ур.'!$D$111)*1000+ставка!O25)</f>
        <v>5336.5254997857191</v>
      </c>
      <c r="P470" s="126">
        <f>(('Расчет предельн ур.'!$B$111+'Расчет предельн ур.'!$C$111+'Расчет предельн ур.'!$D$111)*1000+ставка!P25)</f>
        <v>5352.0554997857189</v>
      </c>
      <c r="Q470" s="126">
        <f>(('Расчет предельн ур.'!$B$111+'Расчет предельн ур.'!$C$111+'Расчет предельн ур.'!$D$111)*1000+ставка!Q25)</f>
        <v>5359.9254997857188</v>
      </c>
      <c r="R470" s="126">
        <f>(('Расчет предельн ур.'!$B$111+'Расчет предельн ур.'!$C$111+'Расчет предельн ур.'!$D$111)*1000+ставка!R25)</f>
        <v>5358.8254997857193</v>
      </c>
      <c r="S470" s="126">
        <f>(('Расчет предельн ур.'!$B$111+'Расчет предельн ур.'!$C$111+'Расчет предельн ур.'!$D$111)*1000+ставка!S25)</f>
        <v>5359.4154997857195</v>
      </c>
      <c r="T470" s="126">
        <f>(('Расчет предельн ур.'!$B$111+'Расчет предельн ур.'!$C$111+'Расчет предельн ур.'!$D$111)*1000+ставка!T25)</f>
        <v>5352.0854997857186</v>
      </c>
      <c r="U470" s="126">
        <f>(('Расчет предельн ур.'!$B$111+'Расчет предельн ур.'!$C$111+'Расчет предельн ур.'!$D$111)*1000+ставка!U25)</f>
        <v>5354.5654997857191</v>
      </c>
      <c r="V470" s="126">
        <f>(('Расчет предельн ур.'!$B$111+'Расчет предельн ур.'!$C$111+'Расчет предельн ур.'!$D$111)*1000+ставка!V25)</f>
        <v>5437.6154997857193</v>
      </c>
      <c r="W470" s="126">
        <f>(('Расчет предельн ур.'!$B$111+'Расчет предельн ур.'!$C$111+'Расчет предельн ур.'!$D$111)*1000+ставка!W25)</f>
        <v>5433.8654997857193</v>
      </c>
      <c r="X470" s="126">
        <f>(('Расчет предельн ур.'!$B$111+'Расчет предельн ур.'!$C$111+'Расчет предельн ур.'!$D$111)*1000+ставка!X25)</f>
        <v>5223.6054997857191</v>
      </c>
      <c r="Y470" s="126">
        <f>(('Расчет предельн ур.'!$B$111+'Расчет предельн ур.'!$C$111+'Расчет предельн ур.'!$D$111)*1000+ставка!Y25)</f>
        <v>4986.0154997857189</v>
      </c>
    </row>
    <row r="471" spans="1:25" s="91" customFormat="1" ht="15.75" hidden="1" outlineLevel="1" x14ac:dyDescent="0.25">
      <c r="A471" s="252">
        <v>22</v>
      </c>
      <c r="B471" s="126">
        <f>(('Расчет предельн ур.'!$B$111+'Расчет предельн ур.'!$C$111+'Расчет предельн ур.'!$D$111)*1000+ставка!B26)</f>
        <v>4655.4854997857192</v>
      </c>
      <c r="C471" s="126">
        <f>(('Расчет предельн ур.'!$B$111+'Расчет предельн ур.'!$C$111+'Расчет предельн ур.'!$D$111)*1000+ставка!C26)</f>
        <v>4696.9454997857192</v>
      </c>
      <c r="D471" s="126">
        <f>(('Расчет предельн ур.'!$B$111+'Расчет предельн ур.'!$C$111+'Расчет предельн ур.'!$D$111)*1000+ставка!D26)</f>
        <v>4660.2654997857189</v>
      </c>
      <c r="E471" s="126">
        <f>(('Расчет предельн ур.'!$B$111+'Расчет предельн ур.'!$C$111+'Расчет предельн ур.'!$D$111)*1000+ставка!E26)</f>
        <v>4630.6354997857188</v>
      </c>
      <c r="F471" s="126">
        <f>(('Расчет предельн ур.'!$B$111+'Расчет предельн ур.'!$C$111+'Расчет предельн ур.'!$D$111)*1000+ставка!F26)</f>
        <v>4460.5254997857191</v>
      </c>
      <c r="G471" s="126">
        <f>(('Расчет предельн ур.'!$B$111+'Расчет предельн ур.'!$C$111+'Расчет предельн ур.'!$D$111)*1000+ставка!G26)</f>
        <v>4587.5254997857191</v>
      </c>
      <c r="H471" s="126">
        <f>(('Расчет предельн ур.'!$B$111+'Расчет предельн ур.'!$C$111+'Расчет предельн ур.'!$D$111)*1000+ставка!H26)</f>
        <v>4087.685499785719</v>
      </c>
      <c r="I471" s="126">
        <f>(('Расчет предельн ур.'!$B$111+'Расчет предельн ур.'!$C$111+'Расчет предельн ур.'!$D$111)*1000+ставка!I26)</f>
        <v>4608.9254997857188</v>
      </c>
      <c r="J471" s="126">
        <f>(('Расчет предельн ур.'!$B$111+'Расчет предельн ур.'!$C$111+'Расчет предельн ур.'!$D$111)*1000+ставка!J26)</f>
        <v>5399.8454997857189</v>
      </c>
      <c r="K471" s="126">
        <f>(('Расчет предельн ур.'!$B$111+'Расчет предельн ур.'!$C$111+'Расчет предельн ур.'!$D$111)*1000+ставка!K26)</f>
        <v>5433.1154997857193</v>
      </c>
      <c r="L471" s="126">
        <f>(('Расчет предельн ур.'!$B$111+'Расчет предельн ур.'!$C$111+'Расчет предельн ур.'!$D$111)*1000+ставка!L26)</f>
        <v>5447.7754997857191</v>
      </c>
      <c r="M471" s="126">
        <f>(('Расчет предельн ур.'!$B$111+'Расчет предельн ур.'!$C$111+'Расчет предельн ур.'!$D$111)*1000+ставка!M26)</f>
        <v>5437.6954997857192</v>
      </c>
      <c r="N471" s="126">
        <f>(('Расчет предельн ур.'!$B$111+'Расчет предельн ур.'!$C$111+'Расчет предельн ур.'!$D$111)*1000+ставка!N26)</f>
        <v>5428.6354997857197</v>
      </c>
      <c r="O471" s="126">
        <f>(('Расчет предельн ур.'!$B$111+'Расчет предельн ур.'!$C$111+'Расчет предельн ур.'!$D$111)*1000+ставка!O26)</f>
        <v>5467.2654997857189</v>
      </c>
      <c r="P471" s="126">
        <f>(('Расчет предельн ур.'!$B$111+'Расчет предельн ур.'!$C$111+'Расчет предельн ур.'!$D$111)*1000+ставка!P26)</f>
        <v>5468.4154997857195</v>
      </c>
      <c r="Q471" s="126">
        <f>(('Расчет предельн ур.'!$B$111+'Расчет предельн ур.'!$C$111+'Расчет предельн ур.'!$D$111)*1000+ставка!Q26)</f>
        <v>5467.0054997857187</v>
      </c>
      <c r="R471" s="126">
        <f>(('Расчет предельн ур.'!$B$111+'Расчет предельн ур.'!$C$111+'Расчет предельн ур.'!$D$111)*1000+ставка!R26)</f>
        <v>5460.1654997857195</v>
      </c>
      <c r="S471" s="126">
        <f>(('Расчет предельн ур.'!$B$111+'Расчет предельн ур.'!$C$111+'Расчет предельн ур.'!$D$111)*1000+ставка!S26)</f>
        <v>5444.685499785719</v>
      </c>
      <c r="T471" s="126">
        <f>(('Расчет предельн ур.'!$B$111+'Расчет предельн ур.'!$C$111+'Расчет предельн ур.'!$D$111)*1000+ставка!T26)</f>
        <v>5455.0754997857193</v>
      </c>
      <c r="U471" s="126">
        <f>(('Расчет предельн ур.'!$B$111+'Расчет предельн ур.'!$C$111+'Расчет предельн ур.'!$D$111)*1000+ставка!U26)</f>
        <v>5312.4654997857197</v>
      </c>
      <c r="V471" s="126">
        <f>(('Расчет предельн ур.'!$B$111+'Расчет предельн ур.'!$C$111+'Расчет предельн ур.'!$D$111)*1000+ставка!V26)</f>
        <v>5391.5254997857191</v>
      </c>
      <c r="W471" s="126">
        <f>(('Расчет предельн ур.'!$B$111+'Расчет предельн ур.'!$C$111+'Расчет предельн ур.'!$D$111)*1000+ставка!W26)</f>
        <v>5394.7954997857196</v>
      </c>
      <c r="X471" s="126">
        <f>(('Расчет предельн ур.'!$B$111+'Расчет предельн ур.'!$C$111+'Расчет предельн ур.'!$D$111)*1000+ставка!X26)</f>
        <v>5287.0254997857191</v>
      </c>
      <c r="Y471" s="126">
        <f>(('Расчет предельн ур.'!$B$111+'Расчет предельн ур.'!$C$111+'Расчет предельн ур.'!$D$111)*1000+ставка!Y26)</f>
        <v>4864.935499785719</v>
      </c>
    </row>
    <row r="472" spans="1:25" s="91" customFormat="1" ht="15.75" hidden="1" outlineLevel="1" x14ac:dyDescent="0.25">
      <c r="A472" s="252">
        <v>23</v>
      </c>
      <c r="B472" s="126">
        <f>(('Расчет предельн ур.'!$B$111+'Расчет предельн ур.'!$C$111+'Расчет предельн ур.'!$D$111)*1000+ставка!B27)</f>
        <v>4782.9954997857194</v>
      </c>
      <c r="C472" s="126">
        <f>(('Расчет предельн ур.'!$B$111+'Расчет предельн ур.'!$C$111+'Расчет предельн ур.'!$D$111)*1000+ставка!C27)</f>
        <v>4716.5354997857194</v>
      </c>
      <c r="D472" s="126">
        <f>(('Расчет предельн ур.'!$B$111+'Расчет предельн ур.'!$C$111+'Расчет предельн ур.'!$D$111)*1000+ставка!D27)</f>
        <v>4698.5754997857193</v>
      </c>
      <c r="E472" s="126">
        <f>(('Расчет предельн ур.'!$B$111+'Расчет предельн ур.'!$C$111+'Расчет предельн ур.'!$D$111)*1000+ставка!E27)</f>
        <v>4676.5354997857194</v>
      </c>
      <c r="F472" s="126">
        <f>(('Расчет предельн ур.'!$B$111+'Расчет предельн ур.'!$C$111+'Расчет предельн ур.'!$D$111)*1000+ставка!F27)</f>
        <v>4671.1054997857191</v>
      </c>
      <c r="G472" s="126">
        <f>(('Расчет предельн ур.'!$B$111+'Расчет предельн ур.'!$C$111+'Расчет предельн ур.'!$D$111)*1000+ставка!G27)</f>
        <v>4629.645499785719</v>
      </c>
      <c r="H472" s="126">
        <f>(('Расчет предельн ур.'!$B$111+'Расчет предельн ур.'!$C$111+'Расчет предельн ур.'!$D$111)*1000+ставка!H27)</f>
        <v>4615.1254997857195</v>
      </c>
      <c r="I472" s="126">
        <f>(('Расчет предельн ур.'!$B$111+'Расчет предельн ур.'!$C$111+'Расчет предельн ур.'!$D$111)*1000+ставка!I27)</f>
        <v>5146.7954997857196</v>
      </c>
      <c r="J472" s="126">
        <f>(('Расчет предельн ур.'!$B$111+'Расчет предельн ур.'!$C$111+'Расчет предельн ур.'!$D$111)*1000+ставка!J27)</f>
        <v>5307.6154997857193</v>
      </c>
      <c r="K472" s="126">
        <f>(('Расчет предельн ур.'!$B$111+'Расчет предельн ур.'!$C$111+'Расчет предельн ур.'!$D$111)*1000+ставка!K27)</f>
        <v>5370.5054997857187</v>
      </c>
      <c r="L472" s="126">
        <f>(('Расчет предельн ур.'!$B$111+'Расчет предельн ур.'!$C$111+'Расчет предельн ур.'!$D$111)*1000+ставка!L27)</f>
        <v>5391.0554997857189</v>
      </c>
      <c r="M472" s="126">
        <f>(('Расчет предельн ур.'!$B$111+'Расчет предельн ур.'!$C$111+'Расчет предельн ур.'!$D$111)*1000+ставка!M27)</f>
        <v>5375.2954997857196</v>
      </c>
      <c r="N472" s="126">
        <f>(('Расчет предельн ур.'!$B$111+'Расчет предельн ур.'!$C$111+'Расчет предельн ур.'!$D$111)*1000+ставка!N27)</f>
        <v>5356.6954997857192</v>
      </c>
      <c r="O472" s="126">
        <f>(('Расчет предельн ур.'!$B$111+'Расчет предельн ур.'!$C$111+'Расчет предельн ур.'!$D$111)*1000+ставка!O27)</f>
        <v>5373.7954997857196</v>
      </c>
      <c r="P472" s="126">
        <f>(('Расчет предельн ур.'!$B$111+'Расчет предельн ур.'!$C$111+'Расчет предельн ур.'!$D$111)*1000+ставка!P27)</f>
        <v>5378.685499785719</v>
      </c>
      <c r="Q472" s="126">
        <f>(('Расчет предельн ур.'!$B$111+'Расчет предельн ур.'!$C$111+'Расчет предельн ур.'!$D$111)*1000+ставка!Q27)</f>
        <v>5375.3454997857189</v>
      </c>
      <c r="R472" s="126">
        <f>(('Расчет предельн ур.'!$B$111+'Расчет предельн ур.'!$C$111+'Расчет предельн ур.'!$D$111)*1000+ставка!R27)</f>
        <v>5375.0354997857194</v>
      </c>
      <c r="S472" s="126">
        <f>(('Расчет предельн ур.'!$B$111+'Расчет предельн ур.'!$C$111+'Расчет предельн ур.'!$D$111)*1000+ставка!S27)</f>
        <v>5366.7854997857194</v>
      </c>
      <c r="T472" s="126">
        <f>(('Расчет предельн ур.'!$B$111+'Расчет предельн ур.'!$C$111+'Расчет предельн ур.'!$D$111)*1000+ставка!T27)</f>
        <v>5366.145499785719</v>
      </c>
      <c r="U472" s="126">
        <f>(('Расчет предельн ур.'!$B$111+'Расчет предельн ур.'!$C$111+'Расчет предельн ур.'!$D$111)*1000+ставка!U27)</f>
        <v>5353.4254997857188</v>
      </c>
      <c r="V472" s="126">
        <f>(('Расчет предельн ур.'!$B$111+'Расчет предельн ур.'!$C$111+'Расчет предельн ур.'!$D$111)*1000+ставка!V27)</f>
        <v>5427.3454997857189</v>
      </c>
      <c r="W472" s="126">
        <f>(('Расчет предельн ур.'!$B$111+'Расчет предельн ур.'!$C$111+'Расчет предельн ур.'!$D$111)*1000+ставка!W27)</f>
        <v>5428.7154997857197</v>
      </c>
      <c r="X472" s="126">
        <f>(('Расчет предельн ур.'!$B$111+'Расчет предельн ур.'!$C$111+'Расчет предельн ур.'!$D$111)*1000+ставка!X27)</f>
        <v>5341.6954997857192</v>
      </c>
      <c r="Y472" s="126">
        <f>(('Расчет предельн ур.'!$B$111+'Расчет предельн ур.'!$C$111+'Расчет предельн ур.'!$D$111)*1000+ставка!Y27)</f>
        <v>5131.1954997857192</v>
      </c>
    </row>
    <row r="473" spans="1:25" s="91" customFormat="1" ht="15.75" hidden="1" outlineLevel="1" x14ac:dyDescent="0.25">
      <c r="A473" s="252">
        <v>24</v>
      </c>
      <c r="B473" s="126">
        <f>(('Расчет предельн ур.'!$B$111+'Расчет предельн ур.'!$C$111+'Расчет предельн ур.'!$D$111)*1000+ставка!B28)</f>
        <v>4786.9954997857194</v>
      </c>
      <c r="C473" s="126">
        <f>(('Расчет предельн ур.'!$B$111+'Расчет предельн ур.'!$C$111+'Расчет предельн ур.'!$D$111)*1000+ставка!C28)</f>
        <v>4767.5754997857193</v>
      </c>
      <c r="D473" s="126">
        <f>(('Расчет предельн ур.'!$B$111+'Расчет предельн ур.'!$C$111+'Расчет предельн ур.'!$D$111)*1000+ставка!D28)</f>
        <v>4733.0154997857189</v>
      </c>
      <c r="E473" s="126">
        <f>(('Расчет предельн ур.'!$B$111+'Расчет предельн ур.'!$C$111+'Расчет предельн ур.'!$D$111)*1000+ставка!E28)</f>
        <v>4712.435499785719</v>
      </c>
      <c r="F473" s="126">
        <f>(('Расчет предельн ур.'!$B$111+'Расчет предельн ур.'!$C$111+'Расчет предельн ур.'!$D$111)*1000+ставка!F28)</f>
        <v>4704.4154997857195</v>
      </c>
      <c r="G473" s="126">
        <f>(('Расчет предельн ур.'!$B$111+'Расчет предельн ур.'!$C$111+'Расчет предельн ур.'!$D$111)*1000+ставка!G28)</f>
        <v>4770.6054997857191</v>
      </c>
      <c r="H473" s="126">
        <f>(('Расчет предельн ур.'!$B$111+'Расчет предельн ур.'!$C$111+'Расчет предельн ур.'!$D$111)*1000+ставка!H28)</f>
        <v>4949.475499785719</v>
      </c>
      <c r="I473" s="126">
        <f>(('Расчет предельн ур.'!$B$111+'Расчет предельн ур.'!$C$111+'Расчет предельн ур.'!$D$111)*1000+ставка!I28)</f>
        <v>5251.0954997857189</v>
      </c>
      <c r="J473" s="126">
        <f>(('Расчет предельн ур.'!$B$111+'Расчет предельн ур.'!$C$111+'Расчет предельн ур.'!$D$111)*1000+ставка!J28)</f>
        <v>5441.8254997857193</v>
      </c>
      <c r="K473" s="126">
        <f>(('Расчет предельн ур.'!$B$111+'Расчет предельн ур.'!$C$111+'Расчет предельн ур.'!$D$111)*1000+ставка!K28)</f>
        <v>5509.8154997857191</v>
      </c>
      <c r="L473" s="126">
        <f>(('Расчет предельн ур.'!$B$111+'Расчет предельн ур.'!$C$111+'Расчет предельн ур.'!$D$111)*1000+ставка!L28)</f>
        <v>5512.1554997857193</v>
      </c>
      <c r="M473" s="126">
        <f>(('Расчет предельн ур.'!$B$111+'Расчет предельн ур.'!$C$111+'Расчет предельн ур.'!$D$111)*1000+ставка!M28)</f>
        <v>5495.0354997857194</v>
      </c>
      <c r="N473" s="126">
        <f>(('Расчет предельн ур.'!$B$111+'Расчет предельн ур.'!$C$111+'Расчет предельн ур.'!$D$111)*1000+ставка!N28)</f>
        <v>5473.3754997857195</v>
      </c>
      <c r="O473" s="126">
        <f>(('Расчет предельн ур.'!$B$111+'Расчет предельн ур.'!$C$111+'Расчет предельн ур.'!$D$111)*1000+ставка!O28)</f>
        <v>5492.1954997857192</v>
      </c>
      <c r="P473" s="126">
        <f>(('Расчет предельн ур.'!$B$111+'Расчет предельн ур.'!$C$111+'Расчет предельн ур.'!$D$111)*1000+ставка!P28)</f>
        <v>5498.8754997857195</v>
      </c>
      <c r="Q473" s="126">
        <f>(('Расчет предельн ур.'!$B$111+'Расчет предельн ур.'!$C$111+'Расчет предельн ур.'!$D$111)*1000+ставка!Q28)</f>
        <v>5508.3254997857193</v>
      </c>
      <c r="R473" s="126">
        <f>(('Расчет предельн ур.'!$B$111+'Расчет предельн ур.'!$C$111+'Расчет предельн ур.'!$D$111)*1000+ставка!R28)</f>
        <v>5504.9054997857193</v>
      </c>
      <c r="S473" s="126">
        <f>(('Расчет предельн ур.'!$B$111+'Расчет предельн ур.'!$C$111+'Расчет предельн ур.'!$D$111)*1000+ставка!S28)</f>
        <v>5497.7154997857197</v>
      </c>
      <c r="T473" s="126">
        <f>(('Расчет предельн ур.'!$B$111+'Расчет предельн ур.'!$C$111+'Расчет предельн ур.'!$D$111)*1000+ставка!T28)</f>
        <v>5477.5254997857191</v>
      </c>
      <c r="U473" s="126">
        <f>(('Расчет предельн ур.'!$B$111+'Расчет предельн ур.'!$C$111+'Расчет предельн ур.'!$D$111)*1000+ставка!U28)</f>
        <v>5456.9254997857188</v>
      </c>
      <c r="V473" s="126">
        <f>(('Расчет предельн ур.'!$B$111+'Расчет предельн ур.'!$C$111+'Расчет предельн ур.'!$D$111)*1000+ставка!V28)</f>
        <v>5514.3454997857189</v>
      </c>
      <c r="W473" s="126">
        <f>(('Расчет предельн ур.'!$B$111+'Расчет предельн ур.'!$C$111+'Расчет предельн ур.'!$D$111)*1000+ставка!W28)</f>
        <v>5508.5054997857187</v>
      </c>
      <c r="X473" s="126">
        <f>(('Расчет предельн ур.'!$B$111+'Расчет предельн ур.'!$C$111+'Расчет предельн ур.'!$D$111)*1000+ставка!X28)</f>
        <v>5391.3454997857189</v>
      </c>
      <c r="Y473" s="126">
        <f>(('Расчет предельн ур.'!$B$111+'Расчет предельн ур.'!$C$111+'Расчет предельн ур.'!$D$111)*1000+ставка!Y28)</f>
        <v>5239.975499785719</v>
      </c>
    </row>
    <row r="474" spans="1:25" s="91" customFormat="1" ht="15.75" hidden="1" outlineLevel="1" x14ac:dyDescent="0.25">
      <c r="A474" s="252">
        <v>25</v>
      </c>
      <c r="B474" s="126">
        <f>(('Расчет предельн ур.'!$B$111+'Расчет предельн ур.'!$C$111+'Расчет предельн ур.'!$D$111)*1000+ставка!B29)</f>
        <v>5170.5254997857191</v>
      </c>
      <c r="C474" s="126">
        <f>(('Расчет предельн ур.'!$B$111+'Расчет предельн ур.'!$C$111+'Расчет предельн ур.'!$D$111)*1000+ставка!C29)</f>
        <v>4996.975499785719</v>
      </c>
      <c r="D474" s="126">
        <f>(('Расчет предельн ур.'!$B$111+'Расчет предельн ур.'!$C$111+'Расчет предельн ур.'!$D$111)*1000+ставка!D29)</f>
        <v>4884.1354997857197</v>
      </c>
      <c r="E474" s="126">
        <f>(('Расчет предельн ур.'!$B$111+'Расчет предельн ур.'!$C$111+'Расчет предельн ур.'!$D$111)*1000+ставка!E29)</f>
        <v>4803.6354997857197</v>
      </c>
      <c r="F474" s="126">
        <f>(('Расчет предельн ур.'!$B$111+'Расчет предельн ур.'!$C$111+'Расчет предельн ур.'!$D$111)*1000+ставка!F29)</f>
        <v>4672.2854997857194</v>
      </c>
      <c r="G474" s="126">
        <f>(('Расчет предельн ур.'!$B$111+'Расчет предельн ур.'!$C$111+'Расчет предельн ур.'!$D$111)*1000+ставка!G29)</f>
        <v>4681.475499785719</v>
      </c>
      <c r="H474" s="126">
        <f>(('Расчет предельн ур.'!$B$111+'Расчет предельн ур.'!$C$111+'Расчет предельн ур.'!$D$111)*1000+ставка!H29)</f>
        <v>4861.8854997857197</v>
      </c>
      <c r="I474" s="126">
        <f>(('Расчет предельн ур.'!$B$111+'Расчет предельн ур.'!$C$111+'Расчет предельн ур.'!$D$111)*1000+ставка!I29)</f>
        <v>5055.4254997857188</v>
      </c>
      <c r="J474" s="126">
        <f>(('Расчет предельн ур.'!$B$111+'Расчет предельн ур.'!$C$111+'Расчет предельн ур.'!$D$111)*1000+ставка!J29)</f>
        <v>5272.5954997857189</v>
      </c>
      <c r="K474" s="126">
        <f>(('Расчет предельн ур.'!$B$111+'Расчет предельн ур.'!$C$111+'Расчет предельн ур.'!$D$111)*1000+ставка!K29)</f>
        <v>5415.9454997857192</v>
      </c>
      <c r="L474" s="126">
        <f>(('Расчет предельн ур.'!$B$111+'Расчет предельн ур.'!$C$111+'Расчет предельн ур.'!$D$111)*1000+ставка!L29)</f>
        <v>5437.5554997857189</v>
      </c>
      <c r="M474" s="126">
        <f>(('Расчет предельн ур.'!$B$111+'Расчет предельн ур.'!$C$111+'Расчет предельн ур.'!$D$111)*1000+ставка!M29)</f>
        <v>5436.5254997857191</v>
      </c>
      <c r="N474" s="126">
        <f>(('Расчет предельн ур.'!$B$111+'Расчет предельн ур.'!$C$111+'Расчет предельн ур.'!$D$111)*1000+ставка!N29)</f>
        <v>5414.5554997857189</v>
      </c>
      <c r="O474" s="126">
        <f>(('Расчет предельн ур.'!$B$111+'Расчет предельн ур.'!$C$111+'Расчет предельн ур.'!$D$111)*1000+ставка!O29)</f>
        <v>5411.2554997857187</v>
      </c>
      <c r="P474" s="126">
        <f>(('Расчет предельн ур.'!$B$111+'Расчет предельн ур.'!$C$111+'Расчет предельн ур.'!$D$111)*1000+ставка!P29)</f>
        <v>5405.3754997857195</v>
      </c>
      <c r="Q474" s="126">
        <f>(('Расчет предельн ур.'!$B$111+'Расчет предельн ур.'!$C$111+'Расчет предельн ур.'!$D$111)*1000+ставка!Q29)</f>
        <v>5409.395499785719</v>
      </c>
      <c r="R474" s="126">
        <f>(('Расчет предельн ур.'!$B$111+'Расчет предельн ур.'!$C$111+'Расчет предельн ур.'!$D$111)*1000+ставка!R29)</f>
        <v>5408.6354997857197</v>
      </c>
      <c r="S474" s="126">
        <f>(('Расчет предельн ур.'!$B$111+'Расчет предельн ур.'!$C$111+'Расчет предельн ур.'!$D$111)*1000+ставка!S29)</f>
        <v>5407.8254997857193</v>
      </c>
      <c r="T474" s="126">
        <f>(('Расчет предельн ур.'!$B$111+'Расчет предельн ур.'!$C$111+'Расчет предельн ур.'!$D$111)*1000+ставка!T29)</f>
        <v>5410.5554997857189</v>
      </c>
      <c r="U474" s="126">
        <f>(('Расчет предельн ур.'!$B$111+'Расчет предельн ур.'!$C$111+'Расчет предельн ур.'!$D$111)*1000+ставка!U29)</f>
        <v>5439.5754997857193</v>
      </c>
      <c r="V474" s="126">
        <f>(('Расчет предельн ур.'!$B$111+'Расчет предельн ур.'!$C$111+'Расчет предельн ур.'!$D$111)*1000+ставка!V29)</f>
        <v>5466.2154997857197</v>
      </c>
      <c r="W474" s="126">
        <f>(('Расчет предельн ур.'!$B$111+'Расчет предельн ур.'!$C$111+'Расчет предельн ур.'!$D$111)*1000+ставка!W29)</f>
        <v>5488.6254997857195</v>
      </c>
      <c r="X474" s="126">
        <f>(('Расчет предельн ур.'!$B$111+'Расчет предельн ур.'!$C$111+'Расчет предельн ур.'!$D$111)*1000+ставка!X29)</f>
        <v>5414.8254997857193</v>
      </c>
      <c r="Y474" s="126">
        <f>(('Расчет предельн ур.'!$B$111+'Расчет предельн ур.'!$C$111+'Расчет предельн ур.'!$D$111)*1000+ставка!Y29)</f>
        <v>5171.8754997857195</v>
      </c>
    </row>
    <row r="475" spans="1:25" s="91" customFormat="1" ht="15.75" hidden="1" outlineLevel="1" x14ac:dyDescent="0.25">
      <c r="A475" s="252">
        <v>26</v>
      </c>
      <c r="B475" s="126">
        <f>(('Расчет предельн ур.'!$B$111+'Расчет предельн ур.'!$C$111+'Расчет предельн ур.'!$D$111)*1000+ставка!B30)</f>
        <v>4997.2954997857196</v>
      </c>
      <c r="C475" s="126">
        <f>(('Расчет предельн ур.'!$B$111+'Расчет предельн ур.'!$C$111+'Расчет предельн ур.'!$D$111)*1000+ставка!C30)</f>
        <v>4824.0054997857187</v>
      </c>
      <c r="D475" s="126">
        <f>(('Расчет предельн ур.'!$B$111+'Расчет предельн ур.'!$C$111+'Расчет предельн ур.'!$D$111)*1000+ставка!D30)</f>
        <v>4723.9654997857197</v>
      </c>
      <c r="E475" s="126">
        <f>(('Расчет предельн ур.'!$B$111+'Расчет предельн ур.'!$C$111+'Расчет предельн ур.'!$D$111)*1000+ставка!E30)</f>
        <v>4689.2654997857189</v>
      </c>
      <c r="F475" s="126">
        <f>(('Расчет предельн ур.'!$B$111+'Расчет предельн ур.'!$C$111+'Расчет предельн ур.'!$D$111)*1000+ставка!F30)</f>
        <v>4638.3354997857195</v>
      </c>
      <c r="G475" s="126">
        <f>(('Расчет предельн ур.'!$B$111+'Расчет предельн ур.'!$C$111+'Расчет предельн ур.'!$D$111)*1000+ставка!G30)</f>
        <v>4684.6754997857188</v>
      </c>
      <c r="H475" s="126">
        <f>(('Расчет предельн ур.'!$B$111+'Расчет предельн ур.'!$C$111+'Расчет предельн ур.'!$D$111)*1000+ставка!H30)</f>
        <v>4717.5054997857187</v>
      </c>
      <c r="I475" s="126">
        <f>(('Расчет предельн ур.'!$B$111+'Расчет предельн ур.'!$C$111+'Расчет предельн ур.'!$D$111)*1000+ставка!I30)</f>
        <v>4812.1154997857193</v>
      </c>
      <c r="J475" s="126">
        <f>(('Расчет предельн ур.'!$B$111+'Расчет предельн ур.'!$C$111+'Расчет предельн ур.'!$D$111)*1000+ставка!J30)</f>
        <v>5145.5154997857189</v>
      </c>
      <c r="K475" s="126">
        <f>(('Расчет предельн ур.'!$B$111+'Расчет предельн ур.'!$C$111+'Расчет предельн ур.'!$D$111)*1000+ставка!K30)</f>
        <v>5290.1154997857193</v>
      </c>
      <c r="L475" s="126">
        <f>(('Расчет предельн ур.'!$B$111+'Расчет предельн ур.'!$C$111+'Расчет предельн ур.'!$D$111)*1000+ставка!L30)</f>
        <v>5299.9254997857188</v>
      </c>
      <c r="M475" s="126">
        <f>(('Расчет предельн ур.'!$B$111+'Расчет предельн ур.'!$C$111+'Расчет предельн ур.'!$D$111)*1000+ставка!M30)</f>
        <v>5301.3854997857197</v>
      </c>
      <c r="N475" s="126">
        <f>(('Расчет предельн ур.'!$B$111+'Расчет предельн ур.'!$C$111+'Расчет предельн ур.'!$D$111)*1000+ставка!N30)</f>
        <v>5294.6354997857197</v>
      </c>
      <c r="O475" s="126">
        <f>(('Расчет предельн ур.'!$B$111+'Расчет предельн ур.'!$C$111+'Расчет предельн ур.'!$D$111)*1000+ставка!O30)</f>
        <v>5288.4054997857193</v>
      </c>
      <c r="P475" s="126">
        <f>(('Расчет предельн ур.'!$B$111+'Расчет предельн ур.'!$C$111+'Расчет предельн ур.'!$D$111)*1000+ставка!P30)</f>
        <v>5291.5054997857187</v>
      </c>
      <c r="Q475" s="126">
        <f>(('Расчет предельн ур.'!$B$111+'Расчет предельн ур.'!$C$111+'Расчет предельн ур.'!$D$111)*1000+ставка!Q30)</f>
        <v>5284.5154997857189</v>
      </c>
      <c r="R475" s="126">
        <f>(('Расчет предельн ур.'!$B$111+'Расчет предельн ур.'!$C$111+'Расчет предельн ур.'!$D$111)*1000+ставка!R30)</f>
        <v>5295.6154997857193</v>
      </c>
      <c r="S475" s="126">
        <f>(('Расчет предельн ур.'!$B$111+'Расчет предельн ур.'!$C$111+'Расчет предельн ур.'!$D$111)*1000+ставка!S30)</f>
        <v>5291.1654997857195</v>
      </c>
      <c r="T475" s="126">
        <f>(('Расчет предельн ур.'!$B$111+'Расчет предельн ур.'!$C$111+'Расчет предельн ур.'!$D$111)*1000+ставка!T30)</f>
        <v>5295.9954997857194</v>
      </c>
      <c r="U475" s="126">
        <f>(('Расчет предельн ур.'!$B$111+'Расчет предельн ур.'!$C$111+'Расчет предельн ур.'!$D$111)*1000+ставка!U30)</f>
        <v>5316.7454997857194</v>
      </c>
      <c r="V475" s="126">
        <f>(('Расчет предельн ур.'!$B$111+'Расчет предельн ур.'!$C$111+'Расчет предельн ур.'!$D$111)*1000+ставка!V30)</f>
        <v>5378.145499785719</v>
      </c>
      <c r="W475" s="126">
        <f>(('Расчет предельн ур.'!$B$111+'Расчет предельн ур.'!$C$111+'Расчет предельн ур.'!$D$111)*1000+ставка!W30)</f>
        <v>5376.2054997857194</v>
      </c>
      <c r="X475" s="126">
        <f>(('Расчет предельн ур.'!$B$111+'Расчет предельн ур.'!$C$111+'Расчет предельн ур.'!$D$111)*1000+ставка!X30)</f>
        <v>5257.4954997857194</v>
      </c>
      <c r="Y475" s="126">
        <f>(('Расчет предельн ур.'!$B$111+'Расчет предельн ур.'!$C$111+'Расчет предельн ур.'!$D$111)*1000+ставка!Y30)</f>
        <v>5042.6354997857197</v>
      </c>
    </row>
    <row r="476" spans="1:25" s="91" customFormat="1" ht="15.75" hidden="1" outlineLevel="1" x14ac:dyDescent="0.25">
      <c r="A476" s="252">
        <v>27</v>
      </c>
      <c r="B476" s="126">
        <f>(('Расчет предельн ур.'!$B$111+'Расчет предельн ур.'!$C$111+'Расчет предельн ур.'!$D$111)*1000+ставка!B31)</f>
        <v>4916.5254997857191</v>
      </c>
      <c r="C476" s="126">
        <f>(('Расчет предельн ур.'!$B$111+'Расчет предельн ур.'!$C$111+'Расчет предельн ур.'!$D$111)*1000+ставка!C31)</f>
        <v>4779.3654997857193</v>
      </c>
      <c r="D476" s="126">
        <f>(('Расчет предельн ур.'!$B$111+'Расчет предельн ур.'!$C$111+'Расчет предельн ур.'!$D$111)*1000+ставка!D31)</f>
        <v>4715.2854997857194</v>
      </c>
      <c r="E476" s="126">
        <f>(('Расчет предельн ур.'!$B$111+'Расчет предельн ур.'!$C$111+'Расчет предельн ур.'!$D$111)*1000+ставка!E31)</f>
        <v>4696.3054997857189</v>
      </c>
      <c r="F476" s="126">
        <f>(('Расчет предельн ур.'!$B$111+'Расчет предельн ур.'!$C$111+'Расчет предельн ур.'!$D$111)*1000+ставка!F31)</f>
        <v>4691.0854997857195</v>
      </c>
      <c r="G476" s="126">
        <f>(('Расчет предельн ур.'!$B$111+'Расчет предельн ур.'!$C$111+'Расчет предельн ур.'!$D$111)*1000+ставка!G31)</f>
        <v>4740.9554997857194</v>
      </c>
      <c r="H476" s="126">
        <f>(('Расчет предельн ур.'!$B$111+'Расчет предельн ур.'!$C$111+'Расчет предельн ур.'!$D$111)*1000+ставка!H31)</f>
        <v>4957.9254997857188</v>
      </c>
      <c r="I476" s="126">
        <f>(('Расчет предельн ур.'!$B$111+'Расчет предельн ур.'!$C$111+'Расчет предельн ур.'!$D$111)*1000+ставка!I31)</f>
        <v>5200.9554997857194</v>
      </c>
      <c r="J476" s="126">
        <f>(('Расчет предельн ур.'!$B$111+'Расчет предельн ур.'!$C$111+'Расчет предельн ур.'!$D$111)*1000+ставка!J31)</f>
        <v>5334.9954997857194</v>
      </c>
      <c r="K476" s="126">
        <f>(('Расчет предельн ур.'!$B$111+'Расчет предельн ур.'!$C$111+'Расчет предельн ур.'!$D$111)*1000+ставка!K31)</f>
        <v>5413.2654997857189</v>
      </c>
      <c r="L476" s="126">
        <f>(('Расчет предельн ур.'!$B$111+'Расчет предельн ур.'!$C$111+'Расчет предельн ур.'!$D$111)*1000+ставка!L31)</f>
        <v>5431.1554997857193</v>
      </c>
      <c r="M476" s="126">
        <f>(('Расчет предельн ур.'!$B$111+'Расчет предельн ур.'!$C$111+'Расчет предельн ур.'!$D$111)*1000+ставка!M31)</f>
        <v>5419.3354997857186</v>
      </c>
      <c r="N476" s="126">
        <f>(('Расчет предельн ур.'!$B$111+'Расчет предельн ур.'!$C$111+'Расчет предельн ур.'!$D$111)*1000+ставка!N31)</f>
        <v>5391.7654997857189</v>
      </c>
      <c r="O476" s="126">
        <f>(('Расчет предельн ур.'!$B$111+'Расчет предельн ур.'!$C$111+'Расчет предельн ур.'!$D$111)*1000+ставка!O31)</f>
        <v>5403.6654997857195</v>
      </c>
      <c r="P476" s="126">
        <f>(('Расчет предельн ур.'!$B$111+'Расчет предельн ур.'!$C$111+'Расчет предельн ур.'!$D$111)*1000+ставка!P31)</f>
        <v>5406.5554997857189</v>
      </c>
      <c r="Q476" s="126">
        <f>(('Расчет предельн ур.'!$B$111+'Расчет предельн ур.'!$C$111+'Расчет предельн ур.'!$D$111)*1000+ставка!Q31)</f>
        <v>5405.2954997857196</v>
      </c>
      <c r="R476" s="126">
        <f>(('Расчет предельн ур.'!$B$111+'Расчет предельн ур.'!$C$111+'Расчет предельн ур.'!$D$111)*1000+ставка!R31)</f>
        <v>5405.4254997857188</v>
      </c>
      <c r="S476" s="126">
        <f>(('Расчет предельн ур.'!$B$111+'Расчет предельн ур.'!$C$111+'Расчет предельн ур.'!$D$111)*1000+ставка!S31)</f>
        <v>5391.6054997857191</v>
      </c>
      <c r="T476" s="126">
        <f>(('Расчет предельн ур.'!$B$111+'Расчет предельн ур.'!$C$111+'Расчет предельн ур.'!$D$111)*1000+ставка!T31)</f>
        <v>5343.0654997857191</v>
      </c>
      <c r="U476" s="126">
        <f>(('Расчет предельн ур.'!$B$111+'Расчет предельн ур.'!$C$111+'Расчет предельн ур.'!$D$111)*1000+ставка!U31)</f>
        <v>5333.8254997857193</v>
      </c>
      <c r="V476" s="126">
        <f>(('Расчет предельн ур.'!$B$111+'Расчет предельн ур.'!$C$111+'Расчет предельн ур.'!$D$111)*1000+ставка!V31)</f>
        <v>5411.4154997857195</v>
      </c>
      <c r="W476" s="126">
        <f>(('Расчет предельн ур.'!$B$111+'Расчет предельн ур.'!$C$111+'Расчет предельн ур.'!$D$111)*1000+ставка!W31)</f>
        <v>5420.7654997857189</v>
      </c>
      <c r="X476" s="126">
        <f>(('Расчет предельн ур.'!$B$111+'Расчет предельн ур.'!$C$111+'Расчет предельн ур.'!$D$111)*1000+ставка!X31)</f>
        <v>5276.8354997857186</v>
      </c>
      <c r="Y476" s="126">
        <f>(('Расчет предельн ур.'!$B$111+'Расчет предельн ур.'!$C$111+'Расчет предельн ур.'!$D$111)*1000+ставка!Y31)</f>
        <v>5030.6154997857193</v>
      </c>
    </row>
    <row r="477" spans="1:25" s="91" customFormat="1" ht="15.75" hidden="1" outlineLevel="1" x14ac:dyDescent="0.25">
      <c r="A477" s="252">
        <v>28</v>
      </c>
      <c r="B477" s="126">
        <f>(('Расчет предельн ур.'!$B$111+'Расчет предельн ур.'!$C$111+'Расчет предельн ур.'!$D$111)*1000+ставка!B32)</f>
        <v>4521.6154997857193</v>
      </c>
      <c r="C477" s="126">
        <f>(('Расчет предельн ур.'!$B$111+'Расчет предельн ур.'!$C$111+'Расчет предельн ур.'!$D$111)*1000+ставка!C32)</f>
        <v>3740.2954997857191</v>
      </c>
      <c r="D477" s="126">
        <f>(('Расчет предельн ур.'!$B$111+'Расчет предельн ур.'!$C$111+'Расчет предельн ур.'!$D$111)*1000+ставка!D32)</f>
        <v>4657.3554997857191</v>
      </c>
      <c r="E477" s="126">
        <f>(('Расчет предельн ур.'!$B$111+'Расчет предельн ур.'!$C$111+'Расчет предельн ур.'!$D$111)*1000+ставка!E32)</f>
        <v>4621.0254997857191</v>
      </c>
      <c r="F477" s="126">
        <f>(('Расчет предельн ур.'!$B$111+'Расчет предельн ур.'!$C$111+'Расчет предельн ур.'!$D$111)*1000+ставка!F32)</f>
        <v>4440.9254997857188</v>
      </c>
      <c r="G477" s="126">
        <f>(('Расчет предельн ур.'!$B$111+'Расчет предельн ур.'!$C$111+'Расчет предельн ур.'!$D$111)*1000+ставка!G32)</f>
        <v>3740.7554997857192</v>
      </c>
      <c r="H477" s="126">
        <f>(('Расчет предельн ур.'!$B$111+'Расчет предельн ур.'!$C$111+'Расчет предельн ур.'!$D$111)*1000+ставка!H32)</f>
        <v>4470.975499785719</v>
      </c>
      <c r="I477" s="126">
        <f>(('Расчет предельн ур.'!$B$111+'Расчет предельн ур.'!$C$111+'Расчет предельн ур.'!$D$111)*1000+ставка!I32)</f>
        <v>4542.3154997857191</v>
      </c>
      <c r="J477" s="126">
        <f>(('Расчет предельн ур.'!$B$111+'Расчет предельн ур.'!$C$111+'Расчет предельн ур.'!$D$111)*1000+ставка!J32)</f>
        <v>5008.1754997857188</v>
      </c>
      <c r="K477" s="126">
        <f>(('Расчет предельн ур.'!$B$111+'Расчет предельн ур.'!$C$111+'Расчет предельн ур.'!$D$111)*1000+ставка!K32)</f>
        <v>5187.225499785719</v>
      </c>
      <c r="L477" s="126">
        <f>(('Расчет предельн ур.'!$B$111+'Расчет предельн ур.'!$C$111+'Расчет предельн ур.'!$D$111)*1000+ставка!L32)</f>
        <v>5195.3754997857195</v>
      </c>
      <c r="M477" s="126">
        <f>(('Расчет предельн ур.'!$B$111+'Расчет предельн ур.'!$C$111+'Расчет предельн ур.'!$D$111)*1000+ставка!M32)</f>
        <v>5190.2354997857192</v>
      </c>
      <c r="N477" s="126">
        <f>(('Расчет предельн ур.'!$B$111+'Расчет предельн ур.'!$C$111+'Расчет предельн ур.'!$D$111)*1000+ставка!N32)</f>
        <v>5181.8154997857191</v>
      </c>
      <c r="O477" s="126">
        <f>(('Расчет предельн ур.'!$B$111+'Расчет предельн ур.'!$C$111+'Расчет предельн ур.'!$D$111)*1000+ставка!O32)</f>
        <v>5193.0954997857189</v>
      </c>
      <c r="P477" s="126">
        <f>(('Расчет предельн ур.'!$B$111+'Расчет предельн ур.'!$C$111+'Расчет предельн ур.'!$D$111)*1000+ставка!P32)</f>
        <v>5198.1554997857193</v>
      </c>
      <c r="Q477" s="126">
        <f>(('Расчет предельн ур.'!$B$111+'Расчет предельн ур.'!$C$111+'Расчет предельн ур.'!$D$111)*1000+ставка!Q32)</f>
        <v>5199.1354997857197</v>
      </c>
      <c r="R477" s="126">
        <f>(('Расчет предельн ур.'!$B$111+'Расчет предельн ур.'!$C$111+'Расчет предельн ур.'!$D$111)*1000+ставка!R32)</f>
        <v>5198.3654997857193</v>
      </c>
      <c r="S477" s="126">
        <f>(('Расчет предельн ур.'!$B$111+'Расчет предельн ур.'!$C$111+'Расчет предельн ур.'!$D$111)*1000+ставка!S32)</f>
        <v>5194.225499785719</v>
      </c>
      <c r="T477" s="126">
        <f>(('Расчет предельн ур.'!$B$111+'Расчет предельн ур.'!$C$111+'Расчет предельн ур.'!$D$111)*1000+ставка!T32)</f>
        <v>5191.3454997857189</v>
      </c>
      <c r="U477" s="126">
        <f>(('Расчет предельн ур.'!$B$111+'Расчет предельн ур.'!$C$111+'Расчет предельн ур.'!$D$111)*1000+ставка!U32)</f>
        <v>5187.8454997857189</v>
      </c>
      <c r="V477" s="126">
        <f>(('Расчет предельн ур.'!$B$111+'Расчет предельн ур.'!$C$111+'Расчет предельн ур.'!$D$111)*1000+ставка!V32)</f>
        <v>5238.4154997857195</v>
      </c>
      <c r="W477" s="126">
        <f>(('Расчет предельн ур.'!$B$111+'Расчет предельн ур.'!$C$111+'Расчет предельн ур.'!$D$111)*1000+ставка!W32)</f>
        <v>5280.7654997857189</v>
      </c>
      <c r="X477" s="126">
        <f>(('Расчет предельн ур.'!$B$111+'Расчет предельн ур.'!$C$111+'Расчет предельн ур.'!$D$111)*1000+ставка!X32)</f>
        <v>5145.5754997857193</v>
      </c>
      <c r="Y477" s="126">
        <f>(('Расчет предельн ур.'!$B$111+'Расчет предельн ур.'!$C$111+'Расчет предельн ур.'!$D$111)*1000+ставка!Y32)</f>
        <v>4667.0054997857187</v>
      </c>
    </row>
    <row r="478" spans="1:25" s="91" customFormat="1" ht="15.75" hidden="1" outlineLevel="1" x14ac:dyDescent="0.25">
      <c r="A478" s="252">
        <v>29</v>
      </c>
      <c r="B478" s="126">
        <f>(('Расчет предельн ур.'!$B$111+'Расчет предельн ур.'!$C$111+'Расчет предельн ур.'!$D$111)*1000+ставка!B33)</f>
        <v>4768.2554997857187</v>
      </c>
      <c r="C478" s="126">
        <f>(('Расчет предельн ур.'!$B$111+'Расчет предельн ур.'!$C$111+'Расчет предельн ур.'!$D$111)*1000+ставка!C33)</f>
        <v>4678.9054997857193</v>
      </c>
      <c r="D478" s="126">
        <f>(('Расчет предельн ур.'!$B$111+'Расчет предельн ур.'!$C$111+'Расчет предельн ур.'!$D$111)*1000+ставка!D33)</f>
        <v>4644.3554997857191</v>
      </c>
      <c r="E478" s="126">
        <f>(('Расчет предельн ур.'!$B$111+'Расчет предельн ур.'!$C$111+'Расчет предельн ур.'!$D$111)*1000+ставка!E33)</f>
        <v>4644.8054997857189</v>
      </c>
      <c r="F478" s="126">
        <f>(('Расчет предельн ур.'!$B$111+'Расчет предельн ур.'!$C$111+'Расчет предельн ур.'!$D$111)*1000+ставка!F33)</f>
        <v>4612.9054997857193</v>
      </c>
      <c r="G478" s="126">
        <f>(('Расчет предельн ур.'!$B$111+'Расчет предельн ур.'!$C$111+'Расчет предельн ур.'!$D$111)*1000+ставка!G33)</f>
        <v>3740.3854997857193</v>
      </c>
      <c r="H478" s="126">
        <f>(('Расчет предельн ур.'!$B$111+'Расчет предельн ур.'!$C$111+'Расчет предельн ур.'!$D$111)*1000+ставка!H33)</f>
        <v>4781.1954997857192</v>
      </c>
      <c r="I478" s="126">
        <f>(('Расчет предельн ур.'!$B$111+'Расчет предельн ур.'!$C$111+'Расчет предельн ур.'!$D$111)*1000+ставка!I33)</f>
        <v>5063.8854997857197</v>
      </c>
      <c r="J478" s="126">
        <f>(('Расчет предельн ур.'!$B$111+'Расчет предельн ур.'!$C$111+'Расчет предельн ур.'!$D$111)*1000+ставка!J33)</f>
        <v>5280.2454997857194</v>
      </c>
      <c r="K478" s="126">
        <f>(('Расчет предельн ур.'!$B$111+'Расчет предельн ур.'!$C$111+'Расчет предельн ур.'!$D$111)*1000+ставка!K33)</f>
        <v>5401.5154997857189</v>
      </c>
      <c r="L478" s="126">
        <f>(('Расчет предельн ур.'!$B$111+'Расчет предельн ур.'!$C$111+'Расчет предельн ур.'!$D$111)*1000+ставка!L33)</f>
        <v>5418.6254997857195</v>
      </c>
      <c r="M478" s="126">
        <f>(('Расчет предельн ур.'!$B$111+'Расчет предельн ур.'!$C$111+'Расчет предельн ур.'!$D$111)*1000+ставка!M33)</f>
        <v>5415.8054997857189</v>
      </c>
      <c r="N478" s="126">
        <f>(('Расчет предельн ур.'!$B$111+'Расчет предельн ур.'!$C$111+'Расчет предельн ур.'!$D$111)*1000+ставка!N33)</f>
        <v>5411.7554997857187</v>
      </c>
      <c r="O478" s="126">
        <f>(('Расчет предельн ур.'!$B$111+'Расчет предельн ур.'!$C$111+'Расчет предельн ур.'!$D$111)*1000+ставка!O33)</f>
        <v>5431.3654997857193</v>
      </c>
      <c r="P478" s="126">
        <f>(('Расчет предельн ур.'!$B$111+'Расчет предельн ур.'!$C$111+'Расчет предельн ур.'!$D$111)*1000+ставка!P33)</f>
        <v>5445.5354997857194</v>
      </c>
      <c r="Q478" s="126">
        <f>(('Расчет предельн ур.'!$B$111+'Расчет предельн ур.'!$C$111+'Расчет предельн ур.'!$D$111)*1000+ставка!Q33)</f>
        <v>5452.2554997857187</v>
      </c>
      <c r="R478" s="126">
        <f>(('Расчет предельн ур.'!$B$111+'Расчет предельн ур.'!$C$111+'Расчет предельн ур.'!$D$111)*1000+ставка!R33)</f>
        <v>5445.685499785719</v>
      </c>
      <c r="S478" s="126">
        <f>(('Расчет предельн ур.'!$B$111+'Расчет предельн ур.'!$C$111+'Расчет предельн ур.'!$D$111)*1000+ставка!S33)</f>
        <v>5429.4654997857197</v>
      </c>
      <c r="T478" s="126">
        <f>(('Расчет предельн ур.'!$B$111+'Расчет предельн ур.'!$C$111+'Расчет предельн ур.'!$D$111)*1000+ставка!T33)</f>
        <v>5417.9454997857192</v>
      </c>
      <c r="U478" s="126">
        <f>(('Расчет предельн ур.'!$B$111+'Расчет предельн ур.'!$C$111+'Расчет предельн ур.'!$D$111)*1000+ставка!U33)</f>
        <v>5403.2454997857194</v>
      </c>
      <c r="V478" s="126">
        <f>(('Расчет предельн ур.'!$B$111+'Расчет предельн ур.'!$C$111+'Расчет предельн ур.'!$D$111)*1000+ставка!V33)</f>
        <v>5455.5054997857187</v>
      </c>
      <c r="W478" s="126">
        <f>(('Расчет предельн ур.'!$B$111+'Расчет предельн ур.'!$C$111+'Расчет предельн ур.'!$D$111)*1000+ставка!W33)</f>
        <v>5452.9554997857194</v>
      </c>
      <c r="X478" s="126">
        <f>(('Расчет предельн ур.'!$B$111+'Расчет предельн ур.'!$C$111+'Расчет предельн ур.'!$D$111)*1000+ставка!X33)</f>
        <v>5359.6754997857188</v>
      </c>
      <c r="Y478" s="126">
        <f>(('Расчет предельн ур.'!$B$111+'Расчет предельн ур.'!$C$111+'Расчет предельн ур.'!$D$111)*1000+ставка!Y33)</f>
        <v>5113.4954997857194</v>
      </c>
    </row>
    <row r="479" spans="1:25" s="91" customFormat="1" ht="15.75" collapsed="1" x14ac:dyDescent="0.25">
      <c r="A479" s="252">
        <v>30</v>
      </c>
      <c r="B479" s="126">
        <f>(('Расчет предельн ур.'!$B$111+'Расчет предельн ур.'!$C$111+'Расчет предельн ур.'!$D$111)*1000+ставка!B34)</f>
        <v>4793.4654997857197</v>
      </c>
      <c r="C479" s="126">
        <f>(('Расчет предельн ур.'!$B$111+'Расчет предельн ур.'!$C$111+'Расчет предельн ур.'!$D$111)*1000+ставка!C34)</f>
        <v>4697.7654997857189</v>
      </c>
      <c r="D479" s="126">
        <f>(('Расчет предельн ур.'!$B$111+'Расчет предельн ур.'!$C$111+'Расчет предельн ур.'!$D$111)*1000+ставка!D34)</f>
        <v>4607.5154997857189</v>
      </c>
      <c r="E479" s="126">
        <f>(('Расчет предельн ур.'!$B$111+'Расчет предельн ур.'!$C$111+'Расчет предельн ур.'!$D$111)*1000+ставка!E34)</f>
        <v>4526.2654997857189</v>
      </c>
      <c r="F479" s="126">
        <f>(('Расчет предельн ур.'!$B$111+'Расчет предельн ур.'!$C$111+'Расчет предельн ур.'!$D$111)*1000+ставка!F34)</f>
        <v>4513.145499785719</v>
      </c>
      <c r="G479" s="126">
        <f>(('Расчет предельн ур.'!$B$111+'Расчет предельн ур.'!$C$111+'Расчет предельн ур.'!$D$111)*1000+ставка!G34)</f>
        <v>4635.9554997857194</v>
      </c>
      <c r="H479" s="126">
        <f>(('Расчет предельн ур.'!$B$111+'Расчет предельн ур.'!$C$111+'Расчет предельн ур.'!$D$111)*1000+ставка!H34)</f>
        <v>4723.3254997857193</v>
      </c>
      <c r="I479" s="126">
        <f>(('Расчет предельн ур.'!$B$111+'Расчет предельн ур.'!$C$111+'Расчет предельн ур.'!$D$111)*1000+ставка!I34)</f>
        <v>5088.0454997857196</v>
      </c>
      <c r="J479" s="126">
        <f>(('Расчет предельн ур.'!$B$111+'Расчет предельн ур.'!$C$111+'Расчет предельн ур.'!$D$111)*1000+ставка!J34)</f>
        <v>5299.9054997857193</v>
      </c>
      <c r="K479" s="126">
        <f>(('Расчет предельн ур.'!$B$111+'Расчет предельн ур.'!$C$111+'Расчет предельн ур.'!$D$111)*1000+ставка!K34)</f>
        <v>5433.4954997857194</v>
      </c>
      <c r="L479" s="126">
        <f>(('Расчет предельн ур.'!$B$111+'Расчет предельн ур.'!$C$111+'Расчет предельн ур.'!$D$111)*1000+ставка!L34)</f>
        <v>5461.9254997857188</v>
      </c>
      <c r="M479" s="126">
        <f>(('Расчет предельн ур.'!$B$111+'Расчет предельн ур.'!$C$111+'Расчет предельн ур.'!$D$111)*1000+ставка!M34)</f>
        <v>5453.3654997857193</v>
      </c>
      <c r="N479" s="126">
        <f>(('Расчет предельн ур.'!$B$111+'Расчет предельн ур.'!$C$111+'Расчет предельн ур.'!$D$111)*1000+ставка!N34)</f>
        <v>5451.0354997857194</v>
      </c>
      <c r="O479" s="126">
        <f>(('Расчет предельн ур.'!$B$111+'Расчет предельн ур.'!$C$111+'Расчет предельн ур.'!$D$111)*1000+ставка!O34)</f>
        <v>5470.7754997857191</v>
      </c>
      <c r="P479" s="126">
        <f>(('Расчет предельн ур.'!$B$111+'Расчет предельн ур.'!$C$111+'Расчет предельн ур.'!$D$111)*1000+ставка!P34)</f>
        <v>5497.3454997857189</v>
      </c>
      <c r="Q479" s="126">
        <f>(('Расчет предельн ур.'!$B$111+'Расчет предельн ур.'!$C$111+'Расчет предельн ур.'!$D$111)*1000+ставка!Q34)</f>
        <v>5488.475499785719</v>
      </c>
      <c r="R479" s="126">
        <f>(('Расчет предельн ур.'!$B$111+'Расчет предельн ур.'!$C$111+'Расчет предельн ур.'!$D$111)*1000+ставка!R34)</f>
        <v>5476.7054997857194</v>
      </c>
      <c r="S479" s="126">
        <f>(('Расчет предельн ур.'!$B$111+'Расчет предельн ур.'!$C$111+'Расчет предельн ур.'!$D$111)*1000+ставка!S34)</f>
        <v>5436.5354997857194</v>
      </c>
      <c r="T479" s="126">
        <f>(('Расчет предельн ур.'!$B$111+'Расчет предельн ур.'!$C$111+'Расчет предельн ур.'!$D$111)*1000+ставка!T34)</f>
        <v>5429.2054997857194</v>
      </c>
      <c r="U479" s="126">
        <f>(('Расчет предельн ур.'!$B$111+'Расчет предельн ур.'!$C$111+'Расчет предельн ур.'!$D$111)*1000+ставка!U34)</f>
        <v>5425.0654997857191</v>
      </c>
      <c r="V479" s="126">
        <f>(('Расчет предельн ур.'!$B$111+'Расчет предельн ур.'!$C$111+'Расчет предельн ур.'!$D$111)*1000+ставка!V34)</f>
        <v>5480.1254997857195</v>
      </c>
      <c r="W479" s="126">
        <f>(('Расчет предельн ур.'!$B$111+'Расчет предельн ур.'!$C$111+'Расчет предельн ур.'!$D$111)*1000+ставка!W34)</f>
        <v>5486.685499785719</v>
      </c>
      <c r="X479" s="126">
        <f>(('Расчет предельн ур.'!$B$111+'Расчет предельн ур.'!$C$111+'Расчет предельн ур.'!$D$111)*1000+ставка!X34)</f>
        <v>5263.8854997857197</v>
      </c>
      <c r="Y479" s="126">
        <f>(('Расчет предельн ур.'!$B$111+'Расчет предельн ур.'!$C$111+'Расчет предельн ур.'!$D$111)*1000+ставка!Y34)</f>
        <v>5074.2554997857187</v>
      </c>
    </row>
    <row r="480" spans="1:25" s="91" customFormat="1" ht="15.75" x14ac:dyDescent="0.25">
      <c r="A480" s="252">
        <v>31</v>
      </c>
      <c r="B480" s="126">
        <f>(('Расчет предельн ур.'!$B$111+'Расчет предельн ур.'!$C$111+'Расчет предельн ур.'!$D$111)*1000+ставка!B35)</f>
        <v>4772.3254997857193</v>
      </c>
      <c r="C480" s="126">
        <f>(('Расчет предельн ур.'!$B$111+'Расчет предельн ур.'!$C$111+'Расчет предельн ур.'!$D$111)*1000+ставка!C35)</f>
        <v>4685.4054997857193</v>
      </c>
      <c r="D480" s="126">
        <f>(('Расчет предельн ур.'!$B$111+'Расчет предельн ур.'!$C$111+'Расчет предельн ур.'!$D$111)*1000+ставка!D35)</f>
        <v>4592.1254997857195</v>
      </c>
      <c r="E480" s="126">
        <f>(('Расчет предельн ур.'!$B$111+'Расчет предельн ур.'!$C$111+'Расчет предельн ур.'!$D$111)*1000+ставка!E35)</f>
        <v>4534.9954997857194</v>
      </c>
      <c r="F480" s="126">
        <f>(('Расчет предельн ур.'!$B$111+'Расчет предельн ур.'!$C$111+'Расчет предельн ур.'!$D$111)*1000+ставка!F35)</f>
        <v>3964.3354997857191</v>
      </c>
      <c r="G480" s="126">
        <f>(('Расчет предельн ур.'!$B$111+'Расчет предельн ур.'!$C$111+'Расчет предельн ур.'!$D$111)*1000+ставка!G35)</f>
        <v>4005.0954997857193</v>
      </c>
      <c r="H480" s="126">
        <f>(('Расчет предельн ур.'!$B$111+'Расчет предельн ур.'!$C$111+'Расчет предельн ур.'!$D$111)*1000+ставка!H35)</f>
        <v>4557.475499785719</v>
      </c>
      <c r="I480" s="126">
        <f>(('Расчет предельн ур.'!$B$111+'Расчет предельн ур.'!$C$111+'Расчет предельн ур.'!$D$111)*1000+ставка!I35)</f>
        <v>4643.0454997857196</v>
      </c>
      <c r="J480" s="126">
        <f>(('Расчет предельн ур.'!$B$111+'Расчет предельн ур.'!$C$111+'Расчет предельн ур.'!$D$111)*1000+ставка!J35)</f>
        <v>5329.8154997857191</v>
      </c>
      <c r="K480" s="126">
        <f>(('Расчет предельн ур.'!$B$111+'Расчет предельн ур.'!$C$111+'Расчет предельн ур.'!$D$111)*1000+ставка!K35)</f>
        <v>5382.9554997857194</v>
      </c>
      <c r="L480" s="126">
        <f>(('Расчет предельн ур.'!$B$111+'Расчет предельн ур.'!$C$111+'Расчет предельн ур.'!$D$111)*1000+ставка!L35)</f>
        <v>5407.7854997857194</v>
      </c>
      <c r="M480" s="126">
        <f>(('Расчет предельн ур.'!$B$111+'Расчет предельн ур.'!$C$111+'Расчет предельн ур.'!$D$111)*1000+ставка!M35)</f>
        <v>5413.4254997857188</v>
      </c>
      <c r="N480" s="126">
        <f>(('Расчет предельн ур.'!$B$111+'Расчет предельн ур.'!$C$111+'Расчет предельн ур.'!$D$111)*1000+ставка!N35)</f>
        <v>5407.4254997857188</v>
      </c>
      <c r="O480" s="126">
        <f>(('Расчет предельн ур.'!$B$111+'Расчет предельн ур.'!$C$111+'Расчет предельн ур.'!$D$111)*1000+ставка!O35)</f>
        <v>5428.5454997857196</v>
      </c>
      <c r="P480" s="126">
        <f>(('Расчет предельн ур.'!$B$111+'Расчет предельн ур.'!$C$111+'Расчет предельн ур.'!$D$111)*1000+ставка!P35)</f>
        <v>5463.3454997857189</v>
      </c>
      <c r="Q480" s="126">
        <f>(('Расчет предельн ур.'!$B$111+'Расчет предельн ур.'!$C$111+'Расчет предельн ур.'!$D$111)*1000+ставка!Q35)</f>
        <v>5458.5654997857191</v>
      </c>
      <c r="R480" s="126">
        <f>(('Расчет предельн ур.'!$B$111+'Расчет предельн ур.'!$C$111+'Расчет предельн ур.'!$D$111)*1000+ставка!R35)</f>
        <v>5451.3254997857193</v>
      </c>
      <c r="S480" s="126">
        <f>(('Расчет предельн ур.'!$B$111+'Расчет предельн ур.'!$C$111+'Расчет предельн ур.'!$D$111)*1000+ставка!S35)</f>
        <v>5405.0754997857193</v>
      </c>
      <c r="T480" s="126">
        <f>(('Расчет предельн ур.'!$B$111+'Расчет предельн ур.'!$C$111+'Расчет предельн ур.'!$D$111)*1000+ставка!T35)</f>
        <v>5397.1654997857195</v>
      </c>
      <c r="U480" s="126">
        <f>(('Расчет предельн ур.'!$B$111+'Расчет предельн ур.'!$C$111+'Расчет предельн ур.'!$D$111)*1000+ставка!U35)</f>
        <v>5395.8754997857195</v>
      </c>
      <c r="V480" s="126">
        <f>(('Расчет предельн ур.'!$B$111+'Расчет предельн ур.'!$C$111+'Расчет предельн ур.'!$D$111)*1000+ставка!V35)</f>
        <v>5424.9954997857194</v>
      </c>
      <c r="W480" s="126">
        <f>(('Расчет предельн ур.'!$B$111+'Расчет предельн ур.'!$C$111+'Расчет предельн ур.'!$D$111)*1000+ставка!W35)</f>
        <v>5463.0454997857196</v>
      </c>
      <c r="X480" s="126">
        <f>(('Расчет предельн ур.'!$B$111+'Расчет предельн ур.'!$C$111+'Расчет предельн ур.'!$D$111)*1000+ставка!X35)</f>
        <v>5378.1554997857193</v>
      </c>
      <c r="Y480" s="126">
        <f>(('Расчет предельн ур.'!$B$111+'Расчет предельн ур.'!$C$111+'Расчет предельн ур.'!$D$111)*1000+ставка!Y35)</f>
        <v>5310.145499785719</v>
      </c>
    </row>
    <row r="481" spans="1:25" s="91" customFormat="1" ht="15.75" x14ac:dyDescent="0.25">
      <c r="A481" s="66"/>
    </row>
    <row r="482" spans="1:25" s="91" customFormat="1" ht="15.75" x14ac:dyDescent="0.25">
      <c r="A482" s="294" t="s">
        <v>32</v>
      </c>
      <c r="B482" s="294" t="s">
        <v>177</v>
      </c>
      <c r="C482" s="294"/>
      <c r="D482" s="294"/>
      <c r="E482" s="294"/>
      <c r="F482" s="294"/>
      <c r="G482" s="294"/>
      <c r="H482" s="294"/>
      <c r="I482" s="294"/>
      <c r="J482" s="294"/>
      <c r="K482" s="294"/>
      <c r="L482" s="294"/>
      <c r="M482" s="294"/>
      <c r="N482" s="294"/>
      <c r="O482" s="294"/>
      <c r="P482" s="294"/>
      <c r="Q482" s="294"/>
      <c r="R482" s="294"/>
      <c r="S482" s="294"/>
      <c r="T482" s="294"/>
      <c r="U482" s="294"/>
      <c r="V482" s="294"/>
      <c r="W482" s="294"/>
      <c r="X482" s="294"/>
      <c r="Y482" s="294"/>
    </row>
    <row r="483" spans="1:25" s="103" customFormat="1" ht="12.75" x14ac:dyDescent="0.2">
      <c r="A483" s="294"/>
      <c r="B483" s="102" t="s">
        <v>33</v>
      </c>
      <c r="C483" s="102" t="s">
        <v>34</v>
      </c>
      <c r="D483" s="102" t="s">
        <v>35</v>
      </c>
      <c r="E483" s="102" t="s">
        <v>36</v>
      </c>
      <c r="F483" s="102" t="s">
        <v>37</v>
      </c>
      <c r="G483" s="102" t="s">
        <v>38</v>
      </c>
      <c r="H483" s="102" t="s">
        <v>39</v>
      </c>
      <c r="I483" s="102" t="s">
        <v>40</v>
      </c>
      <c r="J483" s="102" t="s">
        <v>41</v>
      </c>
      <c r="K483" s="102" t="s">
        <v>42</v>
      </c>
      <c r="L483" s="102" t="s">
        <v>43</v>
      </c>
      <c r="M483" s="102" t="s">
        <v>44</v>
      </c>
      <c r="N483" s="102" t="s">
        <v>45</v>
      </c>
      <c r="O483" s="102" t="s">
        <v>46</v>
      </c>
      <c r="P483" s="102" t="s">
        <v>47</v>
      </c>
      <c r="Q483" s="102" t="s">
        <v>48</v>
      </c>
      <c r="R483" s="102" t="s">
        <v>49</v>
      </c>
      <c r="S483" s="102" t="s">
        <v>50</v>
      </c>
      <c r="T483" s="102" t="s">
        <v>51</v>
      </c>
      <c r="U483" s="102" t="s">
        <v>52</v>
      </c>
      <c r="V483" s="102" t="s">
        <v>53</v>
      </c>
      <c r="W483" s="102" t="s">
        <v>54</v>
      </c>
      <c r="X483" s="102" t="s">
        <v>55</v>
      </c>
      <c r="Y483" s="102" t="s">
        <v>56</v>
      </c>
    </row>
    <row r="484" spans="1:25" s="91" customFormat="1" ht="15.75" x14ac:dyDescent="0.25">
      <c r="A484" s="252">
        <v>1</v>
      </c>
      <c r="B484" s="126">
        <f>(('Расчет предельн ур.'!$B$112+'Расчет предельн ур.'!$C$112+'Расчет предельн ур.'!$D$112)*1000+ставка!B5)</f>
        <v>6073.1954997857192</v>
      </c>
      <c r="C484" s="126">
        <f>(('Расчет предельн ур.'!$B$112+'Расчет предельн ур.'!$C$112+'Расчет предельн ур.'!$D$112)*1000+ставка!C5)</f>
        <v>5914.9454997857192</v>
      </c>
      <c r="D484" s="126">
        <f>(('Расчет предельн ур.'!$B$112+'Расчет предельн ур.'!$C$112+'Расчет предельн ур.'!$D$112)*1000+ставка!D5)</f>
        <v>5848.5654997857191</v>
      </c>
      <c r="E484" s="126">
        <f>(('Расчет предельн ур.'!$B$112+'Расчет предельн ур.'!$C$112+'Расчет предельн ур.'!$D$112)*1000+ставка!E5)</f>
        <v>5844.9054997857183</v>
      </c>
      <c r="F484" s="126">
        <f>(('Расчет предельн ур.'!$B$112+'Расчет предельн ур.'!$C$112+'Расчет предельн ур.'!$D$112)*1000+ставка!F5)</f>
        <v>5848.4954997857185</v>
      </c>
      <c r="G484" s="126">
        <f>(('Расчет предельн ур.'!$B$112+'Расчет предельн ур.'!$C$112+'Расчет предельн ур.'!$D$112)*1000+ставка!G5)</f>
        <v>5862.8854997857188</v>
      </c>
      <c r="H484" s="126">
        <f>(('Расчет предельн ур.'!$B$112+'Расчет предельн ур.'!$C$112+'Расчет предельн ур.'!$D$112)*1000+ставка!H5)</f>
        <v>5856.0454997857187</v>
      </c>
      <c r="I484" s="126">
        <f>(('Расчет предельн ур.'!$B$112+'Расчет предельн ур.'!$C$112+'Расчет предельн ур.'!$D$112)*1000+ставка!I5)</f>
        <v>5929.7454997857185</v>
      </c>
      <c r="J484" s="126">
        <f>(('Расчет предельн ур.'!$B$112+'Расчет предельн ур.'!$C$112+'Расчет предельн ур.'!$D$112)*1000+ставка!J5)</f>
        <v>6256.3454997857189</v>
      </c>
      <c r="K484" s="126">
        <f>(('Расчет предельн ур.'!$B$112+'Расчет предельн ур.'!$C$112+'Расчет предельн ур.'!$D$112)*1000+ставка!K5)</f>
        <v>6354.9154997857186</v>
      </c>
      <c r="L484" s="126">
        <f>(('Расчет предельн ур.'!$B$112+'Расчет предельн ур.'!$C$112+'Расчет предельн ур.'!$D$112)*1000+ставка!L5)</f>
        <v>6327.4254997857188</v>
      </c>
      <c r="M484" s="126">
        <f>(('Расчет предельн ур.'!$B$112+'Расчет предельн ур.'!$C$112+'Расчет предельн ур.'!$D$112)*1000+ставка!M5)</f>
        <v>6321.4054997857183</v>
      </c>
      <c r="N484" s="126">
        <f>(('Расчет предельн ур.'!$B$112+'Расчет предельн ур.'!$C$112+'Расчет предельн ур.'!$D$112)*1000+ставка!N5)</f>
        <v>6312.0254997857191</v>
      </c>
      <c r="O484" s="126">
        <f>(('Расчет предельн ур.'!$B$112+'Расчет предельн ур.'!$C$112+'Расчет предельн ур.'!$D$112)*1000+ставка!O5)</f>
        <v>6242.3354997857186</v>
      </c>
      <c r="P484" s="126">
        <f>(('Расчет предельн ур.'!$B$112+'Расчет предельн ур.'!$C$112+'Расчет предельн ур.'!$D$112)*1000+ставка!P5)</f>
        <v>6223.0054997857187</v>
      </c>
      <c r="Q484" s="126">
        <f>(('Расчет предельн ур.'!$B$112+'Расчет предельн ур.'!$C$112+'Расчет предельн ур.'!$D$112)*1000+ставка!Q5)</f>
        <v>6216.0754997857184</v>
      </c>
      <c r="R484" s="126">
        <f>(('Расчет предельн ур.'!$B$112+'Расчет предельн ур.'!$C$112+'Расчет предельн ур.'!$D$112)*1000+ставка!R5)</f>
        <v>6164.7554997857187</v>
      </c>
      <c r="S484" s="126">
        <f>(('Расчет предельн ур.'!$B$112+'Расчет предельн ур.'!$C$112+'Расчет предельн ур.'!$D$112)*1000+ставка!S5)</f>
        <v>6172.145499785719</v>
      </c>
      <c r="T484" s="126">
        <f>(('Расчет предельн ур.'!$B$112+'Расчет предельн ур.'!$C$112+'Расчет предельн ур.'!$D$112)*1000+ставка!T5)</f>
        <v>6218.9854997857183</v>
      </c>
      <c r="U484" s="126">
        <f>(('Расчет предельн ур.'!$B$112+'Расчет предельн ур.'!$C$112+'Расчет предельн ур.'!$D$112)*1000+ставка!U5)</f>
        <v>6324.8354997857186</v>
      </c>
      <c r="V484" s="126">
        <f>(('Расчет предельн ур.'!$B$112+'Расчет предельн ур.'!$C$112+'Расчет предельн ур.'!$D$112)*1000+ставка!V5)</f>
        <v>6579.8554997857191</v>
      </c>
      <c r="W484" s="126">
        <f>(('Расчет предельн ур.'!$B$112+'Расчет предельн ур.'!$C$112+'Расчет предельн ур.'!$D$112)*1000+ставка!W5)</f>
        <v>6526.7954997857187</v>
      </c>
      <c r="X484" s="126">
        <f>(('Расчет предельн ур.'!$B$112+'Расчет предельн ур.'!$C$112+'Расчет предельн ур.'!$D$112)*1000+ставка!X5)</f>
        <v>6385.935499785719</v>
      </c>
      <c r="Y484" s="126">
        <f>(('Расчет предельн ур.'!$B$112+'Расчет предельн ур.'!$C$112+'Расчет предельн ур.'!$D$112)*1000+ставка!Y5)</f>
        <v>6225.1354997857188</v>
      </c>
    </row>
    <row r="485" spans="1:25" s="91" customFormat="1" ht="15.75" hidden="1" outlineLevel="1" x14ac:dyDescent="0.25">
      <c r="A485" s="252">
        <v>2</v>
      </c>
      <c r="B485" s="126">
        <f>(('Расчет предельн ур.'!$B$112+'Расчет предельн ур.'!$C$112+'Расчет предельн ур.'!$D$112)*1000+ставка!B6)</f>
        <v>5988.8654997857193</v>
      </c>
      <c r="C485" s="126">
        <f>(('Расчет предельн ур.'!$B$112+'Расчет предельн ур.'!$C$112+'Расчет предельн ур.'!$D$112)*1000+ставка!C6)</f>
        <v>5831.1354997857188</v>
      </c>
      <c r="D485" s="126">
        <f>(('Расчет предельн ур.'!$B$112+'Расчет предельн ур.'!$C$112+'Расчет предельн ур.'!$D$112)*1000+ставка!D6)</f>
        <v>5789.5954997857189</v>
      </c>
      <c r="E485" s="126">
        <f>(('Расчет предельн ур.'!$B$112+'Расчет предельн ур.'!$C$112+'Расчет предельн ур.'!$D$112)*1000+ставка!E6)</f>
        <v>5780.5354997857185</v>
      </c>
      <c r="F485" s="126">
        <f>(('Расчет предельн ур.'!$B$112+'Расчет предельн ур.'!$C$112+'Расчет предельн ур.'!$D$112)*1000+ставка!F6)</f>
        <v>5773.3454997857189</v>
      </c>
      <c r="G485" s="126">
        <f>(('Расчет предельн ур.'!$B$112+'Расчет предельн ур.'!$C$112+'Расчет предельн ур.'!$D$112)*1000+ставка!G6)</f>
        <v>5785.3254997857184</v>
      </c>
      <c r="H485" s="126">
        <f>(('Расчет предельн ур.'!$B$112+'Расчет предельн ур.'!$C$112+'Расчет предельн ур.'!$D$112)*1000+ставка!H6)</f>
        <v>5845.1654997857186</v>
      </c>
      <c r="I485" s="126">
        <f>(('Расчет предельн ур.'!$B$112+'Расчет предельн ур.'!$C$112+'Расчет предельн ур.'!$D$112)*1000+ставка!I6)</f>
        <v>5936.1754997857188</v>
      </c>
      <c r="J485" s="126">
        <f>(('Расчет предельн ур.'!$B$112+'Расчет предельн ур.'!$C$112+'Расчет предельн ур.'!$D$112)*1000+ставка!J6)</f>
        <v>6202.9954997857185</v>
      </c>
      <c r="K485" s="126">
        <f>(('Расчет предельн ур.'!$B$112+'Расчет предельн ур.'!$C$112+'Расчет предельн ур.'!$D$112)*1000+ставка!K6)</f>
        <v>6353.3354997857186</v>
      </c>
      <c r="L485" s="126">
        <f>(('Расчет предельн ур.'!$B$112+'Расчет предельн ур.'!$C$112+'Расчет предельн ур.'!$D$112)*1000+ставка!L6)</f>
        <v>6354.4054997857183</v>
      </c>
      <c r="M485" s="126">
        <f>(('Расчет предельн ур.'!$B$112+'Расчет предельн ур.'!$C$112+'Расчет предельн ур.'!$D$112)*1000+ставка!M6)</f>
        <v>6349.7354997857183</v>
      </c>
      <c r="N485" s="126">
        <f>(('Расчет предельн ур.'!$B$112+'Расчет предельн ур.'!$C$112+'Расчет предельн ур.'!$D$112)*1000+ставка!N6)</f>
        <v>6328.1954997857192</v>
      </c>
      <c r="O485" s="126">
        <f>(('Расчет предельн ур.'!$B$112+'Расчет предельн ур.'!$C$112+'Расчет предельн ур.'!$D$112)*1000+ставка!O6)</f>
        <v>6268.5754997857184</v>
      </c>
      <c r="P485" s="126">
        <f>(('Расчет предельн ур.'!$B$112+'Расчет предельн ур.'!$C$112+'Расчет предельн ур.'!$D$112)*1000+ставка!P6)</f>
        <v>6244.645499785719</v>
      </c>
      <c r="Q485" s="126">
        <f>(('Расчет предельн ур.'!$B$112+'Расчет предельн ур.'!$C$112+'Расчет предельн ур.'!$D$112)*1000+ставка!Q6)</f>
        <v>6235.2754997857191</v>
      </c>
      <c r="R485" s="126">
        <f>(('Расчет предельн ур.'!$B$112+'Расчет предельн ур.'!$C$112+'Расчет предельн ур.'!$D$112)*1000+ставка!R6)</f>
        <v>6236.685499785719</v>
      </c>
      <c r="S485" s="126">
        <f>(('Расчет предельн ур.'!$B$112+'Расчет предельн ур.'!$C$112+'Расчет предельн ур.'!$D$112)*1000+ставка!S6)</f>
        <v>6234.7154997857187</v>
      </c>
      <c r="T485" s="126">
        <f>(('Расчет предельн ур.'!$B$112+'Расчет предельн ур.'!$C$112+'Расчет предельн ур.'!$D$112)*1000+ставка!T6)</f>
        <v>6247.0654997857182</v>
      </c>
      <c r="U485" s="126">
        <f>(('Расчет предельн ур.'!$B$112+'Расчет предельн ур.'!$C$112+'Расчет предельн ур.'!$D$112)*1000+ставка!U6)</f>
        <v>6370.0554997857189</v>
      </c>
      <c r="V485" s="126">
        <f>(('Расчет предельн ур.'!$B$112+'Расчет предельн ур.'!$C$112+'Расчет предельн ур.'!$D$112)*1000+ставка!V6)</f>
        <v>6556.0054997857187</v>
      </c>
      <c r="W485" s="126">
        <f>(('Расчет предельн ур.'!$B$112+'Расчет предельн ур.'!$C$112+'Расчет предельн ур.'!$D$112)*1000+ставка!W6)</f>
        <v>6500.685499785719</v>
      </c>
      <c r="X485" s="126">
        <f>(('Расчет предельн ур.'!$B$112+'Расчет предельн ур.'!$C$112+'Расчет предельн ур.'!$D$112)*1000+ставка!X6)</f>
        <v>6355.3354997857186</v>
      </c>
      <c r="Y485" s="126">
        <f>(('Расчет предельн ур.'!$B$112+'Расчет предельн ур.'!$C$112+'Расчет предельн ур.'!$D$112)*1000+ставка!Y6)</f>
        <v>6193.645499785719</v>
      </c>
    </row>
    <row r="486" spans="1:25" s="91" customFormat="1" ht="15.75" hidden="1" outlineLevel="1" x14ac:dyDescent="0.25">
      <c r="A486" s="252">
        <v>3</v>
      </c>
      <c r="B486" s="126">
        <f>(('Расчет предельн ур.'!$B$112+'Расчет предельн ур.'!$C$112+'Расчет предельн ур.'!$D$112)*1000+ставка!B7)</f>
        <v>6122.185499785719</v>
      </c>
      <c r="C486" s="126">
        <f>(('Расчет предельн ур.'!$B$112+'Расчет предельн ур.'!$C$112+'Расчет предельн ур.'!$D$112)*1000+ставка!C7)</f>
        <v>5925.1254997857186</v>
      </c>
      <c r="D486" s="126">
        <f>(('Расчет предельн ур.'!$B$112+'Расчет предельн ур.'!$C$112+'Расчет предельн ур.'!$D$112)*1000+ставка!D7)</f>
        <v>5855.1254997857186</v>
      </c>
      <c r="E486" s="126">
        <f>(('Расчет предельн ур.'!$B$112+'Расчет предельн ур.'!$C$112+'Расчет предельн ур.'!$D$112)*1000+ставка!E7)</f>
        <v>5816.8454997857189</v>
      </c>
      <c r="F486" s="126">
        <f>(('Расчет предельн ур.'!$B$112+'Расчет предельн ур.'!$C$112+'Расчет предельн ур.'!$D$112)*1000+ставка!F7)</f>
        <v>5805.7754997857191</v>
      </c>
      <c r="G486" s="126">
        <f>(('Расчет предельн ур.'!$B$112+'Расчет предельн ур.'!$C$112+'Расчет предельн ур.'!$D$112)*1000+ставка!G7)</f>
        <v>5830.3154997857191</v>
      </c>
      <c r="H486" s="126">
        <f>(('Расчет предельн ур.'!$B$112+'Расчет предельн ур.'!$C$112+'Расчет предельн ур.'!$D$112)*1000+ставка!H7)</f>
        <v>5939.6554997857183</v>
      </c>
      <c r="I486" s="126">
        <f>(('Расчет предельн ур.'!$B$112+'Расчет предельн ур.'!$C$112+'Расчет предельн ур.'!$D$112)*1000+ставка!I7)</f>
        <v>6058.6954997857192</v>
      </c>
      <c r="J486" s="126">
        <f>(('Расчет предельн ур.'!$B$112+'Расчет предельн ур.'!$C$112+'Расчет предельн ур.'!$D$112)*1000+ставка!J7)</f>
        <v>6333.2454997857185</v>
      </c>
      <c r="K486" s="126">
        <f>(('Расчет предельн ур.'!$B$112+'Расчет предельн ур.'!$C$112+'Расчет предельн ур.'!$D$112)*1000+ставка!K7)</f>
        <v>6417.6754997857188</v>
      </c>
      <c r="L486" s="126">
        <f>(('Расчет предельн ур.'!$B$112+'Расчет предельн ур.'!$C$112+'Расчет предельн ур.'!$D$112)*1000+ставка!L7)</f>
        <v>6425.3454997857189</v>
      </c>
      <c r="M486" s="126">
        <f>(('Расчет предельн ур.'!$B$112+'Расчет предельн ур.'!$C$112+'Расчет предельн ур.'!$D$112)*1000+ставка!M7)</f>
        <v>6412.3054997857189</v>
      </c>
      <c r="N486" s="126">
        <f>(('Расчет предельн ур.'!$B$112+'Расчет предельн ур.'!$C$112+'Расчет предельн ур.'!$D$112)*1000+ставка!N7)</f>
        <v>6393.6254997857186</v>
      </c>
      <c r="O486" s="126">
        <f>(('Расчет предельн ур.'!$B$112+'Расчет предельн ур.'!$C$112+'Расчет предельн ур.'!$D$112)*1000+ставка!O7)</f>
        <v>6381.475499785719</v>
      </c>
      <c r="P486" s="126">
        <f>(('Расчет предельн ур.'!$B$112+'Расчет предельн ур.'!$C$112+'Расчет предельн ур.'!$D$112)*1000+ставка!P7)</f>
        <v>6369.4554997857185</v>
      </c>
      <c r="Q486" s="126">
        <f>(('Расчет предельн ур.'!$B$112+'Расчет предельн ур.'!$C$112+'Расчет предельн ур.'!$D$112)*1000+ставка!Q7)</f>
        <v>6347.7954997857187</v>
      </c>
      <c r="R486" s="126">
        <f>(('Расчет предельн ур.'!$B$112+'Расчет предельн ур.'!$C$112+'Расчет предельн ур.'!$D$112)*1000+ставка!R7)</f>
        <v>6308.4654997857187</v>
      </c>
      <c r="S486" s="126">
        <f>(('Расчет предельн ур.'!$B$112+'Расчет предельн ур.'!$C$112+'Расчет предельн ур.'!$D$112)*1000+ставка!S7)</f>
        <v>6277.2454997857185</v>
      </c>
      <c r="T486" s="126">
        <f>(('Расчет предельн ур.'!$B$112+'Расчет предельн ур.'!$C$112+'Расчет предельн ур.'!$D$112)*1000+ставка!T7)</f>
        <v>6299.8754997857186</v>
      </c>
      <c r="U486" s="126">
        <f>(('Расчет предельн ур.'!$B$112+'Расчет предельн ур.'!$C$112+'Расчет предельн ур.'!$D$112)*1000+ставка!U7)</f>
        <v>6403.5054997857187</v>
      </c>
      <c r="V486" s="126">
        <f>(('Расчет предельн ур.'!$B$112+'Расчет предельн ур.'!$C$112+'Расчет предельн ур.'!$D$112)*1000+ставка!V7)</f>
        <v>6594.4454997857192</v>
      </c>
      <c r="W486" s="126">
        <f>(('Расчет предельн ур.'!$B$112+'Расчет предельн ур.'!$C$112+'Расчет предельн ур.'!$D$112)*1000+ставка!W7)</f>
        <v>6597.4854997857183</v>
      </c>
      <c r="X486" s="126">
        <f>(('Расчет предельн ур.'!$B$112+'Расчет предельн ур.'!$C$112+'Расчет предельн ур.'!$D$112)*1000+ставка!X7)</f>
        <v>6406.8654997857193</v>
      </c>
      <c r="Y486" s="126">
        <f>(('Расчет предельн ур.'!$B$112+'Расчет предельн ур.'!$C$112+'Расчет предельн ур.'!$D$112)*1000+ставка!Y7)</f>
        <v>6249.895499785719</v>
      </c>
    </row>
    <row r="487" spans="1:25" s="91" customFormat="1" ht="15.75" hidden="1" outlineLevel="1" x14ac:dyDescent="0.25">
      <c r="A487" s="252">
        <v>4</v>
      </c>
      <c r="B487" s="126">
        <f>(('Расчет предельн ур.'!$B$112+'Расчет предельн ур.'!$C$112+'Расчет предельн ур.'!$D$112)*1000+ставка!B8)</f>
        <v>6101.3454997857189</v>
      </c>
      <c r="C487" s="126">
        <f>(('Расчет предельн ур.'!$B$112+'Расчет предельн ур.'!$C$112+'Расчет предельн ур.'!$D$112)*1000+ставка!C8)</f>
        <v>5934.8454997857189</v>
      </c>
      <c r="D487" s="126">
        <f>(('Расчет предельн ур.'!$B$112+'Расчет предельн ур.'!$C$112+'Расчет предельн ур.'!$D$112)*1000+ставка!D8)</f>
        <v>5854.5854997857186</v>
      </c>
      <c r="E487" s="126">
        <f>(('Расчет предельн ур.'!$B$112+'Расчет предельн ур.'!$C$112+'Расчет предельн ур.'!$D$112)*1000+ставка!E8)</f>
        <v>5811.0254997857191</v>
      </c>
      <c r="F487" s="126">
        <f>(('Расчет предельн ур.'!$B$112+'Расчет предельн ур.'!$C$112+'Расчет предельн ур.'!$D$112)*1000+ставка!F8)</f>
        <v>5806.8454997857189</v>
      </c>
      <c r="G487" s="126">
        <f>(('Расчет предельн ур.'!$B$112+'Расчет предельн ур.'!$C$112+'Расчет предельн ур.'!$D$112)*1000+ставка!G8)</f>
        <v>5831.9054997857183</v>
      </c>
      <c r="H487" s="126">
        <f>(('Расчет предельн ур.'!$B$112+'Расчет предельн ур.'!$C$112+'Расчет предельн ур.'!$D$112)*1000+ставка!H8)</f>
        <v>5988.3154997857182</v>
      </c>
      <c r="I487" s="126">
        <f>(('Расчет предельн ур.'!$B$112+'Расчет предельн ур.'!$C$112+'Расчет предельн ур.'!$D$112)*1000+ставка!I8)</f>
        <v>6131.7054997857185</v>
      </c>
      <c r="J487" s="126">
        <f>(('Расчет предельн ур.'!$B$112+'Расчет предельн ур.'!$C$112+'Расчет предельн ур.'!$D$112)*1000+ставка!J8)</f>
        <v>6303.0654997857182</v>
      </c>
      <c r="K487" s="126">
        <f>(('Расчет предельн ур.'!$B$112+'Расчет предельн ур.'!$C$112+'Расчет предельн ур.'!$D$112)*1000+ставка!K8)</f>
        <v>6423.5654997857182</v>
      </c>
      <c r="L487" s="126">
        <f>(('Расчет предельн ур.'!$B$112+'Расчет предельн ур.'!$C$112+'Расчет предельн ур.'!$D$112)*1000+ставка!L8)</f>
        <v>6430.3754997857186</v>
      </c>
      <c r="M487" s="126">
        <f>(('Расчет предельн ур.'!$B$112+'Расчет предельн ур.'!$C$112+'Расчет предельн ур.'!$D$112)*1000+ставка!M8)</f>
        <v>6420.6054997857191</v>
      </c>
      <c r="N487" s="126">
        <f>(('Расчет предельн ур.'!$B$112+'Расчет предельн ур.'!$C$112+'Расчет предельн ур.'!$D$112)*1000+ставка!N8)</f>
        <v>6370.2654997857189</v>
      </c>
      <c r="O487" s="126">
        <f>(('Расчет предельн ур.'!$B$112+'Расчет предельн ур.'!$C$112+'Расчет предельн ур.'!$D$112)*1000+ставка!O8)</f>
        <v>6316.8254997857184</v>
      </c>
      <c r="P487" s="126">
        <f>(('Расчет предельн ур.'!$B$112+'Расчет предельн ур.'!$C$112+'Расчет предельн ур.'!$D$112)*1000+ставка!P8)</f>
        <v>6317.3854997857188</v>
      </c>
      <c r="Q487" s="126">
        <f>(('Расчет предельн ур.'!$B$112+'Расчет предельн ур.'!$C$112+'Расчет предельн ур.'!$D$112)*1000+ставка!Q8)</f>
        <v>6318.7654997857189</v>
      </c>
      <c r="R487" s="126">
        <f>(('Расчет предельн ур.'!$B$112+'Расчет предельн ур.'!$C$112+'Расчет предельн ур.'!$D$112)*1000+ставка!R8)</f>
        <v>6303.685499785719</v>
      </c>
      <c r="S487" s="126">
        <f>(('Расчет предельн ур.'!$B$112+'Расчет предельн ур.'!$C$112+'Расчет предельн ур.'!$D$112)*1000+ставка!S8)</f>
        <v>6293.8654997857193</v>
      </c>
      <c r="T487" s="126">
        <f>(('Расчет предельн ур.'!$B$112+'Расчет предельн ур.'!$C$112+'Расчет предельн ур.'!$D$112)*1000+ставка!T8)</f>
        <v>6306.0954997857189</v>
      </c>
      <c r="U487" s="126">
        <f>(('Расчет предельн ур.'!$B$112+'Расчет предельн ур.'!$C$112+'Расчет предельн ур.'!$D$112)*1000+ставка!U8)</f>
        <v>6340.0554997857189</v>
      </c>
      <c r="V487" s="126">
        <f>(('Расчет предельн ур.'!$B$112+'Расчет предельн ур.'!$C$112+'Расчет предельн ур.'!$D$112)*1000+ставка!V8)</f>
        <v>6600.2054997857185</v>
      </c>
      <c r="W487" s="126">
        <f>(('Расчет предельн ур.'!$B$112+'Расчет предельн ур.'!$C$112+'Расчет предельн ур.'!$D$112)*1000+ставка!W8)</f>
        <v>6580.2754997857191</v>
      </c>
      <c r="X487" s="126">
        <f>(('Расчет предельн ур.'!$B$112+'Расчет предельн ур.'!$C$112+'Расчет предельн ур.'!$D$112)*1000+ставка!X8)</f>
        <v>6423.3854997857188</v>
      </c>
      <c r="Y487" s="126">
        <f>(('Расчет предельн ур.'!$B$112+'Расчет предельн ур.'!$C$112+'Расчет предельн ур.'!$D$112)*1000+ставка!Y8)</f>
        <v>6282.1054997857191</v>
      </c>
    </row>
    <row r="488" spans="1:25" s="91" customFormat="1" ht="15.75" hidden="1" outlineLevel="1" x14ac:dyDescent="0.25">
      <c r="A488" s="252">
        <v>5</v>
      </c>
      <c r="B488" s="126">
        <f>(('Расчет предельн ур.'!$B$112+'Расчет предельн ур.'!$C$112+'Расчет предельн ур.'!$D$112)*1000+ставка!B9)</f>
        <v>6143.8654997857193</v>
      </c>
      <c r="C488" s="126">
        <f>(('Расчет предельн ур.'!$B$112+'Расчет предельн ур.'!$C$112+'Расчет предельн ур.'!$D$112)*1000+ставка!C9)</f>
        <v>5978.3554997857191</v>
      </c>
      <c r="D488" s="126">
        <f>(('Расчет предельн ур.'!$B$112+'Расчет предельн ур.'!$C$112+'Расчет предельн ур.'!$D$112)*1000+ставка!D9)</f>
        <v>5874.9654997857187</v>
      </c>
      <c r="E488" s="126">
        <f>(('Расчет предельн ур.'!$B$112+'Расчет предельн ур.'!$C$112+'Расчет предельн ур.'!$D$112)*1000+ставка!E9)</f>
        <v>5847.895499785719</v>
      </c>
      <c r="F488" s="126">
        <f>(('Расчет предельн ур.'!$B$112+'Расчет предельн ур.'!$C$112+'Расчет предельн ур.'!$D$112)*1000+ставка!F9)</f>
        <v>5798.1654997857186</v>
      </c>
      <c r="G488" s="126">
        <f>(('Расчет предельн ур.'!$B$112+'Расчет предельн ур.'!$C$112+'Расчет предельн ур.'!$D$112)*1000+ставка!G9)</f>
        <v>5853.5754997857184</v>
      </c>
      <c r="H488" s="126">
        <f>(('Расчет предельн ур.'!$B$112+'Расчет предельн ур.'!$C$112+'Расчет предельн ур.'!$D$112)*1000+ставка!H9)</f>
        <v>5998.4154997857186</v>
      </c>
      <c r="I488" s="126">
        <f>(('Расчет предельн ур.'!$B$112+'Расчет предельн ур.'!$C$112+'Расчет предельн ур.'!$D$112)*1000+ставка!I9)</f>
        <v>6111.9254997857188</v>
      </c>
      <c r="J488" s="126">
        <f>(('Расчет предельн ур.'!$B$112+'Расчет предельн ур.'!$C$112+'Расчет предельн ур.'!$D$112)*1000+ставка!J9)</f>
        <v>6307.5954997857189</v>
      </c>
      <c r="K488" s="126">
        <f>(('Расчет предельн ур.'!$B$112+'Расчет предельн ур.'!$C$112+'Расчет предельн ур.'!$D$112)*1000+ставка!K9)</f>
        <v>6453.3854997857188</v>
      </c>
      <c r="L488" s="126">
        <f>(('Расчет предельн ур.'!$B$112+'Расчет предельн ур.'!$C$112+'Расчет предельн ур.'!$D$112)*1000+ставка!L9)</f>
        <v>6467.4054997857183</v>
      </c>
      <c r="M488" s="126">
        <f>(('Расчет предельн ур.'!$B$112+'Расчет предельн ур.'!$C$112+'Расчет предельн ур.'!$D$112)*1000+ставка!M9)</f>
        <v>6436.6254997857186</v>
      </c>
      <c r="N488" s="126">
        <f>(('Расчет предельн ур.'!$B$112+'Расчет предельн ур.'!$C$112+'Расчет предельн ур.'!$D$112)*1000+ставка!N9)</f>
        <v>6422.5154997857189</v>
      </c>
      <c r="O488" s="126">
        <f>(('Расчет предельн ур.'!$B$112+'Расчет предельн ур.'!$C$112+'Расчет предельн ур.'!$D$112)*1000+ставка!O9)</f>
        <v>6368.6154997857193</v>
      </c>
      <c r="P488" s="126">
        <f>(('Расчет предельн ур.'!$B$112+'Расчет предельн ур.'!$C$112+'Расчет предельн ур.'!$D$112)*1000+ставка!P9)</f>
        <v>6375.5354997857185</v>
      </c>
      <c r="Q488" s="126">
        <f>(('Расчет предельн ур.'!$B$112+'Расчет предельн ур.'!$C$112+'Расчет предельн ур.'!$D$112)*1000+ставка!Q9)</f>
        <v>6317.6354997857188</v>
      </c>
      <c r="R488" s="126">
        <f>(('Расчет предельн ур.'!$B$112+'Расчет предельн ур.'!$C$112+'Расчет предельн ур.'!$D$112)*1000+ставка!R9)</f>
        <v>6319.9954997857185</v>
      </c>
      <c r="S488" s="126">
        <f>(('Расчет предельн ур.'!$B$112+'Расчет предельн ур.'!$C$112+'Расчет предельн ур.'!$D$112)*1000+ставка!S9)</f>
        <v>6305.225499785719</v>
      </c>
      <c r="T488" s="126">
        <f>(('Расчет предельн ур.'!$B$112+'Расчет предельн ур.'!$C$112+'Расчет предельн ур.'!$D$112)*1000+ставка!T9)</f>
        <v>6302.0454997857187</v>
      </c>
      <c r="U488" s="126">
        <f>(('Расчет предельн ур.'!$B$112+'Расчет предельн ур.'!$C$112+'Расчет предельн ур.'!$D$112)*1000+ставка!U9)</f>
        <v>6433.6254997857186</v>
      </c>
      <c r="V488" s="126">
        <f>(('Расчет предельн ур.'!$B$112+'Расчет предельн ур.'!$C$112+'Расчет предельн ур.'!$D$112)*1000+ставка!V9)</f>
        <v>6619.975499785719</v>
      </c>
      <c r="W488" s="126">
        <f>(('Расчет предельн ур.'!$B$112+'Расчет предельн ур.'!$C$112+'Расчет предельн ур.'!$D$112)*1000+ставка!W9)</f>
        <v>6474.8154997857182</v>
      </c>
      <c r="X488" s="126">
        <f>(('Расчет предельн ур.'!$B$112+'Расчет предельн ур.'!$C$112+'Расчет предельн ур.'!$D$112)*1000+ставка!X9)</f>
        <v>6399.9554997857185</v>
      </c>
      <c r="Y488" s="126">
        <f>(('Расчет предельн ур.'!$B$112+'Расчет предельн ур.'!$C$112+'Расчет предельн ур.'!$D$112)*1000+ставка!Y9)</f>
        <v>6258.3154997857182</v>
      </c>
    </row>
    <row r="489" spans="1:25" s="91" customFormat="1" ht="15.75" hidden="1" outlineLevel="1" x14ac:dyDescent="0.25">
      <c r="A489" s="252">
        <v>6</v>
      </c>
      <c r="B489" s="126">
        <f>(('Расчет предельн ур.'!$B$112+'Расчет предельн ур.'!$C$112+'Расчет предельн ур.'!$D$112)*1000+ставка!B10)</f>
        <v>5934.3254997857184</v>
      </c>
      <c r="C489" s="126">
        <f>(('Расчет предельн ур.'!$B$112+'Расчет предельн ур.'!$C$112+'Расчет предельн ур.'!$D$112)*1000+ставка!C10)</f>
        <v>5815.9554997857185</v>
      </c>
      <c r="D489" s="126">
        <f>(('Расчет предельн ур.'!$B$112+'Расчет предельн ур.'!$C$112+'Расчет предельн ур.'!$D$112)*1000+ставка!D10)</f>
        <v>5755.4954997857185</v>
      </c>
      <c r="E489" s="126">
        <f>(('Расчет предельн ур.'!$B$112+'Расчет предельн ур.'!$C$112+'Расчет предельн ур.'!$D$112)*1000+ставка!E10)</f>
        <v>5751.225499785719</v>
      </c>
      <c r="F489" s="126">
        <f>(('Расчет предельн ур.'!$B$112+'Расчет предельн ур.'!$C$112+'Расчет предельн ур.'!$D$112)*1000+ставка!F10)</f>
        <v>5740.4554997857185</v>
      </c>
      <c r="G489" s="126">
        <f>(('Расчет предельн ур.'!$B$112+'Расчет предельн ур.'!$C$112+'Расчет предельн ур.'!$D$112)*1000+ставка!G10)</f>
        <v>5808.2154997857187</v>
      </c>
      <c r="H489" s="126">
        <f>(('Расчет предельн ур.'!$B$112+'Расчет предельн ур.'!$C$112+'Расчет предельн ур.'!$D$112)*1000+ставка!H10)</f>
        <v>6042.9254997857188</v>
      </c>
      <c r="I489" s="126">
        <f>(('Расчет предельн ур.'!$B$112+'Расчет предельн ур.'!$C$112+'Расчет предельн ур.'!$D$112)*1000+ставка!I10)</f>
        <v>6229.7154997857187</v>
      </c>
      <c r="J489" s="126">
        <f>(('Расчет предельн ур.'!$B$112+'Расчет предельн ур.'!$C$112+'Расчет предельн ур.'!$D$112)*1000+ставка!J10)</f>
        <v>6336.5254997857191</v>
      </c>
      <c r="K489" s="126">
        <f>(('Расчет предельн ур.'!$B$112+'Расчет предельн ур.'!$C$112+'Расчет предельн ур.'!$D$112)*1000+ставка!K10)</f>
        <v>6495.5554997857189</v>
      </c>
      <c r="L489" s="126">
        <f>(('Расчет предельн ур.'!$B$112+'Расчет предельн ур.'!$C$112+'Расчет предельн ур.'!$D$112)*1000+ставка!L10)</f>
        <v>6465.6154997857193</v>
      </c>
      <c r="M489" s="126">
        <f>(('Расчет предельн ур.'!$B$112+'Расчет предельн ур.'!$C$112+'Расчет предельн ур.'!$D$112)*1000+ставка!M10)</f>
        <v>6420.3454997857189</v>
      </c>
      <c r="N489" s="126">
        <f>(('Расчет предельн ур.'!$B$112+'Расчет предельн ур.'!$C$112+'Расчет предельн ур.'!$D$112)*1000+ставка!N10)</f>
        <v>6394.1754997857188</v>
      </c>
      <c r="O489" s="126">
        <f>(('Расчет предельн ур.'!$B$112+'Расчет предельн ур.'!$C$112+'Расчет предельн ур.'!$D$112)*1000+ставка!O10)</f>
        <v>6394.7054997857185</v>
      </c>
      <c r="P489" s="126">
        <f>(('Расчет предельн ур.'!$B$112+'Расчет предельн ур.'!$C$112+'Расчет предельн ур.'!$D$112)*1000+ставка!P10)</f>
        <v>6405.6754997857188</v>
      </c>
      <c r="Q489" s="126">
        <f>(('Расчет предельн ур.'!$B$112+'Расчет предельн ур.'!$C$112+'Расчет предельн ур.'!$D$112)*1000+ставка!Q10)</f>
        <v>6436.2754997857191</v>
      </c>
      <c r="R489" s="126">
        <f>(('Расчет предельн ур.'!$B$112+'Расчет предельн ур.'!$C$112+'Расчет предельн ур.'!$D$112)*1000+ставка!R10)</f>
        <v>6439.0354997857185</v>
      </c>
      <c r="S489" s="126">
        <f>(('Расчет предельн ур.'!$B$112+'Расчет предельн ур.'!$C$112+'Расчет предельн ур.'!$D$112)*1000+ставка!S10)</f>
        <v>6422.225499785719</v>
      </c>
      <c r="T489" s="126">
        <f>(('Расчет предельн ур.'!$B$112+'Расчет предельн ур.'!$C$112+'Расчет предельн ур.'!$D$112)*1000+ставка!T10)</f>
        <v>6334.895499785719</v>
      </c>
      <c r="U489" s="126">
        <f>(('Расчет предельн ур.'!$B$112+'Расчет предельн ур.'!$C$112+'Расчет предельн ур.'!$D$112)*1000+ставка!U10)</f>
        <v>6327.7954997857187</v>
      </c>
      <c r="V489" s="126">
        <f>(('Расчет предельн ур.'!$B$112+'Расчет предельн ур.'!$C$112+'Расчет предельн ур.'!$D$112)*1000+ставка!V10)</f>
        <v>6476.5554997857189</v>
      </c>
      <c r="W489" s="126">
        <f>(('Расчет предельн ур.'!$B$112+'Расчет предельн ур.'!$C$112+'Расчет предельн ур.'!$D$112)*1000+ставка!W10)</f>
        <v>6536.685499785719</v>
      </c>
      <c r="X489" s="126">
        <f>(('Расчет предельн ур.'!$B$112+'Расчет предельн ур.'!$C$112+'Расчет предельн ур.'!$D$112)*1000+ставка!X10)</f>
        <v>6363.1054997857191</v>
      </c>
      <c r="Y489" s="126">
        <f>(('Расчет предельн ур.'!$B$112+'Расчет предельн ур.'!$C$112+'Расчет предельн ур.'!$D$112)*1000+ставка!Y10)</f>
        <v>6195.5554997857189</v>
      </c>
    </row>
    <row r="490" spans="1:25" s="91" customFormat="1" ht="15.75" hidden="1" outlineLevel="1" x14ac:dyDescent="0.25">
      <c r="A490" s="252">
        <v>7</v>
      </c>
      <c r="B490" s="126">
        <f>(('Расчет предельн ур.'!$B$112+'Расчет предельн ур.'!$C$112+'Расчет предельн ур.'!$D$112)*1000+ставка!B11)</f>
        <v>5922.3854997857188</v>
      </c>
      <c r="C490" s="126">
        <f>(('Расчет предельн ур.'!$B$112+'Расчет предельн ур.'!$C$112+'Расчет предельн ур.'!$D$112)*1000+ставка!C11)</f>
        <v>5795.3454997857189</v>
      </c>
      <c r="D490" s="126">
        <f>(('Расчет предельн ур.'!$B$112+'Расчет предельн ур.'!$C$112+'Расчет предельн ур.'!$D$112)*1000+ставка!D11)</f>
        <v>5748.7654997857189</v>
      </c>
      <c r="E490" s="126">
        <f>(('Расчет предельн ур.'!$B$112+'Расчет предельн ур.'!$C$112+'Расчет предельн ур.'!$D$112)*1000+ставка!E11)</f>
        <v>5736.0054997857187</v>
      </c>
      <c r="F490" s="126">
        <f>(('Расчет предельн ур.'!$B$112+'Расчет предельн ур.'!$C$112+'Расчет предельн ур.'!$D$112)*1000+ставка!F11)</f>
        <v>5715.9054997857183</v>
      </c>
      <c r="G490" s="126">
        <f>(('Расчет предельн ур.'!$B$112+'Расчет предельн ур.'!$C$112+'Расчет предельн ур.'!$D$112)*1000+ставка!G11)</f>
        <v>5725.225499785719</v>
      </c>
      <c r="H490" s="126">
        <f>(('Расчет предельн ур.'!$B$112+'Расчет предельн ур.'!$C$112+'Расчет предельн ур.'!$D$112)*1000+ставка!H11)</f>
        <v>5908.8354997857186</v>
      </c>
      <c r="I490" s="126">
        <f>(('Расчет предельн ур.'!$B$112+'Расчет предельн ур.'!$C$112+'Расчет предельн ур.'!$D$112)*1000+ставка!I11)</f>
        <v>6147.8454997857189</v>
      </c>
      <c r="J490" s="126">
        <f>(('Расчет предельн ур.'!$B$112+'Расчет предельн ур.'!$C$112+'Расчет предельн ур.'!$D$112)*1000+ставка!J11)</f>
        <v>6299.685499785719</v>
      </c>
      <c r="K490" s="126">
        <f>(('Расчет предельн ур.'!$B$112+'Расчет предельн ур.'!$C$112+'Расчет предельн ур.'!$D$112)*1000+ставка!K11)</f>
        <v>6468.6754997857188</v>
      </c>
      <c r="L490" s="126">
        <f>(('Расчет предельн ур.'!$B$112+'Расчет предельн ур.'!$C$112+'Расчет предельн ур.'!$D$112)*1000+ставка!L11)</f>
        <v>6435.4854997857183</v>
      </c>
      <c r="M490" s="126">
        <f>(('Расчет предельн ур.'!$B$112+'Расчет предельн ур.'!$C$112+'Расчет предельн ур.'!$D$112)*1000+ставка!M11)</f>
        <v>6389.9954997857185</v>
      </c>
      <c r="N490" s="126">
        <f>(('Расчет предельн ур.'!$B$112+'Расчет предельн ур.'!$C$112+'Расчет предельн ур.'!$D$112)*1000+ставка!N11)</f>
        <v>6381.3854997857188</v>
      </c>
      <c r="O490" s="126">
        <f>(('Расчет предельн ур.'!$B$112+'Расчет предельн ур.'!$C$112+'Расчет предельн ур.'!$D$112)*1000+ставка!O11)</f>
        <v>6363.6254997857186</v>
      </c>
      <c r="P490" s="126">
        <f>(('Расчет предельн ур.'!$B$112+'Расчет предельн ур.'!$C$112+'Расчет предельн ур.'!$D$112)*1000+ставка!P11)</f>
        <v>6362.0754997857184</v>
      </c>
      <c r="Q490" s="126">
        <f>(('Расчет предельн ур.'!$B$112+'Расчет предельн ур.'!$C$112+'Расчет предельн ур.'!$D$112)*1000+ставка!Q11)</f>
        <v>6446.4154997857186</v>
      </c>
      <c r="R490" s="126">
        <f>(('Расчет предельн ур.'!$B$112+'Расчет предельн ур.'!$C$112+'Расчет предельн ур.'!$D$112)*1000+ставка!R11)</f>
        <v>6450.6754997857188</v>
      </c>
      <c r="S490" s="126">
        <f>(('Расчет предельн ур.'!$B$112+'Расчет предельн ур.'!$C$112+'Расчет предельн ур.'!$D$112)*1000+ставка!S11)</f>
        <v>6449.5054997857187</v>
      </c>
      <c r="T490" s="126">
        <f>(('Расчет предельн ур.'!$B$112+'Расчет предельн ур.'!$C$112+'Расчет предельн ур.'!$D$112)*1000+ставка!T11)</f>
        <v>6413.3654997857193</v>
      </c>
      <c r="U490" s="126">
        <f>(('Расчет предельн ур.'!$B$112+'Расчет предельн ур.'!$C$112+'Расчет предельн ур.'!$D$112)*1000+ставка!U11)</f>
        <v>6331.4854997857183</v>
      </c>
      <c r="V490" s="126">
        <f>(('Расчет предельн ур.'!$B$112+'Расчет предельн ур.'!$C$112+'Расчет предельн ур.'!$D$112)*1000+ставка!V11)</f>
        <v>6502.8754997857186</v>
      </c>
      <c r="W490" s="126">
        <f>(('Расчет предельн ур.'!$B$112+'Расчет предельн ур.'!$C$112+'Расчет предельн ур.'!$D$112)*1000+ставка!W11)</f>
        <v>6589.6054997857191</v>
      </c>
      <c r="X490" s="126">
        <f>(('Расчет предельн ур.'!$B$112+'Расчет предельн ур.'!$C$112+'Расчет предельн ур.'!$D$112)*1000+ставка!X11)</f>
        <v>6412.435499785719</v>
      </c>
      <c r="Y490" s="126">
        <f>(('Расчет предельн ур.'!$B$112+'Расчет предельн ур.'!$C$112+'Расчет предельн ур.'!$D$112)*1000+ставка!Y11)</f>
        <v>6213.3754997857186</v>
      </c>
    </row>
    <row r="491" spans="1:25" s="91" customFormat="1" ht="15.75" hidden="1" outlineLevel="1" x14ac:dyDescent="0.25">
      <c r="A491" s="252">
        <v>8</v>
      </c>
      <c r="B491" s="126">
        <f>(('Расчет предельн ур.'!$B$112+'Расчет предельн ур.'!$C$112+'Расчет предельн ур.'!$D$112)*1000+ставка!B12)</f>
        <v>6000.6954997857192</v>
      </c>
      <c r="C491" s="126">
        <f>(('Расчет предельн ур.'!$B$112+'Расчет предельн ур.'!$C$112+'Расчет предельн ур.'!$D$112)*1000+ставка!C12)</f>
        <v>5806.3154997857191</v>
      </c>
      <c r="D491" s="126">
        <f>(('Расчет предельн ур.'!$B$112+'Расчет предельн ур.'!$C$112+'Расчет предельн ур.'!$D$112)*1000+ставка!D12)</f>
        <v>5770.5754997857184</v>
      </c>
      <c r="E491" s="126">
        <f>(('Расчет предельн ур.'!$B$112+'Расчет предельн ур.'!$C$112+'Расчет предельн ур.'!$D$112)*1000+ставка!E12)</f>
        <v>5747.8354997857186</v>
      </c>
      <c r="F491" s="126">
        <f>(('Расчет предельн ур.'!$B$112+'Расчет предельн ур.'!$C$112+'Расчет предельн ур.'!$D$112)*1000+ставка!F12)</f>
        <v>5746.8754997857186</v>
      </c>
      <c r="G491" s="126">
        <f>(('Расчет предельн ур.'!$B$112+'Расчет предельн ур.'!$C$112+'Расчет предельн ур.'!$D$112)*1000+ставка!G12)</f>
        <v>5841.3254997857184</v>
      </c>
      <c r="H491" s="126">
        <f>(('Расчет предельн ур.'!$B$112+'Расчет предельн ур.'!$C$112+'Расчет предельн ур.'!$D$112)*1000+ставка!H12)</f>
        <v>6070.725499785719</v>
      </c>
      <c r="I491" s="126">
        <f>(('Расчет предельн ур.'!$B$112+'Расчет предельн ур.'!$C$112+'Расчет предельн ур.'!$D$112)*1000+ставка!I12)</f>
        <v>6256.8854997857188</v>
      </c>
      <c r="J491" s="126">
        <f>(('Расчет предельн ур.'!$B$112+'Расчет предельн ур.'!$C$112+'Расчет предельн ур.'!$D$112)*1000+ставка!J12)</f>
        <v>6400.2654997857189</v>
      </c>
      <c r="K491" s="126">
        <f>(('Расчет предельн ур.'!$B$112+'Расчет предельн ур.'!$C$112+'Расчет предельн ур.'!$D$112)*1000+ставка!K12)</f>
        <v>6516.7954997857187</v>
      </c>
      <c r="L491" s="126">
        <f>(('Расчет предельн ур.'!$B$112+'Расчет предельн ур.'!$C$112+'Расчет предельн ур.'!$D$112)*1000+ставка!L12)</f>
        <v>6526.0754997857184</v>
      </c>
      <c r="M491" s="126">
        <f>(('Расчет предельн ур.'!$B$112+'Расчет предельн ур.'!$C$112+'Расчет предельн ур.'!$D$112)*1000+ставка!M12)</f>
        <v>6514.2754997857191</v>
      </c>
      <c r="N491" s="126">
        <f>(('Расчет предельн ур.'!$B$112+'Расчет предельн ур.'!$C$112+'Расчет предельн ур.'!$D$112)*1000+ставка!N12)</f>
        <v>6522.4454997857192</v>
      </c>
      <c r="O491" s="126">
        <f>(('Расчет предельн ур.'!$B$112+'Расчет предельн ур.'!$C$112+'Расчет предельн ур.'!$D$112)*1000+ставка!O12)</f>
        <v>6504.475499785719</v>
      </c>
      <c r="P491" s="126">
        <f>(('Расчет предельн ур.'!$B$112+'Расчет предельн ур.'!$C$112+'Расчет предельн ур.'!$D$112)*1000+ставка!P12)</f>
        <v>6468.9154997857186</v>
      </c>
      <c r="Q491" s="126">
        <f>(('Расчет предельн ур.'!$B$112+'Расчет предельн ур.'!$C$112+'Расчет предельн ур.'!$D$112)*1000+ставка!Q12)</f>
        <v>6496.8154997857182</v>
      </c>
      <c r="R491" s="126">
        <f>(('Расчет предельн ур.'!$B$112+'Расчет предельн ур.'!$C$112+'Расчет предельн ур.'!$D$112)*1000+ставка!R12)</f>
        <v>6505.6354997857188</v>
      </c>
      <c r="S491" s="126">
        <f>(('Расчет предельн ур.'!$B$112+'Расчет предельн ур.'!$C$112+'Расчет предельн ур.'!$D$112)*1000+ставка!S12)</f>
        <v>6486.395499785719</v>
      </c>
      <c r="T491" s="126">
        <f>(('Расчет предельн ур.'!$B$112+'Расчет предельн ур.'!$C$112+'Расчет предельн ур.'!$D$112)*1000+ставка!T12)</f>
        <v>6368.1354997857188</v>
      </c>
      <c r="U491" s="126">
        <f>(('Расчет предельн ур.'!$B$112+'Расчет предельн ур.'!$C$112+'Расчет предельн ур.'!$D$112)*1000+ставка!U12)</f>
        <v>6367.1654997857186</v>
      </c>
      <c r="V491" s="126">
        <f>(('Расчет предельн ур.'!$B$112+'Расчет предельн ур.'!$C$112+'Расчет предельн ур.'!$D$112)*1000+ставка!V12)</f>
        <v>6492.4454997857192</v>
      </c>
      <c r="W491" s="126">
        <f>(('Расчет предельн ур.'!$B$112+'Расчет предельн ур.'!$C$112+'Расчет предельн ур.'!$D$112)*1000+ставка!W12)</f>
        <v>6616.9154997857186</v>
      </c>
      <c r="X491" s="126">
        <f>(('Расчет предельн ур.'!$B$112+'Расчет предельн ур.'!$C$112+'Расчет предельн ур.'!$D$112)*1000+ставка!X12)</f>
        <v>6438.1654997857186</v>
      </c>
      <c r="Y491" s="126">
        <f>(('Расчет предельн ур.'!$B$112+'Расчет предельн ур.'!$C$112+'Расчет предельн ур.'!$D$112)*1000+ставка!Y12)</f>
        <v>6145.7854997857185</v>
      </c>
    </row>
    <row r="492" spans="1:25" s="91" customFormat="1" ht="15.75" hidden="1" outlineLevel="1" x14ac:dyDescent="0.25">
      <c r="A492" s="252">
        <v>9</v>
      </c>
      <c r="B492" s="126">
        <f>(('Расчет предельн ур.'!$B$112+'Расчет предельн ур.'!$C$112+'Расчет предельн ур.'!$D$112)*1000+ставка!B13)</f>
        <v>6013.6554997857183</v>
      </c>
      <c r="C492" s="126">
        <f>(('Расчет предельн ур.'!$B$112+'Расчет предельн ур.'!$C$112+'Расчет предельн ур.'!$D$112)*1000+ставка!C13)</f>
        <v>5804.8154997857191</v>
      </c>
      <c r="D492" s="126">
        <f>(('Расчет предельн ур.'!$B$112+'Расчет предельн ур.'!$C$112+'Расчет предельн ур.'!$D$112)*1000+ставка!D13)</f>
        <v>5736.4054997857183</v>
      </c>
      <c r="E492" s="126">
        <f>(('Расчет предельн ур.'!$B$112+'Расчет предельн ур.'!$C$112+'Расчет предельн ур.'!$D$112)*1000+ставка!E13)</f>
        <v>5687.8754997857186</v>
      </c>
      <c r="F492" s="126">
        <f>(('Расчет предельн ур.'!$B$112+'Расчет предельн ур.'!$C$112+'Расчет предельн ур.'!$D$112)*1000+ставка!F13)</f>
        <v>5671.9954997857185</v>
      </c>
      <c r="G492" s="126">
        <f>(('Расчет предельн ур.'!$B$112+'Расчет предельн ур.'!$C$112+'Расчет предельн ур.'!$D$112)*1000+ставка!G13)</f>
        <v>5657.1554997857183</v>
      </c>
      <c r="H492" s="126">
        <f>(('Расчет предельн ур.'!$B$112+'Расчет предельн ур.'!$C$112+'Расчет предельн ур.'!$D$112)*1000+ставка!H13)</f>
        <v>5739.2654997857189</v>
      </c>
      <c r="I492" s="126">
        <f>(('Расчет предельн ур.'!$B$112+'Расчет предельн ур.'!$C$112+'Расчет предельн ур.'!$D$112)*1000+ставка!I13)</f>
        <v>5791.0954997857189</v>
      </c>
      <c r="J492" s="126">
        <f>(('Расчет предельн ур.'!$B$112+'Расчет предельн ур.'!$C$112+'Расчет предельн ур.'!$D$112)*1000+ставка!J13)</f>
        <v>6021.7454997857185</v>
      </c>
      <c r="K492" s="126">
        <f>(('Расчет предельн ур.'!$B$112+'Расчет предельн ур.'!$C$112+'Расчет предельн ур.'!$D$112)*1000+ставка!K13)</f>
        <v>6267.8754997857186</v>
      </c>
      <c r="L492" s="126">
        <f>(('Расчет предельн ур.'!$B$112+'Расчет предельн ур.'!$C$112+'Расчет предельн ур.'!$D$112)*1000+ставка!L13)</f>
        <v>6178.145499785719</v>
      </c>
      <c r="M492" s="126">
        <f>(('Расчет предельн ур.'!$B$112+'Расчет предельн ур.'!$C$112+'Расчет предельн ур.'!$D$112)*1000+ставка!M13)</f>
        <v>6171.7554997857187</v>
      </c>
      <c r="N492" s="126">
        <f>(('Расчет предельн ур.'!$B$112+'Расчет предельн ур.'!$C$112+'Расчет предельн ур.'!$D$112)*1000+ставка!N13)</f>
        <v>6146.645499785719</v>
      </c>
      <c r="O492" s="126">
        <f>(('Расчет предельн ур.'!$B$112+'Расчет предельн ур.'!$C$112+'Расчет предельн ур.'!$D$112)*1000+ставка!O13)</f>
        <v>6100.5954997857189</v>
      </c>
      <c r="P492" s="126">
        <f>(('Расчет предельн ур.'!$B$112+'Расчет предельн ур.'!$C$112+'Расчет предельн ур.'!$D$112)*1000+ставка!P13)</f>
        <v>6082.725499785719</v>
      </c>
      <c r="Q492" s="126">
        <f>(('Расчет предельн ур.'!$B$112+'Расчет предельн ур.'!$C$112+'Расчет предельн ур.'!$D$112)*1000+ставка!Q13)</f>
        <v>6081.1354997857188</v>
      </c>
      <c r="R492" s="126">
        <f>(('Расчет предельн ур.'!$B$112+'Расчет предельн ур.'!$C$112+'Расчет предельн ур.'!$D$112)*1000+ставка!R13)</f>
        <v>6038.8054997857189</v>
      </c>
      <c r="S492" s="126">
        <f>(('Расчет предельн ур.'!$B$112+'Расчет предельн ур.'!$C$112+'Расчет предельн ур.'!$D$112)*1000+ставка!S13)</f>
        <v>5977.1554997857183</v>
      </c>
      <c r="T492" s="126">
        <f>(('Расчет предельн ур.'!$B$112+'Расчет предельн ур.'!$C$112+'Расчет предельн ур.'!$D$112)*1000+ставка!T13)</f>
        <v>6006.0054997857187</v>
      </c>
      <c r="U492" s="126">
        <f>(('Расчет предельн ур.'!$B$112+'Расчет предельн ур.'!$C$112+'Расчет предельн ур.'!$D$112)*1000+ставка!U13)</f>
        <v>6202.645499785719</v>
      </c>
      <c r="V492" s="126">
        <f>(('Расчет предельн ур.'!$B$112+'Расчет предельн ур.'!$C$112+'Расчет предельн ур.'!$D$112)*1000+ставка!V13)</f>
        <v>6321.9254997857188</v>
      </c>
      <c r="W492" s="126">
        <f>(('Расчет предельн ур.'!$B$112+'Расчет предельн ур.'!$C$112+'Расчет предельн ур.'!$D$112)*1000+ставка!W13)</f>
        <v>6332.4254997857188</v>
      </c>
      <c r="X492" s="126">
        <f>(('Расчет предельн ур.'!$B$112+'Расчет предельн ур.'!$C$112+'Расчет предельн ур.'!$D$112)*1000+ставка!X13)</f>
        <v>6260.5454997857187</v>
      </c>
      <c r="Y492" s="126">
        <f>(('Расчет предельн ур.'!$B$112+'Расчет предельн ур.'!$C$112+'Расчет предельн ур.'!$D$112)*1000+ставка!Y13)</f>
        <v>6076.395499785719</v>
      </c>
    </row>
    <row r="493" spans="1:25" s="91" customFormat="1" ht="15.75" hidden="1" outlineLevel="1" x14ac:dyDescent="0.25">
      <c r="A493" s="252">
        <v>10</v>
      </c>
      <c r="B493" s="126">
        <f>(('Расчет предельн ур.'!$B$112+'Расчет предельн ур.'!$C$112+'Расчет предельн ур.'!$D$112)*1000+ставка!B14)</f>
        <v>6025.6754997857188</v>
      </c>
      <c r="C493" s="126">
        <f>(('Расчет предельн ур.'!$B$112+'Расчет предельн ур.'!$C$112+'Расчет предельн ур.'!$D$112)*1000+ставка!C14)</f>
        <v>5865.395499785719</v>
      </c>
      <c r="D493" s="126">
        <f>(('Расчет предельн ур.'!$B$112+'Расчет предельн ур.'!$C$112+'Расчет предельн ур.'!$D$112)*1000+ставка!D14)</f>
        <v>5766.2154997857187</v>
      </c>
      <c r="E493" s="126">
        <f>(('Расчет предельн ур.'!$B$112+'Расчет предельн ур.'!$C$112+'Расчет предельн ур.'!$D$112)*1000+ставка!E14)</f>
        <v>5745.4154997857186</v>
      </c>
      <c r="F493" s="126">
        <f>(('Расчет предельн ур.'!$B$112+'Расчет предельн ур.'!$C$112+'Расчет предельн ур.'!$D$112)*1000+ставка!F14)</f>
        <v>5716.0354997857185</v>
      </c>
      <c r="G493" s="126">
        <f>(('Расчет предельн ур.'!$B$112+'Расчет предельн ур.'!$C$112+'Расчет предельн ур.'!$D$112)*1000+ставка!G14)</f>
        <v>5613.2954997857187</v>
      </c>
      <c r="H493" s="126">
        <f>(('Расчет предельн ур.'!$B$112+'Расчет предельн ур.'!$C$112+'Расчет предельн ур.'!$D$112)*1000+ставка!H14)</f>
        <v>5744.4254997857188</v>
      </c>
      <c r="I493" s="126">
        <f>(('Расчет предельн ур.'!$B$112+'Расчет предельн ур.'!$C$112+'Расчет предельн ур.'!$D$112)*1000+ставка!I14)</f>
        <v>5924.2054997857185</v>
      </c>
      <c r="J493" s="126">
        <f>(('Расчет предельн ур.'!$B$112+'Расчет предельн ур.'!$C$112+'Расчет предельн ур.'!$D$112)*1000+ставка!J14)</f>
        <v>6200.0154997857189</v>
      </c>
      <c r="K493" s="126">
        <f>(('Расчет предельн ур.'!$B$112+'Расчет предельн ур.'!$C$112+'Расчет предельн ур.'!$D$112)*1000+ставка!K14)</f>
        <v>6385.0154997857189</v>
      </c>
      <c r="L493" s="126">
        <f>(('Расчет предельн ур.'!$B$112+'Расчет предельн ур.'!$C$112+'Расчет предельн ур.'!$D$112)*1000+ставка!L14)</f>
        <v>6351.1754997857188</v>
      </c>
      <c r="M493" s="126">
        <f>(('Расчет предельн ур.'!$B$112+'Расчет предельн ур.'!$C$112+'Расчет предельн ур.'!$D$112)*1000+ставка!M14)</f>
        <v>6342.1354997857188</v>
      </c>
      <c r="N493" s="126">
        <f>(('Расчет предельн ур.'!$B$112+'Расчет предельн ур.'!$C$112+'Расчет предельн ур.'!$D$112)*1000+ставка!N14)</f>
        <v>6318.0554997857189</v>
      </c>
      <c r="O493" s="126">
        <f>(('Расчет предельн ур.'!$B$112+'Расчет предельн ур.'!$C$112+'Расчет предельн ур.'!$D$112)*1000+ставка!O14)</f>
        <v>6304.7154997857187</v>
      </c>
      <c r="P493" s="126">
        <f>(('Расчет предельн ур.'!$B$112+'Расчет предельн ур.'!$C$112+'Расчет предельн ур.'!$D$112)*1000+ставка!P14)</f>
        <v>6299.9654997857187</v>
      </c>
      <c r="Q493" s="126">
        <f>(('Расчет предельн ур.'!$B$112+'Расчет предельн ур.'!$C$112+'Расчет предельн ур.'!$D$112)*1000+ставка!Q14)</f>
        <v>6290.3454997857189</v>
      </c>
      <c r="R493" s="126">
        <f>(('Расчет предельн ур.'!$B$112+'Расчет предельн ур.'!$C$112+'Расчет предельн ур.'!$D$112)*1000+ставка!R14)</f>
        <v>6304.7554997857187</v>
      </c>
      <c r="S493" s="126">
        <f>(('Расчет предельн ур.'!$B$112+'Расчет предельн ур.'!$C$112+'Расчет предельн ур.'!$D$112)*1000+ставка!S14)</f>
        <v>6267.3854997857188</v>
      </c>
      <c r="T493" s="126">
        <f>(('Расчет предельн ур.'!$B$112+'Расчет предельн ур.'!$C$112+'Расчет предельн ур.'!$D$112)*1000+ставка!T14)</f>
        <v>6305.7054997857185</v>
      </c>
      <c r="U493" s="126">
        <f>(('Расчет предельн ур.'!$B$112+'Расчет предельн ур.'!$C$112+'Расчет предельн ур.'!$D$112)*1000+ставка!U14)</f>
        <v>6420.5954997857189</v>
      </c>
      <c r="V493" s="126">
        <f>(('Расчет предельн ур.'!$B$112+'Расчет предельн ур.'!$C$112+'Расчет предельн ур.'!$D$112)*1000+ставка!V14)</f>
        <v>6616.1754997857188</v>
      </c>
      <c r="W493" s="126">
        <f>(('Расчет предельн ур.'!$B$112+'Расчет предельн ур.'!$C$112+'Расчет предельн ур.'!$D$112)*1000+ставка!W14)</f>
        <v>6590.3654997857193</v>
      </c>
      <c r="X493" s="126">
        <f>(('Расчет предельн ур.'!$B$112+'Расчет предельн ур.'!$C$112+'Расчет предельн ур.'!$D$112)*1000+ставка!X14)</f>
        <v>6338.5454997857187</v>
      </c>
      <c r="Y493" s="126">
        <f>(('Расчет предельн ур.'!$B$112+'Расчет предельн ур.'!$C$112+'Расчет предельн ур.'!$D$112)*1000+ставка!Y14)</f>
        <v>6193.4654997857187</v>
      </c>
    </row>
    <row r="494" spans="1:25" s="91" customFormat="1" ht="15.75" hidden="1" outlineLevel="1" x14ac:dyDescent="0.25">
      <c r="A494" s="252">
        <v>11</v>
      </c>
      <c r="B494" s="126">
        <f>(('Расчет предельн ур.'!$B$112+'Расчет предельн ур.'!$C$112+'Расчет предельн ур.'!$D$112)*1000+ставка!B15)</f>
        <v>6116.225499785719</v>
      </c>
      <c r="C494" s="126">
        <f>(('Расчет предельн ур.'!$B$112+'Расчет предельн ур.'!$C$112+'Расчет предельн ур.'!$D$112)*1000+ставка!C15)</f>
        <v>5878.3054997857189</v>
      </c>
      <c r="D494" s="126">
        <f>(('Расчет предельн ур.'!$B$112+'Расчет предельн ур.'!$C$112+'Расчет предельн ур.'!$D$112)*1000+ставка!D15)</f>
        <v>5807.9254997857188</v>
      </c>
      <c r="E494" s="126">
        <f>(('Расчет предельн ур.'!$B$112+'Расчет предельн ур.'!$C$112+'Расчет предельн ур.'!$D$112)*1000+ставка!E15)</f>
        <v>5752.5354997857185</v>
      </c>
      <c r="F494" s="126">
        <f>(('Расчет предельн ур.'!$B$112+'Расчет предельн ур.'!$C$112+'Расчет предельн ур.'!$D$112)*1000+ставка!F15)</f>
        <v>5728.0854997857186</v>
      </c>
      <c r="G494" s="126">
        <f>(('Расчет предельн ур.'!$B$112+'Расчет предельн ур.'!$C$112+'Расчет предельн ур.'!$D$112)*1000+ставка!G15)</f>
        <v>5721.7354997857183</v>
      </c>
      <c r="H494" s="126">
        <f>(('Расчет предельн ур.'!$B$112+'Расчет предельн ур.'!$C$112+'Расчет предельн ур.'!$D$112)*1000+ставка!H15)</f>
        <v>5882.5754997857184</v>
      </c>
      <c r="I494" s="126">
        <f>(('Расчет предельн ур.'!$B$112+'Расчет предельн ур.'!$C$112+'Расчет предельн ур.'!$D$112)*1000+ставка!I15)</f>
        <v>5989.6154997857193</v>
      </c>
      <c r="J494" s="126">
        <f>(('Расчет предельн ур.'!$B$112+'Расчет предельн ур.'!$C$112+'Расчет предельн ур.'!$D$112)*1000+ставка!J15)</f>
        <v>6308.2654997857189</v>
      </c>
      <c r="K494" s="126">
        <f>(('Расчет предельн ур.'!$B$112+'Расчет предельн ур.'!$C$112+'Расчет предельн ур.'!$D$112)*1000+ставка!K15)</f>
        <v>6522.7754997857191</v>
      </c>
      <c r="L494" s="126">
        <f>(('Расчет предельн ур.'!$B$112+'Расчет предельн ур.'!$C$112+'Расчет предельн ур.'!$D$112)*1000+ставка!L15)</f>
        <v>6542.1154997857193</v>
      </c>
      <c r="M494" s="126">
        <f>(('Расчет предельн ур.'!$B$112+'Расчет предельн ур.'!$C$112+'Расчет предельн ур.'!$D$112)*1000+ставка!M15)</f>
        <v>6527.5054997857187</v>
      </c>
      <c r="N494" s="126">
        <f>(('Расчет предельн ур.'!$B$112+'Расчет предельн ур.'!$C$112+'Расчет предельн ур.'!$D$112)*1000+ставка!N15)</f>
        <v>6510.6354997857188</v>
      </c>
      <c r="O494" s="126">
        <f>(('Расчет предельн ур.'!$B$112+'Расчет предельн ур.'!$C$112+'Расчет предельн ур.'!$D$112)*1000+ставка!O15)</f>
        <v>6486.2454997857185</v>
      </c>
      <c r="P494" s="126">
        <f>(('Расчет предельн ур.'!$B$112+'Расчет предельн ур.'!$C$112+'Расчет предельн ур.'!$D$112)*1000+ставка!P15)</f>
        <v>6478.7454997857185</v>
      </c>
      <c r="Q494" s="126">
        <f>(('Расчет предельн ур.'!$B$112+'Расчет предельн ур.'!$C$112+'Расчет предельн ур.'!$D$112)*1000+ставка!Q15)</f>
        <v>6455.8854997857188</v>
      </c>
      <c r="R494" s="126">
        <f>(('Расчет предельн ур.'!$B$112+'Расчет предельн ур.'!$C$112+'Расчет предельн ур.'!$D$112)*1000+ставка!R15)</f>
        <v>6460.185499785719</v>
      </c>
      <c r="S494" s="126">
        <f>(('Расчет предельн ур.'!$B$112+'Расчет предельн ур.'!$C$112+'Расчет предельн ур.'!$D$112)*1000+ставка!S15)</f>
        <v>6371.2354997857183</v>
      </c>
      <c r="T494" s="126">
        <f>(('Расчет предельн ур.'!$B$112+'Расчет предельн ур.'!$C$112+'Расчет предельн ур.'!$D$112)*1000+ставка!T15)</f>
        <v>6399.6154997857193</v>
      </c>
      <c r="U494" s="126">
        <f>(('Расчет предельн ур.'!$B$112+'Расчет предельн ур.'!$C$112+'Расчет предельн ур.'!$D$112)*1000+ставка!U15)</f>
        <v>6511.2054997857185</v>
      </c>
      <c r="V494" s="126">
        <f>(('Расчет предельн ур.'!$B$112+'Расчет предельн ур.'!$C$112+'Расчет предельн ур.'!$D$112)*1000+ставка!V15)</f>
        <v>6617.8154997857182</v>
      </c>
      <c r="W494" s="126">
        <f>(('Расчет предельн ур.'!$B$112+'Расчет предельн ур.'!$C$112+'Расчет предельн ур.'!$D$112)*1000+ставка!W15)</f>
        <v>6609.3754997857186</v>
      </c>
      <c r="X494" s="126">
        <f>(('Расчет предельн ур.'!$B$112+'Расчет предельн ур.'!$C$112+'Расчет предельн ур.'!$D$112)*1000+ставка!X15)</f>
        <v>6453.975499785719</v>
      </c>
      <c r="Y494" s="126">
        <f>(('Расчет предельн ур.'!$B$112+'Расчет предельн ур.'!$C$112+'Расчет предельн ур.'!$D$112)*1000+ставка!Y15)</f>
        <v>6194.2954997857187</v>
      </c>
    </row>
    <row r="495" spans="1:25" s="91" customFormat="1" ht="15.75" hidden="1" outlineLevel="1" x14ac:dyDescent="0.25">
      <c r="A495" s="252">
        <v>12</v>
      </c>
      <c r="B495" s="126">
        <f>(('Расчет предельн ур.'!$B$112+'Расчет предельн ур.'!$C$112+'Расчет предельн ур.'!$D$112)*1000+ставка!B16)</f>
        <v>5854.1654997857186</v>
      </c>
      <c r="C495" s="126">
        <f>(('Расчет предельн ур.'!$B$112+'Расчет предельн ур.'!$C$112+'Расчет предельн ур.'!$D$112)*1000+ставка!C16)</f>
        <v>5759.0354997857185</v>
      </c>
      <c r="D495" s="126">
        <f>(('Расчет предельн ур.'!$B$112+'Расчет предельн ур.'!$C$112+'Расчет предельн ур.'!$D$112)*1000+ставка!D16)</f>
        <v>5704.395499785719</v>
      </c>
      <c r="E495" s="126">
        <f>(('Расчет предельн ур.'!$B$112+'Расчет предельн ур.'!$C$112+'Расчет предельн ур.'!$D$112)*1000+ставка!E16)</f>
        <v>5665.475499785719</v>
      </c>
      <c r="F495" s="126">
        <f>(('Расчет предельн ур.'!$B$112+'Расчет предельн ур.'!$C$112+'Расчет предельн ур.'!$D$112)*1000+ставка!F16)</f>
        <v>5582.8754997857186</v>
      </c>
      <c r="G495" s="126">
        <f>(('Расчет предельн ур.'!$B$112+'Расчет предельн ур.'!$C$112+'Расчет предельн ур.'!$D$112)*1000+ставка!G16)</f>
        <v>5517.4554997857185</v>
      </c>
      <c r="H495" s="126">
        <f>(('Расчет предельн ур.'!$B$112+'Расчет предельн ур.'!$C$112+'Расчет предельн ур.'!$D$112)*1000+ставка!H16)</f>
        <v>5665.4254997857188</v>
      </c>
      <c r="I495" s="126">
        <f>(('Расчет предельн ур.'!$B$112+'Расчет предельн ур.'!$C$112+'Расчет предельн ур.'!$D$112)*1000+ставка!I16)</f>
        <v>5701.7054997857185</v>
      </c>
      <c r="J495" s="126">
        <f>(('Расчет предельн ур.'!$B$112+'Расчет предельн ур.'!$C$112+'Расчет предельн ур.'!$D$112)*1000+ставка!J16)</f>
        <v>5972.9154997857186</v>
      </c>
      <c r="K495" s="126">
        <f>(('Расчет предельн ур.'!$B$112+'Расчет предельн ур.'!$C$112+'Расчет предельн ур.'!$D$112)*1000+ставка!K16)</f>
        <v>6186.0454997857187</v>
      </c>
      <c r="L495" s="126">
        <f>(('Расчет предельн ур.'!$B$112+'Расчет предельн ур.'!$C$112+'Расчет предельн ур.'!$D$112)*1000+ставка!L16)</f>
        <v>6158.395499785719</v>
      </c>
      <c r="M495" s="126">
        <f>(('Расчет предельн ур.'!$B$112+'Расчет предельн ур.'!$C$112+'Расчет предельн ур.'!$D$112)*1000+ставка!M16)</f>
        <v>6144.4154997857186</v>
      </c>
      <c r="N495" s="126">
        <f>(('Расчет предельн ур.'!$B$112+'Расчет предельн ур.'!$C$112+'Расчет предельн ур.'!$D$112)*1000+ставка!N16)</f>
        <v>6113.185499785719</v>
      </c>
      <c r="O495" s="126">
        <f>(('Расчет предельн ур.'!$B$112+'Расчет предельн ур.'!$C$112+'Расчет предельн ур.'!$D$112)*1000+ставка!O16)</f>
        <v>6063.5054997857187</v>
      </c>
      <c r="P495" s="126">
        <f>(('Расчет предельн ур.'!$B$112+'Расчет предельн ур.'!$C$112+'Расчет предельн ур.'!$D$112)*1000+ставка!P16)</f>
        <v>6106.7654997857189</v>
      </c>
      <c r="Q495" s="126">
        <f>(('Расчет предельн ур.'!$B$112+'Расчет предельн ур.'!$C$112+'Расчет предельн ур.'!$D$112)*1000+ставка!Q16)</f>
        <v>6071.9054997857183</v>
      </c>
      <c r="R495" s="126">
        <f>(('Расчет предельн ур.'!$B$112+'Расчет предельн ур.'!$C$112+'Расчет предельн ур.'!$D$112)*1000+ставка!R16)</f>
        <v>6091.2554997857187</v>
      </c>
      <c r="S495" s="126">
        <f>(('Расчет предельн ур.'!$B$112+'Расчет предельн ур.'!$C$112+'Расчет предельн ур.'!$D$112)*1000+ставка!S16)</f>
        <v>6032.8454997857189</v>
      </c>
      <c r="T495" s="126">
        <f>(('Расчет предельн ур.'!$B$112+'Расчет предельн ур.'!$C$112+'Расчет предельн ур.'!$D$112)*1000+ставка!T16)</f>
        <v>6038.7954997857187</v>
      </c>
      <c r="U495" s="126">
        <f>(('Расчет предельн ур.'!$B$112+'Расчет предельн ур.'!$C$112+'Расчет предельн ур.'!$D$112)*1000+ставка!U16)</f>
        <v>6233.395499785719</v>
      </c>
      <c r="V495" s="126">
        <f>(('Расчет предельн ур.'!$B$112+'Расчет предельн ур.'!$C$112+'Расчет предельн ур.'!$D$112)*1000+ставка!V16)</f>
        <v>6335.3054997857189</v>
      </c>
      <c r="W495" s="126">
        <f>(('Расчет предельн ур.'!$B$112+'Расчет предельн ур.'!$C$112+'Расчет предельн ур.'!$D$112)*1000+ставка!W16)</f>
        <v>6313.2854997857185</v>
      </c>
      <c r="X495" s="126">
        <f>(('Расчет предельн ур.'!$B$112+'Расчет предельн ур.'!$C$112+'Расчет предельн ур.'!$D$112)*1000+ставка!X16)</f>
        <v>6036.1754997857188</v>
      </c>
      <c r="Y495" s="126">
        <f>(('Расчет предельн ур.'!$B$112+'Расчет предельн ур.'!$C$112+'Расчет предельн ур.'!$D$112)*1000+ставка!Y16)</f>
        <v>5980.1954997857192</v>
      </c>
    </row>
    <row r="496" spans="1:25" s="91" customFormat="1" ht="15.75" hidden="1" outlineLevel="1" x14ac:dyDescent="0.25">
      <c r="A496" s="252">
        <v>13</v>
      </c>
      <c r="B496" s="126">
        <f>(('Расчет предельн ур.'!$B$112+'Расчет предельн ур.'!$C$112+'Расчет предельн ур.'!$D$112)*1000+ставка!B17)</f>
        <v>5730.1654997857186</v>
      </c>
      <c r="C496" s="126">
        <f>(('Расчет предельн ур.'!$B$112+'Расчет предельн ур.'!$C$112+'Расчет предельн ур.'!$D$112)*1000+ставка!C17)</f>
        <v>5552.8254997857184</v>
      </c>
      <c r="D496" s="126">
        <f>(('Расчет предельн ур.'!$B$112+'Расчет предельн ур.'!$C$112+'Расчет предельн ур.'!$D$112)*1000+ставка!D17)</f>
        <v>5281.1354997857188</v>
      </c>
      <c r="E496" s="126">
        <f>(('Расчет предельн ур.'!$B$112+'Расчет предельн ур.'!$C$112+'Расчет предельн ур.'!$D$112)*1000+ставка!E17)</f>
        <v>5534.685499785719</v>
      </c>
      <c r="F496" s="126">
        <f>(('Расчет предельн ур.'!$B$112+'Расчет предельн ур.'!$C$112+'Расчет предельн ур.'!$D$112)*1000+ставка!F17)</f>
        <v>5383.5254997857191</v>
      </c>
      <c r="G496" s="126">
        <f>(('Расчет предельн ур.'!$B$112+'Расчет предельн ур.'!$C$112+'Расчет предельн ур.'!$D$112)*1000+ставка!G17)</f>
        <v>5499.3554997857191</v>
      </c>
      <c r="H496" s="126">
        <f>(('Расчет предельн ур.'!$B$112+'Расчет предельн ур.'!$C$112+'Расчет предельн ур.'!$D$112)*1000+ставка!H17)</f>
        <v>5755.5254997857191</v>
      </c>
      <c r="I496" s="126">
        <f>(('Расчет предельн ур.'!$B$112+'Расчет предельн ур.'!$C$112+'Расчет предельн ур.'!$D$112)*1000+ставка!I17)</f>
        <v>6100.8154997857182</v>
      </c>
      <c r="J496" s="126">
        <f>(('Расчет предельн ур.'!$B$112+'Расчет предельн ур.'!$C$112+'Расчет предельн ур.'!$D$112)*1000+ставка!J17)</f>
        <v>6182.6654997857186</v>
      </c>
      <c r="K496" s="126">
        <f>(('Расчет предельн ур.'!$B$112+'Расчет предельн ур.'!$C$112+'Расчет предельн ур.'!$D$112)*1000+ставка!K17)</f>
        <v>6326.975499785719</v>
      </c>
      <c r="L496" s="126">
        <f>(('Расчет предельн ур.'!$B$112+'Расчет предельн ур.'!$C$112+'Расчет предельн ур.'!$D$112)*1000+ставка!L17)</f>
        <v>6321.9854997857183</v>
      </c>
      <c r="M496" s="126">
        <f>(('Расчет предельн ур.'!$B$112+'Расчет предельн ур.'!$C$112+'Расчет предельн ур.'!$D$112)*1000+ставка!M17)</f>
        <v>6309.2154997857187</v>
      </c>
      <c r="N496" s="126">
        <f>(('Расчет предельн ур.'!$B$112+'Расчет предельн ур.'!$C$112+'Расчет предельн ур.'!$D$112)*1000+ставка!N17)</f>
        <v>6312.725499785719</v>
      </c>
      <c r="O496" s="126">
        <f>(('Расчет предельн ур.'!$B$112+'Расчет предельн ур.'!$C$112+'Расчет предельн ур.'!$D$112)*1000+ставка!O17)</f>
        <v>6280.4854997857183</v>
      </c>
      <c r="P496" s="126">
        <f>(('Расчет предельн ур.'!$B$112+'Расчет предельн ур.'!$C$112+'Расчет предельн ур.'!$D$112)*1000+ставка!P17)</f>
        <v>6274.5654997857182</v>
      </c>
      <c r="Q496" s="126">
        <f>(('Расчет предельн ур.'!$B$112+'Расчет предельн ур.'!$C$112+'Расчет предельн ур.'!$D$112)*1000+ставка!Q17)</f>
        <v>6260.1654997857186</v>
      </c>
      <c r="R496" s="126">
        <f>(('Расчет предельн ур.'!$B$112+'Расчет предельн ур.'!$C$112+'Расчет предельн ур.'!$D$112)*1000+ставка!R17)</f>
        <v>6227.7754997857191</v>
      </c>
      <c r="S496" s="126">
        <f>(('Расчет предельн ур.'!$B$112+'Расчет предельн ур.'!$C$112+'Расчет предельн ур.'!$D$112)*1000+ставка!S17)</f>
        <v>6116.9254997857188</v>
      </c>
      <c r="T496" s="126">
        <f>(('Расчет предельн ур.'!$B$112+'Расчет предельн ур.'!$C$112+'Расчет предельн ур.'!$D$112)*1000+ставка!T17)</f>
        <v>6114.5354997857185</v>
      </c>
      <c r="U496" s="126">
        <f>(('Расчет предельн ур.'!$B$112+'Расчет предельн ур.'!$C$112+'Расчет предельн ур.'!$D$112)*1000+ставка!U17)</f>
        <v>6207.2454997857185</v>
      </c>
      <c r="V496" s="126">
        <f>(('Расчет предельн ур.'!$B$112+'Расчет предельн ур.'!$C$112+'Расчет предельн ур.'!$D$112)*1000+ставка!V17)</f>
        <v>6356.0454997857187</v>
      </c>
      <c r="W496" s="126">
        <f>(('Расчет предельн ур.'!$B$112+'Расчет предельн ур.'!$C$112+'Расчет предельн ур.'!$D$112)*1000+ставка!W17)</f>
        <v>6343.9054997857183</v>
      </c>
      <c r="X496" s="126">
        <f>(('Расчет предельн ур.'!$B$112+'Расчет предельн ур.'!$C$112+'Расчет предельн ур.'!$D$112)*1000+ставка!X17)</f>
        <v>6195.5254997857191</v>
      </c>
      <c r="Y496" s="126">
        <f>(('Расчет предельн ур.'!$B$112+'Расчет предельн ур.'!$C$112+'Расчет предельн ур.'!$D$112)*1000+ставка!Y17)</f>
        <v>6013.9654997857187</v>
      </c>
    </row>
    <row r="497" spans="1:25" s="91" customFormat="1" ht="15.75" hidden="1" outlineLevel="1" x14ac:dyDescent="0.25">
      <c r="A497" s="252">
        <v>14</v>
      </c>
      <c r="B497" s="126">
        <f>(('Расчет предельн ур.'!$B$112+'Расчет предельн ур.'!$C$112+'Расчет предельн ур.'!$D$112)*1000+ставка!B18)</f>
        <v>5975.3254997857184</v>
      </c>
      <c r="C497" s="126">
        <f>(('Расчет предельн ур.'!$B$112+'Расчет предельн ур.'!$C$112+'Расчет предельн ур.'!$D$112)*1000+ставка!C18)</f>
        <v>5827.2654997857189</v>
      </c>
      <c r="D497" s="126">
        <f>(('Расчет предельн ур.'!$B$112+'Расчет предельн ур.'!$C$112+'Расчет предельн ур.'!$D$112)*1000+ставка!D18)</f>
        <v>5754.3354997857186</v>
      </c>
      <c r="E497" s="126">
        <f>(('Расчет предельн ур.'!$B$112+'Расчет предельн ур.'!$C$112+'Расчет предельн ур.'!$D$112)*1000+ставка!E18)</f>
        <v>5743.5854997857186</v>
      </c>
      <c r="F497" s="126">
        <f>(('Расчет предельн ур.'!$B$112+'Расчет предельн ур.'!$C$112+'Расчет предельн ур.'!$D$112)*1000+ставка!F18)</f>
        <v>5745.2054997857185</v>
      </c>
      <c r="G497" s="126">
        <f>(('Расчет предельн ур.'!$B$112+'Расчет предельн ур.'!$C$112+'Расчет предельн ур.'!$D$112)*1000+ставка!G18)</f>
        <v>5667.0654997857191</v>
      </c>
      <c r="H497" s="126">
        <f>(('Расчет предельн ур.'!$B$112+'Расчет предельн ур.'!$C$112+'Расчет предельн ур.'!$D$112)*1000+ставка!H18)</f>
        <v>5877.7754997857191</v>
      </c>
      <c r="I497" s="126">
        <f>(('Расчет предельн ур.'!$B$112+'Расчет предельн ур.'!$C$112+'Расчет предельн ур.'!$D$112)*1000+ставка!I18)</f>
        <v>6191.7954997857187</v>
      </c>
      <c r="J497" s="126">
        <f>(('Расчет предельн ур.'!$B$112+'Расчет предельн ур.'!$C$112+'Расчет предельн ур.'!$D$112)*1000+ставка!J18)</f>
        <v>6328.7554997857187</v>
      </c>
      <c r="K497" s="126">
        <f>(('Расчет предельн ур.'!$B$112+'Расчет предельн ур.'!$C$112+'Расчет предельн ур.'!$D$112)*1000+ставка!K18)</f>
        <v>6566.1354997857188</v>
      </c>
      <c r="L497" s="126">
        <f>(('Расчет предельн ур.'!$B$112+'Расчет предельн ур.'!$C$112+'Расчет предельн ур.'!$D$112)*1000+ставка!L18)</f>
        <v>6582.8454997857189</v>
      </c>
      <c r="M497" s="126">
        <f>(('Расчет предельн ур.'!$B$112+'Расчет предельн ур.'!$C$112+'Расчет предельн ур.'!$D$112)*1000+ставка!M18)</f>
        <v>6328.1654997857186</v>
      </c>
      <c r="N497" s="126">
        <f>(('Расчет предельн ур.'!$B$112+'Расчет предельн ур.'!$C$112+'Расчет предельн ур.'!$D$112)*1000+ставка!N18)</f>
        <v>6321.2654997857189</v>
      </c>
      <c r="O497" s="126">
        <f>(('Расчет предельн ур.'!$B$112+'Расчет предельн ур.'!$C$112+'Расчет предельн ур.'!$D$112)*1000+ставка!O18)</f>
        <v>6322.895499785719</v>
      </c>
      <c r="P497" s="126">
        <f>(('Расчет предельн ур.'!$B$112+'Расчет предельн ур.'!$C$112+'Расчет предельн ур.'!$D$112)*1000+ставка!P18)</f>
        <v>6318.2054997857185</v>
      </c>
      <c r="Q497" s="126">
        <f>(('Расчет предельн ур.'!$B$112+'Расчет предельн ур.'!$C$112+'Расчет предельн ур.'!$D$112)*1000+ставка!Q18)</f>
        <v>6355.6654997857186</v>
      </c>
      <c r="R497" s="126">
        <f>(('Расчет предельн ур.'!$B$112+'Расчет предельн ур.'!$C$112+'Расчет предельн ур.'!$D$112)*1000+ставка!R18)</f>
        <v>6506.6054997857191</v>
      </c>
      <c r="S497" s="126">
        <f>(('Расчет предельн ур.'!$B$112+'Расчет предельн ур.'!$C$112+'Расчет предельн ур.'!$D$112)*1000+ставка!S18)</f>
        <v>6318.435499785719</v>
      </c>
      <c r="T497" s="126">
        <f>(('Расчет предельн ур.'!$B$112+'Расчет предельн ур.'!$C$112+'Расчет предельн ур.'!$D$112)*1000+ставка!T18)</f>
        <v>6315.0554997857189</v>
      </c>
      <c r="U497" s="126">
        <f>(('Расчет предельн ур.'!$B$112+'Расчет предельн ур.'!$C$112+'Расчет предельн ур.'!$D$112)*1000+ставка!U18)</f>
        <v>6293.0154997857189</v>
      </c>
      <c r="V497" s="126">
        <f>(('Расчет предельн ур.'!$B$112+'Расчет предельн ур.'!$C$112+'Расчет предельн ур.'!$D$112)*1000+ставка!V18)</f>
        <v>6381.1554997857183</v>
      </c>
      <c r="W497" s="126">
        <f>(('Расчет предельн ур.'!$B$112+'Расчет предельн ур.'!$C$112+'Расчет предельн ур.'!$D$112)*1000+ставка!W18)</f>
        <v>6485.0954997857189</v>
      </c>
      <c r="X497" s="126">
        <f>(('Расчет предельн ур.'!$B$112+'Расчет предельн ур.'!$C$112+'Расчет предельн ур.'!$D$112)*1000+ставка!X18)</f>
        <v>6251.4254997857188</v>
      </c>
      <c r="Y497" s="126">
        <f>(('Расчет предельн ур.'!$B$112+'Расчет предельн ур.'!$C$112+'Расчет предельн ур.'!$D$112)*1000+ставка!Y18)</f>
        <v>5692.0054997857187</v>
      </c>
    </row>
    <row r="498" spans="1:25" s="91" customFormat="1" ht="15.75" hidden="1" outlineLevel="1" x14ac:dyDescent="0.25">
      <c r="A498" s="252">
        <v>15</v>
      </c>
      <c r="B498" s="126">
        <f>(('Расчет предельн ур.'!$B$112+'Расчет предельн ур.'!$C$112+'Расчет предельн ур.'!$D$112)*1000+ставка!B19)</f>
        <v>6013.4554997857185</v>
      </c>
      <c r="C498" s="126">
        <f>(('Расчет предельн ур.'!$B$112+'Расчет предельн ур.'!$C$112+'Расчет предельн ур.'!$D$112)*1000+ставка!C19)</f>
        <v>5851.0854997857186</v>
      </c>
      <c r="D498" s="126">
        <f>(('Расчет предельн ур.'!$B$112+'Расчет предельн ур.'!$C$112+'Расчет предельн ур.'!$D$112)*1000+ставка!D19)</f>
        <v>5787.1354997857188</v>
      </c>
      <c r="E498" s="126">
        <f>(('Расчет предельн ур.'!$B$112+'Расчет предельн ур.'!$C$112+'Расчет предельн ур.'!$D$112)*1000+ставка!E19)</f>
        <v>5772.7854997857185</v>
      </c>
      <c r="F498" s="126">
        <f>(('Расчет предельн ур.'!$B$112+'Расчет предельн ур.'!$C$112+'Расчет предельн ур.'!$D$112)*1000+ставка!F19)</f>
        <v>5743.6154997857184</v>
      </c>
      <c r="G498" s="126">
        <f>(('Расчет предельн ур.'!$B$112+'Расчет предельн ур.'!$C$112+'Расчет предельн ур.'!$D$112)*1000+ставка!G19)</f>
        <v>5739.7854997857185</v>
      </c>
      <c r="H498" s="126">
        <f>(('Расчет предельн ур.'!$B$112+'Расчет предельн ур.'!$C$112+'Расчет предельн ур.'!$D$112)*1000+ставка!H19)</f>
        <v>4874.7054997857185</v>
      </c>
      <c r="I498" s="126">
        <f>(('Расчет предельн ур.'!$B$112+'Расчет предельн ур.'!$C$112+'Расчет предельн ур.'!$D$112)*1000+ставка!I19)</f>
        <v>6091.5054997857187</v>
      </c>
      <c r="J498" s="126">
        <f>(('Расчет предельн ур.'!$B$112+'Расчет предельн ур.'!$C$112+'Расчет предельн ур.'!$D$112)*1000+ставка!J19)</f>
        <v>6274.4854997857183</v>
      </c>
      <c r="K498" s="126">
        <f>(('Расчет предельн ур.'!$B$112+'Расчет предельн ур.'!$C$112+'Расчет предельн ур.'!$D$112)*1000+ставка!K19)</f>
        <v>6383.1054997857191</v>
      </c>
      <c r="L498" s="126">
        <f>(('Расчет предельн ур.'!$B$112+'Расчет предельн ур.'!$C$112+'Расчет предельн ур.'!$D$112)*1000+ставка!L19)</f>
        <v>6414.9554997857185</v>
      </c>
      <c r="M498" s="126">
        <f>(('Расчет предельн ур.'!$B$112+'Расчет предельн ур.'!$C$112+'Расчет предельн ур.'!$D$112)*1000+ставка!M19)</f>
        <v>6394.3454997857189</v>
      </c>
      <c r="N498" s="126">
        <f>(('Расчет предельн ур.'!$B$112+'Расчет предельн ур.'!$C$112+'Расчет предельн ур.'!$D$112)*1000+ставка!N19)</f>
        <v>6391.3254997857184</v>
      </c>
      <c r="O498" s="126">
        <f>(('Расчет предельн ур.'!$B$112+'Расчет предельн ур.'!$C$112+'Расчет предельн ур.'!$D$112)*1000+ставка!O19)</f>
        <v>6424.1254997857186</v>
      </c>
      <c r="P498" s="126">
        <f>(('Расчет предельн ур.'!$B$112+'Расчет предельн ур.'!$C$112+'Расчет предельн ур.'!$D$112)*1000+ставка!P19)</f>
        <v>6422.1154997857193</v>
      </c>
      <c r="Q498" s="126">
        <f>(('Расчет предельн ур.'!$B$112+'Расчет предельн ур.'!$C$112+'Расчет предельн ур.'!$D$112)*1000+ставка!Q19)</f>
        <v>6488.435499785719</v>
      </c>
      <c r="R498" s="126">
        <f>(('Расчет предельн ур.'!$B$112+'Расчет предельн ур.'!$C$112+'Расчет предельн ур.'!$D$112)*1000+ставка!R19)</f>
        <v>6473.6254997857186</v>
      </c>
      <c r="S498" s="126">
        <f>(('Расчет предельн ур.'!$B$112+'Расчет предельн ур.'!$C$112+'Расчет предельн ур.'!$D$112)*1000+ставка!S19)</f>
        <v>6425.0554997857189</v>
      </c>
      <c r="T498" s="126">
        <f>(('Расчет предельн ур.'!$B$112+'Расчет предельн ур.'!$C$112+'Расчет предельн ур.'!$D$112)*1000+ставка!T19)</f>
        <v>6392.9254997857188</v>
      </c>
      <c r="U498" s="126">
        <f>(('Расчет предельн ур.'!$B$112+'Расчет предельн ур.'!$C$112+'Расчет предельн ур.'!$D$112)*1000+ставка!U19)</f>
        <v>6285.2554997857187</v>
      </c>
      <c r="V498" s="126">
        <f>(('Расчет предельн ур.'!$B$112+'Расчет предельн ур.'!$C$112+'Расчет предельн ур.'!$D$112)*1000+ставка!V19)</f>
        <v>6362.8854997857188</v>
      </c>
      <c r="W498" s="126">
        <f>(('Расчет предельн ур.'!$B$112+'Расчет предельн ур.'!$C$112+'Расчет предельн ур.'!$D$112)*1000+ставка!W19)</f>
        <v>6557.3254997857184</v>
      </c>
      <c r="X498" s="126">
        <f>(('Расчет предельн ур.'!$B$112+'Расчет предельн ур.'!$C$112+'Расчет предельн ур.'!$D$112)*1000+ставка!X19)</f>
        <v>6319.7154997857187</v>
      </c>
      <c r="Y498" s="126">
        <f>(('Расчет предельн ур.'!$B$112+'Расчет предельн ур.'!$C$112+'Расчет предельн ур.'!$D$112)*1000+ставка!Y19)</f>
        <v>6145.4454997857192</v>
      </c>
    </row>
    <row r="499" spans="1:25" s="91" customFormat="1" ht="15.75" hidden="1" outlineLevel="1" x14ac:dyDescent="0.25">
      <c r="A499" s="252">
        <v>16</v>
      </c>
      <c r="B499" s="126">
        <f>(('Расчет предельн ур.'!$B$112+'Расчет предельн ур.'!$C$112+'Расчет предельн ур.'!$D$112)*1000+ставка!B20)</f>
        <v>6056.7154997857187</v>
      </c>
      <c r="C499" s="126">
        <f>(('Расчет предельн ур.'!$B$112+'Расчет предельн ур.'!$C$112+'Расчет предельн ур.'!$D$112)*1000+ставка!C20)</f>
        <v>5861.8354997857186</v>
      </c>
      <c r="D499" s="126">
        <f>(('Расчет предельн ур.'!$B$112+'Расчет предельн ур.'!$C$112+'Расчет предельн ур.'!$D$112)*1000+ставка!D20)</f>
        <v>5761.6354997857188</v>
      </c>
      <c r="E499" s="126">
        <f>(('Расчет предельн ур.'!$B$112+'Расчет предельн ур.'!$C$112+'Расчет предельн ур.'!$D$112)*1000+ставка!E20)</f>
        <v>5744.1154997857184</v>
      </c>
      <c r="F499" s="126">
        <f>(('Расчет предельн ур.'!$B$112+'Расчет предельн ур.'!$C$112+'Расчет предельн ур.'!$D$112)*1000+ставка!F20)</f>
        <v>5693.7854997857185</v>
      </c>
      <c r="G499" s="126">
        <f>(('Расчет предельн ур.'!$B$112+'Расчет предельн ур.'!$C$112+'Расчет предельн ур.'!$D$112)*1000+ставка!G20)</f>
        <v>5772.3754997857186</v>
      </c>
      <c r="H499" s="126">
        <f>(('Расчет предельн ур.'!$B$112+'Расчет предельн ур.'!$C$112+'Расчет предельн ур.'!$D$112)*1000+ставка!H20)</f>
        <v>5890.9854997857183</v>
      </c>
      <c r="I499" s="126">
        <f>(('Расчет предельн ур.'!$B$112+'Расчет предельн ур.'!$C$112+'Расчет предельн ур.'!$D$112)*1000+ставка!I20)</f>
        <v>6149.4654997857187</v>
      </c>
      <c r="J499" s="126">
        <f>(('Расчет предельн ур.'!$B$112+'Расчет предельн ур.'!$C$112+'Расчет предельн ур.'!$D$112)*1000+ставка!J20)</f>
        <v>6312.4254997857188</v>
      </c>
      <c r="K499" s="126">
        <f>(('Расчет предельн ур.'!$B$112+'Расчет предельн ур.'!$C$112+'Расчет предельн ур.'!$D$112)*1000+ставка!K20)</f>
        <v>6434.935499785719</v>
      </c>
      <c r="L499" s="126">
        <f>(('Расчет предельн ур.'!$B$112+'Расчет предельн ур.'!$C$112+'Расчет предельн ур.'!$D$112)*1000+ставка!L20)</f>
        <v>6468.9054997857183</v>
      </c>
      <c r="M499" s="126">
        <f>(('Расчет предельн ур.'!$B$112+'Расчет предельн ур.'!$C$112+'Расчет предельн ур.'!$D$112)*1000+ставка!M20)</f>
        <v>6437.2054997857185</v>
      </c>
      <c r="N499" s="126">
        <f>(('Расчет предельн ур.'!$B$112+'Расчет предельн ур.'!$C$112+'Расчет предельн ур.'!$D$112)*1000+ставка!N20)</f>
        <v>6375.0154997857189</v>
      </c>
      <c r="O499" s="126">
        <f>(('Расчет предельн ур.'!$B$112+'Расчет предельн ур.'!$C$112+'Расчет предельн ур.'!$D$112)*1000+ставка!O20)</f>
        <v>6519.2654997857189</v>
      </c>
      <c r="P499" s="126">
        <f>(('Расчет предельн ур.'!$B$112+'Расчет предельн ур.'!$C$112+'Расчет предельн ур.'!$D$112)*1000+ставка!P20)</f>
        <v>6398.0254997857191</v>
      </c>
      <c r="Q499" s="126">
        <f>(('Расчет предельн ур.'!$B$112+'Расчет предельн ур.'!$C$112+'Расчет предельн ур.'!$D$112)*1000+ставка!Q20)</f>
        <v>6471.7654997857189</v>
      </c>
      <c r="R499" s="126">
        <f>(('Расчет предельн ур.'!$B$112+'Расчет предельн ур.'!$C$112+'Расчет предельн ур.'!$D$112)*1000+ставка!R20)</f>
        <v>6462.1154997857193</v>
      </c>
      <c r="S499" s="126">
        <f>(('Расчет предельн ур.'!$B$112+'Расчет предельн ур.'!$C$112+'Расчет предельн ур.'!$D$112)*1000+ставка!S20)</f>
        <v>6418.5754997857184</v>
      </c>
      <c r="T499" s="126">
        <f>(('Расчет предельн ур.'!$B$112+'Расчет предельн ур.'!$C$112+'Расчет предельн ур.'!$D$112)*1000+ставка!T20)</f>
        <v>6331.935499785719</v>
      </c>
      <c r="U499" s="126">
        <f>(('Расчет предельн ур.'!$B$112+'Расчет предельн ур.'!$C$112+'Расчет предельн ур.'!$D$112)*1000+ставка!U20)</f>
        <v>6328.7854997857185</v>
      </c>
      <c r="V499" s="126">
        <f>(('Расчет предельн ур.'!$B$112+'Расчет предельн ур.'!$C$112+'Расчет предельн ур.'!$D$112)*1000+ставка!V20)</f>
        <v>6435.9954997857185</v>
      </c>
      <c r="W499" s="126">
        <f>(('Расчет предельн ур.'!$B$112+'Расчет предельн ур.'!$C$112+'Расчет предельн ур.'!$D$112)*1000+ставка!W20)</f>
        <v>6460.895499785719</v>
      </c>
      <c r="X499" s="126">
        <f>(('Расчет предельн ур.'!$B$112+'Расчет предельн ур.'!$C$112+'Расчет предельн ур.'!$D$112)*1000+ставка!X20)</f>
        <v>6309.435499785719</v>
      </c>
      <c r="Y499" s="126">
        <f>(('Расчет предельн ур.'!$B$112+'Расчет предельн ур.'!$C$112+'Расчет предельн ур.'!$D$112)*1000+ставка!Y20)</f>
        <v>6057.4054997857183</v>
      </c>
    </row>
    <row r="500" spans="1:25" s="91" customFormat="1" ht="15.75" hidden="1" outlineLevel="1" x14ac:dyDescent="0.25">
      <c r="A500" s="252">
        <v>17</v>
      </c>
      <c r="B500" s="126">
        <f>(('Расчет предельн ур.'!$B$112+'Расчет предельн ур.'!$C$112+'Расчет предельн ур.'!$D$112)*1000+ставка!B21)</f>
        <v>6053.8754997857186</v>
      </c>
      <c r="C500" s="126">
        <f>(('Расчет предельн ур.'!$B$112+'Расчет предельн ур.'!$C$112+'Расчет предельн ур.'!$D$112)*1000+ставка!C21)</f>
        <v>5875.975499785719</v>
      </c>
      <c r="D500" s="126">
        <f>(('Расчет предельн ур.'!$B$112+'Расчет предельн ур.'!$C$112+'Расчет предельн ур.'!$D$112)*1000+ставка!D21)</f>
        <v>5821.7654997857189</v>
      </c>
      <c r="E500" s="126">
        <f>(('Расчет предельн ур.'!$B$112+'Расчет предельн ур.'!$C$112+'Расчет предельн ур.'!$D$112)*1000+ставка!E21)</f>
        <v>5772.8754997857186</v>
      </c>
      <c r="F500" s="126">
        <f>(('Расчет предельн ур.'!$B$112+'Расчет предельн ур.'!$C$112+'Расчет предельн ур.'!$D$112)*1000+ставка!F21)</f>
        <v>5779.4654997857187</v>
      </c>
      <c r="G500" s="126">
        <f>(('Расчет предельн ур.'!$B$112+'Расчет предельн ур.'!$C$112+'Расчет предельн ур.'!$D$112)*1000+ставка!G21)</f>
        <v>5872.5354997857185</v>
      </c>
      <c r="H500" s="126">
        <f>(('Расчет предельн ур.'!$B$112+'Расчет предельн ур.'!$C$112+'Расчет предельн ур.'!$D$112)*1000+ставка!H21)</f>
        <v>6011.6554997857183</v>
      </c>
      <c r="I500" s="126">
        <f>(('Расчет предельн ур.'!$B$112+'Расчет предельн ур.'!$C$112+'Расчет предельн ур.'!$D$112)*1000+ставка!I21)</f>
        <v>6170.9254997857188</v>
      </c>
      <c r="J500" s="126">
        <f>(('Расчет предельн ур.'!$B$112+'Расчет предельн ур.'!$C$112+'Расчет предельн ур.'!$D$112)*1000+ставка!J21)</f>
        <v>6324.2354997857183</v>
      </c>
      <c r="K500" s="126">
        <f>(('Расчет предельн ур.'!$B$112+'Расчет предельн ур.'!$C$112+'Расчет предельн ур.'!$D$112)*1000+ставка!K21)</f>
        <v>6529.7554997857187</v>
      </c>
      <c r="L500" s="126">
        <f>(('Расчет предельн ур.'!$B$112+'Расчет предельн ур.'!$C$112+'Расчет предельн ур.'!$D$112)*1000+ставка!L21)</f>
        <v>6487.0854997857186</v>
      </c>
      <c r="M500" s="126">
        <f>(('Расчет предельн ур.'!$B$112+'Расчет предельн ур.'!$C$112+'Расчет предельн ур.'!$D$112)*1000+ставка!M21)</f>
        <v>6451.8854997857188</v>
      </c>
      <c r="N500" s="126">
        <f>(('Расчет предельн ур.'!$B$112+'Расчет предельн ур.'!$C$112+'Расчет предельн ур.'!$D$112)*1000+ставка!N21)</f>
        <v>6431.0154997857189</v>
      </c>
      <c r="O500" s="126">
        <f>(('Расчет предельн ур.'!$B$112+'Расчет предельн ур.'!$C$112+'Расчет предельн ур.'!$D$112)*1000+ставка!O21)</f>
        <v>6465.2354997857183</v>
      </c>
      <c r="P500" s="126">
        <f>(('Расчет предельн ур.'!$B$112+'Расчет предельн ур.'!$C$112+'Расчет предельн ур.'!$D$112)*1000+ставка!P21)</f>
        <v>6480.4954997857185</v>
      </c>
      <c r="Q500" s="126">
        <f>(('Расчет предельн ур.'!$B$112+'Расчет предельн ур.'!$C$112+'Расчет предельн ур.'!$D$112)*1000+ставка!Q21)</f>
        <v>6517.1954997857192</v>
      </c>
      <c r="R500" s="126">
        <f>(('Расчет предельн ур.'!$B$112+'Расчет предельн ур.'!$C$112+'Расчет предельн ур.'!$D$112)*1000+ставка!R21)</f>
        <v>6516.3454997857189</v>
      </c>
      <c r="S500" s="126">
        <f>(('Расчет предельн ур.'!$B$112+'Расчет предельн ур.'!$C$112+'Расчет предельн ур.'!$D$112)*1000+ставка!S21)</f>
        <v>6495.3254997857184</v>
      </c>
      <c r="T500" s="126">
        <f>(('Расчет предельн ур.'!$B$112+'Расчет предельн ур.'!$C$112+'Расчет предельн ур.'!$D$112)*1000+ставка!T21)</f>
        <v>6467.6654997857186</v>
      </c>
      <c r="U500" s="126">
        <f>(('Расчет предельн ур.'!$B$112+'Расчет предельн ур.'!$C$112+'Расчет предельн ур.'!$D$112)*1000+ставка!U21)</f>
        <v>6464.8754997857186</v>
      </c>
      <c r="V500" s="126">
        <f>(('Расчет предельн ур.'!$B$112+'Расчет предельн ур.'!$C$112+'Расчет предельн ур.'!$D$112)*1000+ставка!V21)</f>
        <v>6520.4654997857187</v>
      </c>
      <c r="W500" s="126">
        <f>(('Расчет предельн ур.'!$B$112+'Расчет предельн ур.'!$C$112+'Расчет предельн ур.'!$D$112)*1000+ставка!W21)</f>
        <v>6609.6354997857188</v>
      </c>
      <c r="X500" s="126">
        <f>(('Расчет предельн ур.'!$B$112+'Расчет предельн ур.'!$C$112+'Расчет предельн ур.'!$D$112)*1000+ставка!X21)</f>
        <v>6437.1154997857193</v>
      </c>
      <c r="Y500" s="126">
        <f>(('Расчет предельн ур.'!$B$112+'Расчет предельн ур.'!$C$112+'Расчет предельн ур.'!$D$112)*1000+ставка!Y21)</f>
        <v>6221.0954997857189</v>
      </c>
    </row>
    <row r="501" spans="1:25" s="91" customFormat="1" ht="15.75" hidden="1" outlineLevel="1" x14ac:dyDescent="0.25">
      <c r="A501" s="252">
        <v>18</v>
      </c>
      <c r="B501" s="126">
        <f>(('Расчет предельн ур.'!$B$112+'Расчет предельн ур.'!$C$112+'Расчет предельн ур.'!$D$112)*1000+ставка!B22)</f>
        <v>6255.8454997857189</v>
      </c>
      <c r="C501" s="126">
        <f>(('Расчет предельн ур.'!$B$112+'Расчет предельн ур.'!$C$112+'Расчет предельн ур.'!$D$112)*1000+ставка!C22)</f>
        <v>6178.9154997857186</v>
      </c>
      <c r="D501" s="126">
        <f>(('Расчет предельн ур.'!$B$112+'Расчет предельн ур.'!$C$112+'Расчет предельн ур.'!$D$112)*1000+ставка!D22)</f>
        <v>6106.6954997857192</v>
      </c>
      <c r="E501" s="126">
        <f>(('Расчет предельн ур.'!$B$112+'Расчет предельн ур.'!$C$112+'Расчет предельн ур.'!$D$112)*1000+ставка!E22)</f>
        <v>5967.8554997857191</v>
      </c>
      <c r="F501" s="126">
        <f>(('Расчет предельн ур.'!$B$112+'Расчет предельн ур.'!$C$112+'Расчет предельн ур.'!$D$112)*1000+ставка!F22)</f>
        <v>5883.9554997857185</v>
      </c>
      <c r="G501" s="126">
        <f>(('Расчет предельн ур.'!$B$112+'Расчет предельн ур.'!$C$112+'Расчет предельн ур.'!$D$112)*1000+ставка!G22)</f>
        <v>5931.5554997857189</v>
      </c>
      <c r="H501" s="126">
        <f>(('Расчет предельн ур.'!$B$112+'Расчет предельн ур.'!$C$112+'Расчет предельн ур.'!$D$112)*1000+ставка!H22)</f>
        <v>5937.8754997857186</v>
      </c>
      <c r="I501" s="126">
        <f>(('Расчет предельн ур.'!$B$112+'Расчет предельн ур.'!$C$112+'Расчет предельн ур.'!$D$112)*1000+ставка!I22)</f>
        <v>6115.5254997857191</v>
      </c>
      <c r="J501" s="126">
        <f>(('Расчет предельн ур.'!$B$112+'Расчет предельн ур.'!$C$112+'Расчет предельн ур.'!$D$112)*1000+ставка!J22)</f>
        <v>6332.7754997857191</v>
      </c>
      <c r="K501" s="126">
        <f>(('Расчет предельн ур.'!$B$112+'Расчет предельн ур.'!$C$112+'Расчет предельн ур.'!$D$112)*1000+ставка!K22)</f>
        <v>6389.2154997857187</v>
      </c>
      <c r="L501" s="126">
        <f>(('Расчет предельн ур.'!$B$112+'Расчет предельн ур.'!$C$112+'Расчет предельн ур.'!$D$112)*1000+ставка!L22)</f>
        <v>6405.4054997857183</v>
      </c>
      <c r="M501" s="126">
        <f>(('Расчет предельн ур.'!$B$112+'Расчет предельн ур.'!$C$112+'Расчет предельн ур.'!$D$112)*1000+ставка!M22)</f>
        <v>6407.4154997857186</v>
      </c>
      <c r="N501" s="126">
        <f>(('Расчет предельн ур.'!$B$112+'Расчет предельн ур.'!$C$112+'Расчет предельн ур.'!$D$112)*1000+ставка!N22)</f>
        <v>6407.6254997857186</v>
      </c>
      <c r="O501" s="126">
        <f>(('Расчет предельн ур.'!$B$112+'Расчет предельн ур.'!$C$112+'Расчет предельн ур.'!$D$112)*1000+ставка!O22)</f>
        <v>6410.2754997857191</v>
      </c>
      <c r="P501" s="126">
        <f>(('Расчет предельн ур.'!$B$112+'Расчет предельн ур.'!$C$112+'Расчет предельн ур.'!$D$112)*1000+ставка!P22)</f>
        <v>6414.2654997857189</v>
      </c>
      <c r="Q501" s="126">
        <f>(('Расчет предельн ур.'!$B$112+'Расчет предельн ур.'!$C$112+'Расчет предельн ур.'!$D$112)*1000+ставка!Q22)</f>
        <v>6413.975499785719</v>
      </c>
      <c r="R501" s="126">
        <f>(('Расчет предельн ур.'!$B$112+'Расчет предельн ур.'!$C$112+'Расчет предельн ур.'!$D$112)*1000+ставка!R22)</f>
        <v>6415.4554997857185</v>
      </c>
      <c r="S501" s="126">
        <f>(('Расчет предельн ур.'!$B$112+'Расчет предельн ур.'!$C$112+'Расчет предельн ур.'!$D$112)*1000+ставка!S22)</f>
        <v>6412.435499785719</v>
      </c>
      <c r="T501" s="126">
        <f>(('Расчет предельн ур.'!$B$112+'Расчет предельн ур.'!$C$112+'Расчет предельн ур.'!$D$112)*1000+ставка!T22)</f>
        <v>6409.7654997857189</v>
      </c>
      <c r="U501" s="126">
        <f>(('Расчет предельн ур.'!$B$112+'Расчет предельн ур.'!$C$112+'Расчет предельн ур.'!$D$112)*1000+ставка!U22)</f>
        <v>6391.4654997857187</v>
      </c>
      <c r="V501" s="126">
        <f>(('Расчет предельн ур.'!$B$112+'Расчет предельн ур.'!$C$112+'Расчет предельн ур.'!$D$112)*1000+ставка!V22)</f>
        <v>6474.0954997857189</v>
      </c>
      <c r="W501" s="126">
        <f>(('Расчет предельн ур.'!$B$112+'Расчет предельн ур.'!$C$112+'Расчет предельн ур.'!$D$112)*1000+ставка!W22)</f>
        <v>6542.0354997857185</v>
      </c>
      <c r="X501" s="126">
        <f>(('Расчет предельн ур.'!$B$112+'Расчет предельн ур.'!$C$112+'Расчет предельн ур.'!$D$112)*1000+ставка!X22)</f>
        <v>6395.7654997857189</v>
      </c>
      <c r="Y501" s="126">
        <f>(('Расчет предельн ур.'!$B$112+'Расчет предельн ур.'!$C$112+'Расчет предельн ур.'!$D$112)*1000+ставка!Y22)</f>
        <v>6269.2954997857187</v>
      </c>
    </row>
    <row r="502" spans="1:25" s="91" customFormat="1" ht="15.75" hidden="1" outlineLevel="1" x14ac:dyDescent="0.25">
      <c r="A502" s="252">
        <v>19</v>
      </c>
      <c r="B502" s="126">
        <f>(('Расчет предельн ур.'!$B$112+'Расчет предельн ур.'!$C$112+'Расчет предельн ур.'!$D$112)*1000+ставка!B23)</f>
        <v>6225.935499785719</v>
      </c>
      <c r="C502" s="126">
        <f>(('Расчет предельн ур.'!$B$112+'Расчет предельн ур.'!$C$112+'Расчет предельн ур.'!$D$112)*1000+ставка!C23)</f>
        <v>6125.7754997857191</v>
      </c>
      <c r="D502" s="126">
        <f>(('Расчет предельн ур.'!$B$112+'Расчет предельн ур.'!$C$112+'Расчет предельн ур.'!$D$112)*1000+ставка!D23)</f>
        <v>5985.225499785719</v>
      </c>
      <c r="E502" s="126">
        <f>(('Расчет предельн ур.'!$B$112+'Расчет предельн ур.'!$C$112+'Расчет предельн ур.'!$D$112)*1000+ставка!E23)</f>
        <v>5892.0154997857189</v>
      </c>
      <c r="F502" s="126">
        <f>(('Расчет предельн ур.'!$B$112+'Расчет предельн ур.'!$C$112+'Расчет предельн ур.'!$D$112)*1000+ставка!F23)</f>
        <v>5881.5154997857189</v>
      </c>
      <c r="G502" s="126">
        <f>(('Расчет предельн ур.'!$B$112+'Расчет предельн ур.'!$C$112+'Расчет предельн ур.'!$D$112)*1000+ставка!G23)</f>
        <v>5891.4954997857185</v>
      </c>
      <c r="H502" s="126">
        <f>(('Расчет предельн ур.'!$B$112+'Расчет предельн ур.'!$C$112+'Расчет предельн ур.'!$D$112)*1000+ставка!H23)</f>
        <v>5959.0754997857184</v>
      </c>
      <c r="I502" s="126">
        <f>(('Расчет предельн ур.'!$B$112+'Расчет предельн ур.'!$C$112+'Расчет предельн ур.'!$D$112)*1000+ставка!I23)</f>
        <v>6098.4954997857185</v>
      </c>
      <c r="J502" s="126">
        <f>(('Расчет предельн ур.'!$B$112+'Расчет предельн ур.'!$C$112+'Расчет предельн ур.'!$D$112)*1000+ставка!J23)</f>
        <v>6240.5554997857189</v>
      </c>
      <c r="K502" s="126">
        <f>(('Расчет предельн ур.'!$B$112+'Расчет предельн ур.'!$C$112+'Расчет предельн ур.'!$D$112)*1000+ставка!K23)</f>
        <v>6280.6254997857186</v>
      </c>
      <c r="L502" s="126">
        <f>(('Расчет предельн ур.'!$B$112+'Расчет предельн ур.'!$C$112+'Расчет предельн ур.'!$D$112)*1000+ставка!L23)</f>
        <v>6292.0954997857189</v>
      </c>
      <c r="M502" s="126">
        <f>(('Расчет предельн ур.'!$B$112+'Расчет предельн ур.'!$C$112+'Расчет предельн ур.'!$D$112)*1000+ставка!M23)</f>
        <v>6292.9454997857192</v>
      </c>
      <c r="N502" s="126">
        <f>(('Расчет предельн ур.'!$B$112+'Расчет предельн ур.'!$C$112+'Расчет предельн ур.'!$D$112)*1000+ставка!N23)</f>
        <v>6292.9054997857183</v>
      </c>
      <c r="O502" s="126">
        <f>(('Расчет предельн ур.'!$B$112+'Расчет предельн ур.'!$C$112+'Расчет предельн ур.'!$D$112)*1000+ставка!O23)</f>
        <v>6293.3054997857189</v>
      </c>
      <c r="P502" s="126">
        <f>(('Расчет предельн ур.'!$B$112+'Расчет предельн ур.'!$C$112+'Расчет предельн ур.'!$D$112)*1000+ставка!P23)</f>
        <v>6291.7154997857187</v>
      </c>
      <c r="Q502" s="126">
        <f>(('Расчет предельн ур.'!$B$112+'Расчет предельн ур.'!$C$112+'Расчет предельн ур.'!$D$112)*1000+ставка!Q23)</f>
        <v>6288.0054997857187</v>
      </c>
      <c r="R502" s="126">
        <f>(('Расчет предельн ур.'!$B$112+'Расчет предельн ур.'!$C$112+'Расчет предельн ур.'!$D$112)*1000+ставка!R23)</f>
        <v>6293.6354997857188</v>
      </c>
      <c r="S502" s="126">
        <f>(('Расчет предельн ур.'!$B$112+'Расчет предельн ур.'!$C$112+'Расчет предельн ур.'!$D$112)*1000+ставка!S23)</f>
        <v>6294.6154997857193</v>
      </c>
      <c r="T502" s="126">
        <f>(('Расчет предельн ур.'!$B$112+'Расчет предельн ур.'!$C$112+'Расчет предельн ур.'!$D$112)*1000+ставка!T23)</f>
        <v>6298.0554997857189</v>
      </c>
      <c r="U502" s="126">
        <f>(('Расчет предельн ур.'!$B$112+'Расчет предельн ур.'!$C$112+'Расчет предельн ур.'!$D$112)*1000+ставка!U23)</f>
        <v>6303.6054997857191</v>
      </c>
      <c r="V502" s="126">
        <f>(('Расчет предельн ур.'!$B$112+'Расчет предельн ур.'!$C$112+'Расчет предельн ур.'!$D$112)*1000+ставка!V23)</f>
        <v>6365.7154997857187</v>
      </c>
      <c r="W502" s="126">
        <f>(('Расчет предельн ур.'!$B$112+'Расчет предельн ур.'!$C$112+'Расчет предельн ур.'!$D$112)*1000+ставка!W23)</f>
        <v>6364.9654997857187</v>
      </c>
      <c r="X502" s="126">
        <f>(('Расчет предельн ур.'!$B$112+'Расчет предельн ур.'!$C$112+'Расчет предельн ур.'!$D$112)*1000+ставка!X23)</f>
        <v>6322.3554997857191</v>
      </c>
      <c r="Y502" s="126">
        <f>(('Расчет предельн ур.'!$B$112+'Расчет предельн ур.'!$C$112+'Расчет предельн ур.'!$D$112)*1000+ставка!Y23)</f>
        <v>6249.0354997857185</v>
      </c>
    </row>
    <row r="503" spans="1:25" s="91" customFormat="1" ht="15.75" hidden="1" outlineLevel="1" x14ac:dyDescent="0.25">
      <c r="A503" s="252">
        <v>20</v>
      </c>
      <c r="B503" s="126">
        <f>(('Расчет предельн ур.'!$B$112+'Расчет предельн ур.'!$C$112+'Расчет предельн ур.'!$D$112)*1000+ставка!B24)</f>
        <v>6127.1254997857186</v>
      </c>
      <c r="C503" s="126">
        <f>(('Расчет предельн ур.'!$B$112+'Расчет предельн ур.'!$C$112+'Расчет предельн ур.'!$D$112)*1000+ставка!C24)</f>
        <v>5955.3754997857186</v>
      </c>
      <c r="D503" s="126">
        <f>(('Расчет предельн ур.'!$B$112+'Расчет предельн ур.'!$C$112+'Расчет предельн ур.'!$D$112)*1000+ставка!D24)</f>
        <v>5884.3454997857189</v>
      </c>
      <c r="E503" s="126">
        <f>(('Расчет предельн ур.'!$B$112+'Расчет предельн ур.'!$C$112+'Расчет предельн ур.'!$D$112)*1000+ставка!E24)</f>
        <v>5864.7754997857191</v>
      </c>
      <c r="F503" s="126">
        <f>(('Расчет предельн ур.'!$B$112+'Расчет предельн ур.'!$C$112+'Расчет предельн ур.'!$D$112)*1000+ставка!F24)</f>
        <v>5762.5254997857191</v>
      </c>
      <c r="G503" s="126">
        <f>(('Расчет предельн ур.'!$B$112+'Расчет предельн ур.'!$C$112+'Расчет предельн ур.'!$D$112)*1000+ставка!G24)</f>
        <v>5762.8854997857188</v>
      </c>
      <c r="H503" s="126">
        <f>(('Расчет предельн ур.'!$B$112+'Расчет предельн ур.'!$C$112+'Расчет предельн ур.'!$D$112)*1000+ставка!H24)</f>
        <v>6079.2554997857187</v>
      </c>
      <c r="I503" s="126">
        <f>(('Расчет предельн ур.'!$B$112+'Расчет предельн ур.'!$C$112+'Расчет предельн ур.'!$D$112)*1000+ставка!I24)</f>
        <v>6299.8054997857189</v>
      </c>
      <c r="J503" s="126">
        <f>(('Расчет предельн ур.'!$B$112+'Расчет предельн ур.'!$C$112+'Расчет предельн ур.'!$D$112)*1000+ставка!J24)</f>
        <v>6338.2754997857191</v>
      </c>
      <c r="K503" s="126">
        <f>(('Расчет предельн ур.'!$B$112+'Расчет предельн ур.'!$C$112+'Расчет предельн ур.'!$D$112)*1000+ставка!K24)</f>
        <v>6368.1154997857193</v>
      </c>
      <c r="L503" s="126">
        <f>(('Расчет предельн ур.'!$B$112+'Расчет предельн ур.'!$C$112+'Расчет предельн ур.'!$D$112)*1000+ставка!L24)</f>
        <v>6370.1954997857192</v>
      </c>
      <c r="M503" s="126">
        <f>(('Расчет предельн ур.'!$B$112+'Расчет предельн ур.'!$C$112+'Расчет предельн ур.'!$D$112)*1000+ставка!M24)</f>
        <v>6362.895499785719</v>
      </c>
      <c r="N503" s="126">
        <f>(('Расчет предельн ур.'!$B$112+'Расчет предельн ур.'!$C$112+'Расчет предельн ур.'!$D$112)*1000+ставка!N24)</f>
        <v>6357.0054997857187</v>
      </c>
      <c r="O503" s="126">
        <f>(('Расчет предельн ур.'!$B$112+'Расчет предельн ур.'!$C$112+'Расчет предельн ур.'!$D$112)*1000+ставка!O24)</f>
        <v>6355.645499785719</v>
      </c>
      <c r="P503" s="126">
        <f>(('Расчет предельн ур.'!$B$112+'Расчет предельн ур.'!$C$112+'Расчет предельн ур.'!$D$112)*1000+ставка!P24)</f>
        <v>6356.2554997857187</v>
      </c>
      <c r="Q503" s="126">
        <f>(('Расчет предельн ур.'!$B$112+'Расчет предельн ур.'!$C$112+'Расчет предельн ур.'!$D$112)*1000+ставка!Q24)</f>
        <v>6355.0054997857187</v>
      </c>
      <c r="R503" s="126">
        <f>(('Расчет предельн ур.'!$B$112+'Расчет предельн ур.'!$C$112+'Расчет предельн ур.'!$D$112)*1000+ставка!R24)</f>
        <v>6356.5754997857184</v>
      </c>
      <c r="S503" s="126">
        <f>(('Расчет предельн ур.'!$B$112+'Расчет предельн ур.'!$C$112+'Расчет предельн ур.'!$D$112)*1000+ставка!S24)</f>
        <v>6346.2654997857189</v>
      </c>
      <c r="T503" s="126">
        <f>(('Расчет предельн ур.'!$B$112+'Расчет предельн ур.'!$C$112+'Расчет предельн ур.'!$D$112)*1000+ставка!T24)</f>
        <v>6349.3654997857193</v>
      </c>
      <c r="U503" s="126">
        <f>(('Расчет предельн ур.'!$B$112+'Расчет предельн ур.'!$C$112+'Расчет предельн ур.'!$D$112)*1000+ставка!U24)</f>
        <v>6353.2654997857189</v>
      </c>
      <c r="V503" s="126">
        <f>(('Расчет предельн ур.'!$B$112+'Расчет предельн ур.'!$C$112+'Расчет предельн ур.'!$D$112)*1000+ставка!V24)</f>
        <v>6388.6054997857191</v>
      </c>
      <c r="W503" s="126">
        <f>(('Расчет предельн ур.'!$B$112+'Расчет предельн ур.'!$C$112+'Расчет предельн ур.'!$D$112)*1000+ставка!W24)</f>
        <v>6384.9554997857185</v>
      </c>
      <c r="X503" s="126">
        <f>(('Расчет предельн ур.'!$B$112+'Расчет предельн ур.'!$C$112+'Расчет предельн ур.'!$D$112)*1000+ставка!X24)</f>
        <v>6347.3254997857184</v>
      </c>
      <c r="Y503" s="126">
        <f>(('Расчет предельн ур.'!$B$112+'Расчет предельн ур.'!$C$112+'Расчет предельн ур.'!$D$112)*1000+ставка!Y24)</f>
        <v>6166.2554997857187</v>
      </c>
    </row>
    <row r="504" spans="1:25" s="91" customFormat="1" ht="15.75" hidden="1" outlineLevel="1" x14ac:dyDescent="0.25">
      <c r="A504" s="252">
        <v>21</v>
      </c>
      <c r="B504" s="126">
        <f>(('Расчет предельн ур.'!$B$112+'Расчет предельн ур.'!$C$112+'Расчет предельн ур.'!$D$112)*1000+ставка!B25)</f>
        <v>5732.8254997857184</v>
      </c>
      <c r="C504" s="126">
        <f>(('Расчет предельн ур.'!$B$112+'Расчет предельн ур.'!$C$112+'Расчет предельн ур.'!$D$112)*1000+ставка!C25)</f>
        <v>5790.2054997857185</v>
      </c>
      <c r="D504" s="126">
        <f>(('Расчет предельн ур.'!$B$112+'Расчет предельн ур.'!$C$112+'Расчет предельн ур.'!$D$112)*1000+ставка!D25)</f>
        <v>5789.6654997857186</v>
      </c>
      <c r="E504" s="126">
        <f>(('Расчет предельн ур.'!$B$112+'Расчет предельн ур.'!$C$112+'Расчет предельн ур.'!$D$112)*1000+ставка!E25)</f>
        <v>5751.5254997857191</v>
      </c>
      <c r="F504" s="126">
        <f>(('Расчет предельн ур.'!$B$112+'Расчет предельн ур.'!$C$112+'Расчет предельн ур.'!$D$112)*1000+ставка!F25)</f>
        <v>5592.3454997857189</v>
      </c>
      <c r="G504" s="126">
        <f>(('Расчет предельн ур.'!$B$112+'Расчет предельн ур.'!$C$112+'Расчет предельн ур.'!$D$112)*1000+ставка!G25)</f>
        <v>4873.0154997857189</v>
      </c>
      <c r="H504" s="126">
        <f>(('Расчет предельн ур.'!$B$112+'Расчет предельн ур.'!$C$112+'Расчет предельн ур.'!$D$112)*1000+ставка!H25)</f>
        <v>4881.7554997857187</v>
      </c>
      <c r="I504" s="126">
        <f>(('Расчет предельн ур.'!$B$112+'Расчет предельн ур.'!$C$112+'Расчет предельн ур.'!$D$112)*1000+ставка!I25)</f>
        <v>5834.145499785719</v>
      </c>
      <c r="J504" s="126">
        <f>(('Расчет предельн ур.'!$B$112+'Расчет предельн ур.'!$C$112+'Расчет предельн ур.'!$D$112)*1000+ставка!J25)</f>
        <v>6361.5854997857186</v>
      </c>
      <c r="K504" s="126">
        <f>(('Расчет предельн ур.'!$B$112+'Расчет предельн ур.'!$C$112+'Расчет предельн ур.'!$D$112)*1000+ставка!K25)</f>
        <v>6404.8054997857189</v>
      </c>
      <c r="L504" s="126">
        <f>(('Расчет предельн ур.'!$B$112+'Расчет предельн ур.'!$C$112+'Расчет предельн ур.'!$D$112)*1000+ставка!L25)</f>
        <v>6416.2754997857191</v>
      </c>
      <c r="M504" s="126">
        <f>(('Расчет предельн ур.'!$B$112+'Расчет предельн ур.'!$C$112+'Расчет предельн ур.'!$D$112)*1000+ставка!M25)</f>
        <v>6402.5654997857182</v>
      </c>
      <c r="N504" s="126">
        <f>(('Расчет предельн ур.'!$B$112+'Расчет предельн ур.'!$C$112+'Расчет предельн ур.'!$D$112)*1000+ставка!N25)</f>
        <v>6391.0554997857189</v>
      </c>
      <c r="O504" s="126">
        <f>(('Расчет предельн ур.'!$B$112+'Расчет предельн ур.'!$C$112+'Расчет предельн ур.'!$D$112)*1000+ставка!O25)</f>
        <v>6470.7754997857191</v>
      </c>
      <c r="P504" s="126">
        <f>(('Расчет предельн ур.'!$B$112+'Расчет предельн ур.'!$C$112+'Расчет предельн ур.'!$D$112)*1000+ставка!P25)</f>
        <v>6486.3054997857189</v>
      </c>
      <c r="Q504" s="126">
        <f>(('Расчет предельн ур.'!$B$112+'Расчет предельн ур.'!$C$112+'Расчет предельн ур.'!$D$112)*1000+ставка!Q25)</f>
        <v>6494.1754997857188</v>
      </c>
      <c r="R504" s="126">
        <f>(('Расчет предельн ур.'!$B$112+'Расчет предельн ур.'!$C$112+'Расчет предельн ур.'!$D$112)*1000+ставка!R25)</f>
        <v>6493.0754997857184</v>
      </c>
      <c r="S504" s="126">
        <f>(('Расчет предельн ур.'!$B$112+'Расчет предельн ур.'!$C$112+'Расчет предельн ур.'!$D$112)*1000+ставка!S25)</f>
        <v>6493.6654997857186</v>
      </c>
      <c r="T504" s="126">
        <f>(('Расчет предельн ур.'!$B$112+'Расчет предельн ур.'!$C$112+'Расчет предельн ур.'!$D$112)*1000+ставка!T25)</f>
        <v>6486.3354997857186</v>
      </c>
      <c r="U504" s="126">
        <f>(('Расчет предельн ур.'!$B$112+'Расчет предельн ур.'!$C$112+'Расчет предельн ур.'!$D$112)*1000+ставка!U25)</f>
        <v>6488.8154997857182</v>
      </c>
      <c r="V504" s="126">
        <f>(('Расчет предельн ур.'!$B$112+'Расчет предельн ур.'!$C$112+'Расчет предельн ур.'!$D$112)*1000+ставка!V25)</f>
        <v>6571.8654997857193</v>
      </c>
      <c r="W504" s="126">
        <f>(('Расчет предельн ур.'!$B$112+'Расчет предельн ур.'!$C$112+'Расчет предельн ур.'!$D$112)*1000+ставка!W25)</f>
        <v>6568.1154997857193</v>
      </c>
      <c r="X504" s="126">
        <f>(('Расчет предельн ур.'!$B$112+'Расчет предельн ур.'!$C$112+'Расчет предельн ур.'!$D$112)*1000+ставка!X25)</f>
        <v>6357.8554997857191</v>
      </c>
      <c r="Y504" s="126">
        <f>(('Расчет предельн ур.'!$B$112+'Расчет предельн ур.'!$C$112+'Расчет предельн ур.'!$D$112)*1000+ставка!Y25)</f>
        <v>6120.2654997857189</v>
      </c>
    </row>
    <row r="505" spans="1:25" s="91" customFormat="1" ht="15.75" hidden="1" outlineLevel="1" x14ac:dyDescent="0.25">
      <c r="A505" s="252">
        <v>22</v>
      </c>
      <c r="B505" s="126">
        <f>(('Расчет предельн ур.'!$B$112+'Расчет предельн ур.'!$C$112+'Расчет предельн ур.'!$D$112)*1000+ставка!B26)</f>
        <v>5789.7354997857183</v>
      </c>
      <c r="C505" s="126">
        <f>(('Расчет предельн ур.'!$B$112+'Расчет предельн ур.'!$C$112+'Расчет предельн ур.'!$D$112)*1000+ставка!C26)</f>
        <v>5831.1954997857192</v>
      </c>
      <c r="D505" s="126">
        <f>(('Расчет предельн ур.'!$B$112+'Расчет предельн ур.'!$C$112+'Расчет предельн ур.'!$D$112)*1000+ставка!D26)</f>
        <v>5794.5154997857189</v>
      </c>
      <c r="E505" s="126">
        <f>(('Расчет предельн ур.'!$B$112+'Расчет предельн ур.'!$C$112+'Расчет предельн ур.'!$D$112)*1000+ставка!E26)</f>
        <v>5764.8854997857188</v>
      </c>
      <c r="F505" s="126">
        <f>(('Расчет предельн ур.'!$B$112+'Расчет предельн ур.'!$C$112+'Расчет предельн ур.'!$D$112)*1000+ставка!F26)</f>
        <v>5594.7754997857191</v>
      </c>
      <c r="G505" s="126">
        <f>(('Расчет предельн ур.'!$B$112+'Расчет предельн ур.'!$C$112+'Расчет предельн ур.'!$D$112)*1000+ставка!G26)</f>
        <v>5721.7754997857191</v>
      </c>
      <c r="H505" s="126">
        <f>(('Расчет предельн ур.'!$B$112+'Расчет предельн ур.'!$C$112+'Расчет предельн ур.'!$D$112)*1000+ставка!H26)</f>
        <v>5221.935499785719</v>
      </c>
      <c r="I505" s="126">
        <f>(('Расчет предельн ур.'!$B$112+'Расчет предельн ур.'!$C$112+'Расчет предельн ур.'!$D$112)*1000+ставка!I26)</f>
        <v>5743.1754997857188</v>
      </c>
      <c r="J505" s="126">
        <f>(('Расчет предельн ур.'!$B$112+'Расчет предельн ур.'!$C$112+'Расчет предельн ур.'!$D$112)*1000+ставка!J26)</f>
        <v>6534.0954997857189</v>
      </c>
      <c r="K505" s="126">
        <f>(('Расчет предельн ур.'!$B$112+'Расчет предельн ур.'!$C$112+'Расчет предельн ур.'!$D$112)*1000+ставка!K26)</f>
        <v>6567.3654997857193</v>
      </c>
      <c r="L505" s="126">
        <f>(('Расчет предельн ур.'!$B$112+'Расчет предельн ур.'!$C$112+'Расчет предельн ур.'!$D$112)*1000+ставка!L26)</f>
        <v>6582.0254997857191</v>
      </c>
      <c r="M505" s="126">
        <f>(('Расчет предельн ур.'!$B$112+'Расчет предельн ур.'!$C$112+'Расчет предельн ур.'!$D$112)*1000+ставка!M26)</f>
        <v>6571.9454997857192</v>
      </c>
      <c r="N505" s="126">
        <f>(('Расчет предельн ур.'!$B$112+'Расчет предельн ур.'!$C$112+'Расчет предельн ур.'!$D$112)*1000+ставка!N26)</f>
        <v>6562.8854997857188</v>
      </c>
      <c r="O505" s="126">
        <f>(('Расчет предельн ур.'!$B$112+'Расчет предельн ур.'!$C$112+'Расчет предельн ур.'!$D$112)*1000+ставка!O26)</f>
        <v>6601.5154997857189</v>
      </c>
      <c r="P505" s="126">
        <f>(('Расчет предельн ур.'!$B$112+'Расчет предельн ур.'!$C$112+'Расчет предельн ур.'!$D$112)*1000+ставка!P26)</f>
        <v>6602.6654997857186</v>
      </c>
      <c r="Q505" s="126">
        <f>(('Расчет предельн ур.'!$B$112+'Расчет предельн ур.'!$C$112+'Расчет предельн ур.'!$D$112)*1000+ставка!Q26)</f>
        <v>6601.2554997857187</v>
      </c>
      <c r="R505" s="126">
        <f>(('Расчет предельн ур.'!$B$112+'Расчет предельн ур.'!$C$112+'Расчет предельн ур.'!$D$112)*1000+ставка!R26)</f>
        <v>6594.4154997857186</v>
      </c>
      <c r="S505" s="126">
        <f>(('Расчет предельн ур.'!$B$112+'Расчет предельн ур.'!$C$112+'Расчет предельн ур.'!$D$112)*1000+ставка!S26)</f>
        <v>6578.935499785719</v>
      </c>
      <c r="T505" s="126">
        <f>(('Расчет предельн ур.'!$B$112+'Расчет предельн ур.'!$C$112+'Расчет предельн ур.'!$D$112)*1000+ставка!T26)</f>
        <v>6589.3254997857184</v>
      </c>
      <c r="U505" s="126">
        <f>(('Расчет предельн ур.'!$B$112+'Расчет предельн ур.'!$C$112+'Расчет предельн ур.'!$D$112)*1000+ставка!U26)</f>
        <v>6446.7154997857187</v>
      </c>
      <c r="V505" s="126">
        <f>(('Расчет предельн ур.'!$B$112+'Расчет предельн ур.'!$C$112+'Расчет предельн ур.'!$D$112)*1000+ставка!V26)</f>
        <v>6525.7754997857191</v>
      </c>
      <c r="W505" s="126">
        <f>(('Расчет предельн ур.'!$B$112+'Расчет предельн ур.'!$C$112+'Расчет предельн ур.'!$D$112)*1000+ставка!W26)</f>
        <v>6529.0454997857187</v>
      </c>
      <c r="X505" s="126">
        <f>(('Расчет предельн ур.'!$B$112+'Расчет предельн ур.'!$C$112+'Расчет предельн ур.'!$D$112)*1000+ставка!X26)</f>
        <v>6421.2754997857191</v>
      </c>
      <c r="Y505" s="126">
        <f>(('Расчет предельн ур.'!$B$112+'Расчет предельн ур.'!$C$112+'Расчет предельн ур.'!$D$112)*1000+ставка!Y26)</f>
        <v>5999.185499785719</v>
      </c>
    </row>
    <row r="506" spans="1:25" s="91" customFormat="1" ht="15.75" hidden="1" outlineLevel="1" x14ac:dyDescent="0.25">
      <c r="A506" s="252">
        <v>23</v>
      </c>
      <c r="B506" s="126">
        <f>(('Расчет предельн ур.'!$B$112+'Расчет предельн ур.'!$C$112+'Расчет предельн ур.'!$D$112)*1000+ставка!B27)</f>
        <v>5917.2454997857185</v>
      </c>
      <c r="C506" s="126">
        <f>(('Расчет предельн ур.'!$B$112+'Расчет предельн ур.'!$C$112+'Расчет предельн ур.'!$D$112)*1000+ставка!C27)</f>
        <v>5850.7854997857185</v>
      </c>
      <c r="D506" s="126">
        <f>(('Расчет предельн ур.'!$B$112+'Расчет предельн ур.'!$C$112+'Расчет предельн ур.'!$D$112)*1000+ставка!D27)</f>
        <v>5832.8254997857184</v>
      </c>
      <c r="E506" s="126">
        <f>(('Расчет предельн ур.'!$B$112+'Расчет предельн ур.'!$C$112+'Расчет предельн ур.'!$D$112)*1000+ставка!E27)</f>
        <v>5810.7854997857185</v>
      </c>
      <c r="F506" s="126">
        <f>(('Расчет предельн ур.'!$B$112+'Расчет предельн ур.'!$C$112+'Расчет предельн ур.'!$D$112)*1000+ставка!F27)</f>
        <v>5805.3554997857191</v>
      </c>
      <c r="G506" s="126">
        <f>(('Расчет предельн ур.'!$B$112+'Расчет предельн ур.'!$C$112+'Расчет предельн ур.'!$D$112)*1000+ставка!G27)</f>
        <v>5763.895499785719</v>
      </c>
      <c r="H506" s="126">
        <f>(('Расчет предельн ур.'!$B$112+'Расчет предельн ур.'!$C$112+'Расчет предельн ур.'!$D$112)*1000+ставка!H27)</f>
        <v>5749.3754997857186</v>
      </c>
      <c r="I506" s="126">
        <f>(('Расчет предельн ур.'!$B$112+'Расчет предельн ур.'!$C$112+'Расчет предельн ур.'!$D$112)*1000+ставка!I27)</f>
        <v>6281.0454997857187</v>
      </c>
      <c r="J506" s="126">
        <f>(('Расчет предельн ур.'!$B$112+'Расчет предельн ур.'!$C$112+'Расчет предельн ур.'!$D$112)*1000+ставка!J27)</f>
        <v>6441.8654997857193</v>
      </c>
      <c r="K506" s="126">
        <f>(('Расчет предельн ур.'!$B$112+'Расчет предельн ур.'!$C$112+'Расчет предельн ур.'!$D$112)*1000+ставка!K27)</f>
        <v>6504.7554997857187</v>
      </c>
      <c r="L506" s="126">
        <f>(('Расчет предельн ур.'!$B$112+'Расчет предельн ур.'!$C$112+'Расчет предельн ур.'!$D$112)*1000+ставка!L27)</f>
        <v>6525.3054997857189</v>
      </c>
      <c r="M506" s="126">
        <f>(('Расчет предельн ур.'!$B$112+'Расчет предельн ур.'!$C$112+'Расчет предельн ур.'!$D$112)*1000+ставка!M27)</f>
        <v>6509.5454997857187</v>
      </c>
      <c r="N506" s="126">
        <f>(('Расчет предельн ур.'!$B$112+'Расчет предельн ур.'!$C$112+'Расчет предельн ур.'!$D$112)*1000+ставка!N27)</f>
        <v>6490.9454997857192</v>
      </c>
      <c r="O506" s="126">
        <f>(('Расчет предельн ур.'!$B$112+'Расчет предельн ур.'!$C$112+'Расчет предельн ур.'!$D$112)*1000+ставка!O27)</f>
        <v>6508.0454997857187</v>
      </c>
      <c r="P506" s="126">
        <f>(('Расчет предельн ур.'!$B$112+'Расчет предельн ур.'!$C$112+'Расчет предельн ур.'!$D$112)*1000+ставка!P27)</f>
        <v>6512.935499785719</v>
      </c>
      <c r="Q506" s="126">
        <f>(('Расчет предельн ур.'!$B$112+'Расчет предельн ур.'!$C$112+'Расчет предельн ур.'!$D$112)*1000+ставка!Q27)</f>
        <v>6509.5954997857189</v>
      </c>
      <c r="R506" s="126">
        <f>(('Расчет предельн ур.'!$B$112+'Расчет предельн ур.'!$C$112+'Расчет предельн ур.'!$D$112)*1000+ставка!R27)</f>
        <v>6509.2854997857185</v>
      </c>
      <c r="S506" s="126">
        <f>(('Расчет предельн ур.'!$B$112+'Расчет предельн ур.'!$C$112+'Расчет предельн ур.'!$D$112)*1000+ставка!S27)</f>
        <v>6501.0354997857185</v>
      </c>
      <c r="T506" s="126">
        <f>(('Расчет предельн ур.'!$B$112+'Расчет предельн ур.'!$C$112+'Расчет предельн ур.'!$D$112)*1000+ставка!T27)</f>
        <v>6500.395499785719</v>
      </c>
      <c r="U506" s="126">
        <f>(('Расчет предельн ур.'!$B$112+'Расчет предельн ур.'!$C$112+'Расчет предельн ур.'!$D$112)*1000+ставка!U27)</f>
        <v>6487.6754997857188</v>
      </c>
      <c r="V506" s="126">
        <f>(('Расчет предельн ур.'!$B$112+'Расчет предельн ур.'!$C$112+'Расчет предельн ур.'!$D$112)*1000+ставка!V27)</f>
        <v>6561.5954997857189</v>
      </c>
      <c r="W506" s="126">
        <f>(('Расчет предельн ур.'!$B$112+'Расчет предельн ур.'!$C$112+'Расчет предельн ур.'!$D$112)*1000+ставка!W27)</f>
        <v>6562.9654997857187</v>
      </c>
      <c r="X506" s="126">
        <f>(('Расчет предельн ур.'!$B$112+'Расчет предельн ур.'!$C$112+'Расчет предельн ур.'!$D$112)*1000+ставка!X27)</f>
        <v>6475.9454997857192</v>
      </c>
      <c r="Y506" s="126">
        <f>(('Расчет предельн ур.'!$B$112+'Расчет предельн ур.'!$C$112+'Расчет предельн ур.'!$D$112)*1000+ставка!Y27)</f>
        <v>6265.4454997857192</v>
      </c>
    </row>
    <row r="507" spans="1:25" s="91" customFormat="1" ht="15.75" hidden="1" outlineLevel="1" x14ac:dyDescent="0.25">
      <c r="A507" s="252">
        <v>24</v>
      </c>
      <c r="B507" s="126">
        <f>(('Расчет предельн ур.'!$B$112+'Расчет предельн ур.'!$C$112+'Расчет предельн ур.'!$D$112)*1000+ставка!B28)</f>
        <v>5921.2454997857185</v>
      </c>
      <c r="C507" s="126">
        <f>(('Расчет предельн ур.'!$B$112+'Расчет предельн ур.'!$C$112+'Расчет предельн ур.'!$D$112)*1000+ставка!C28)</f>
        <v>5901.8254997857184</v>
      </c>
      <c r="D507" s="126">
        <f>(('Расчет предельн ур.'!$B$112+'Расчет предельн ур.'!$C$112+'Расчет предельн ур.'!$D$112)*1000+ставка!D28)</f>
        <v>5867.2654997857189</v>
      </c>
      <c r="E507" s="126">
        <f>(('Расчет предельн ур.'!$B$112+'Расчет предельн ур.'!$C$112+'Расчет предельн ур.'!$D$112)*1000+ставка!E28)</f>
        <v>5846.685499785719</v>
      </c>
      <c r="F507" s="126">
        <f>(('Расчет предельн ур.'!$B$112+'Расчет предельн ур.'!$C$112+'Расчет предельн ур.'!$D$112)*1000+ставка!F28)</f>
        <v>5838.6654997857186</v>
      </c>
      <c r="G507" s="126">
        <f>(('Расчет предельн ур.'!$B$112+'Расчет предельн ур.'!$C$112+'Расчет предельн ур.'!$D$112)*1000+ставка!G28)</f>
        <v>5904.8554997857191</v>
      </c>
      <c r="H507" s="126">
        <f>(('Расчет предельн ур.'!$B$112+'Расчет предельн ур.'!$C$112+'Расчет предельн ур.'!$D$112)*1000+ставка!H28)</f>
        <v>6083.725499785719</v>
      </c>
      <c r="I507" s="126">
        <f>(('Расчет предельн ур.'!$B$112+'Расчет предельн ур.'!$C$112+'Расчет предельн ур.'!$D$112)*1000+ставка!I28)</f>
        <v>6385.3454997857189</v>
      </c>
      <c r="J507" s="126">
        <f>(('Расчет предельн ур.'!$B$112+'Расчет предельн ур.'!$C$112+'Расчет предельн ур.'!$D$112)*1000+ставка!J28)</f>
        <v>6576.0754997857184</v>
      </c>
      <c r="K507" s="126">
        <f>(('Расчет предельн ур.'!$B$112+'Расчет предельн ур.'!$C$112+'Расчет предельн ур.'!$D$112)*1000+ставка!K28)</f>
        <v>6644.0654997857182</v>
      </c>
      <c r="L507" s="126">
        <f>(('Расчет предельн ур.'!$B$112+'Расчет предельн ур.'!$C$112+'Расчет предельн ур.'!$D$112)*1000+ставка!L28)</f>
        <v>6646.4054997857183</v>
      </c>
      <c r="M507" s="126">
        <f>(('Расчет предельн ур.'!$B$112+'Расчет предельн ур.'!$C$112+'Расчет предельн ур.'!$D$112)*1000+ставка!M28)</f>
        <v>6629.2854997857185</v>
      </c>
      <c r="N507" s="126">
        <f>(('Расчет предельн ур.'!$B$112+'Расчет предельн ур.'!$C$112+'Расчет предельн ур.'!$D$112)*1000+ставка!N28)</f>
        <v>6607.6254997857186</v>
      </c>
      <c r="O507" s="126">
        <f>(('Расчет предельн ур.'!$B$112+'Расчет предельн ур.'!$C$112+'Расчет предельн ур.'!$D$112)*1000+ставка!O28)</f>
        <v>6626.4454997857192</v>
      </c>
      <c r="P507" s="126">
        <f>(('Расчет предельн ур.'!$B$112+'Расчет предельн ур.'!$C$112+'Расчет предельн ур.'!$D$112)*1000+ставка!P28)</f>
        <v>6633.1254997857186</v>
      </c>
      <c r="Q507" s="126">
        <f>(('Расчет предельн ур.'!$B$112+'Расчет предельн ур.'!$C$112+'Расчет предельн ур.'!$D$112)*1000+ставка!Q28)</f>
        <v>6642.5754997857184</v>
      </c>
      <c r="R507" s="126">
        <f>(('Расчет предельн ур.'!$B$112+'Расчет предельн ур.'!$C$112+'Расчет предельн ур.'!$D$112)*1000+ставка!R28)</f>
        <v>6639.1554997857183</v>
      </c>
      <c r="S507" s="126">
        <f>(('Расчет предельн ур.'!$B$112+'Расчет предельн ур.'!$C$112+'Расчет предельн ур.'!$D$112)*1000+ставка!S28)</f>
        <v>6631.9654997857187</v>
      </c>
      <c r="T507" s="126">
        <f>(('Расчет предельн ур.'!$B$112+'Расчет предельн ур.'!$C$112+'Расчет предельн ур.'!$D$112)*1000+ставка!T28)</f>
        <v>6611.7754997857191</v>
      </c>
      <c r="U507" s="126">
        <f>(('Расчет предельн ур.'!$B$112+'Расчет предельн ур.'!$C$112+'Расчет предельн ур.'!$D$112)*1000+ставка!U28)</f>
        <v>6591.1754997857188</v>
      </c>
      <c r="V507" s="126">
        <f>(('Расчет предельн ур.'!$B$112+'Расчет предельн ур.'!$C$112+'Расчет предельн ур.'!$D$112)*1000+ставка!V28)</f>
        <v>6648.5954997857189</v>
      </c>
      <c r="W507" s="126">
        <f>(('Расчет предельн ур.'!$B$112+'Расчет предельн ур.'!$C$112+'Расчет предельн ур.'!$D$112)*1000+ставка!W28)</f>
        <v>6642.7554997857187</v>
      </c>
      <c r="X507" s="126">
        <f>(('Расчет предельн ур.'!$B$112+'Расчет предельн ур.'!$C$112+'Расчет предельн ур.'!$D$112)*1000+ставка!X28)</f>
        <v>6525.5954997857189</v>
      </c>
      <c r="Y507" s="126">
        <f>(('Расчет предельн ур.'!$B$112+'Расчет предельн ур.'!$C$112+'Расчет предельн ур.'!$D$112)*1000+ставка!Y28)</f>
        <v>6374.225499785719</v>
      </c>
    </row>
    <row r="508" spans="1:25" s="91" customFormat="1" ht="15.75" hidden="1" outlineLevel="1" x14ac:dyDescent="0.25">
      <c r="A508" s="252">
        <v>25</v>
      </c>
      <c r="B508" s="126">
        <f>(('Расчет предельн ур.'!$B$112+'Расчет предельн ур.'!$C$112+'Расчет предельн ур.'!$D$112)*1000+ставка!B29)</f>
        <v>6304.7754997857191</v>
      </c>
      <c r="C508" s="126">
        <f>(('Расчет предельн ур.'!$B$112+'Расчет предельн ур.'!$C$112+'Расчет предельн ур.'!$D$112)*1000+ставка!C29)</f>
        <v>6131.225499785719</v>
      </c>
      <c r="D508" s="126">
        <f>(('Расчет предельн ур.'!$B$112+'Расчет предельн ур.'!$C$112+'Расчет предельн ур.'!$D$112)*1000+ставка!D29)</f>
        <v>6018.3854997857188</v>
      </c>
      <c r="E508" s="126">
        <f>(('Расчет предельн ур.'!$B$112+'Расчет предельн ур.'!$C$112+'Расчет предельн ур.'!$D$112)*1000+ставка!E29)</f>
        <v>5937.8854997857188</v>
      </c>
      <c r="F508" s="126">
        <f>(('Расчет предельн ур.'!$B$112+'Расчет предельн ур.'!$C$112+'Расчет предельн ур.'!$D$112)*1000+ставка!F29)</f>
        <v>5806.5354997857185</v>
      </c>
      <c r="G508" s="126">
        <f>(('Расчет предельн ур.'!$B$112+'Расчет предельн ур.'!$C$112+'Расчет предельн ур.'!$D$112)*1000+ставка!G29)</f>
        <v>5815.725499785719</v>
      </c>
      <c r="H508" s="126">
        <f>(('Расчет предельн ур.'!$B$112+'Расчет предельн ур.'!$C$112+'Расчет предельн ур.'!$D$112)*1000+ставка!H29)</f>
        <v>5996.1354997857188</v>
      </c>
      <c r="I508" s="126">
        <f>(('Расчет предельн ур.'!$B$112+'Расчет предельн ур.'!$C$112+'Расчет предельн ур.'!$D$112)*1000+ставка!I29)</f>
        <v>6189.6754997857188</v>
      </c>
      <c r="J508" s="126">
        <f>(('Расчет предельн ур.'!$B$112+'Расчет предельн ур.'!$C$112+'Расчет предельн ур.'!$D$112)*1000+ставка!J29)</f>
        <v>6406.8454997857189</v>
      </c>
      <c r="K508" s="126">
        <f>(('Расчет предельн ур.'!$B$112+'Расчет предельн ур.'!$C$112+'Расчет предельн ур.'!$D$112)*1000+ставка!K29)</f>
        <v>6550.1954997857192</v>
      </c>
      <c r="L508" s="126">
        <f>(('Расчет предельн ур.'!$B$112+'Расчет предельн ур.'!$C$112+'Расчет предельн ур.'!$D$112)*1000+ставка!L29)</f>
        <v>6571.8054997857189</v>
      </c>
      <c r="M508" s="126">
        <f>(('Расчет предельн ур.'!$B$112+'Расчет предельн ур.'!$C$112+'Расчет предельн ур.'!$D$112)*1000+ставка!M29)</f>
        <v>6570.7754997857191</v>
      </c>
      <c r="N508" s="126">
        <f>(('Расчет предельн ур.'!$B$112+'Расчет предельн ур.'!$C$112+'Расчет предельн ур.'!$D$112)*1000+ставка!N29)</f>
        <v>6548.8054997857189</v>
      </c>
      <c r="O508" s="126">
        <f>(('Расчет предельн ур.'!$B$112+'Расчет предельн ур.'!$C$112+'Расчет предельн ур.'!$D$112)*1000+ставка!O29)</f>
        <v>6545.5054997857187</v>
      </c>
      <c r="P508" s="126">
        <f>(('Расчет предельн ур.'!$B$112+'Расчет предельн ур.'!$C$112+'Расчет предельн ур.'!$D$112)*1000+ставка!P29)</f>
        <v>6539.6254997857186</v>
      </c>
      <c r="Q508" s="126">
        <f>(('Расчет предельн ур.'!$B$112+'Расчет предельн ур.'!$C$112+'Расчет предельн ур.'!$D$112)*1000+ставка!Q29)</f>
        <v>6543.645499785719</v>
      </c>
      <c r="R508" s="126">
        <f>(('Расчет предельн ур.'!$B$112+'Расчет предельн ур.'!$C$112+'Расчет предельн ур.'!$D$112)*1000+ставка!R29)</f>
        <v>6542.8854997857188</v>
      </c>
      <c r="S508" s="126">
        <f>(('Расчет предельн ур.'!$B$112+'Расчет предельн ур.'!$C$112+'Расчет предельн ур.'!$D$112)*1000+ставка!S29)</f>
        <v>6542.0754997857184</v>
      </c>
      <c r="T508" s="126">
        <f>(('Расчет предельн ур.'!$B$112+'Расчет предельн ур.'!$C$112+'Расчет предельн ур.'!$D$112)*1000+ставка!T29)</f>
        <v>6544.8054997857189</v>
      </c>
      <c r="U508" s="126">
        <f>(('Расчет предельн ур.'!$B$112+'Расчет предельн ур.'!$C$112+'Расчет предельн ур.'!$D$112)*1000+ставка!U29)</f>
        <v>6573.8254997857184</v>
      </c>
      <c r="V508" s="126">
        <f>(('Расчет предельн ур.'!$B$112+'Расчет предельн ур.'!$C$112+'Расчет предельн ур.'!$D$112)*1000+ставка!V29)</f>
        <v>6600.4654997857187</v>
      </c>
      <c r="W508" s="126">
        <f>(('Расчет предельн ур.'!$B$112+'Расчет предельн ур.'!$C$112+'Расчет предельн ур.'!$D$112)*1000+ставка!W29)</f>
        <v>6622.8754997857186</v>
      </c>
      <c r="X508" s="126">
        <f>(('Расчет предельн ур.'!$B$112+'Расчет предельн ур.'!$C$112+'Расчет предельн ур.'!$D$112)*1000+ставка!X29)</f>
        <v>6549.0754997857184</v>
      </c>
      <c r="Y508" s="126">
        <f>(('Расчет предельн ур.'!$B$112+'Расчет предельн ур.'!$C$112+'Расчет предельн ур.'!$D$112)*1000+ставка!Y29)</f>
        <v>6306.1254997857186</v>
      </c>
    </row>
    <row r="509" spans="1:25" s="91" customFormat="1" ht="15.75" hidden="1" outlineLevel="1" x14ac:dyDescent="0.25">
      <c r="A509" s="252">
        <v>26</v>
      </c>
      <c r="B509" s="126">
        <f>(('Расчет предельн ур.'!$B$112+'Расчет предельн ур.'!$C$112+'Расчет предельн ур.'!$D$112)*1000+ставка!B30)</f>
        <v>6131.5454997857187</v>
      </c>
      <c r="C509" s="126">
        <f>(('Расчет предельн ур.'!$B$112+'Расчет предельн ур.'!$C$112+'Расчет предельн ур.'!$D$112)*1000+ставка!C30)</f>
        <v>5958.2554997857187</v>
      </c>
      <c r="D509" s="126">
        <f>(('Расчет предельн ур.'!$B$112+'Расчет предельн ур.'!$C$112+'Расчет предельн ур.'!$D$112)*1000+ставка!D30)</f>
        <v>5858.2154997857187</v>
      </c>
      <c r="E509" s="126">
        <f>(('Расчет предельн ур.'!$B$112+'Расчет предельн ур.'!$C$112+'Расчет предельн ур.'!$D$112)*1000+ставка!E30)</f>
        <v>5823.5154997857189</v>
      </c>
      <c r="F509" s="126">
        <f>(('Расчет предельн ур.'!$B$112+'Расчет предельн ур.'!$C$112+'Расчет предельн ур.'!$D$112)*1000+ставка!F30)</f>
        <v>5772.5854997857186</v>
      </c>
      <c r="G509" s="126">
        <f>(('Расчет предельн ур.'!$B$112+'Расчет предельн ур.'!$C$112+'Расчет предельн ур.'!$D$112)*1000+ставка!G30)</f>
        <v>5818.9254997857188</v>
      </c>
      <c r="H509" s="126">
        <f>(('Расчет предельн ур.'!$B$112+'Расчет предельн ур.'!$C$112+'Расчет предельн ур.'!$D$112)*1000+ставка!H30)</f>
        <v>5851.7554997857187</v>
      </c>
      <c r="I509" s="126">
        <f>(('Расчет предельн ур.'!$B$112+'Расчет предельн ур.'!$C$112+'Расчет предельн ур.'!$D$112)*1000+ставка!I30)</f>
        <v>5946.3654997857193</v>
      </c>
      <c r="J509" s="126">
        <f>(('Расчет предельн ур.'!$B$112+'Расчет предельн ур.'!$C$112+'Расчет предельн ур.'!$D$112)*1000+ставка!J30)</f>
        <v>6279.7654997857189</v>
      </c>
      <c r="K509" s="126">
        <f>(('Расчет предельн ур.'!$B$112+'Расчет предельн ур.'!$C$112+'Расчет предельн ур.'!$D$112)*1000+ставка!K30)</f>
        <v>6424.3654997857193</v>
      </c>
      <c r="L509" s="126">
        <f>(('Расчет предельн ур.'!$B$112+'Расчет предельн ур.'!$C$112+'Расчет предельн ур.'!$D$112)*1000+ставка!L30)</f>
        <v>6434.1754997857188</v>
      </c>
      <c r="M509" s="126">
        <f>(('Расчет предельн ур.'!$B$112+'Расчет предельн ур.'!$C$112+'Расчет предельн ур.'!$D$112)*1000+ставка!M30)</f>
        <v>6435.6354997857188</v>
      </c>
      <c r="N509" s="126">
        <f>(('Расчет предельн ур.'!$B$112+'Расчет предельн ур.'!$C$112+'Расчет предельн ур.'!$D$112)*1000+ставка!N30)</f>
        <v>6428.8854997857188</v>
      </c>
      <c r="O509" s="126">
        <f>(('Расчет предельн ур.'!$B$112+'Расчет предельн ур.'!$C$112+'Расчет предельн ур.'!$D$112)*1000+ставка!O30)</f>
        <v>6422.6554997857183</v>
      </c>
      <c r="P509" s="126">
        <f>(('Расчет предельн ур.'!$B$112+'Расчет предельн ур.'!$C$112+'Расчет предельн ур.'!$D$112)*1000+ставка!P30)</f>
        <v>6425.7554997857187</v>
      </c>
      <c r="Q509" s="126">
        <f>(('Расчет предельн ур.'!$B$112+'Расчет предельн ур.'!$C$112+'Расчет предельн ур.'!$D$112)*1000+ставка!Q30)</f>
        <v>6418.7654997857189</v>
      </c>
      <c r="R509" s="126">
        <f>(('Расчет предельн ур.'!$B$112+'Расчет предельн ур.'!$C$112+'Расчет предельн ур.'!$D$112)*1000+ставка!R30)</f>
        <v>6429.8654997857193</v>
      </c>
      <c r="S509" s="126">
        <f>(('Расчет предельн ур.'!$B$112+'Расчет предельн ур.'!$C$112+'Расчет предельн ур.'!$D$112)*1000+ставка!S30)</f>
        <v>6425.4154997857186</v>
      </c>
      <c r="T509" s="126">
        <f>(('Расчет предельн ур.'!$B$112+'Расчет предельн ур.'!$C$112+'Расчет предельн ур.'!$D$112)*1000+ставка!T30)</f>
        <v>6430.2454997857185</v>
      </c>
      <c r="U509" s="126">
        <f>(('Расчет предельн ур.'!$B$112+'Расчет предельн ур.'!$C$112+'Расчет предельн ур.'!$D$112)*1000+ставка!U30)</f>
        <v>6450.9954997857185</v>
      </c>
      <c r="V509" s="126">
        <f>(('Расчет предельн ур.'!$B$112+'Расчет предельн ур.'!$C$112+'Расчет предельн ур.'!$D$112)*1000+ставка!V30)</f>
        <v>6512.395499785719</v>
      </c>
      <c r="W509" s="126">
        <f>(('Расчет предельн ур.'!$B$112+'Расчет предельн ур.'!$C$112+'Расчет предельн ур.'!$D$112)*1000+ставка!W30)</f>
        <v>6510.4554997857185</v>
      </c>
      <c r="X509" s="126">
        <f>(('Расчет предельн ур.'!$B$112+'Расчет предельн ур.'!$C$112+'Расчет предельн ур.'!$D$112)*1000+ставка!X30)</f>
        <v>6391.7454997857185</v>
      </c>
      <c r="Y509" s="126">
        <f>(('Расчет предельн ур.'!$B$112+'Расчет предельн ур.'!$C$112+'Расчет предельн ур.'!$D$112)*1000+ставка!Y30)</f>
        <v>6176.8854997857188</v>
      </c>
    </row>
    <row r="510" spans="1:25" s="91" customFormat="1" ht="15.75" hidden="1" outlineLevel="1" x14ac:dyDescent="0.25">
      <c r="A510" s="252">
        <v>27</v>
      </c>
      <c r="B510" s="126">
        <f>(('Расчет предельн ур.'!$B$112+'Расчет предельн ур.'!$C$112+'Расчет предельн ур.'!$D$112)*1000+ставка!B31)</f>
        <v>6050.7754997857191</v>
      </c>
      <c r="C510" s="126">
        <f>(('Расчет предельн ур.'!$B$112+'Расчет предельн ур.'!$C$112+'Расчет предельн ур.'!$D$112)*1000+ставка!C31)</f>
        <v>5913.6154997857193</v>
      </c>
      <c r="D510" s="126">
        <f>(('Расчет предельн ур.'!$B$112+'Расчет предельн ур.'!$C$112+'Расчет предельн ур.'!$D$112)*1000+ставка!D31)</f>
        <v>5849.5354997857185</v>
      </c>
      <c r="E510" s="126">
        <f>(('Расчет предельн ур.'!$B$112+'Расчет предельн ур.'!$C$112+'Расчет предельн ур.'!$D$112)*1000+ставка!E31)</f>
        <v>5830.5554997857189</v>
      </c>
      <c r="F510" s="126">
        <f>(('Расчет предельн ур.'!$B$112+'Расчет предельн ур.'!$C$112+'Расчет предельн ур.'!$D$112)*1000+ставка!F31)</f>
        <v>5825.3354997857186</v>
      </c>
      <c r="G510" s="126">
        <f>(('Расчет предельн ур.'!$B$112+'Расчет предельн ур.'!$C$112+'Расчет предельн ур.'!$D$112)*1000+ставка!G31)</f>
        <v>5875.2054997857185</v>
      </c>
      <c r="H510" s="126">
        <f>(('Расчет предельн ур.'!$B$112+'Расчет предельн ур.'!$C$112+'Расчет предельн ур.'!$D$112)*1000+ставка!H31)</f>
        <v>6092.1754997857188</v>
      </c>
      <c r="I510" s="126">
        <f>(('Расчет предельн ур.'!$B$112+'Расчет предельн ур.'!$C$112+'Расчет предельн ур.'!$D$112)*1000+ставка!I31)</f>
        <v>6335.2054997857185</v>
      </c>
      <c r="J510" s="126">
        <f>(('Расчет предельн ур.'!$B$112+'Расчет предельн ур.'!$C$112+'Расчет предельн ур.'!$D$112)*1000+ставка!J31)</f>
        <v>6469.2454997857185</v>
      </c>
      <c r="K510" s="126">
        <f>(('Расчет предельн ур.'!$B$112+'Расчет предельн ур.'!$C$112+'Расчет предельн ур.'!$D$112)*1000+ставка!K31)</f>
        <v>6547.5154997857189</v>
      </c>
      <c r="L510" s="126">
        <f>(('Расчет предельн ур.'!$B$112+'Расчет предельн ур.'!$C$112+'Расчет предельн ур.'!$D$112)*1000+ставка!L31)</f>
        <v>6565.4054997857183</v>
      </c>
      <c r="M510" s="126">
        <f>(('Расчет предельн ур.'!$B$112+'Расчет предельн ур.'!$C$112+'Расчет предельн ур.'!$D$112)*1000+ставка!M31)</f>
        <v>6553.5854997857186</v>
      </c>
      <c r="N510" s="126">
        <f>(('Расчет предельн ур.'!$B$112+'Расчет предельн ур.'!$C$112+'Расчет предельн ур.'!$D$112)*1000+ставка!N31)</f>
        <v>6526.0154997857189</v>
      </c>
      <c r="O510" s="126">
        <f>(('Расчет предельн ур.'!$B$112+'Расчет предельн ур.'!$C$112+'Расчет предельн ур.'!$D$112)*1000+ставка!O31)</f>
        <v>6537.9154997857186</v>
      </c>
      <c r="P510" s="126">
        <f>(('Расчет предельн ур.'!$B$112+'Расчет предельн ур.'!$C$112+'Расчет предельн ур.'!$D$112)*1000+ставка!P31)</f>
        <v>6540.8054997857189</v>
      </c>
      <c r="Q510" s="126">
        <f>(('Расчет предельн ур.'!$B$112+'Расчет предельн ур.'!$C$112+'Расчет предельн ур.'!$D$112)*1000+ставка!Q31)</f>
        <v>6539.5454997857187</v>
      </c>
      <c r="R510" s="126">
        <f>(('Расчет предельн ур.'!$B$112+'Расчет предельн ур.'!$C$112+'Расчет предельн ур.'!$D$112)*1000+ставка!R31)</f>
        <v>6539.6754997857188</v>
      </c>
      <c r="S510" s="126">
        <f>(('Расчет предельн ур.'!$B$112+'Расчет предельн ур.'!$C$112+'Расчет предельн ур.'!$D$112)*1000+ставка!S31)</f>
        <v>6525.8554997857191</v>
      </c>
      <c r="T510" s="126">
        <f>(('Расчет предельн ур.'!$B$112+'Расчет предельн ур.'!$C$112+'Расчет предельн ур.'!$D$112)*1000+ставка!T31)</f>
        <v>6477.3154997857182</v>
      </c>
      <c r="U510" s="126">
        <f>(('Расчет предельн ур.'!$B$112+'Расчет предельн ур.'!$C$112+'Расчет предельн ур.'!$D$112)*1000+ставка!U31)</f>
        <v>6468.0754997857184</v>
      </c>
      <c r="V510" s="126">
        <f>(('Расчет предельн ур.'!$B$112+'Расчет предельн ур.'!$C$112+'Расчет предельн ур.'!$D$112)*1000+ставка!V31)</f>
        <v>6545.6654997857186</v>
      </c>
      <c r="W510" s="126">
        <f>(('Расчет предельн ур.'!$B$112+'Расчет предельн ур.'!$C$112+'Расчет предельн ур.'!$D$112)*1000+ставка!W31)</f>
        <v>6555.0154997857189</v>
      </c>
      <c r="X510" s="126">
        <f>(('Расчет предельн ур.'!$B$112+'Расчет предельн ур.'!$C$112+'Расчет предельн ур.'!$D$112)*1000+ставка!X31)</f>
        <v>6411.0854997857186</v>
      </c>
      <c r="Y510" s="126">
        <f>(('Расчет предельн ур.'!$B$112+'Расчет предельн ур.'!$C$112+'Расчет предельн ур.'!$D$112)*1000+ставка!Y31)</f>
        <v>6164.8654997857193</v>
      </c>
    </row>
    <row r="511" spans="1:25" s="91" customFormat="1" ht="15.75" hidden="1" outlineLevel="1" x14ac:dyDescent="0.25">
      <c r="A511" s="252">
        <v>28</v>
      </c>
      <c r="B511" s="126">
        <f>(('Расчет предельн ур.'!$B$112+'Расчет предельн ур.'!$C$112+'Расчет предельн ур.'!$D$112)*1000+ставка!B32)</f>
        <v>5655.8654997857184</v>
      </c>
      <c r="C511" s="126">
        <f>(('Расчет предельн ур.'!$B$112+'Расчет предельн ур.'!$C$112+'Расчет предельн ур.'!$D$112)*1000+ставка!C32)</f>
        <v>4874.5454997857187</v>
      </c>
      <c r="D511" s="126">
        <f>(('Расчет предельн ур.'!$B$112+'Расчет предельн ур.'!$C$112+'Расчет предельн ур.'!$D$112)*1000+ставка!D32)</f>
        <v>5791.6054997857191</v>
      </c>
      <c r="E511" s="126">
        <f>(('Расчет предельн ур.'!$B$112+'Расчет предельн ур.'!$C$112+'Расчет предельн ур.'!$D$112)*1000+ставка!E32)</f>
        <v>5755.2754997857191</v>
      </c>
      <c r="F511" s="126">
        <f>(('Расчет предельн ур.'!$B$112+'Расчет предельн ур.'!$C$112+'Расчет предельн ур.'!$D$112)*1000+ставка!F32)</f>
        <v>5575.1754997857188</v>
      </c>
      <c r="G511" s="126">
        <f>(('Расчет предельн ур.'!$B$112+'Расчет предельн ур.'!$C$112+'Расчет предельн ур.'!$D$112)*1000+ставка!G32)</f>
        <v>4875.0054997857187</v>
      </c>
      <c r="H511" s="126">
        <f>(('Расчет предельн ур.'!$B$112+'Расчет предельн ур.'!$C$112+'Расчет предельн ур.'!$D$112)*1000+ставка!H32)</f>
        <v>5605.225499785719</v>
      </c>
      <c r="I511" s="126">
        <f>(('Расчет предельн ур.'!$B$112+'Расчет предельн ур.'!$C$112+'Расчет предельн ур.'!$D$112)*1000+ставка!I32)</f>
        <v>5676.5654997857191</v>
      </c>
      <c r="J511" s="126">
        <f>(('Расчет предельн ур.'!$B$112+'Расчет предельн ур.'!$C$112+'Расчет предельн ур.'!$D$112)*1000+ставка!J32)</f>
        <v>6142.4254997857188</v>
      </c>
      <c r="K511" s="126">
        <f>(('Расчет предельн ур.'!$B$112+'Расчет предельн ур.'!$C$112+'Расчет предельн ур.'!$D$112)*1000+ставка!K32)</f>
        <v>6321.475499785719</v>
      </c>
      <c r="L511" s="126">
        <f>(('Расчет предельн ур.'!$B$112+'Расчет предельн ур.'!$C$112+'Расчет предельн ур.'!$D$112)*1000+ставка!L32)</f>
        <v>6329.6254997857186</v>
      </c>
      <c r="M511" s="126">
        <f>(('Расчет предельн ур.'!$B$112+'Расчет предельн ур.'!$C$112+'Расчет предельн ур.'!$D$112)*1000+ставка!M32)</f>
        <v>6324.4854997857183</v>
      </c>
      <c r="N511" s="126">
        <f>(('Расчет предельн ур.'!$B$112+'Расчет предельн ур.'!$C$112+'Расчет предельн ур.'!$D$112)*1000+ставка!N32)</f>
        <v>6316.0654997857182</v>
      </c>
      <c r="O511" s="126">
        <f>(('Расчет предельн ур.'!$B$112+'Расчет предельн ур.'!$C$112+'Расчет предельн ур.'!$D$112)*1000+ставка!O32)</f>
        <v>6327.3454997857189</v>
      </c>
      <c r="P511" s="126">
        <f>(('Расчет предельн ур.'!$B$112+'Расчет предельн ур.'!$C$112+'Расчет предельн ур.'!$D$112)*1000+ставка!P32)</f>
        <v>6332.4054997857183</v>
      </c>
      <c r="Q511" s="126">
        <f>(('Расчет предельн ур.'!$B$112+'Расчет предельн ур.'!$C$112+'Расчет предельн ур.'!$D$112)*1000+ставка!Q32)</f>
        <v>6333.3854997857188</v>
      </c>
      <c r="R511" s="126">
        <f>(('Расчет предельн ур.'!$B$112+'Расчет предельн ур.'!$C$112+'Расчет предельн ур.'!$D$112)*1000+ставка!R32)</f>
        <v>6332.6154997857193</v>
      </c>
      <c r="S511" s="126">
        <f>(('Расчет предельн ур.'!$B$112+'Расчет предельн ур.'!$C$112+'Расчет предельн ур.'!$D$112)*1000+ставка!S32)</f>
        <v>6328.475499785719</v>
      </c>
      <c r="T511" s="126">
        <f>(('Расчет предельн ур.'!$B$112+'Расчет предельн ур.'!$C$112+'Расчет предельн ур.'!$D$112)*1000+ставка!T32)</f>
        <v>6325.5954997857189</v>
      </c>
      <c r="U511" s="126">
        <f>(('Расчет предельн ур.'!$B$112+'Расчет предельн ур.'!$C$112+'Расчет предельн ур.'!$D$112)*1000+ставка!U32)</f>
        <v>6322.0954997857189</v>
      </c>
      <c r="V511" s="126">
        <f>(('Расчет предельн ур.'!$B$112+'Расчет предельн ур.'!$C$112+'Расчет предельн ур.'!$D$112)*1000+ставка!V32)</f>
        <v>6372.6654997857186</v>
      </c>
      <c r="W511" s="126">
        <f>(('Расчет предельн ур.'!$B$112+'Расчет предельн ур.'!$C$112+'Расчет предельн ур.'!$D$112)*1000+ставка!W32)</f>
        <v>6415.0154997857189</v>
      </c>
      <c r="X511" s="126">
        <f>(('Расчет предельн ур.'!$B$112+'Расчет предельн ур.'!$C$112+'Расчет предельн ур.'!$D$112)*1000+ставка!X32)</f>
        <v>6279.8254997857184</v>
      </c>
      <c r="Y511" s="126">
        <f>(('Расчет предельн ур.'!$B$112+'Расчет предельн ур.'!$C$112+'Расчет предельн ур.'!$D$112)*1000+ставка!Y32)</f>
        <v>5801.2554997857187</v>
      </c>
    </row>
    <row r="512" spans="1:25" s="91" customFormat="1" ht="15.75" hidden="1" outlineLevel="1" x14ac:dyDescent="0.25">
      <c r="A512" s="252">
        <v>29</v>
      </c>
      <c r="B512" s="126">
        <f>(('Расчет предельн ур.'!$B$112+'Расчет предельн ур.'!$C$112+'Расчет предельн ур.'!$D$112)*1000+ставка!B33)</f>
        <v>5902.5054997857187</v>
      </c>
      <c r="C512" s="126">
        <f>(('Расчет предельн ур.'!$B$112+'Расчет предельн ур.'!$C$112+'Расчет предельн ур.'!$D$112)*1000+ставка!C33)</f>
        <v>5813.1554997857183</v>
      </c>
      <c r="D512" s="126">
        <f>(('Расчет предельн ур.'!$B$112+'Расчет предельн ур.'!$C$112+'Расчет предельн ур.'!$D$112)*1000+ставка!D33)</f>
        <v>5778.6054997857191</v>
      </c>
      <c r="E512" s="126">
        <f>(('Расчет предельн ур.'!$B$112+'Расчет предельн ур.'!$C$112+'Расчет предельн ур.'!$D$112)*1000+ставка!E33)</f>
        <v>5779.0554997857189</v>
      </c>
      <c r="F512" s="126">
        <f>(('Расчет предельн ур.'!$B$112+'Расчет предельн ур.'!$C$112+'Расчет предельн ур.'!$D$112)*1000+ставка!F33)</f>
        <v>5747.1554997857183</v>
      </c>
      <c r="G512" s="126">
        <f>(('Расчет предельн ур.'!$B$112+'Расчет предельн ур.'!$C$112+'Расчет предельн ур.'!$D$112)*1000+ставка!G33)</f>
        <v>4874.6354997857188</v>
      </c>
      <c r="H512" s="126">
        <f>(('Расчет предельн ур.'!$B$112+'Расчет предельн ур.'!$C$112+'Расчет предельн ур.'!$D$112)*1000+ставка!H33)</f>
        <v>5915.4454997857192</v>
      </c>
      <c r="I512" s="126">
        <f>(('Расчет предельн ур.'!$B$112+'Расчет предельн ур.'!$C$112+'Расчет предельн ур.'!$D$112)*1000+ставка!I33)</f>
        <v>6198.1354997857188</v>
      </c>
      <c r="J512" s="126">
        <f>(('Расчет предельн ур.'!$B$112+'Расчет предельн ур.'!$C$112+'Расчет предельн ур.'!$D$112)*1000+ставка!J33)</f>
        <v>6414.4954997857185</v>
      </c>
      <c r="K512" s="126">
        <f>(('Расчет предельн ур.'!$B$112+'Расчет предельн ур.'!$C$112+'Расчет предельн ур.'!$D$112)*1000+ставка!K33)</f>
        <v>6535.7654997857189</v>
      </c>
      <c r="L512" s="126">
        <f>(('Расчет предельн ур.'!$B$112+'Расчет предельн ур.'!$C$112+'Расчет предельн ур.'!$D$112)*1000+ставка!L33)</f>
        <v>6552.8754997857186</v>
      </c>
      <c r="M512" s="126">
        <f>(('Расчет предельн ур.'!$B$112+'Расчет предельн ур.'!$C$112+'Расчет предельн ур.'!$D$112)*1000+ставка!M33)</f>
        <v>6550.0554997857189</v>
      </c>
      <c r="N512" s="126">
        <f>(('Расчет предельн ур.'!$B$112+'Расчет предельн ур.'!$C$112+'Расчет предельн ур.'!$D$112)*1000+ставка!N33)</f>
        <v>6546.0054997857187</v>
      </c>
      <c r="O512" s="126">
        <f>(('Расчет предельн ур.'!$B$112+'Расчет предельн ур.'!$C$112+'Расчет предельн ур.'!$D$112)*1000+ставка!O33)</f>
        <v>6565.6154997857193</v>
      </c>
      <c r="P512" s="126">
        <f>(('Расчет предельн ур.'!$B$112+'Расчет предельн ур.'!$C$112+'Расчет предельн ур.'!$D$112)*1000+ставка!P33)</f>
        <v>6579.7854997857185</v>
      </c>
      <c r="Q512" s="126">
        <f>(('Расчет предельн ур.'!$B$112+'Расчет предельн ур.'!$C$112+'Расчет предельн ур.'!$D$112)*1000+ставка!Q33)</f>
        <v>6586.5054997857187</v>
      </c>
      <c r="R512" s="126">
        <f>(('Расчет предельн ур.'!$B$112+'Расчет предельн ур.'!$C$112+'Расчет предельн ур.'!$D$112)*1000+ставка!R33)</f>
        <v>6579.935499785719</v>
      </c>
      <c r="S512" s="126">
        <f>(('Расчет предельн ур.'!$B$112+'Расчет предельн ур.'!$C$112+'Расчет предельн ур.'!$D$112)*1000+ставка!S33)</f>
        <v>6563.7154997857187</v>
      </c>
      <c r="T512" s="126">
        <f>(('Расчет предельн ур.'!$B$112+'Расчет предельн ур.'!$C$112+'Расчет предельн ур.'!$D$112)*1000+ставка!T33)</f>
        <v>6552.1954997857192</v>
      </c>
      <c r="U512" s="126">
        <f>(('Расчет предельн ур.'!$B$112+'Расчет предельн ур.'!$C$112+'Расчет предельн ур.'!$D$112)*1000+ставка!U33)</f>
        <v>6537.4954997857185</v>
      </c>
      <c r="V512" s="126">
        <f>(('Расчет предельн ур.'!$B$112+'Расчет предельн ур.'!$C$112+'Расчет предельн ур.'!$D$112)*1000+ставка!V33)</f>
        <v>6589.7554997857187</v>
      </c>
      <c r="W512" s="126">
        <f>(('Расчет предельн ур.'!$B$112+'Расчет предельн ур.'!$C$112+'Расчет предельн ур.'!$D$112)*1000+ставка!W33)</f>
        <v>6587.2054997857185</v>
      </c>
      <c r="X512" s="126">
        <f>(('Расчет предельн ур.'!$B$112+'Расчет предельн ур.'!$C$112+'Расчет предельн ур.'!$D$112)*1000+ставка!X33)</f>
        <v>6493.9254997857188</v>
      </c>
      <c r="Y512" s="126">
        <f>(('Расчет предельн ур.'!$B$112+'Расчет предельн ур.'!$C$112+'Расчет предельн ур.'!$D$112)*1000+ставка!Y33)</f>
        <v>6247.7454997857185</v>
      </c>
    </row>
    <row r="513" spans="1:25" s="91" customFormat="1" ht="15.75" collapsed="1" x14ac:dyDescent="0.25">
      <c r="A513" s="252">
        <v>30</v>
      </c>
      <c r="B513" s="126">
        <f>(('Расчет предельн ур.'!$B$112+'Расчет предельн ур.'!$C$112+'Расчет предельн ур.'!$D$112)*1000+ставка!B34)</f>
        <v>5927.7154997857187</v>
      </c>
      <c r="C513" s="126">
        <f>(('Расчет предельн ур.'!$B$112+'Расчет предельн ур.'!$C$112+'Расчет предельн ур.'!$D$112)*1000+ставка!C34)</f>
        <v>5832.0154997857189</v>
      </c>
      <c r="D513" s="126">
        <f>(('Расчет предельн ур.'!$B$112+'Расчет предельн ур.'!$C$112+'Расчет предельн ур.'!$D$112)*1000+ставка!D34)</f>
        <v>5741.7654997857189</v>
      </c>
      <c r="E513" s="126">
        <f>(('Расчет предельн ур.'!$B$112+'Расчет предельн ур.'!$C$112+'Расчет предельн ур.'!$D$112)*1000+ставка!E34)</f>
        <v>5660.5154997857189</v>
      </c>
      <c r="F513" s="126">
        <f>(('Расчет предельн ур.'!$B$112+'Расчет предельн ур.'!$C$112+'Расчет предельн ур.'!$D$112)*1000+ставка!F34)</f>
        <v>5647.395499785719</v>
      </c>
      <c r="G513" s="126">
        <f>(('Расчет предельн ур.'!$B$112+'Расчет предельн ур.'!$C$112+'Расчет предельн ур.'!$D$112)*1000+ставка!G34)</f>
        <v>5770.2054997857185</v>
      </c>
      <c r="H513" s="126">
        <f>(('Расчет предельн ур.'!$B$112+'Расчет предельн ур.'!$C$112+'Расчет предельн ур.'!$D$112)*1000+ставка!H34)</f>
        <v>5857.5754997857184</v>
      </c>
      <c r="I513" s="126">
        <f>(('Расчет предельн ур.'!$B$112+'Расчет предельн ур.'!$C$112+'Расчет предельн ур.'!$D$112)*1000+ставка!I34)</f>
        <v>6222.2954997857187</v>
      </c>
      <c r="J513" s="126">
        <f>(('Расчет предельн ур.'!$B$112+'Расчет предельн ур.'!$C$112+'Расчет предельн ур.'!$D$112)*1000+ставка!J34)</f>
        <v>6434.1554997857183</v>
      </c>
      <c r="K513" s="126">
        <f>(('Расчет предельн ур.'!$B$112+'Расчет предельн ур.'!$C$112+'Расчет предельн ур.'!$D$112)*1000+ставка!K34)</f>
        <v>6567.7454997857185</v>
      </c>
      <c r="L513" s="126">
        <f>(('Расчет предельн ур.'!$B$112+'Расчет предельн ур.'!$C$112+'Расчет предельн ур.'!$D$112)*1000+ставка!L34)</f>
        <v>6596.1754997857188</v>
      </c>
      <c r="M513" s="126">
        <f>(('Расчет предельн ур.'!$B$112+'Расчет предельн ур.'!$C$112+'Расчет предельн ур.'!$D$112)*1000+ставка!M34)</f>
        <v>6587.6154997857193</v>
      </c>
      <c r="N513" s="126">
        <f>(('Расчет предельн ур.'!$B$112+'Расчет предельн ур.'!$C$112+'Расчет предельн ур.'!$D$112)*1000+ставка!N34)</f>
        <v>6585.2854997857185</v>
      </c>
      <c r="O513" s="126">
        <f>(('Расчет предельн ур.'!$B$112+'Расчет предельн ур.'!$C$112+'Расчет предельн ур.'!$D$112)*1000+ставка!O34)</f>
        <v>6605.0254997857191</v>
      </c>
      <c r="P513" s="126">
        <f>(('Расчет предельн ур.'!$B$112+'Расчет предельн ур.'!$C$112+'Расчет предельн ур.'!$D$112)*1000+ставка!P34)</f>
        <v>6631.5954997857189</v>
      </c>
      <c r="Q513" s="126">
        <f>(('Расчет предельн ур.'!$B$112+'Расчет предельн ур.'!$C$112+'Расчет предельн ур.'!$D$112)*1000+ставка!Q34)</f>
        <v>6622.725499785719</v>
      </c>
      <c r="R513" s="126">
        <f>(('Расчет предельн ур.'!$B$112+'Расчет предельн ур.'!$C$112+'Расчет предельн ур.'!$D$112)*1000+ставка!R34)</f>
        <v>6610.9554997857185</v>
      </c>
      <c r="S513" s="126">
        <f>(('Расчет предельн ур.'!$B$112+'Расчет предельн ур.'!$C$112+'Расчет предельн ур.'!$D$112)*1000+ставка!S34)</f>
        <v>6570.7854997857185</v>
      </c>
      <c r="T513" s="126">
        <f>(('Расчет предельн ур.'!$B$112+'Расчет предельн ур.'!$C$112+'Расчет предельн ур.'!$D$112)*1000+ставка!T34)</f>
        <v>6563.4554997857185</v>
      </c>
      <c r="U513" s="126">
        <f>(('Расчет предельн ур.'!$B$112+'Расчет предельн ур.'!$C$112+'Расчет предельн ур.'!$D$112)*1000+ставка!U34)</f>
        <v>6559.3154997857182</v>
      </c>
      <c r="V513" s="126">
        <f>(('Расчет предельн ур.'!$B$112+'Расчет предельн ур.'!$C$112+'Расчет предельн ур.'!$D$112)*1000+ставка!V34)</f>
        <v>6614.3754997857186</v>
      </c>
      <c r="W513" s="126">
        <f>(('Расчет предельн ур.'!$B$112+'Расчет предельн ур.'!$C$112+'Расчет предельн ур.'!$D$112)*1000+ставка!W34)</f>
        <v>6620.935499785719</v>
      </c>
      <c r="X513" s="126">
        <f>(('Расчет предельн ур.'!$B$112+'Расчет предельн ур.'!$C$112+'Расчет предельн ур.'!$D$112)*1000+ставка!X34)</f>
        <v>6398.1354997857188</v>
      </c>
      <c r="Y513" s="126">
        <f>(('Расчет предельн ур.'!$B$112+'Расчет предельн ур.'!$C$112+'Расчет предельн ур.'!$D$112)*1000+ставка!Y34)</f>
        <v>6208.5054997857187</v>
      </c>
    </row>
    <row r="514" spans="1:25" s="91" customFormat="1" ht="15.75" x14ac:dyDescent="0.25">
      <c r="A514" s="252">
        <v>31</v>
      </c>
      <c r="B514" s="126">
        <f>(('Расчет предельн ур.'!$B$112+'Расчет предельн ур.'!$C$112+'Расчет предельн ур.'!$D$112)*1000+ставка!B35)</f>
        <v>5906.5754997857184</v>
      </c>
      <c r="C514" s="126">
        <f>(('Расчет предельн ур.'!$B$112+'Расчет предельн ур.'!$C$112+'Расчет предельн ур.'!$D$112)*1000+ставка!C35)</f>
        <v>5819.6554997857183</v>
      </c>
      <c r="D514" s="126">
        <f>(('Расчет предельн ур.'!$B$112+'Расчет предельн ур.'!$C$112+'Расчет предельн ур.'!$D$112)*1000+ставка!D35)</f>
        <v>5726.3754997857186</v>
      </c>
      <c r="E514" s="126">
        <f>(('Расчет предельн ур.'!$B$112+'Расчет предельн ур.'!$C$112+'Расчет предельн ур.'!$D$112)*1000+ставка!E35)</f>
        <v>5669.2454997857185</v>
      </c>
      <c r="F514" s="126">
        <f>(('Расчет предельн ур.'!$B$112+'Расчет предельн ур.'!$C$112+'Расчет предельн ур.'!$D$112)*1000+ставка!F35)</f>
        <v>5098.5854997857186</v>
      </c>
      <c r="G514" s="126">
        <f>(('Расчет предельн ур.'!$B$112+'Расчет предельн ур.'!$C$112+'Расчет предельн ур.'!$D$112)*1000+ставка!G35)</f>
        <v>5139.3454997857189</v>
      </c>
      <c r="H514" s="126">
        <f>(('Расчет предельн ур.'!$B$112+'Расчет предельн ур.'!$C$112+'Расчет предельн ур.'!$D$112)*1000+ставка!H35)</f>
        <v>5691.725499785719</v>
      </c>
      <c r="I514" s="126">
        <f>(('Расчет предельн ур.'!$B$112+'Расчет предельн ур.'!$C$112+'Расчет предельн ур.'!$D$112)*1000+ставка!I35)</f>
        <v>5777.2954997857187</v>
      </c>
      <c r="J514" s="126">
        <f>(('Расчет предельн ур.'!$B$112+'Расчет предельн ур.'!$C$112+'Расчет предельн ур.'!$D$112)*1000+ставка!J35)</f>
        <v>6464.0654997857182</v>
      </c>
      <c r="K514" s="126">
        <f>(('Расчет предельн ур.'!$B$112+'Расчет предельн ур.'!$C$112+'Расчет предельн ур.'!$D$112)*1000+ставка!K35)</f>
        <v>6517.2054997857185</v>
      </c>
      <c r="L514" s="126">
        <f>(('Расчет предельн ур.'!$B$112+'Расчет предельн ур.'!$C$112+'Расчет предельн ур.'!$D$112)*1000+ставка!L35)</f>
        <v>6542.0354997857185</v>
      </c>
      <c r="M514" s="126">
        <f>(('Расчет предельн ур.'!$B$112+'Расчет предельн ур.'!$C$112+'Расчет предельн ур.'!$D$112)*1000+ставка!M35)</f>
        <v>6547.6754997857188</v>
      </c>
      <c r="N514" s="126">
        <f>(('Расчет предельн ур.'!$B$112+'Расчет предельн ур.'!$C$112+'Расчет предельн ур.'!$D$112)*1000+ставка!N35)</f>
        <v>6541.6754997857188</v>
      </c>
      <c r="O514" s="126">
        <f>(('Расчет предельн ур.'!$B$112+'Расчет предельн ур.'!$C$112+'Расчет предельн ур.'!$D$112)*1000+ставка!O35)</f>
        <v>6562.7954997857187</v>
      </c>
      <c r="P514" s="126">
        <f>(('Расчет предельн ур.'!$B$112+'Расчет предельн ур.'!$C$112+'Расчет предельн ур.'!$D$112)*1000+ставка!P35)</f>
        <v>6597.5954997857189</v>
      </c>
      <c r="Q514" s="126">
        <f>(('Расчет предельн ур.'!$B$112+'Расчет предельн ур.'!$C$112+'Расчет предельн ур.'!$D$112)*1000+ставка!Q35)</f>
        <v>6592.8154997857182</v>
      </c>
      <c r="R514" s="126">
        <f>(('Расчет предельн ур.'!$B$112+'Расчет предельн ур.'!$C$112+'Расчет предельн ур.'!$D$112)*1000+ставка!R35)</f>
        <v>6585.5754997857184</v>
      </c>
      <c r="S514" s="126">
        <f>(('Расчет предельн ур.'!$B$112+'Расчет предельн ур.'!$C$112+'Расчет предельн ур.'!$D$112)*1000+ставка!S35)</f>
        <v>6539.3254997857184</v>
      </c>
      <c r="T514" s="126">
        <f>(('Расчет предельн ур.'!$B$112+'Расчет предельн ур.'!$C$112+'Расчет предельн ур.'!$D$112)*1000+ставка!T35)</f>
        <v>6531.4154997857186</v>
      </c>
      <c r="U514" s="126">
        <f>(('Расчет предельн ур.'!$B$112+'Расчет предельн ур.'!$C$112+'Расчет предельн ур.'!$D$112)*1000+ставка!U35)</f>
        <v>6530.1254997857186</v>
      </c>
      <c r="V514" s="126">
        <f>(('Расчет предельн ур.'!$B$112+'Расчет предельн ур.'!$C$112+'Расчет предельн ур.'!$D$112)*1000+ставка!V35)</f>
        <v>6559.2454997857185</v>
      </c>
      <c r="W514" s="126">
        <f>(('Расчет предельн ур.'!$B$112+'Расчет предельн ур.'!$C$112+'Расчет предельн ур.'!$D$112)*1000+ставка!W35)</f>
        <v>6597.2954997857187</v>
      </c>
      <c r="X514" s="126">
        <f>(('Расчет предельн ур.'!$B$112+'Расчет предельн ур.'!$C$112+'Расчет предельн ур.'!$D$112)*1000+ставка!X35)</f>
        <v>6512.4054997857183</v>
      </c>
      <c r="Y514" s="126">
        <f>(('Расчет предельн ур.'!$B$112+'Расчет предельн ур.'!$C$112+'Расчет предельн ур.'!$D$112)*1000+ставка!Y35)</f>
        <v>6444.395499785719</v>
      </c>
    </row>
    <row r="515" spans="1:25" s="91" customFormat="1" ht="15.75" x14ac:dyDescent="0.25">
      <c r="A515" s="66" t="s">
        <v>57</v>
      </c>
    </row>
    <row r="516" spans="1:25" s="91" customFormat="1" ht="15.75" x14ac:dyDescent="0.25">
      <c r="A516" s="111"/>
    </row>
    <row r="517" spans="1:25" s="91" customFormat="1" ht="15.75" x14ac:dyDescent="0.25">
      <c r="A517" s="294" t="s">
        <v>32</v>
      </c>
      <c r="B517" s="294" t="s">
        <v>62</v>
      </c>
      <c r="C517" s="294"/>
      <c r="D517" s="294"/>
      <c r="E517" s="294"/>
      <c r="F517" s="294"/>
      <c r="G517" s="294"/>
      <c r="H517" s="294"/>
      <c r="I517" s="294"/>
      <c r="J517" s="294"/>
      <c r="K517" s="294"/>
      <c r="L517" s="294"/>
      <c r="M517" s="294"/>
      <c r="N517" s="294"/>
      <c r="O517" s="294"/>
      <c r="P517" s="294"/>
      <c r="Q517" s="294"/>
      <c r="R517" s="294"/>
      <c r="S517" s="294"/>
      <c r="T517" s="294"/>
      <c r="U517" s="294"/>
      <c r="V517" s="294"/>
      <c r="W517" s="294"/>
      <c r="X517" s="294"/>
      <c r="Y517" s="294"/>
    </row>
    <row r="518" spans="1:25" s="103" customFormat="1" ht="12.75" x14ac:dyDescent="0.2">
      <c r="A518" s="294"/>
      <c r="B518" s="102" t="s">
        <v>33</v>
      </c>
      <c r="C518" s="102" t="s">
        <v>34</v>
      </c>
      <c r="D518" s="102" t="s">
        <v>35</v>
      </c>
      <c r="E518" s="102" t="s">
        <v>36</v>
      </c>
      <c r="F518" s="102" t="s">
        <v>37</v>
      </c>
      <c r="G518" s="102" t="s">
        <v>38</v>
      </c>
      <c r="H518" s="102" t="s">
        <v>39</v>
      </c>
      <c r="I518" s="102" t="s">
        <v>40</v>
      </c>
      <c r="J518" s="102" t="s">
        <v>41</v>
      </c>
      <c r="K518" s="102" t="s">
        <v>42</v>
      </c>
      <c r="L518" s="102" t="s">
        <v>43</v>
      </c>
      <c r="M518" s="102" t="s">
        <v>44</v>
      </c>
      <c r="N518" s="102" t="s">
        <v>45</v>
      </c>
      <c r="O518" s="102" t="s">
        <v>46</v>
      </c>
      <c r="P518" s="102" t="s">
        <v>47</v>
      </c>
      <c r="Q518" s="102" t="s">
        <v>48</v>
      </c>
      <c r="R518" s="102" t="s">
        <v>49</v>
      </c>
      <c r="S518" s="102" t="s">
        <v>50</v>
      </c>
      <c r="T518" s="102" t="s">
        <v>51</v>
      </c>
      <c r="U518" s="102" t="s">
        <v>52</v>
      </c>
      <c r="V518" s="102" t="s">
        <v>53</v>
      </c>
      <c r="W518" s="102" t="s">
        <v>54</v>
      </c>
      <c r="X518" s="102" t="s">
        <v>55</v>
      </c>
      <c r="Y518" s="102" t="s">
        <v>56</v>
      </c>
    </row>
    <row r="519" spans="1:25" s="91" customFormat="1" ht="15.75" x14ac:dyDescent="0.25">
      <c r="A519" s="252">
        <v>1</v>
      </c>
      <c r="B519" s="126">
        <f>ставка!B40</f>
        <v>0</v>
      </c>
      <c r="C519" s="126">
        <f>ставка!C40</f>
        <v>0</v>
      </c>
      <c r="D519" s="126">
        <f>ставка!D40</f>
        <v>0</v>
      </c>
      <c r="E519" s="126">
        <f>ставка!E40</f>
        <v>0</v>
      </c>
      <c r="F519" s="126">
        <f>ставка!F40</f>
        <v>0</v>
      </c>
      <c r="G519" s="126">
        <f>ставка!G40</f>
        <v>0.55000000000000004</v>
      </c>
      <c r="H519" s="126">
        <f>ставка!H40</f>
        <v>74.88</v>
      </c>
      <c r="I519" s="126">
        <f>ставка!I40</f>
        <v>130.44999999999999</v>
      </c>
      <c r="J519" s="126">
        <f>ставка!J40</f>
        <v>0</v>
      </c>
      <c r="K519" s="126">
        <f>ставка!K40</f>
        <v>0</v>
      </c>
      <c r="L519" s="126">
        <f>ставка!L40</f>
        <v>0</v>
      </c>
      <c r="M519" s="126">
        <f>ставка!M40</f>
        <v>0</v>
      </c>
      <c r="N519" s="126">
        <f>ставка!N40</f>
        <v>0</v>
      </c>
      <c r="O519" s="126">
        <f>ставка!O40</f>
        <v>0</v>
      </c>
      <c r="P519" s="126">
        <f>ставка!P40</f>
        <v>0</v>
      </c>
      <c r="Q519" s="126">
        <f>ставка!Q40</f>
        <v>0</v>
      </c>
      <c r="R519" s="126">
        <f>ставка!R40</f>
        <v>0</v>
      </c>
      <c r="S519" s="126">
        <f>ставка!S40</f>
        <v>0</v>
      </c>
      <c r="T519" s="126">
        <f>ставка!T40</f>
        <v>0</v>
      </c>
      <c r="U519" s="126">
        <f>ставка!U40</f>
        <v>0</v>
      </c>
      <c r="V519" s="126">
        <f>ставка!V40</f>
        <v>0</v>
      </c>
      <c r="W519" s="126">
        <f>ставка!W40</f>
        <v>0</v>
      </c>
      <c r="X519" s="126">
        <f>ставка!X40</f>
        <v>0</v>
      </c>
      <c r="Y519" s="126">
        <f>ставка!Y40</f>
        <v>0</v>
      </c>
    </row>
    <row r="520" spans="1:25" s="91" customFormat="1" ht="15.75" hidden="1" outlineLevel="1" x14ac:dyDescent="0.25">
      <c r="A520" s="112">
        <v>2</v>
      </c>
      <c r="B520" s="126">
        <f>ставка!B41</f>
        <v>0</v>
      </c>
      <c r="C520" s="126">
        <f>ставка!C41</f>
        <v>0</v>
      </c>
      <c r="D520" s="126">
        <f>ставка!D41</f>
        <v>0</v>
      </c>
      <c r="E520" s="126">
        <f>ставка!E41</f>
        <v>0</v>
      </c>
      <c r="F520" s="126">
        <f>ставка!F41</f>
        <v>0</v>
      </c>
      <c r="G520" s="126">
        <f>ставка!G41</f>
        <v>0</v>
      </c>
      <c r="H520" s="126">
        <f>ставка!H41</f>
        <v>0.87</v>
      </c>
      <c r="I520" s="126">
        <f>ставка!I41</f>
        <v>30.43</v>
      </c>
      <c r="J520" s="126">
        <f>ставка!J41</f>
        <v>0</v>
      </c>
      <c r="K520" s="126">
        <f>ставка!K41</f>
        <v>0</v>
      </c>
      <c r="L520" s="126">
        <f>ставка!L41</f>
        <v>59.7</v>
      </c>
      <c r="M520" s="126">
        <f>ставка!M41</f>
        <v>40.840000000000003</v>
      </c>
      <c r="N520" s="126">
        <f>ставка!N41</f>
        <v>3.59</v>
      </c>
      <c r="O520" s="126">
        <f>ставка!O41</f>
        <v>77.349999999999994</v>
      </c>
      <c r="P520" s="126">
        <f>ставка!P41</f>
        <v>71.319999999999993</v>
      </c>
      <c r="Q520" s="126">
        <f>ставка!Q41</f>
        <v>91.18</v>
      </c>
      <c r="R520" s="126">
        <f>ставка!R41</f>
        <v>64.09</v>
      </c>
      <c r="S520" s="126">
        <f>ставка!S41</f>
        <v>6.43</v>
      </c>
      <c r="T520" s="126">
        <f>ставка!T41</f>
        <v>92.21</v>
      </c>
      <c r="U520" s="126">
        <f>ставка!U41</f>
        <v>118.21</v>
      </c>
      <c r="V520" s="126">
        <f>ставка!V41</f>
        <v>135.46</v>
      </c>
      <c r="W520" s="126">
        <f>ставка!W41</f>
        <v>0</v>
      </c>
      <c r="X520" s="126">
        <f>ставка!X41</f>
        <v>0</v>
      </c>
      <c r="Y520" s="126">
        <f>ставка!Y41</f>
        <v>0</v>
      </c>
    </row>
    <row r="521" spans="1:25" s="91" customFormat="1" ht="15.75" hidden="1" outlineLevel="1" x14ac:dyDescent="0.25">
      <c r="A521" s="252">
        <v>3</v>
      </c>
      <c r="B521" s="126">
        <f>ставка!B42</f>
        <v>0</v>
      </c>
      <c r="C521" s="126">
        <f>ставка!C42</f>
        <v>0</v>
      </c>
      <c r="D521" s="126">
        <f>ставка!D42</f>
        <v>0</v>
      </c>
      <c r="E521" s="126">
        <f>ставка!E42</f>
        <v>0</v>
      </c>
      <c r="F521" s="126">
        <f>ставка!F42</f>
        <v>0</v>
      </c>
      <c r="G521" s="126">
        <f>ставка!G42</f>
        <v>0.48</v>
      </c>
      <c r="H521" s="126">
        <f>ставка!H42</f>
        <v>44.15</v>
      </c>
      <c r="I521" s="126">
        <f>ставка!I42</f>
        <v>15.52</v>
      </c>
      <c r="J521" s="126">
        <f>ставка!J42</f>
        <v>11.22</v>
      </c>
      <c r="K521" s="126">
        <f>ставка!K42</f>
        <v>1.05</v>
      </c>
      <c r="L521" s="126">
        <f>ставка!L42</f>
        <v>36.42</v>
      </c>
      <c r="M521" s="126">
        <f>ставка!M42</f>
        <v>34.85</v>
      </c>
      <c r="N521" s="126">
        <f>ставка!N42</f>
        <v>26.38</v>
      </c>
      <c r="O521" s="126">
        <f>ставка!O42</f>
        <v>1.27</v>
      </c>
      <c r="P521" s="126">
        <f>ставка!P42</f>
        <v>0.24</v>
      </c>
      <c r="Q521" s="126">
        <f>ставка!Q42</f>
        <v>0.46</v>
      </c>
      <c r="R521" s="126">
        <f>ставка!R42</f>
        <v>0.48</v>
      </c>
      <c r="S521" s="126">
        <f>ставка!S42</f>
        <v>0.52</v>
      </c>
      <c r="T521" s="126">
        <f>ставка!T42</f>
        <v>13.57</v>
      </c>
      <c r="U521" s="126">
        <f>ставка!U42</f>
        <v>170.73</v>
      </c>
      <c r="V521" s="126">
        <f>ставка!V42</f>
        <v>28.83</v>
      </c>
      <c r="W521" s="126">
        <f>ставка!W42</f>
        <v>0</v>
      </c>
      <c r="X521" s="126">
        <f>ставка!X42</f>
        <v>0</v>
      </c>
      <c r="Y521" s="126">
        <f>ставка!Y42</f>
        <v>0</v>
      </c>
    </row>
    <row r="522" spans="1:25" s="91" customFormat="1" ht="15.75" hidden="1" outlineLevel="1" x14ac:dyDescent="0.25">
      <c r="A522" s="252">
        <v>4</v>
      </c>
      <c r="B522" s="126">
        <f>ставка!B43</f>
        <v>0</v>
      </c>
      <c r="C522" s="126">
        <f>ставка!C43</f>
        <v>0</v>
      </c>
      <c r="D522" s="126">
        <f>ставка!D43</f>
        <v>0</v>
      </c>
      <c r="E522" s="126">
        <f>ставка!E43</f>
        <v>0</v>
      </c>
      <c r="F522" s="126">
        <f>ставка!F43</f>
        <v>0</v>
      </c>
      <c r="G522" s="126">
        <f>ставка!G43</f>
        <v>30.56</v>
      </c>
      <c r="H522" s="126">
        <f>ставка!H43</f>
        <v>26.38</v>
      </c>
      <c r="I522" s="126">
        <f>ставка!I43</f>
        <v>63.88</v>
      </c>
      <c r="J522" s="126">
        <f>ставка!J43</f>
        <v>81.23</v>
      </c>
      <c r="K522" s="126">
        <f>ставка!K43</f>
        <v>55.58</v>
      </c>
      <c r="L522" s="126">
        <f>ставка!L43</f>
        <v>0</v>
      </c>
      <c r="M522" s="126">
        <f>ставка!M43</f>
        <v>0</v>
      </c>
      <c r="N522" s="126">
        <f>ставка!N43</f>
        <v>0</v>
      </c>
      <c r="O522" s="126">
        <f>ставка!O43</f>
        <v>0</v>
      </c>
      <c r="P522" s="126">
        <f>ставка!P43</f>
        <v>0</v>
      </c>
      <c r="Q522" s="126">
        <f>ставка!Q43</f>
        <v>0</v>
      </c>
      <c r="R522" s="126">
        <f>ставка!R43</f>
        <v>0</v>
      </c>
      <c r="S522" s="126">
        <f>ставка!S43</f>
        <v>0</v>
      </c>
      <c r="T522" s="126">
        <f>ставка!T43</f>
        <v>0</v>
      </c>
      <c r="U522" s="126">
        <f>ставка!U43</f>
        <v>0</v>
      </c>
      <c r="V522" s="126">
        <f>ставка!V43</f>
        <v>0</v>
      </c>
      <c r="W522" s="126">
        <f>ставка!W43</f>
        <v>0</v>
      </c>
      <c r="X522" s="126">
        <f>ставка!X43</f>
        <v>0</v>
      </c>
      <c r="Y522" s="126">
        <f>ставка!Y43</f>
        <v>0</v>
      </c>
    </row>
    <row r="523" spans="1:25" s="91" customFormat="1" ht="15.75" hidden="1" outlineLevel="1" x14ac:dyDescent="0.25">
      <c r="A523" s="252">
        <v>5</v>
      </c>
      <c r="B523" s="126">
        <f>ставка!B44</f>
        <v>0</v>
      </c>
      <c r="C523" s="126">
        <f>ставка!C44</f>
        <v>0</v>
      </c>
      <c r="D523" s="126">
        <f>ставка!D44</f>
        <v>0</v>
      </c>
      <c r="E523" s="126">
        <f>ставка!E44</f>
        <v>0</v>
      </c>
      <c r="F523" s="126">
        <f>ставка!F44</f>
        <v>0</v>
      </c>
      <c r="G523" s="126">
        <f>ставка!G44</f>
        <v>0</v>
      </c>
      <c r="H523" s="126">
        <f>ставка!H44</f>
        <v>0</v>
      </c>
      <c r="I523" s="126">
        <f>ставка!I44</f>
        <v>0</v>
      </c>
      <c r="J523" s="126">
        <f>ставка!J44</f>
        <v>0</v>
      </c>
      <c r="K523" s="126">
        <f>ставка!K44</f>
        <v>0</v>
      </c>
      <c r="L523" s="126">
        <f>ставка!L44</f>
        <v>0</v>
      </c>
      <c r="M523" s="126">
        <f>ставка!M44</f>
        <v>0</v>
      </c>
      <c r="N523" s="126">
        <f>ставка!N44</f>
        <v>0</v>
      </c>
      <c r="O523" s="126">
        <f>ставка!O44</f>
        <v>0</v>
      </c>
      <c r="P523" s="126">
        <f>ставка!P44</f>
        <v>0</v>
      </c>
      <c r="Q523" s="126">
        <f>ставка!Q44</f>
        <v>0</v>
      </c>
      <c r="R523" s="126">
        <f>ставка!R44</f>
        <v>0</v>
      </c>
      <c r="S523" s="126">
        <f>ставка!S44</f>
        <v>0</v>
      </c>
      <c r="T523" s="126">
        <f>ставка!T44</f>
        <v>0</v>
      </c>
      <c r="U523" s="126">
        <f>ставка!U44</f>
        <v>0</v>
      </c>
      <c r="V523" s="126">
        <f>ставка!V44</f>
        <v>0</v>
      </c>
      <c r="W523" s="126">
        <f>ставка!W44</f>
        <v>0</v>
      </c>
      <c r="X523" s="126">
        <f>ставка!X44</f>
        <v>0</v>
      </c>
      <c r="Y523" s="126">
        <f>ставка!Y44</f>
        <v>0</v>
      </c>
    </row>
    <row r="524" spans="1:25" s="91" customFormat="1" ht="15.75" hidden="1" outlineLevel="1" x14ac:dyDescent="0.25">
      <c r="A524" s="252">
        <v>6</v>
      </c>
      <c r="B524" s="126">
        <f>ставка!B45</f>
        <v>0</v>
      </c>
      <c r="C524" s="126">
        <f>ставка!C45</f>
        <v>0</v>
      </c>
      <c r="D524" s="126">
        <f>ставка!D45</f>
        <v>0</v>
      </c>
      <c r="E524" s="126">
        <f>ставка!E45</f>
        <v>0</v>
      </c>
      <c r="F524" s="126">
        <f>ставка!F45</f>
        <v>0</v>
      </c>
      <c r="G524" s="126">
        <f>ставка!G45</f>
        <v>0</v>
      </c>
      <c r="H524" s="126">
        <f>ставка!H45</f>
        <v>0</v>
      </c>
      <c r="I524" s="126">
        <f>ставка!I45</f>
        <v>0</v>
      </c>
      <c r="J524" s="126">
        <f>ставка!J45</f>
        <v>7.18</v>
      </c>
      <c r="K524" s="126">
        <f>ставка!K45</f>
        <v>0</v>
      </c>
      <c r="L524" s="126">
        <f>ставка!L45</f>
        <v>0</v>
      </c>
      <c r="M524" s="126">
        <f>ставка!M45</f>
        <v>0</v>
      </c>
      <c r="N524" s="126">
        <f>ставка!N45</f>
        <v>0</v>
      </c>
      <c r="O524" s="126">
        <f>ставка!O45</f>
        <v>0</v>
      </c>
      <c r="P524" s="126">
        <f>ставка!P45</f>
        <v>0</v>
      </c>
      <c r="Q524" s="126">
        <f>ставка!Q45</f>
        <v>0</v>
      </c>
      <c r="R524" s="126">
        <f>ставка!R45</f>
        <v>0</v>
      </c>
      <c r="S524" s="126">
        <f>ставка!S45</f>
        <v>0</v>
      </c>
      <c r="T524" s="126">
        <f>ставка!T45</f>
        <v>0</v>
      </c>
      <c r="U524" s="126">
        <f>ставка!U45</f>
        <v>0</v>
      </c>
      <c r="V524" s="126">
        <f>ставка!V45</f>
        <v>0</v>
      </c>
      <c r="W524" s="126">
        <f>ставка!W45</f>
        <v>0</v>
      </c>
      <c r="X524" s="126">
        <f>ставка!X45</f>
        <v>0</v>
      </c>
      <c r="Y524" s="126">
        <f>ставка!Y45</f>
        <v>0</v>
      </c>
    </row>
    <row r="525" spans="1:25" s="91" customFormat="1" ht="15.75" hidden="1" outlineLevel="1" x14ac:dyDescent="0.25">
      <c r="A525" s="252">
        <v>7</v>
      </c>
      <c r="B525" s="126">
        <f>ставка!B46</f>
        <v>0</v>
      </c>
      <c r="C525" s="126">
        <f>ставка!C46</f>
        <v>0</v>
      </c>
      <c r="D525" s="126">
        <f>ставка!D46</f>
        <v>0</v>
      </c>
      <c r="E525" s="126">
        <f>ставка!E46</f>
        <v>0</v>
      </c>
      <c r="F525" s="126">
        <f>ставка!F46</f>
        <v>0</v>
      </c>
      <c r="G525" s="126">
        <f>ставка!G46</f>
        <v>10.94</v>
      </c>
      <c r="H525" s="126">
        <f>ставка!H46</f>
        <v>0</v>
      </c>
      <c r="I525" s="126">
        <f>ставка!I46</f>
        <v>0</v>
      </c>
      <c r="J525" s="126">
        <f>ставка!J46</f>
        <v>0</v>
      </c>
      <c r="K525" s="126">
        <f>ставка!K46</f>
        <v>0</v>
      </c>
      <c r="L525" s="126">
        <f>ставка!L46</f>
        <v>0</v>
      </c>
      <c r="M525" s="126">
        <f>ставка!M46</f>
        <v>0</v>
      </c>
      <c r="N525" s="126">
        <f>ставка!N46</f>
        <v>0</v>
      </c>
      <c r="O525" s="126">
        <f>ставка!O46</f>
        <v>0</v>
      </c>
      <c r="P525" s="126">
        <f>ставка!P46</f>
        <v>0.14000000000000001</v>
      </c>
      <c r="Q525" s="126">
        <f>ставка!Q46</f>
        <v>0.18</v>
      </c>
      <c r="R525" s="126">
        <f>ставка!R46</f>
        <v>0.52</v>
      </c>
      <c r="S525" s="126">
        <f>ставка!S46</f>
        <v>0</v>
      </c>
      <c r="T525" s="126">
        <f>ставка!T46</f>
        <v>0</v>
      </c>
      <c r="U525" s="126">
        <f>ставка!U46</f>
        <v>0</v>
      </c>
      <c r="V525" s="126">
        <f>ставка!V46</f>
        <v>0</v>
      </c>
      <c r="W525" s="126">
        <f>ставка!W46</f>
        <v>0</v>
      </c>
      <c r="X525" s="126">
        <f>ставка!X46</f>
        <v>0</v>
      </c>
      <c r="Y525" s="126">
        <f>ставка!Y46</f>
        <v>0</v>
      </c>
    </row>
    <row r="526" spans="1:25" s="91" customFormat="1" ht="15.75" hidden="1" outlineLevel="1" x14ac:dyDescent="0.25">
      <c r="A526" s="252">
        <v>8</v>
      </c>
      <c r="B526" s="126">
        <f>ставка!B47</f>
        <v>0</v>
      </c>
      <c r="C526" s="126">
        <f>ставка!C47</f>
        <v>0</v>
      </c>
      <c r="D526" s="126">
        <f>ставка!D47</f>
        <v>0</v>
      </c>
      <c r="E526" s="126">
        <f>ставка!E47</f>
        <v>0</v>
      </c>
      <c r="F526" s="126">
        <f>ставка!F47</f>
        <v>0</v>
      </c>
      <c r="G526" s="126">
        <f>ставка!G47</f>
        <v>0</v>
      </c>
      <c r="H526" s="126">
        <f>ставка!H47</f>
        <v>0</v>
      </c>
      <c r="I526" s="126">
        <f>ставка!I47</f>
        <v>0</v>
      </c>
      <c r="J526" s="126">
        <f>ставка!J47</f>
        <v>0</v>
      </c>
      <c r="K526" s="126">
        <f>ставка!K47</f>
        <v>0</v>
      </c>
      <c r="L526" s="126">
        <f>ставка!L47</f>
        <v>0</v>
      </c>
      <c r="M526" s="126">
        <f>ставка!M47</f>
        <v>0</v>
      </c>
      <c r="N526" s="126">
        <f>ставка!N47</f>
        <v>0</v>
      </c>
      <c r="O526" s="126">
        <f>ставка!O47</f>
        <v>0</v>
      </c>
      <c r="P526" s="126">
        <f>ставка!P47</f>
        <v>0</v>
      </c>
      <c r="Q526" s="126">
        <f>ставка!Q47</f>
        <v>0</v>
      </c>
      <c r="R526" s="126">
        <f>ставка!R47</f>
        <v>0</v>
      </c>
      <c r="S526" s="126">
        <f>ставка!S47</f>
        <v>0</v>
      </c>
      <c r="T526" s="126">
        <f>ставка!T47</f>
        <v>0</v>
      </c>
      <c r="U526" s="126">
        <f>ставка!U47</f>
        <v>0</v>
      </c>
      <c r="V526" s="126">
        <f>ставка!V47</f>
        <v>0</v>
      </c>
      <c r="W526" s="126">
        <f>ставка!W47</f>
        <v>0</v>
      </c>
      <c r="X526" s="126">
        <f>ставка!X47</f>
        <v>0</v>
      </c>
      <c r="Y526" s="126">
        <f>ставка!Y47</f>
        <v>0</v>
      </c>
    </row>
    <row r="527" spans="1:25" s="91" customFormat="1" ht="15.75" hidden="1" outlineLevel="1" x14ac:dyDescent="0.25">
      <c r="A527" s="252">
        <v>9</v>
      </c>
      <c r="B527" s="126">
        <f>ставка!B48</f>
        <v>0</v>
      </c>
      <c r="C527" s="126">
        <f>ставка!C48</f>
        <v>0</v>
      </c>
      <c r="D527" s="126">
        <f>ставка!D48</f>
        <v>0</v>
      </c>
      <c r="E527" s="126">
        <f>ставка!E48</f>
        <v>0</v>
      </c>
      <c r="F527" s="126">
        <f>ставка!F48</f>
        <v>0</v>
      </c>
      <c r="G527" s="126">
        <f>ставка!G48</f>
        <v>12.14</v>
      </c>
      <c r="H527" s="126">
        <f>ставка!H48</f>
        <v>8.24</v>
      </c>
      <c r="I527" s="126">
        <f>ставка!I48</f>
        <v>33.770000000000003</v>
      </c>
      <c r="J527" s="126">
        <f>ставка!J48</f>
        <v>36.619999999999997</v>
      </c>
      <c r="K527" s="126">
        <f>ставка!K48</f>
        <v>0</v>
      </c>
      <c r="L527" s="126">
        <f>ставка!L48</f>
        <v>0</v>
      </c>
      <c r="M527" s="126">
        <f>ставка!M48</f>
        <v>0</v>
      </c>
      <c r="N527" s="126">
        <f>ставка!N48</f>
        <v>0</v>
      </c>
      <c r="O527" s="126">
        <f>ставка!O48</f>
        <v>0</v>
      </c>
      <c r="P527" s="126">
        <f>ставка!P48</f>
        <v>0</v>
      </c>
      <c r="Q527" s="126">
        <f>ставка!Q48</f>
        <v>0</v>
      </c>
      <c r="R527" s="126">
        <f>ставка!R48</f>
        <v>0</v>
      </c>
      <c r="S527" s="126">
        <f>ставка!S48</f>
        <v>7.0000000000000007E-2</v>
      </c>
      <c r="T527" s="126">
        <f>ставка!T48</f>
        <v>67.33</v>
      </c>
      <c r="U527" s="126">
        <f>ставка!U48</f>
        <v>106.46</v>
      </c>
      <c r="V527" s="126">
        <f>ставка!V48</f>
        <v>15.44</v>
      </c>
      <c r="W527" s="126">
        <f>ставка!W48</f>
        <v>0</v>
      </c>
      <c r="X527" s="126">
        <f>ставка!X48</f>
        <v>0</v>
      </c>
      <c r="Y527" s="126">
        <f>ставка!Y48</f>
        <v>0</v>
      </c>
    </row>
    <row r="528" spans="1:25" s="91" customFormat="1" ht="15.75" hidden="1" outlineLevel="1" x14ac:dyDescent="0.25">
      <c r="A528" s="252">
        <v>10</v>
      </c>
      <c r="B528" s="126">
        <f>ставка!B49</f>
        <v>0</v>
      </c>
      <c r="C528" s="126">
        <f>ставка!C49</f>
        <v>0</v>
      </c>
      <c r="D528" s="126">
        <f>ставка!D49</f>
        <v>0</v>
      </c>
      <c r="E528" s="126">
        <f>ставка!E49</f>
        <v>0</v>
      </c>
      <c r="F528" s="126">
        <f>ставка!F49</f>
        <v>0</v>
      </c>
      <c r="G528" s="126">
        <f>ставка!G49</f>
        <v>0</v>
      </c>
      <c r="H528" s="126">
        <f>ставка!H49</f>
        <v>0</v>
      </c>
      <c r="I528" s="126">
        <f>ставка!I49</f>
        <v>0</v>
      </c>
      <c r="J528" s="126">
        <f>ставка!J49</f>
        <v>0</v>
      </c>
      <c r="K528" s="126">
        <f>ставка!K49</f>
        <v>0</v>
      </c>
      <c r="L528" s="126">
        <f>ставка!L49</f>
        <v>0</v>
      </c>
      <c r="M528" s="126">
        <f>ставка!M49</f>
        <v>0</v>
      </c>
      <c r="N528" s="126">
        <f>ставка!N49</f>
        <v>0.14000000000000001</v>
      </c>
      <c r="O528" s="126">
        <f>ставка!O49</f>
        <v>0</v>
      </c>
      <c r="P528" s="126">
        <f>ставка!P49</f>
        <v>3.85</v>
      </c>
      <c r="Q528" s="126">
        <f>ставка!Q49</f>
        <v>17.850000000000001</v>
      </c>
      <c r="R528" s="126">
        <f>ставка!R49</f>
        <v>32.33</v>
      </c>
      <c r="S528" s="126">
        <f>ставка!S49</f>
        <v>0</v>
      </c>
      <c r="T528" s="126">
        <f>ставка!T49</f>
        <v>0</v>
      </c>
      <c r="U528" s="126">
        <f>ставка!U49</f>
        <v>8.06</v>
      </c>
      <c r="V528" s="126">
        <f>ставка!V49</f>
        <v>0</v>
      </c>
      <c r="W528" s="126">
        <f>ставка!W49</f>
        <v>0</v>
      </c>
      <c r="X528" s="126">
        <f>ставка!X49</f>
        <v>0</v>
      </c>
      <c r="Y528" s="126">
        <f>ставка!Y49</f>
        <v>0</v>
      </c>
    </row>
    <row r="529" spans="1:25" s="91" customFormat="1" ht="15.75" hidden="1" outlineLevel="1" x14ac:dyDescent="0.25">
      <c r="A529" s="252">
        <v>11</v>
      </c>
      <c r="B529" s="126">
        <f>ставка!B50</f>
        <v>0</v>
      </c>
      <c r="C529" s="126">
        <f>ставка!C50</f>
        <v>0</v>
      </c>
      <c r="D529" s="126">
        <f>ставка!D50</f>
        <v>0</v>
      </c>
      <c r="E529" s="126">
        <f>ставка!E50</f>
        <v>0</v>
      </c>
      <c r="F529" s="126">
        <f>ставка!F50</f>
        <v>0</v>
      </c>
      <c r="G529" s="126">
        <f>ставка!G50</f>
        <v>0</v>
      </c>
      <c r="H529" s="126">
        <f>ставка!H50</f>
        <v>0</v>
      </c>
      <c r="I529" s="126">
        <f>ставка!I50</f>
        <v>0</v>
      </c>
      <c r="J529" s="126">
        <f>ставка!J50</f>
        <v>0</v>
      </c>
      <c r="K529" s="126">
        <f>ставка!K50</f>
        <v>0</v>
      </c>
      <c r="L529" s="126">
        <f>ставка!L50</f>
        <v>0</v>
      </c>
      <c r="M529" s="126">
        <f>ставка!M50</f>
        <v>0</v>
      </c>
      <c r="N529" s="126">
        <f>ставка!N50</f>
        <v>0</v>
      </c>
      <c r="O529" s="126">
        <f>ставка!O50</f>
        <v>0</v>
      </c>
      <c r="P529" s="126">
        <f>ставка!P50</f>
        <v>0</v>
      </c>
      <c r="Q529" s="126">
        <f>ставка!Q50</f>
        <v>0</v>
      </c>
      <c r="R529" s="126">
        <f>ставка!R50</f>
        <v>0</v>
      </c>
      <c r="S529" s="126">
        <f>ставка!S50</f>
        <v>0</v>
      </c>
      <c r="T529" s="126">
        <f>ставка!T50</f>
        <v>0</v>
      </c>
      <c r="U529" s="126">
        <f>ставка!U50</f>
        <v>0</v>
      </c>
      <c r="V529" s="126">
        <f>ставка!V50</f>
        <v>0</v>
      </c>
      <c r="W529" s="126">
        <f>ставка!W50</f>
        <v>0</v>
      </c>
      <c r="X529" s="126">
        <f>ставка!X50</f>
        <v>0</v>
      </c>
      <c r="Y529" s="126">
        <f>ставка!Y50</f>
        <v>0</v>
      </c>
    </row>
    <row r="530" spans="1:25" s="91" customFormat="1" ht="15.75" hidden="1" outlineLevel="1" x14ac:dyDescent="0.25">
      <c r="A530" s="252">
        <v>12</v>
      </c>
      <c r="B530" s="126">
        <f>ставка!B51</f>
        <v>0</v>
      </c>
      <c r="C530" s="126">
        <f>ставка!C51</f>
        <v>0</v>
      </c>
      <c r="D530" s="126">
        <f>ставка!D51</f>
        <v>0</v>
      </c>
      <c r="E530" s="126">
        <f>ставка!E51</f>
        <v>0</v>
      </c>
      <c r="F530" s="126">
        <f>ставка!F51</f>
        <v>0</v>
      </c>
      <c r="G530" s="126">
        <f>ставка!G51</f>
        <v>0</v>
      </c>
      <c r="H530" s="126">
        <f>ставка!H51</f>
        <v>0</v>
      </c>
      <c r="I530" s="126">
        <f>ставка!I51</f>
        <v>0</v>
      </c>
      <c r="J530" s="126">
        <f>ставка!J51</f>
        <v>0</v>
      </c>
      <c r="K530" s="126">
        <f>ставка!K51</f>
        <v>0</v>
      </c>
      <c r="L530" s="126">
        <f>ставка!L51</f>
        <v>0</v>
      </c>
      <c r="M530" s="126">
        <f>ставка!M51</f>
        <v>0</v>
      </c>
      <c r="N530" s="126">
        <f>ставка!N51</f>
        <v>0</v>
      </c>
      <c r="O530" s="126">
        <f>ставка!O51</f>
        <v>0</v>
      </c>
      <c r="P530" s="126">
        <f>ставка!P51</f>
        <v>0</v>
      </c>
      <c r="Q530" s="126">
        <f>ставка!Q51</f>
        <v>0</v>
      </c>
      <c r="R530" s="126">
        <f>ставка!R51</f>
        <v>0</v>
      </c>
      <c r="S530" s="126">
        <f>ставка!S51</f>
        <v>0</v>
      </c>
      <c r="T530" s="126">
        <f>ставка!T51</f>
        <v>0</v>
      </c>
      <c r="U530" s="126">
        <f>ставка!U51</f>
        <v>0</v>
      </c>
      <c r="V530" s="126">
        <f>ставка!V51</f>
        <v>0.05</v>
      </c>
      <c r="W530" s="126">
        <f>ставка!W51</f>
        <v>0</v>
      </c>
      <c r="X530" s="126">
        <f>ставка!X51</f>
        <v>0</v>
      </c>
      <c r="Y530" s="126">
        <f>ставка!Y51</f>
        <v>0</v>
      </c>
    </row>
    <row r="531" spans="1:25" s="91" customFormat="1" ht="15.75" hidden="1" outlineLevel="1" x14ac:dyDescent="0.25">
      <c r="A531" s="252">
        <v>13</v>
      </c>
      <c r="B531" s="126">
        <f>ставка!B52</f>
        <v>0</v>
      </c>
      <c r="C531" s="126">
        <f>ставка!C52</f>
        <v>0</v>
      </c>
      <c r="D531" s="126">
        <f>ставка!D52</f>
        <v>0</v>
      </c>
      <c r="E531" s="126">
        <f>ставка!E52</f>
        <v>0</v>
      </c>
      <c r="F531" s="126">
        <f>ставка!F52</f>
        <v>0</v>
      </c>
      <c r="G531" s="126">
        <f>ставка!G52</f>
        <v>98.76</v>
      </c>
      <c r="H531" s="126">
        <f>ставка!H52</f>
        <v>78.47</v>
      </c>
      <c r="I531" s="126">
        <f>ставка!I52</f>
        <v>0</v>
      </c>
      <c r="J531" s="126">
        <f>ставка!J52</f>
        <v>0</v>
      </c>
      <c r="K531" s="126">
        <f>ставка!K52</f>
        <v>0</v>
      </c>
      <c r="L531" s="126">
        <f>ставка!L52</f>
        <v>0</v>
      </c>
      <c r="M531" s="126">
        <f>ставка!M52</f>
        <v>0</v>
      </c>
      <c r="N531" s="126">
        <f>ставка!N52</f>
        <v>1.06</v>
      </c>
      <c r="O531" s="126">
        <f>ставка!O52</f>
        <v>0</v>
      </c>
      <c r="P531" s="126">
        <f>ставка!P52</f>
        <v>0</v>
      </c>
      <c r="Q531" s="126">
        <f>ставка!Q52</f>
        <v>34.92</v>
      </c>
      <c r="R531" s="126">
        <f>ставка!R52</f>
        <v>54.87</v>
      </c>
      <c r="S531" s="126">
        <f>ставка!S52</f>
        <v>67.56</v>
      </c>
      <c r="T531" s="126">
        <f>ставка!T52</f>
        <v>0</v>
      </c>
      <c r="U531" s="126">
        <f>ставка!U52</f>
        <v>143.56</v>
      </c>
      <c r="V531" s="126">
        <f>ставка!V52</f>
        <v>143.30000000000001</v>
      </c>
      <c r="W531" s="126">
        <f>ставка!W52</f>
        <v>0</v>
      </c>
      <c r="X531" s="126">
        <f>ставка!X52</f>
        <v>0</v>
      </c>
      <c r="Y531" s="126">
        <f>ставка!Y52</f>
        <v>0</v>
      </c>
    </row>
    <row r="532" spans="1:25" s="91" customFormat="1" ht="15.75" hidden="1" outlineLevel="1" x14ac:dyDescent="0.25">
      <c r="A532" s="252">
        <v>14</v>
      </c>
      <c r="B532" s="126">
        <f>ставка!B53</f>
        <v>0</v>
      </c>
      <c r="C532" s="126">
        <f>ставка!C53</f>
        <v>0</v>
      </c>
      <c r="D532" s="126">
        <f>ставка!D53</f>
        <v>0</v>
      </c>
      <c r="E532" s="126">
        <f>ставка!E53</f>
        <v>0</v>
      </c>
      <c r="F532" s="126">
        <f>ставка!F53</f>
        <v>0</v>
      </c>
      <c r="G532" s="126">
        <f>ставка!G53</f>
        <v>176.02</v>
      </c>
      <c r="H532" s="126">
        <f>ставка!H53</f>
        <v>0</v>
      </c>
      <c r="I532" s="126">
        <f>ставка!I53</f>
        <v>221.4</v>
      </c>
      <c r="J532" s="126">
        <f>ставка!J53</f>
        <v>104.49</v>
      </c>
      <c r="K532" s="126">
        <f>ставка!K53</f>
        <v>72.239999999999995</v>
      </c>
      <c r="L532" s="126">
        <f>ставка!L53</f>
        <v>0</v>
      </c>
      <c r="M532" s="126">
        <f>ставка!M53</f>
        <v>6.47</v>
      </c>
      <c r="N532" s="126">
        <f>ставка!N53</f>
        <v>30.1</v>
      </c>
      <c r="O532" s="126">
        <f>ставка!O53</f>
        <v>0</v>
      </c>
      <c r="P532" s="126">
        <f>ставка!P53</f>
        <v>0</v>
      </c>
      <c r="Q532" s="126">
        <f>ставка!Q53</f>
        <v>0</v>
      </c>
      <c r="R532" s="126">
        <f>ставка!R53</f>
        <v>1.63</v>
      </c>
      <c r="S532" s="126">
        <f>ставка!S53</f>
        <v>0</v>
      </c>
      <c r="T532" s="126">
        <f>ставка!T53</f>
        <v>0</v>
      </c>
      <c r="U532" s="126">
        <f>ставка!U53</f>
        <v>6.58</v>
      </c>
      <c r="V532" s="126">
        <f>ставка!V53</f>
        <v>160.54</v>
      </c>
      <c r="W532" s="126">
        <f>ставка!W53</f>
        <v>0</v>
      </c>
      <c r="X532" s="126">
        <f>ставка!X53</f>
        <v>0</v>
      </c>
      <c r="Y532" s="126">
        <f>ставка!Y53</f>
        <v>0</v>
      </c>
    </row>
    <row r="533" spans="1:25" s="91" customFormat="1" ht="15.75" hidden="1" outlineLevel="1" x14ac:dyDescent="0.25">
      <c r="A533" s="252">
        <v>15</v>
      </c>
      <c r="B533" s="126">
        <f>ставка!B54</f>
        <v>0</v>
      </c>
      <c r="C533" s="126">
        <f>ставка!C54</f>
        <v>0</v>
      </c>
      <c r="D533" s="126">
        <f>ставка!D54</f>
        <v>0</v>
      </c>
      <c r="E533" s="126">
        <f>ставка!E54</f>
        <v>0</v>
      </c>
      <c r="F533" s="126">
        <f>ставка!F54</f>
        <v>1.68</v>
      </c>
      <c r="G533" s="126">
        <f>ставка!G54</f>
        <v>108.49</v>
      </c>
      <c r="H533" s="126">
        <f>ставка!H54</f>
        <v>875.71</v>
      </c>
      <c r="I533" s="126">
        <f>ставка!I54</f>
        <v>105.98</v>
      </c>
      <c r="J533" s="126">
        <f>ставка!J54</f>
        <v>113.01</v>
      </c>
      <c r="K533" s="126">
        <f>ставка!K54</f>
        <v>0</v>
      </c>
      <c r="L533" s="126">
        <f>ставка!L54</f>
        <v>0</v>
      </c>
      <c r="M533" s="126">
        <f>ставка!M54</f>
        <v>0</v>
      </c>
      <c r="N533" s="126">
        <f>ставка!N54</f>
        <v>0</v>
      </c>
      <c r="O533" s="126">
        <f>ставка!O54</f>
        <v>0</v>
      </c>
      <c r="P533" s="126">
        <f>ставка!P54</f>
        <v>0</v>
      </c>
      <c r="Q533" s="126">
        <f>ставка!Q54</f>
        <v>0</v>
      </c>
      <c r="R533" s="126">
        <f>ставка!R54</f>
        <v>0</v>
      </c>
      <c r="S533" s="126">
        <f>ставка!S54</f>
        <v>0</v>
      </c>
      <c r="T533" s="126">
        <f>ставка!T54</f>
        <v>0</v>
      </c>
      <c r="U533" s="126">
        <f>ставка!U54</f>
        <v>25.07</v>
      </c>
      <c r="V533" s="126">
        <f>ставка!V54</f>
        <v>296.23</v>
      </c>
      <c r="W533" s="126">
        <f>ставка!W54</f>
        <v>0</v>
      </c>
      <c r="X533" s="126">
        <f>ставка!X54</f>
        <v>0</v>
      </c>
      <c r="Y533" s="126">
        <f>ставка!Y54</f>
        <v>0</v>
      </c>
    </row>
    <row r="534" spans="1:25" s="91" customFormat="1" ht="15.75" hidden="1" outlineLevel="1" x14ac:dyDescent="0.25">
      <c r="A534" s="252">
        <v>16</v>
      </c>
      <c r="B534" s="126">
        <f>ставка!B55</f>
        <v>0</v>
      </c>
      <c r="C534" s="126">
        <f>ставка!C55</f>
        <v>0</v>
      </c>
      <c r="D534" s="126">
        <f>ставка!D55</f>
        <v>15.67</v>
      </c>
      <c r="E534" s="126">
        <f>ставка!E55</f>
        <v>2.31</v>
      </c>
      <c r="F534" s="126">
        <f>ставка!F55</f>
        <v>51.7</v>
      </c>
      <c r="G534" s="126">
        <f>ставка!G55</f>
        <v>105.3</v>
      </c>
      <c r="H534" s="126">
        <f>ставка!H55</f>
        <v>127.76</v>
      </c>
      <c r="I534" s="126">
        <f>ставка!I55</f>
        <v>186.45</v>
      </c>
      <c r="J534" s="126">
        <f>ставка!J55</f>
        <v>154.09</v>
      </c>
      <c r="K534" s="126">
        <f>ставка!K55</f>
        <v>62.42</v>
      </c>
      <c r="L534" s="126">
        <f>ставка!L55</f>
        <v>6.64</v>
      </c>
      <c r="M534" s="126">
        <f>ставка!M55</f>
        <v>0.01</v>
      </c>
      <c r="N534" s="126">
        <f>ставка!N55</f>
        <v>32.11</v>
      </c>
      <c r="O534" s="126">
        <f>ставка!O55</f>
        <v>0</v>
      </c>
      <c r="P534" s="126">
        <f>ставка!P55</f>
        <v>0</v>
      </c>
      <c r="Q534" s="126">
        <f>ставка!Q55</f>
        <v>0</v>
      </c>
      <c r="R534" s="126">
        <f>ставка!R55</f>
        <v>0</v>
      </c>
      <c r="S534" s="126">
        <f>ставка!S55</f>
        <v>53.28</v>
      </c>
      <c r="T534" s="126">
        <f>ставка!T55</f>
        <v>4.6500000000000004</v>
      </c>
      <c r="U534" s="126">
        <f>ставка!U55</f>
        <v>1.53</v>
      </c>
      <c r="V534" s="126">
        <f>ставка!V55</f>
        <v>41.36</v>
      </c>
      <c r="W534" s="126">
        <f>ставка!W55</f>
        <v>0</v>
      </c>
      <c r="X534" s="126">
        <f>ставка!X55</f>
        <v>0</v>
      </c>
      <c r="Y534" s="126">
        <f>ставка!Y55</f>
        <v>0</v>
      </c>
    </row>
    <row r="535" spans="1:25" s="91" customFormat="1" ht="15.75" hidden="1" outlineLevel="1" x14ac:dyDescent="0.25">
      <c r="A535" s="252">
        <v>17</v>
      </c>
      <c r="B535" s="126">
        <f>ставка!B56</f>
        <v>0</v>
      </c>
      <c r="C535" s="126">
        <f>ставка!C56</f>
        <v>0</v>
      </c>
      <c r="D535" s="126">
        <f>ставка!D56</f>
        <v>0</v>
      </c>
      <c r="E535" s="126">
        <f>ставка!E56</f>
        <v>0</v>
      </c>
      <c r="F535" s="126">
        <f>ставка!F56</f>
        <v>0</v>
      </c>
      <c r="G535" s="126">
        <f>ставка!G56</f>
        <v>37.83</v>
      </c>
      <c r="H535" s="126">
        <f>ставка!H56</f>
        <v>224.23</v>
      </c>
      <c r="I535" s="126">
        <f>ставка!I56</f>
        <v>199.45</v>
      </c>
      <c r="J535" s="126">
        <f>ставка!J56</f>
        <v>228.76</v>
      </c>
      <c r="K535" s="126">
        <f>ставка!K56</f>
        <v>86.76</v>
      </c>
      <c r="L535" s="126">
        <f>ставка!L56</f>
        <v>44.16</v>
      </c>
      <c r="M535" s="126">
        <f>ставка!M56</f>
        <v>23.96</v>
      </c>
      <c r="N535" s="126">
        <f>ставка!N56</f>
        <v>78.38</v>
      </c>
      <c r="O535" s="126">
        <f>ставка!O56</f>
        <v>108.72</v>
      </c>
      <c r="P535" s="126">
        <f>ставка!P56</f>
        <v>105.62</v>
      </c>
      <c r="Q535" s="126">
        <f>ставка!Q56</f>
        <v>112.45</v>
      </c>
      <c r="R535" s="126">
        <f>ставка!R56</f>
        <v>102.94</v>
      </c>
      <c r="S535" s="126">
        <f>ставка!S56</f>
        <v>112.36</v>
      </c>
      <c r="T535" s="126">
        <f>ставка!T56</f>
        <v>101.78</v>
      </c>
      <c r="U535" s="126">
        <f>ставка!U56</f>
        <v>91.01</v>
      </c>
      <c r="V535" s="126">
        <f>ставка!V56</f>
        <v>145.15</v>
      </c>
      <c r="W535" s="126">
        <f>ставка!W56</f>
        <v>0</v>
      </c>
      <c r="X535" s="126">
        <f>ставка!X56</f>
        <v>0</v>
      </c>
      <c r="Y535" s="126">
        <f>ставка!Y56</f>
        <v>0</v>
      </c>
    </row>
    <row r="536" spans="1:25" s="91" customFormat="1" ht="15.75" hidden="1" outlineLevel="1" x14ac:dyDescent="0.25">
      <c r="A536" s="252">
        <v>18</v>
      </c>
      <c r="B536" s="126">
        <f>ставка!B57</f>
        <v>0</v>
      </c>
      <c r="C536" s="126">
        <f>ставка!C57</f>
        <v>13</v>
      </c>
      <c r="D536" s="126">
        <f>ставка!D57</f>
        <v>0</v>
      </c>
      <c r="E536" s="126">
        <f>ставка!E57</f>
        <v>0</v>
      </c>
      <c r="F536" s="126">
        <f>ставка!F57</f>
        <v>28.16</v>
      </c>
      <c r="G536" s="126">
        <f>ставка!G57</f>
        <v>106.1</v>
      </c>
      <c r="H536" s="126">
        <f>ставка!H57</f>
        <v>168.09</v>
      </c>
      <c r="I536" s="126">
        <f>ставка!I57</f>
        <v>176.91</v>
      </c>
      <c r="J536" s="126">
        <f>ставка!J57</f>
        <v>143.11000000000001</v>
      </c>
      <c r="K536" s="126">
        <f>ставка!K57</f>
        <v>93.09</v>
      </c>
      <c r="L536" s="126">
        <f>ставка!L57</f>
        <v>124.66</v>
      </c>
      <c r="M536" s="126">
        <f>ставка!M57</f>
        <v>111.55</v>
      </c>
      <c r="N536" s="126">
        <f>ставка!N57</f>
        <v>125.91</v>
      </c>
      <c r="O536" s="126">
        <f>ставка!O57</f>
        <v>131.27000000000001</v>
      </c>
      <c r="P536" s="126">
        <f>ставка!P57</f>
        <v>127.62</v>
      </c>
      <c r="Q536" s="126">
        <f>ставка!Q57</f>
        <v>159.15</v>
      </c>
      <c r="R536" s="126">
        <f>ставка!R57</f>
        <v>146.1</v>
      </c>
      <c r="S536" s="126">
        <f>ставка!S57</f>
        <v>133.76</v>
      </c>
      <c r="T536" s="126">
        <f>ставка!T57</f>
        <v>134.82</v>
      </c>
      <c r="U536" s="126">
        <f>ставка!U57</f>
        <v>155.94</v>
      </c>
      <c r="V536" s="126">
        <f>ставка!V57</f>
        <v>174.94</v>
      </c>
      <c r="W536" s="126">
        <f>ставка!W57</f>
        <v>0</v>
      </c>
      <c r="X536" s="126">
        <f>ставка!X57</f>
        <v>0</v>
      </c>
      <c r="Y536" s="126">
        <f>ставка!Y57</f>
        <v>0</v>
      </c>
    </row>
    <row r="537" spans="1:25" s="91" customFormat="1" ht="15.75" hidden="1" outlineLevel="1" x14ac:dyDescent="0.25">
      <c r="A537" s="252">
        <v>19</v>
      </c>
      <c r="B537" s="126">
        <f>ставка!B58</f>
        <v>0</v>
      </c>
      <c r="C537" s="126">
        <f>ставка!C58</f>
        <v>0</v>
      </c>
      <c r="D537" s="126">
        <f>ставка!D58</f>
        <v>0</v>
      </c>
      <c r="E537" s="126">
        <f>ставка!E58</f>
        <v>0</v>
      </c>
      <c r="F537" s="126">
        <f>ставка!F58</f>
        <v>0</v>
      </c>
      <c r="G537" s="126">
        <f>ставка!G58</f>
        <v>0</v>
      </c>
      <c r="H537" s="126">
        <f>ставка!H58</f>
        <v>0</v>
      </c>
      <c r="I537" s="126">
        <f>ставка!I58</f>
        <v>0</v>
      </c>
      <c r="J537" s="126">
        <f>ставка!J58</f>
        <v>0</v>
      </c>
      <c r="K537" s="126">
        <f>ставка!K58</f>
        <v>35.89</v>
      </c>
      <c r="L537" s="126">
        <f>ставка!L58</f>
        <v>22.58</v>
      </c>
      <c r="M537" s="126">
        <f>ставка!M58</f>
        <v>0</v>
      </c>
      <c r="N537" s="126">
        <f>ставка!N58</f>
        <v>0</v>
      </c>
      <c r="O537" s="126">
        <f>ставка!O58</f>
        <v>0</v>
      </c>
      <c r="P537" s="126">
        <f>ставка!P58</f>
        <v>0</v>
      </c>
      <c r="Q537" s="126">
        <f>ставка!Q58</f>
        <v>0</v>
      </c>
      <c r="R537" s="126">
        <f>ставка!R58</f>
        <v>0</v>
      </c>
      <c r="S537" s="126">
        <f>ставка!S58</f>
        <v>0</v>
      </c>
      <c r="T537" s="126">
        <f>ставка!T58</f>
        <v>0</v>
      </c>
      <c r="U537" s="126">
        <f>ставка!U58</f>
        <v>0</v>
      </c>
      <c r="V537" s="126">
        <f>ставка!V58</f>
        <v>15.84</v>
      </c>
      <c r="W537" s="126">
        <f>ставка!W58</f>
        <v>0</v>
      </c>
      <c r="X537" s="126">
        <f>ставка!X58</f>
        <v>0</v>
      </c>
      <c r="Y537" s="126">
        <f>ставка!Y58</f>
        <v>0</v>
      </c>
    </row>
    <row r="538" spans="1:25" s="91" customFormat="1" ht="15.75" hidden="1" outlineLevel="1" x14ac:dyDescent="0.25">
      <c r="A538" s="252">
        <v>20</v>
      </c>
      <c r="B538" s="126">
        <f>ставка!B59</f>
        <v>0</v>
      </c>
      <c r="C538" s="126">
        <f>ставка!C59</f>
        <v>0</v>
      </c>
      <c r="D538" s="126">
        <f>ставка!D59</f>
        <v>0</v>
      </c>
      <c r="E538" s="126">
        <f>ставка!E59</f>
        <v>0</v>
      </c>
      <c r="F538" s="126">
        <f>ставка!F59</f>
        <v>0</v>
      </c>
      <c r="G538" s="126">
        <f>ставка!G59</f>
        <v>0.83</v>
      </c>
      <c r="H538" s="126">
        <f>ставка!H59</f>
        <v>175.82</v>
      </c>
      <c r="I538" s="126">
        <f>ставка!I59</f>
        <v>52.45</v>
      </c>
      <c r="J538" s="126">
        <f>ставка!J59</f>
        <v>54.68</v>
      </c>
      <c r="K538" s="126">
        <f>ставка!K59</f>
        <v>37.04</v>
      </c>
      <c r="L538" s="126">
        <f>ставка!L59</f>
        <v>0.04</v>
      </c>
      <c r="M538" s="126">
        <f>ставка!M59</f>
        <v>0.2</v>
      </c>
      <c r="N538" s="126">
        <f>ставка!N59</f>
        <v>0.09</v>
      </c>
      <c r="O538" s="126">
        <f>ставка!O59</f>
        <v>4.12</v>
      </c>
      <c r="P538" s="126">
        <f>ставка!P59</f>
        <v>0</v>
      </c>
      <c r="Q538" s="126">
        <f>ставка!Q59</f>
        <v>0</v>
      </c>
      <c r="R538" s="126">
        <f>ставка!R59</f>
        <v>0</v>
      </c>
      <c r="S538" s="126">
        <f>ставка!S59</f>
        <v>0</v>
      </c>
      <c r="T538" s="126">
        <f>ставка!T59</f>
        <v>0.17</v>
      </c>
      <c r="U538" s="126">
        <f>ставка!U59</f>
        <v>29.91</v>
      </c>
      <c r="V538" s="126">
        <f>ставка!V59</f>
        <v>81.61</v>
      </c>
      <c r="W538" s="126">
        <f>ставка!W59</f>
        <v>0.98</v>
      </c>
      <c r="X538" s="126">
        <f>ставка!X59</f>
        <v>0</v>
      </c>
      <c r="Y538" s="126">
        <f>ставка!Y59</f>
        <v>0</v>
      </c>
    </row>
    <row r="539" spans="1:25" s="91" customFormat="1" ht="15.75" hidden="1" outlineLevel="1" x14ac:dyDescent="0.25">
      <c r="A539" s="252">
        <v>21</v>
      </c>
      <c r="B539" s="126">
        <f>ставка!B60</f>
        <v>0</v>
      </c>
      <c r="C539" s="126">
        <f>ставка!C60</f>
        <v>1.85</v>
      </c>
      <c r="D539" s="126">
        <f>ставка!D60</f>
        <v>0</v>
      </c>
      <c r="E539" s="126">
        <f>ставка!E60</f>
        <v>0</v>
      </c>
      <c r="F539" s="126">
        <f>ставка!F60</f>
        <v>0.08</v>
      </c>
      <c r="G539" s="126">
        <f>ставка!G60</f>
        <v>936.17</v>
      </c>
      <c r="H539" s="126">
        <f>ставка!H60</f>
        <v>1034.81</v>
      </c>
      <c r="I539" s="126">
        <f>ставка!I60</f>
        <v>517.77</v>
      </c>
      <c r="J539" s="126">
        <f>ставка!J60</f>
        <v>247.51</v>
      </c>
      <c r="K539" s="126">
        <f>ставка!K60</f>
        <v>209.19</v>
      </c>
      <c r="L539" s="126">
        <f>ставка!L60</f>
        <v>180.01</v>
      </c>
      <c r="M539" s="126">
        <f>ставка!M60</f>
        <v>201.7</v>
      </c>
      <c r="N539" s="126">
        <f>ставка!N60</f>
        <v>206.78</v>
      </c>
      <c r="O539" s="126">
        <f>ставка!O60</f>
        <v>123.25</v>
      </c>
      <c r="P539" s="126">
        <f>ставка!P60</f>
        <v>108.58</v>
      </c>
      <c r="Q539" s="126">
        <f>ставка!Q60</f>
        <v>90.94</v>
      </c>
      <c r="R539" s="126">
        <f>ставка!R60</f>
        <v>104.82</v>
      </c>
      <c r="S539" s="126">
        <f>ставка!S60</f>
        <v>0</v>
      </c>
      <c r="T539" s="126">
        <f>ставка!T60</f>
        <v>14.68</v>
      </c>
      <c r="U539" s="126">
        <f>ставка!U60</f>
        <v>116.89</v>
      </c>
      <c r="V539" s="126">
        <f>ставка!V60</f>
        <v>70.900000000000006</v>
      </c>
      <c r="W539" s="126">
        <f>ставка!W60</f>
        <v>8.39</v>
      </c>
      <c r="X539" s="126">
        <f>ставка!X60</f>
        <v>0</v>
      </c>
      <c r="Y539" s="126">
        <f>ставка!Y60</f>
        <v>0</v>
      </c>
    </row>
    <row r="540" spans="1:25" s="91" customFormat="1" ht="15.75" hidden="1" outlineLevel="1" x14ac:dyDescent="0.25">
      <c r="A540" s="252">
        <v>22</v>
      </c>
      <c r="B540" s="126">
        <f>ставка!B61</f>
        <v>0</v>
      </c>
      <c r="C540" s="126">
        <f>ставка!C61</f>
        <v>0</v>
      </c>
      <c r="D540" s="126">
        <f>ставка!D61</f>
        <v>0</v>
      </c>
      <c r="E540" s="126">
        <f>ставка!E61</f>
        <v>0</v>
      </c>
      <c r="F540" s="126">
        <f>ставка!F61</f>
        <v>0</v>
      </c>
      <c r="G540" s="126">
        <f>ставка!G61</f>
        <v>31.84</v>
      </c>
      <c r="H540" s="126">
        <f>ставка!H61</f>
        <v>457.02</v>
      </c>
      <c r="I540" s="126">
        <f>ставка!I61</f>
        <v>3.51</v>
      </c>
      <c r="J540" s="126">
        <f>ставка!J61</f>
        <v>0</v>
      </c>
      <c r="K540" s="126">
        <f>ставка!K61</f>
        <v>0</v>
      </c>
      <c r="L540" s="126">
        <f>ставка!L61</f>
        <v>0</v>
      </c>
      <c r="M540" s="126">
        <f>ставка!M61</f>
        <v>0</v>
      </c>
      <c r="N540" s="126">
        <f>ставка!N61</f>
        <v>0</v>
      </c>
      <c r="O540" s="126">
        <f>ставка!O61</f>
        <v>0</v>
      </c>
      <c r="P540" s="126">
        <f>ставка!P61</f>
        <v>0</v>
      </c>
      <c r="Q540" s="126">
        <f>ставка!Q61</f>
        <v>0</v>
      </c>
      <c r="R540" s="126">
        <f>ставка!R61</f>
        <v>0</v>
      </c>
      <c r="S540" s="126">
        <f>ставка!S61</f>
        <v>0</v>
      </c>
      <c r="T540" s="126">
        <f>ставка!T61</f>
        <v>0</v>
      </c>
      <c r="U540" s="126">
        <f>ставка!U61</f>
        <v>1.23</v>
      </c>
      <c r="V540" s="126">
        <f>ставка!V61</f>
        <v>0</v>
      </c>
      <c r="W540" s="126">
        <f>ставка!W61</f>
        <v>0</v>
      </c>
      <c r="X540" s="126">
        <f>ставка!X61</f>
        <v>0</v>
      </c>
      <c r="Y540" s="126">
        <f>ставка!Y61</f>
        <v>0</v>
      </c>
    </row>
    <row r="541" spans="1:25" s="91" customFormat="1" ht="15.75" hidden="1" outlineLevel="1" x14ac:dyDescent="0.25">
      <c r="A541" s="252">
        <v>23</v>
      </c>
      <c r="B541" s="126">
        <f>ставка!B62</f>
        <v>0</v>
      </c>
      <c r="C541" s="126">
        <f>ставка!C62</f>
        <v>0</v>
      </c>
      <c r="D541" s="126">
        <f>ставка!D62</f>
        <v>0</v>
      </c>
      <c r="E541" s="126">
        <f>ставка!E62</f>
        <v>0</v>
      </c>
      <c r="F541" s="126">
        <f>ставка!F62</f>
        <v>0</v>
      </c>
      <c r="G541" s="126">
        <f>ставка!G62</f>
        <v>31.93</v>
      </c>
      <c r="H541" s="126">
        <f>ставка!H62</f>
        <v>68.19</v>
      </c>
      <c r="I541" s="126">
        <f>ставка!I62</f>
        <v>52.08</v>
      </c>
      <c r="J541" s="126">
        <f>ставка!J62</f>
        <v>29.48</v>
      </c>
      <c r="K541" s="126">
        <f>ставка!K62</f>
        <v>0</v>
      </c>
      <c r="L541" s="126">
        <f>ставка!L62</f>
        <v>0</v>
      </c>
      <c r="M541" s="126">
        <f>ставка!M62</f>
        <v>0</v>
      </c>
      <c r="N541" s="126">
        <f>ставка!N62</f>
        <v>0</v>
      </c>
      <c r="O541" s="126">
        <f>ставка!O62</f>
        <v>0</v>
      </c>
      <c r="P541" s="126">
        <f>ставка!P62</f>
        <v>0</v>
      </c>
      <c r="Q541" s="126">
        <f>ставка!Q62</f>
        <v>0</v>
      </c>
      <c r="R541" s="126">
        <f>ставка!R62</f>
        <v>0</v>
      </c>
      <c r="S541" s="126">
        <f>ставка!S62</f>
        <v>0</v>
      </c>
      <c r="T541" s="126">
        <f>ставка!T62</f>
        <v>0</v>
      </c>
      <c r="U541" s="126">
        <f>ставка!U62</f>
        <v>0</v>
      </c>
      <c r="V541" s="126">
        <f>ставка!V62</f>
        <v>26.14</v>
      </c>
      <c r="W541" s="126">
        <f>ставка!W62</f>
        <v>0</v>
      </c>
      <c r="X541" s="126">
        <f>ставка!X62</f>
        <v>0</v>
      </c>
      <c r="Y541" s="126">
        <f>ставка!Y62</f>
        <v>0</v>
      </c>
    </row>
    <row r="542" spans="1:25" s="91" customFormat="1" ht="15.75" hidden="1" outlineLevel="1" x14ac:dyDescent="0.25">
      <c r="A542" s="252">
        <v>24</v>
      </c>
      <c r="B542" s="126">
        <f>ставка!B63</f>
        <v>0</v>
      </c>
      <c r="C542" s="126">
        <f>ставка!C63</f>
        <v>0</v>
      </c>
      <c r="D542" s="126">
        <f>ставка!D63</f>
        <v>0</v>
      </c>
      <c r="E542" s="126">
        <f>ставка!E63</f>
        <v>0</v>
      </c>
      <c r="F542" s="126">
        <f>ставка!F63</f>
        <v>0</v>
      </c>
      <c r="G542" s="126">
        <f>ставка!G63</f>
        <v>65.53</v>
      </c>
      <c r="H542" s="126">
        <f>ставка!H63</f>
        <v>159.05000000000001</v>
      </c>
      <c r="I542" s="126">
        <f>ставка!I63</f>
        <v>95.8</v>
      </c>
      <c r="J542" s="126">
        <f>ставка!J63</f>
        <v>34.44</v>
      </c>
      <c r="K542" s="126">
        <f>ставка!K63</f>
        <v>0.12</v>
      </c>
      <c r="L542" s="126">
        <f>ставка!L63</f>
        <v>0.01</v>
      </c>
      <c r="M542" s="126">
        <f>ставка!M63</f>
        <v>0</v>
      </c>
      <c r="N542" s="126">
        <f>ставка!N63</f>
        <v>0</v>
      </c>
      <c r="O542" s="126">
        <f>ставка!O63</f>
        <v>0</v>
      </c>
      <c r="P542" s="126">
        <f>ставка!P63</f>
        <v>0</v>
      </c>
      <c r="Q542" s="126">
        <f>ставка!Q63</f>
        <v>0</v>
      </c>
      <c r="R542" s="126">
        <f>ставка!R63</f>
        <v>0</v>
      </c>
      <c r="S542" s="126">
        <f>ставка!S63</f>
        <v>0</v>
      </c>
      <c r="T542" s="126">
        <f>ставка!T63</f>
        <v>0</v>
      </c>
      <c r="U542" s="126">
        <f>ставка!U63</f>
        <v>1.51</v>
      </c>
      <c r="V542" s="126">
        <f>ставка!V63</f>
        <v>0.3</v>
      </c>
      <c r="W542" s="126">
        <f>ставка!W63</f>
        <v>0</v>
      </c>
      <c r="X542" s="126">
        <f>ставка!X63</f>
        <v>0</v>
      </c>
      <c r="Y542" s="126">
        <f>ставка!Y63</f>
        <v>0</v>
      </c>
    </row>
    <row r="543" spans="1:25" s="91" customFormat="1" ht="15.75" hidden="1" outlineLevel="1" x14ac:dyDescent="0.25">
      <c r="A543" s="252">
        <v>25</v>
      </c>
      <c r="B543" s="126">
        <f>ставка!B64</f>
        <v>0</v>
      </c>
      <c r="C543" s="126">
        <f>ставка!C64</f>
        <v>0</v>
      </c>
      <c r="D543" s="126">
        <f>ставка!D64</f>
        <v>35.299999999999997</v>
      </c>
      <c r="E543" s="126">
        <f>ставка!E64</f>
        <v>0</v>
      </c>
      <c r="F543" s="126">
        <f>ставка!F64</f>
        <v>0.35</v>
      </c>
      <c r="G543" s="126">
        <f>ставка!G64</f>
        <v>250.76</v>
      </c>
      <c r="H543" s="126">
        <f>ставка!H64</f>
        <v>0</v>
      </c>
      <c r="I543" s="126">
        <f>ставка!I64</f>
        <v>137.82</v>
      </c>
      <c r="J543" s="126">
        <f>ставка!J64</f>
        <v>79.27</v>
      </c>
      <c r="K543" s="126">
        <f>ставка!K64</f>
        <v>7.55</v>
      </c>
      <c r="L543" s="126">
        <f>ставка!L64</f>
        <v>15.03</v>
      </c>
      <c r="M543" s="126">
        <f>ставка!M64</f>
        <v>0</v>
      </c>
      <c r="N543" s="126">
        <f>ставка!N64</f>
        <v>0</v>
      </c>
      <c r="O543" s="126">
        <f>ставка!O64</f>
        <v>24.3</v>
      </c>
      <c r="P543" s="126">
        <f>ставка!P64</f>
        <v>0</v>
      </c>
      <c r="Q543" s="126">
        <f>ставка!Q64</f>
        <v>0</v>
      </c>
      <c r="R543" s="126">
        <f>ставка!R64</f>
        <v>0</v>
      </c>
      <c r="S543" s="126">
        <f>ставка!S64</f>
        <v>0</v>
      </c>
      <c r="T543" s="126">
        <f>ставка!T64</f>
        <v>0</v>
      </c>
      <c r="U543" s="126">
        <f>ставка!U64</f>
        <v>0</v>
      </c>
      <c r="V543" s="126">
        <f>ставка!V64</f>
        <v>8.58</v>
      </c>
      <c r="W543" s="126">
        <f>ставка!W64</f>
        <v>0</v>
      </c>
      <c r="X543" s="126">
        <f>ставка!X64</f>
        <v>0</v>
      </c>
      <c r="Y543" s="126">
        <f>ставка!Y64</f>
        <v>0</v>
      </c>
    </row>
    <row r="544" spans="1:25" s="91" customFormat="1" ht="15.75" hidden="1" outlineLevel="1" x14ac:dyDescent="0.25">
      <c r="A544" s="252">
        <v>26</v>
      </c>
      <c r="B544" s="126">
        <f>ставка!B65</f>
        <v>0</v>
      </c>
      <c r="C544" s="126">
        <f>ставка!C65</f>
        <v>0</v>
      </c>
      <c r="D544" s="126">
        <f>ставка!D65</f>
        <v>0</v>
      </c>
      <c r="E544" s="126">
        <f>ставка!E65</f>
        <v>0</v>
      </c>
      <c r="F544" s="126">
        <f>ставка!F65</f>
        <v>0</v>
      </c>
      <c r="G544" s="126">
        <f>ставка!G65</f>
        <v>0</v>
      </c>
      <c r="H544" s="126">
        <f>ставка!H65</f>
        <v>0</v>
      </c>
      <c r="I544" s="126">
        <f>ставка!I65</f>
        <v>49.99</v>
      </c>
      <c r="J544" s="126">
        <f>ставка!J65</f>
        <v>35.86</v>
      </c>
      <c r="K544" s="126">
        <f>ставка!K65</f>
        <v>0</v>
      </c>
      <c r="L544" s="126">
        <f>ставка!L65</f>
        <v>0</v>
      </c>
      <c r="M544" s="126">
        <f>ставка!M65</f>
        <v>0</v>
      </c>
      <c r="N544" s="126">
        <f>ставка!N65</f>
        <v>0</v>
      </c>
      <c r="O544" s="126">
        <f>ставка!O65</f>
        <v>0</v>
      </c>
      <c r="P544" s="126">
        <f>ставка!P65</f>
        <v>0</v>
      </c>
      <c r="Q544" s="126">
        <f>ставка!Q65</f>
        <v>0</v>
      </c>
      <c r="R544" s="126">
        <f>ставка!R65</f>
        <v>0</v>
      </c>
      <c r="S544" s="126">
        <f>ставка!S65</f>
        <v>0</v>
      </c>
      <c r="T544" s="126">
        <f>ставка!T65</f>
        <v>109.14</v>
      </c>
      <c r="U544" s="126">
        <f>ставка!U65</f>
        <v>267.25</v>
      </c>
      <c r="V544" s="126">
        <f>ставка!V65</f>
        <v>258.70999999999998</v>
      </c>
      <c r="W544" s="126">
        <f>ставка!W65</f>
        <v>186.58</v>
      </c>
      <c r="X544" s="126">
        <f>ставка!X65</f>
        <v>0</v>
      </c>
      <c r="Y544" s="126">
        <f>ставка!Y65</f>
        <v>0</v>
      </c>
    </row>
    <row r="545" spans="1:25" s="91" customFormat="1" ht="15.75" hidden="1" outlineLevel="1" x14ac:dyDescent="0.25">
      <c r="A545" s="252">
        <v>27</v>
      </c>
      <c r="B545" s="126">
        <f>ставка!B66</f>
        <v>57.1</v>
      </c>
      <c r="C545" s="126">
        <f>ставка!C66</f>
        <v>0</v>
      </c>
      <c r="D545" s="126">
        <f>ставка!D66</f>
        <v>22.65</v>
      </c>
      <c r="E545" s="126">
        <f>ставка!E66</f>
        <v>0</v>
      </c>
      <c r="F545" s="126">
        <f>ставка!F66</f>
        <v>9.2100000000000009</v>
      </c>
      <c r="G545" s="126">
        <f>ставка!G66</f>
        <v>196.69</v>
      </c>
      <c r="H545" s="126">
        <f>ставка!H66</f>
        <v>183.48</v>
      </c>
      <c r="I545" s="126">
        <f>ставка!I66</f>
        <v>85.61</v>
      </c>
      <c r="J545" s="126">
        <f>ставка!J66</f>
        <v>45.86</v>
      </c>
      <c r="K545" s="126">
        <f>ставка!K66</f>
        <v>2.35</v>
      </c>
      <c r="L545" s="126">
        <f>ставка!L66</f>
        <v>0</v>
      </c>
      <c r="M545" s="126">
        <f>ставка!M66</f>
        <v>0</v>
      </c>
      <c r="N545" s="126">
        <f>ставка!N66</f>
        <v>15.99</v>
      </c>
      <c r="O545" s="126">
        <f>ставка!O66</f>
        <v>60.08</v>
      </c>
      <c r="P545" s="126">
        <f>ставка!P66</f>
        <v>47.89</v>
      </c>
      <c r="Q545" s="126">
        <f>ставка!Q66</f>
        <v>54.32</v>
      </c>
      <c r="R545" s="126">
        <f>ставка!R66</f>
        <v>31.97</v>
      </c>
      <c r="S545" s="126">
        <f>ставка!S66</f>
        <v>5.89</v>
      </c>
      <c r="T545" s="126">
        <f>ставка!T66</f>
        <v>15.58</v>
      </c>
      <c r="U545" s="126">
        <f>ставка!U66</f>
        <v>62.41</v>
      </c>
      <c r="V545" s="126">
        <f>ставка!V66</f>
        <v>84.35</v>
      </c>
      <c r="W545" s="126">
        <f>ставка!W66</f>
        <v>0</v>
      </c>
      <c r="X545" s="126">
        <f>ставка!X66</f>
        <v>0</v>
      </c>
      <c r="Y545" s="126">
        <f>ставка!Y66</f>
        <v>0</v>
      </c>
    </row>
    <row r="546" spans="1:25" s="91" customFormat="1" ht="15.75" hidden="1" outlineLevel="1" x14ac:dyDescent="0.25">
      <c r="A546" s="252">
        <v>28</v>
      </c>
      <c r="B546" s="126">
        <f>ставка!B67</f>
        <v>0</v>
      </c>
      <c r="C546" s="126">
        <f>ставка!C67</f>
        <v>0</v>
      </c>
      <c r="D546" s="126">
        <f>ставка!D67</f>
        <v>0</v>
      </c>
      <c r="E546" s="126">
        <f>ставка!E67</f>
        <v>0</v>
      </c>
      <c r="F546" s="126">
        <f>ставка!F67</f>
        <v>0</v>
      </c>
      <c r="G546" s="126">
        <f>ставка!G67</f>
        <v>1.1399999999999999</v>
      </c>
      <c r="H546" s="126">
        <f>ставка!H67</f>
        <v>161.56</v>
      </c>
      <c r="I546" s="126">
        <f>ставка!I67</f>
        <v>14.12</v>
      </c>
      <c r="J546" s="126">
        <f>ставка!J67</f>
        <v>2.94</v>
      </c>
      <c r="K546" s="126">
        <f>ставка!K67</f>
        <v>0</v>
      </c>
      <c r="L546" s="126">
        <f>ставка!L67</f>
        <v>0</v>
      </c>
      <c r="M546" s="126">
        <f>ставка!M67</f>
        <v>0</v>
      </c>
      <c r="N546" s="126">
        <f>ставка!N67</f>
        <v>0</v>
      </c>
      <c r="O546" s="126">
        <f>ставка!O67</f>
        <v>0</v>
      </c>
      <c r="P546" s="126">
        <f>ставка!P67</f>
        <v>0</v>
      </c>
      <c r="Q546" s="126">
        <f>ставка!Q67</f>
        <v>0</v>
      </c>
      <c r="R546" s="126">
        <f>ставка!R67</f>
        <v>0</v>
      </c>
      <c r="S546" s="126">
        <f>ставка!S67</f>
        <v>0</v>
      </c>
      <c r="T546" s="126">
        <f>ставка!T67</f>
        <v>0</v>
      </c>
      <c r="U546" s="126">
        <f>ставка!U67</f>
        <v>5.4</v>
      </c>
      <c r="V546" s="126">
        <f>ставка!V67</f>
        <v>58.1</v>
      </c>
      <c r="W546" s="126">
        <f>ставка!W67</f>
        <v>0</v>
      </c>
      <c r="X546" s="126">
        <f>ставка!X67</f>
        <v>0</v>
      </c>
      <c r="Y546" s="126">
        <f>ставка!Y67</f>
        <v>0</v>
      </c>
    </row>
    <row r="547" spans="1:25" s="91" customFormat="1" ht="15.75" hidden="1" outlineLevel="1" x14ac:dyDescent="0.25">
      <c r="A547" s="252">
        <v>29</v>
      </c>
      <c r="B547" s="126">
        <f>ставка!B68</f>
        <v>0</v>
      </c>
      <c r="C547" s="126">
        <f>ставка!C68</f>
        <v>0</v>
      </c>
      <c r="D547" s="126">
        <f>ставка!D68</f>
        <v>0</v>
      </c>
      <c r="E547" s="126">
        <f>ставка!E68</f>
        <v>0</v>
      </c>
      <c r="F547" s="126">
        <f>ставка!F68</f>
        <v>0</v>
      </c>
      <c r="G547" s="126">
        <f>ставка!G68</f>
        <v>137.08000000000001</v>
      </c>
      <c r="H547" s="126">
        <f>ставка!H68</f>
        <v>1.08</v>
      </c>
      <c r="I547" s="126">
        <f>ставка!I68</f>
        <v>0</v>
      </c>
      <c r="J547" s="126">
        <f>ставка!J68</f>
        <v>0.93</v>
      </c>
      <c r="K547" s="126">
        <f>ставка!K68</f>
        <v>0</v>
      </c>
      <c r="L547" s="126">
        <f>ставка!L68</f>
        <v>12.26</v>
      </c>
      <c r="M547" s="126">
        <f>ставка!M68</f>
        <v>0.35</v>
      </c>
      <c r="N547" s="126">
        <f>ставка!N68</f>
        <v>0.98</v>
      </c>
      <c r="O547" s="126">
        <f>ставка!O68</f>
        <v>103.4</v>
      </c>
      <c r="P547" s="126">
        <f>ставка!P68</f>
        <v>1.35</v>
      </c>
      <c r="Q547" s="126">
        <f>ставка!Q68</f>
        <v>0</v>
      </c>
      <c r="R547" s="126">
        <f>ставка!R68</f>
        <v>0.31</v>
      </c>
      <c r="S547" s="126">
        <f>ставка!S68</f>
        <v>104.74</v>
      </c>
      <c r="T547" s="126">
        <f>ставка!T68</f>
        <v>0</v>
      </c>
      <c r="U547" s="126">
        <f>ставка!U68</f>
        <v>61.15</v>
      </c>
      <c r="V547" s="126">
        <f>ставка!V68</f>
        <v>97.95</v>
      </c>
      <c r="W547" s="126">
        <f>ставка!W68</f>
        <v>0</v>
      </c>
      <c r="X547" s="126">
        <f>ставка!X68</f>
        <v>0</v>
      </c>
      <c r="Y547" s="126">
        <f>ставка!Y68</f>
        <v>0</v>
      </c>
    </row>
    <row r="548" spans="1:25" s="91" customFormat="1" ht="15.75" collapsed="1" x14ac:dyDescent="0.25">
      <c r="A548" s="252">
        <v>30</v>
      </c>
      <c r="B548" s="126">
        <f>ставка!B69</f>
        <v>0</v>
      </c>
      <c r="C548" s="126">
        <f>ставка!C69</f>
        <v>0</v>
      </c>
      <c r="D548" s="126">
        <f>ставка!D69</f>
        <v>0</v>
      </c>
      <c r="E548" s="126">
        <f>ставка!E69</f>
        <v>0</v>
      </c>
      <c r="F548" s="126">
        <f>ставка!F69</f>
        <v>0</v>
      </c>
      <c r="G548" s="126">
        <f>ставка!G69</f>
        <v>2.42</v>
      </c>
      <c r="H548" s="126">
        <f>ставка!H69</f>
        <v>69.349999999999994</v>
      </c>
      <c r="I548" s="126">
        <f>ставка!I69</f>
        <v>115.92</v>
      </c>
      <c r="J548" s="126">
        <f>ставка!J69</f>
        <v>104.48</v>
      </c>
      <c r="K548" s="126">
        <f>ставка!K69</f>
        <v>7.17</v>
      </c>
      <c r="L548" s="126">
        <f>ставка!L69</f>
        <v>0</v>
      </c>
      <c r="M548" s="126">
        <f>ставка!M69</f>
        <v>0.03</v>
      </c>
      <c r="N548" s="126">
        <f>ставка!N69</f>
        <v>8.74</v>
      </c>
      <c r="O548" s="126">
        <f>ставка!O69</f>
        <v>56.76</v>
      </c>
      <c r="P548" s="126">
        <f>ставка!P69</f>
        <v>89.45</v>
      </c>
      <c r="Q548" s="126">
        <f>ставка!Q69</f>
        <v>62.91</v>
      </c>
      <c r="R548" s="126">
        <f>ставка!R69</f>
        <v>69.069999999999993</v>
      </c>
      <c r="S548" s="126">
        <f>ставка!S69</f>
        <v>111.3</v>
      </c>
      <c r="T548" s="126">
        <f>ставка!T69</f>
        <v>118.5</v>
      </c>
      <c r="U548" s="126">
        <f>ставка!U69</f>
        <v>111.04</v>
      </c>
      <c r="V548" s="126">
        <f>ставка!V69</f>
        <v>135.6</v>
      </c>
      <c r="W548" s="126">
        <f>ставка!W69</f>
        <v>0.48</v>
      </c>
      <c r="X548" s="126">
        <f>ставка!X69</f>
        <v>0</v>
      </c>
      <c r="Y548" s="126">
        <f>ставка!Y69</f>
        <v>0</v>
      </c>
    </row>
    <row r="549" spans="1:25" s="91" customFormat="1" ht="15.75" x14ac:dyDescent="0.25">
      <c r="A549" s="252">
        <v>31</v>
      </c>
      <c r="B549" s="126">
        <f>ставка!B70</f>
        <v>0</v>
      </c>
      <c r="C549" s="126">
        <f>ставка!C70</f>
        <v>0</v>
      </c>
      <c r="D549" s="126">
        <f>ставка!D70</f>
        <v>0</v>
      </c>
      <c r="E549" s="126">
        <f>ставка!E70</f>
        <v>0</v>
      </c>
      <c r="F549" s="126">
        <f>ставка!F70</f>
        <v>0</v>
      </c>
      <c r="G549" s="126">
        <f>ставка!G70</f>
        <v>656.83</v>
      </c>
      <c r="H549" s="126">
        <f>ставка!H70</f>
        <v>99.52</v>
      </c>
      <c r="I549" s="126">
        <f>ставка!I70</f>
        <v>6.78</v>
      </c>
      <c r="J549" s="126">
        <f>ставка!J70</f>
        <v>71.47</v>
      </c>
      <c r="K549" s="126">
        <f>ставка!K70</f>
        <v>14.53</v>
      </c>
      <c r="L549" s="126">
        <f>ставка!L70</f>
        <v>4.6100000000000003</v>
      </c>
      <c r="M549" s="126">
        <f>ставка!M70</f>
        <v>11.39</v>
      </c>
      <c r="N549" s="126">
        <f>ставка!N70</f>
        <v>80.81</v>
      </c>
      <c r="O549" s="126">
        <f>ставка!O70</f>
        <v>123.27</v>
      </c>
      <c r="P549" s="126">
        <f>ставка!P70</f>
        <v>139.78</v>
      </c>
      <c r="Q549" s="126">
        <f>ставка!Q70</f>
        <v>135.24</v>
      </c>
      <c r="R549" s="126">
        <f>ставка!R70</f>
        <v>95.82</v>
      </c>
      <c r="S549" s="126">
        <f>ставка!S70</f>
        <v>105.23</v>
      </c>
      <c r="T549" s="126">
        <f>ставка!T70</f>
        <v>76.61</v>
      </c>
      <c r="U549" s="126">
        <f>ставка!U70</f>
        <v>70.05</v>
      </c>
      <c r="V549" s="126">
        <f>ставка!V70</f>
        <v>80.540000000000006</v>
      </c>
      <c r="W549" s="126">
        <f>ставка!W70</f>
        <v>0</v>
      </c>
      <c r="X549" s="126">
        <f>ставка!X70</f>
        <v>0</v>
      </c>
      <c r="Y549" s="126">
        <f>ставка!Y70</f>
        <v>0</v>
      </c>
    </row>
    <row r="550" spans="1:25" s="91" customFormat="1" ht="15.75" x14ac:dyDescent="0.25">
      <c r="A550" s="111"/>
    </row>
    <row r="551" spans="1:25" s="91" customFormat="1" ht="15.75" x14ac:dyDescent="0.25">
      <c r="A551" s="294" t="s">
        <v>32</v>
      </c>
      <c r="B551" s="294" t="s">
        <v>63</v>
      </c>
      <c r="C551" s="294"/>
      <c r="D551" s="294"/>
      <c r="E551" s="294"/>
      <c r="F551" s="294"/>
      <c r="G551" s="294"/>
      <c r="H551" s="294"/>
      <c r="I551" s="294"/>
      <c r="J551" s="294"/>
      <c r="K551" s="294"/>
      <c r="L551" s="294"/>
      <c r="M551" s="294"/>
      <c r="N551" s="294"/>
      <c r="O551" s="294"/>
      <c r="P551" s="294"/>
      <c r="Q551" s="294"/>
      <c r="R551" s="294"/>
      <c r="S551" s="294"/>
      <c r="T551" s="294"/>
      <c r="U551" s="294"/>
      <c r="V551" s="294"/>
      <c r="W551" s="294"/>
      <c r="X551" s="294"/>
      <c r="Y551" s="294"/>
    </row>
    <row r="552" spans="1:25" s="103" customFormat="1" ht="12.75" x14ac:dyDescent="0.2">
      <c r="A552" s="294"/>
      <c r="B552" s="102" t="s">
        <v>33</v>
      </c>
      <c r="C552" s="102" t="s">
        <v>34</v>
      </c>
      <c r="D552" s="102" t="s">
        <v>35</v>
      </c>
      <c r="E552" s="102" t="s">
        <v>36</v>
      </c>
      <c r="F552" s="102" t="s">
        <v>37</v>
      </c>
      <c r="G552" s="102" t="s">
        <v>38</v>
      </c>
      <c r="H552" s="102" t="s">
        <v>39</v>
      </c>
      <c r="I552" s="102" t="s">
        <v>40</v>
      </c>
      <c r="J552" s="102" t="s">
        <v>41</v>
      </c>
      <c r="K552" s="102" t="s">
        <v>42</v>
      </c>
      <c r="L552" s="102" t="s">
        <v>43</v>
      </c>
      <c r="M552" s="102" t="s">
        <v>44</v>
      </c>
      <c r="N552" s="102" t="s">
        <v>45</v>
      </c>
      <c r="O552" s="102" t="s">
        <v>46</v>
      </c>
      <c r="P552" s="102" t="s">
        <v>47</v>
      </c>
      <c r="Q552" s="102" t="s">
        <v>48</v>
      </c>
      <c r="R552" s="102" t="s">
        <v>49</v>
      </c>
      <c r="S552" s="102" t="s">
        <v>50</v>
      </c>
      <c r="T552" s="102" t="s">
        <v>51</v>
      </c>
      <c r="U552" s="102" t="s">
        <v>52</v>
      </c>
      <c r="V552" s="102" t="s">
        <v>53</v>
      </c>
      <c r="W552" s="102" t="s">
        <v>54</v>
      </c>
      <c r="X552" s="102" t="s">
        <v>55</v>
      </c>
      <c r="Y552" s="102" t="s">
        <v>56</v>
      </c>
    </row>
    <row r="553" spans="1:25" s="91" customFormat="1" ht="15.75" x14ac:dyDescent="0.25">
      <c r="A553" s="252">
        <v>1</v>
      </c>
      <c r="B553" s="127">
        <f>ставка!B75</f>
        <v>261.41000000000003</v>
      </c>
      <c r="C553" s="127">
        <f>ставка!C75</f>
        <v>158.19</v>
      </c>
      <c r="D553" s="127">
        <f>ставка!D75</f>
        <v>137.91999999999999</v>
      </c>
      <c r="E553" s="127">
        <f>ставка!E75</f>
        <v>152.91</v>
      </c>
      <c r="F553" s="127">
        <f>ставка!F75</f>
        <v>163.94</v>
      </c>
      <c r="G553" s="127">
        <f>ставка!G75</f>
        <v>4.55</v>
      </c>
      <c r="H553" s="127">
        <f>ставка!H75</f>
        <v>0</v>
      </c>
      <c r="I553" s="127">
        <f>ставка!I75</f>
        <v>0</v>
      </c>
      <c r="J553" s="127">
        <f>ставка!J75</f>
        <v>89.28</v>
      </c>
      <c r="K553" s="127">
        <f>ставка!K75</f>
        <v>37.31</v>
      </c>
      <c r="L553" s="127">
        <f>ставка!L75</f>
        <v>171.11</v>
      </c>
      <c r="M553" s="127">
        <f>ставка!M75</f>
        <v>198.43</v>
      </c>
      <c r="N553" s="127">
        <f>ставка!N75</f>
        <v>151.77000000000001</v>
      </c>
      <c r="O553" s="127">
        <f>ставка!O75</f>
        <v>180.44</v>
      </c>
      <c r="P553" s="127">
        <f>ставка!P75</f>
        <v>209.18</v>
      </c>
      <c r="Q553" s="127">
        <f>ставка!Q75</f>
        <v>182.25</v>
      </c>
      <c r="R553" s="127">
        <f>ставка!R75</f>
        <v>132.69</v>
      </c>
      <c r="S553" s="127">
        <f>ставка!S75</f>
        <v>231.31</v>
      </c>
      <c r="T553" s="127">
        <f>ставка!T75</f>
        <v>195.37</v>
      </c>
      <c r="U553" s="127">
        <f>ставка!U75</f>
        <v>144.15</v>
      </c>
      <c r="V553" s="127">
        <f>ставка!V75</f>
        <v>179.09</v>
      </c>
      <c r="W553" s="127">
        <f>ставка!W75</f>
        <v>248.48</v>
      </c>
      <c r="X553" s="127">
        <f>ставка!X75</f>
        <v>419.08</v>
      </c>
      <c r="Y553" s="127">
        <f>ставка!Y75</f>
        <v>485.18</v>
      </c>
    </row>
    <row r="554" spans="1:25" s="91" customFormat="1" ht="15.75" hidden="1" outlineLevel="1" x14ac:dyDescent="0.25">
      <c r="A554" s="252">
        <v>2</v>
      </c>
      <c r="B554" s="127">
        <f>ставка!B76</f>
        <v>156.93</v>
      </c>
      <c r="C554" s="127">
        <f>ставка!C76</f>
        <v>88.68</v>
      </c>
      <c r="D554" s="127">
        <f>ставка!D76</f>
        <v>122.17</v>
      </c>
      <c r="E554" s="127">
        <f>ставка!E76</f>
        <v>139.74</v>
      </c>
      <c r="F554" s="127">
        <f>ставка!F76</f>
        <v>116.02</v>
      </c>
      <c r="G554" s="127">
        <f>ставка!G76</f>
        <v>33.11</v>
      </c>
      <c r="H554" s="127">
        <f>ставка!H76</f>
        <v>1.29</v>
      </c>
      <c r="I554" s="127">
        <f>ставка!I76</f>
        <v>0</v>
      </c>
      <c r="J554" s="127">
        <f>ставка!J76</f>
        <v>76.17</v>
      </c>
      <c r="K554" s="127">
        <f>ставка!K76</f>
        <v>24.02</v>
      </c>
      <c r="L554" s="127">
        <f>ставка!L76</f>
        <v>0</v>
      </c>
      <c r="M554" s="127">
        <f>ставка!M76</f>
        <v>0</v>
      </c>
      <c r="N554" s="127">
        <f>ставка!N76</f>
        <v>7.0000000000000007E-2</v>
      </c>
      <c r="O554" s="127">
        <f>ставка!O76</f>
        <v>0</v>
      </c>
      <c r="P554" s="127">
        <f>ставка!P76</f>
        <v>0</v>
      </c>
      <c r="Q554" s="127">
        <f>ставка!Q76</f>
        <v>0</v>
      </c>
      <c r="R554" s="127">
        <f>ставка!R76</f>
        <v>0</v>
      </c>
      <c r="S554" s="127">
        <f>ставка!S76</f>
        <v>0.01</v>
      </c>
      <c r="T554" s="127">
        <f>ставка!T76</f>
        <v>0</v>
      </c>
      <c r="U554" s="127">
        <f>ставка!U76</f>
        <v>0</v>
      </c>
      <c r="V554" s="127">
        <f>ставка!V76</f>
        <v>0</v>
      </c>
      <c r="W554" s="127">
        <f>ставка!W76</f>
        <v>166.98</v>
      </c>
      <c r="X554" s="127">
        <f>ставка!X76</f>
        <v>270.24</v>
      </c>
      <c r="Y554" s="127">
        <f>ставка!Y76</f>
        <v>223.65</v>
      </c>
    </row>
    <row r="555" spans="1:25" s="91" customFormat="1" ht="15.75" hidden="1" outlineLevel="1" x14ac:dyDescent="0.25">
      <c r="A555" s="252">
        <v>3</v>
      </c>
      <c r="B555" s="127">
        <f>ставка!B77</f>
        <v>261.22000000000003</v>
      </c>
      <c r="C555" s="127">
        <f>ставка!C77</f>
        <v>180.07</v>
      </c>
      <c r="D555" s="127">
        <f>ставка!D77</f>
        <v>145.53</v>
      </c>
      <c r="E555" s="127">
        <f>ставка!E77</f>
        <v>60.89</v>
      </c>
      <c r="F555" s="127">
        <f>ставка!F77</f>
        <v>52.92</v>
      </c>
      <c r="G555" s="127">
        <f>ставка!G77</f>
        <v>8.5500000000000007</v>
      </c>
      <c r="H555" s="127">
        <f>ставка!H77</f>
        <v>0</v>
      </c>
      <c r="I555" s="127">
        <f>ставка!I77</f>
        <v>0</v>
      </c>
      <c r="J555" s="127">
        <f>ставка!J77</f>
        <v>0.59</v>
      </c>
      <c r="K555" s="127">
        <f>ставка!K77</f>
        <v>18.79</v>
      </c>
      <c r="L555" s="127">
        <f>ставка!L77</f>
        <v>0</v>
      </c>
      <c r="M555" s="127">
        <f>ставка!M77</f>
        <v>0</v>
      </c>
      <c r="N555" s="127">
        <f>ставка!N77</f>
        <v>0</v>
      </c>
      <c r="O555" s="127">
        <f>ставка!O77</f>
        <v>9.58</v>
      </c>
      <c r="P555" s="127">
        <f>ставка!P77</f>
        <v>59.32</v>
      </c>
      <c r="Q555" s="127">
        <f>ставка!Q77</f>
        <v>42</v>
      </c>
      <c r="R555" s="127">
        <f>ставка!R77</f>
        <v>43.87</v>
      </c>
      <c r="S555" s="127">
        <f>ставка!S77</f>
        <v>38.54</v>
      </c>
      <c r="T555" s="127">
        <f>ставка!T77</f>
        <v>0</v>
      </c>
      <c r="U555" s="127">
        <f>ставка!U77</f>
        <v>0</v>
      </c>
      <c r="V555" s="127">
        <f>ставка!V77</f>
        <v>0</v>
      </c>
      <c r="W555" s="127">
        <f>ставка!W77</f>
        <v>250.46</v>
      </c>
      <c r="X555" s="127">
        <f>ставка!X77</f>
        <v>163.49</v>
      </c>
      <c r="Y555" s="127">
        <f>ставка!Y77</f>
        <v>248.31</v>
      </c>
    </row>
    <row r="556" spans="1:25" s="91" customFormat="1" ht="15.75" hidden="1" outlineLevel="1" x14ac:dyDescent="0.25">
      <c r="A556" s="252">
        <v>4</v>
      </c>
      <c r="B556" s="127">
        <f>ставка!B78</f>
        <v>160.69999999999999</v>
      </c>
      <c r="C556" s="127">
        <f>ставка!C78</f>
        <v>141.19</v>
      </c>
      <c r="D556" s="127">
        <f>ставка!D78</f>
        <v>76.42</v>
      </c>
      <c r="E556" s="127">
        <f>ставка!E78</f>
        <v>53.37</v>
      </c>
      <c r="F556" s="127">
        <f>ставка!F78</f>
        <v>62.71</v>
      </c>
      <c r="G556" s="127">
        <f>ставка!G78</f>
        <v>0</v>
      </c>
      <c r="H556" s="127">
        <f>ставка!H78</f>
        <v>0</v>
      </c>
      <c r="I556" s="127">
        <f>ставка!I78</f>
        <v>0</v>
      </c>
      <c r="J556" s="127">
        <f>ставка!J78</f>
        <v>0</v>
      </c>
      <c r="K556" s="127">
        <f>ставка!K78</f>
        <v>0</v>
      </c>
      <c r="L556" s="127">
        <f>ставка!L78</f>
        <v>85.06</v>
      </c>
      <c r="M556" s="127">
        <f>ставка!M78</f>
        <v>123.78</v>
      </c>
      <c r="N556" s="127">
        <f>ставка!N78</f>
        <v>79.56</v>
      </c>
      <c r="O556" s="127">
        <f>ставка!O78</f>
        <v>41.17</v>
      </c>
      <c r="P556" s="127">
        <f>ставка!P78</f>
        <v>22.44</v>
      </c>
      <c r="Q556" s="127">
        <f>ставка!Q78</f>
        <v>10.71</v>
      </c>
      <c r="R556" s="127">
        <f>ставка!R78</f>
        <v>175.75</v>
      </c>
      <c r="S556" s="127">
        <f>ставка!S78</f>
        <v>334.59</v>
      </c>
      <c r="T556" s="127">
        <f>ставка!T78</f>
        <v>143.05000000000001</v>
      </c>
      <c r="U556" s="127">
        <f>ставка!U78</f>
        <v>9.1300000000000008</v>
      </c>
      <c r="V556" s="127">
        <f>ставка!V78</f>
        <v>73.56</v>
      </c>
      <c r="W556" s="127">
        <f>ставка!W78</f>
        <v>487.48</v>
      </c>
      <c r="X556" s="127">
        <f>ставка!X78</f>
        <v>355.04</v>
      </c>
      <c r="Y556" s="127">
        <f>ставка!Y78</f>
        <v>404.51</v>
      </c>
    </row>
    <row r="557" spans="1:25" s="91" customFormat="1" ht="15.75" hidden="1" outlineLevel="1" x14ac:dyDescent="0.25">
      <c r="A557" s="252">
        <v>5</v>
      </c>
      <c r="B557" s="127">
        <f>ставка!B79</f>
        <v>178.89</v>
      </c>
      <c r="C557" s="127">
        <f>ставка!C79</f>
        <v>281.33999999999997</v>
      </c>
      <c r="D557" s="127">
        <f>ставка!D79</f>
        <v>201.42</v>
      </c>
      <c r="E557" s="127">
        <f>ставка!E79</f>
        <v>156.78</v>
      </c>
      <c r="F557" s="127">
        <f>ставка!F79</f>
        <v>151.85</v>
      </c>
      <c r="G557" s="127">
        <f>ставка!G79</f>
        <v>139.16999999999999</v>
      </c>
      <c r="H557" s="127">
        <f>ставка!H79</f>
        <v>181.35</v>
      </c>
      <c r="I557" s="127">
        <f>ставка!I79</f>
        <v>127.09</v>
      </c>
      <c r="J557" s="127">
        <f>ставка!J79</f>
        <v>28</v>
      </c>
      <c r="K557" s="127">
        <f>ставка!K79</f>
        <v>119.11</v>
      </c>
      <c r="L557" s="127">
        <f>ставка!L79</f>
        <v>311.05</v>
      </c>
      <c r="M557" s="127">
        <f>ставка!M79</f>
        <v>269.97000000000003</v>
      </c>
      <c r="N557" s="127">
        <f>ставка!N79</f>
        <v>275.04000000000002</v>
      </c>
      <c r="O557" s="127">
        <f>ставка!O79</f>
        <v>315.97000000000003</v>
      </c>
      <c r="P557" s="127">
        <f>ставка!P79</f>
        <v>324.77999999999997</v>
      </c>
      <c r="Q557" s="127">
        <f>ставка!Q79</f>
        <v>252.55</v>
      </c>
      <c r="R557" s="127">
        <f>ставка!R79</f>
        <v>256.17</v>
      </c>
      <c r="S557" s="127">
        <f>ставка!S79</f>
        <v>179.78</v>
      </c>
      <c r="T557" s="127">
        <f>ставка!T79</f>
        <v>105.22</v>
      </c>
      <c r="U557" s="127">
        <f>ставка!U79</f>
        <v>78.88</v>
      </c>
      <c r="V557" s="127">
        <f>ставка!V79</f>
        <v>79.150000000000006</v>
      </c>
      <c r="W557" s="127">
        <f>ставка!W79</f>
        <v>553.20000000000005</v>
      </c>
      <c r="X557" s="127">
        <f>ставка!X79</f>
        <v>388.19</v>
      </c>
      <c r="Y557" s="127">
        <f>ставка!Y79</f>
        <v>294.02</v>
      </c>
    </row>
    <row r="558" spans="1:25" s="91" customFormat="1" ht="15.75" hidden="1" outlineLevel="1" x14ac:dyDescent="0.25">
      <c r="A558" s="252">
        <v>6</v>
      </c>
      <c r="B558" s="127">
        <f>ставка!B80</f>
        <v>143.5</v>
      </c>
      <c r="C558" s="127">
        <f>ставка!C80</f>
        <v>173.48</v>
      </c>
      <c r="D558" s="127">
        <f>ставка!D80</f>
        <v>158.65</v>
      </c>
      <c r="E558" s="127">
        <f>ставка!E80</f>
        <v>163.11000000000001</v>
      </c>
      <c r="F558" s="127">
        <f>ставка!F80</f>
        <v>141.49</v>
      </c>
      <c r="G558" s="127">
        <f>ставка!G80</f>
        <v>57.38</v>
      </c>
      <c r="H558" s="127">
        <f>ставка!H80</f>
        <v>132.34</v>
      </c>
      <c r="I558" s="127">
        <f>ставка!I80</f>
        <v>162.05000000000001</v>
      </c>
      <c r="J558" s="127">
        <f>ставка!J80</f>
        <v>0.53</v>
      </c>
      <c r="K558" s="127">
        <f>ставка!K80</f>
        <v>139.86000000000001</v>
      </c>
      <c r="L558" s="127">
        <f>ставка!L80</f>
        <v>204.01</v>
      </c>
      <c r="M558" s="127">
        <f>ставка!M80</f>
        <v>309.24</v>
      </c>
      <c r="N558" s="127">
        <f>ставка!N80</f>
        <v>218.51</v>
      </c>
      <c r="O558" s="127">
        <f>ставка!O80</f>
        <v>259.51</v>
      </c>
      <c r="P558" s="127">
        <f>ставка!P80</f>
        <v>229.37</v>
      </c>
      <c r="Q558" s="127">
        <f>ставка!Q80</f>
        <v>201.04</v>
      </c>
      <c r="R558" s="127">
        <f>ставка!R80</f>
        <v>207.83</v>
      </c>
      <c r="S558" s="127">
        <f>ставка!S80</f>
        <v>244.31</v>
      </c>
      <c r="T558" s="127">
        <f>ставка!T80</f>
        <v>112.11</v>
      </c>
      <c r="U558" s="127">
        <f>ставка!U80</f>
        <v>279.45999999999998</v>
      </c>
      <c r="V558" s="127">
        <f>ставка!V80</f>
        <v>180.66</v>
      </c>
      <c r="W558" s="127">
        <f>ставка!W80</f>
        <v>548.04</v>
      </c>
      <c r="X558" s="127">
        <f>ставка!X80</f>
        <v>512.63</v>
      </c>
      <c r="Y558" s="127">
        <f>ставка!Y80</f>
        <v>473.33</v>
      </c>
    </row>
    <row r="559" spans="1:25" s="91" customFormat="1" ht="15.75" hidden="1" outlineLevel="1" x14ac:dyDescent="0.25">
      <c r="A559" s="252">
        <v>7</v>
      </c>
      <c r="B559" s="127">
        <f>ставка!B81</f>
        <v>299.29000000000002</v>
      </c>
      <c r="C559" s="127">
        <f>ставка!C81</f>
        <v>232.57</v>
      </c>
      <c r="D559" s="127">
        <f>ставка!D81</f>
        <v>168.54</v>
      </c>
      <c r="E559" s="127">
        <f>ставка!E81</f>
        <v>198.05</v>
      </c>
      <c r="F559" s="127">
        <f>ставка!F81</f>
        <v>168.55</v>
      </c>
      <c r="G559" s="127">
        <f>ставка!G81</f>
        <v>0.27</v>
      </c>
      <c r="H559" s="127">
        <f>ставка!H81</f>
        <v>48.64</v>
      </c>
      <c r="I559" s="127">
        <f>ставка!I81</f>
        <v>125.84</v>
      </c>
      <c r="J559" s="127">
        <f>ставка!J81</f>
        <v>233.08</v>
      </c>
      <c r="K559" s="127">
        <f>ставка!K81</f>
        <v>112.56</v>
      </c>
      <c r="L559" s="127">
        <f>ставка!L81</f>
        <v>129.58000000000001</v>
      </c>
      <c r="M559" s="127">
        <f>ставка!M81</f>
        <v>429</v>
      </c>
      <c r="N559" s="127">
        <f>ставка!N81</f>
        <v>70.44</v>
      </c>
      <c r="O559" s="127">
        <f>ставка!O81</f>
        <v>115.82</v>
      </c>
      <c r="P559" s="127">
        <f>ставка!P81</f>
        <v>51.8</v>
      </c>
      <c r="Q559" s="127">
        <f>ставка!Q81</f>
        <v>40.229999999999997</v>
      </c>
      <c r="R559" s="127">
        <f>ставка!R81</f>
        <v>25.91</v>
      </c>
      <c r="S559" s="127">
        <f>ставка!S81</f>
        <v>94.69</v>
      </c>
      <c r="T559" s="127">
        <f>ставка!T81</f>
        <v>79.39</v>
      </c>
      <c r="U559" s="127">
        <f>ставка!U81</f>
        <v>140.55000000000001</v>
      </c>
      <c r="V559" s="127">
        <f>ставка!V81</f>
        <v>144.19999999999999</v>
      </c>
      <c r="W559" s="127">
        <f>ставка!W81</f>
        <v>259.99</v>
      </c>
      <c r="X559" s="127">
        <f>ставка!X81</f>
        <v>534.64</v>
      </c>
      <c r="Y559" s="127">
        <f>ставка!Y81</f>
        <v>507.4</v>
      </c>
    </row>
    <row r="560" spans="1:25" s="91" customFormat="1" ht="15.75" hidden="1" outlineLevel="1" x14ac:dyDescent="0.25">
      <c r="A560" s="252">
        <v>8</v>
      </c>
      <c r="B560" s="127">
        <f>ставка!B82</f>
        <v>391.03</v>
      </c>
      <c r="C560" s="127">
        <f>ставка!C82</f>
        <v>171.69</v>
      </c>
      <c r="D560" s="127">
        <f>ставка!D82</f>
        <v>161.41999999999999</v>
      </c>
      <c r="E560" s="127">
        <f>ставка!E82</f>
        <v>198.33</v>
      </c>
      <c r="F560" s="127">
        <f>ставка!F82</f>
        <v>176.58</v>
      </c>
      <c r="G560" s="127">
        <f>ставка!G82</f>
        <v>36.020000000000003</v>
      </c>
      <c r="H560" s="127">
        <f>ставка!H82</f>
        <v>31.54</v>
      </c>
      <c r="I560" s="127">
        <f>ставка!I82</f>
        <v>96.57</v>
      </c>
      <c r="J560" s="127">
        <f>ставка!J82</f>
        <v>44.91</v>
      </c>
      <c r="K560" s="127">
        <f>ставка!K82</f>
        <v>70.38</v>
      </c>
      <c r="L560" s="127">
        <f>ставка!L82</f>
        <v>133.62</v>
      </c>
      <c r="M560" s="127">
        <f>ставка!M82</f>
        <v>328.1</v>
      </c>
      <c r="N560" s="127">
        <f>ставка!N82</f>
        <v>135.53</v>
      </c>
      <c r="O560" s="127">
        <f>ставка!O82</f>
        <v>148.88</v>
      </c>
      <c r="P560" s="127">
        <f>ставка!P82</f>
        <v>94.49</v>
      </c>
      <c r="Q560" s="127">
        <f>ставка!Q82</f>
        <v>87.72</v>
      </c>
      <c r="R560" s="127">
        <f>ставка!R82</f>
        <v>213.81</v>
      </c>
      <c r="S560" s="127">
        <f>ставка!S82</f>
        <v>170.1</v>
      </c>
      <c r="T560" s="127">
        <f>ставка!T82</f>
        <v>90.37</v>
      </c>
      <c r="U560" s="127">
        <f>ставка!U82</f>
        <v>26.22</v>
      </c>
      <c r="V560" s="127">
        <f>ставка!V82</f>
        <v>10.83</v>
      </c>
      <c r="W560" s="127">
        <f>ставка!W82</f>
        <v>143.51</v>
      </c>
      <c r="X560" s="127">
        <f>ставка!X82</f>
        <v>476.09</v>
      </c>
      <c r="Y560" s="127">
        <f>ставка!Y82</f>
        <v>419.32</v>
      </c>
    </row>
    <row r="561" spans="1:25" s="91" customFormat="1" ht="15.75" hidden="1" outlineLevel="1" x14ac:dyDescent="0.25">
      <c r="A561" s="252">
        <v>9</v>
      </c>
      <c r="B561" s="127">
        <f>ставка!B83</f>
        <v>266.62</v>
      </c>
      <c r="C561" s="127">
        <f>ставка!C83</f>
        <v>71.81</v>
      </c>
      <c r="D561" s="127">
        <f>ставка!D83</f>
        <v>119.21</v>
      </c>
      <c r="E561" s="127">
        <f>ставка!E83</f>
        <v>54.26</v>
      </c>
      <c r="F561" s="127">
        <f>ставка!F83</f>
        <v>104.51</v>
      </c>
      <c r="G561" s="127">
        <f>ставка!G83</f>
        <v>0.12</v>
      </c>
      <c r="H561" s="127">
        <f>ставка!H83</f>
        <v>0.3</v>
      </c>
      <c r="I561" s="127">
        <f>ставка!I83</f>
        <v>0</v>
      </c>
      <c r="J561" s="127">
        <f>ставка!J83</f>
        <v>0</v>
      </c>
      <c r="K561" s="127">
        <f>ставка!K83</f>
        <v>107.13</v>
      </c>
      <c r="L561" s="127">
        <f>ставка!L83</f>
        <v>155.1</v>
      </c>
      <c r="M561" s="127">
        <f>ставка!M83</f>
        <v>78.650000000000006</v>
      </c>
      <c r="N561" s="127">
        <f>ставка!N83</f>
        <v>139.11000000000001</v>
      </c>
      <c r="O561" s="127">
        <f>ставка!O83</f>
        <v>101.55</v>
      </c>
      <c r="P561" s="127">
        <f>ставка!P83</f>
        <v>69.3</v>
      </c>
      <c r="Q561" s="127">
        <f>ставка!Q83</f>
        <v>61.07</v>
      </c>
      <c r="R561" s="127">
        <f>ставка!R83</f>
        <v>49.5</v>
      </c>
      <c r="S561" s="127">
        <f>ставка!S83</f>
        <v>20.079999999999998</v>
      </c>
      <c r="T561" s="127">
        <f>ставка!T83</f>
        <v>0</v>
      </c>
      <c r="U561" s="127">
        <f>ставка!U83</f>
        <v>0</v>
      </c>
      <c r="V561" s="127">
        <f>ставка!V83</f>
        <v>0.89</v>
      </c>
      <c r="W561" s="127">
        <f>ставка!W83</f>
        <v>254.17</v>
      </c>
      <c r="X561" s="127">
        <f>ставка!X83</f>
        <v>621.4</v>
      </c>
      <c r="Y561" s="127">
        <f>ставка!Y83</f>
        <v>517.01</v>
      </c>
    </row>
    <row r="562" spans="1:25" s="91" customFormat="1" ht="15.75" hidden="1" outlineLevel="1" x14ac:dyDescent="0.25">
      <c r="A562" s="252">
        <v>10</v>
      </c>
      <c r="B562" s="127">
        <f>ставка!B84</f>
        <v>243.11</v>
      </c>
      <c r="C562" s="127">
        <f>ставка!C84</f>
        <v>157.41</v>
      </c>
      <c r="D562" s="127">
        <f>ставка!D84</f>
        <v>94.25</v>
      </c>
      <c r="E562" s="127">
        <f>ставка!E84</f>
        <v>125.31</v>
      </c>
      <c r="F562" s="127">
        <f>ставка!F84</f>
        <v>164.57</v>
      </c>
      <c r="G562" s="127">
        <f>ставка!G84</f>
        <v>21.05</v>
      </c>
      <c r="H562" s="127">
        <f>ставка!H84</f>
        <v>23.66</v>
      </c>
      <c r="I562" s="127">
        <f>ставка!I84</f>
        <v>95.65</v>
      </c>
      <c r="J562" s="127">
        <f>ставка!J84</f>
        <v>166.57</v>
      </c>
      <c r="K562" s="127">
        <f>ставка!K84</f>
        <v>134.24</v>
      </c>
      <c r="L562" s="127">
        <f>ставка!L84</f>
        <v>66.12</v>
      </c>
      <c r="M562" s="127">
        <f>ставка!M84</f>
        <v>37.19</v>
      </c>
      <c r="N562" s="127">
        <f>ставка!N84</f>
        <v>2.38</v>
      </c>
      <c r="O562" s="127">
        <f>ставка!O84</f>
        <v>16.47</v>
      </c>
      <c r="P562" s="127">
        <f>ставка!P84</f>
        <v>0.05</v>
      </c>
      <c r="Q562" s="127">
        <f>ставка!Q84</f>
        <v>0</v>
      </c>
      <c r="R562" s="127">
        <f>ставка!R84</f>
        <v>0</v>
      </c>
      <c r="S562" s="127">
        <f>ставка!S84</f>
        <v>153.94999999999999</v>
      </c>
      <c r="T562" s="127">
        <f>ставка!T84</f>
        <v>37.89</v>
      </c>
      <c r="U562" s="127">
        <f>ставка!U84</f>
        <v>0.5</v>
      </c>
      <c r="V562" s="127">
        <f>ставка!V84</f>
        <v>73.28</v>
      </c>
      <c r="W562" s="127">
        <f>ставка!W84</f>
        <v>499.29</v>
      </c>
      <c r="X562" s="127">
        <f>ставка!X84</f>
        <v>580.20000000000005</v>
      </c>
      <c r="Y562" s="127">
        <f>ставка!Y84</f>
        <v>480.79</v>
      </c>
    </row>
    <row r="563" spans="1:25" s="91" customFormat="1" ht="15.75" hidden="1" outlineLevel="1" x14ac:dyDescent="0.25">
      <c r="A563" s="252">
        <v>11</v>
      </c>
      <c r="B563" s="127">
        <f>ставка!B85</f>
        <v>382.78</v>
      </c>
      <c r="C563" s="127">
        <f>ставка!C85</f>
        <v>315.66000000000003</v>
      </c>
      <c r="D563" s="127">
        <f>ставка!D85</f>
        <v>267.7</v>
      </c>
      <c r="E563" s="127">
        <f>ставка!E85</f>
        <v>232.3</v>
      </c>
      <c r="F563" s="127">
        <f>ставка!F85</f>
        <v>560.38</v>
      </c>
      <c r="G563" s="127">
        <f>ставка!G85</f>
        <v>163.30000000000001</v>
      </c>
      <c r="H563" s="127">
        <f>ставка!H85</f>
        <v>270.08999999999997</v>
      </c>
      <c r="I563" s="127">
        <f>ставка!I85</f>
        <v>128.83000000000001</v>
      </c>
      <c r="J563" s="127">
        <f>ставка!J85</f>
        <v>286.14</v>
      </c>
      <c r="K563" s="127">
        <f>ставка!K85</f>
        <v>165.06</v>
      </c>
      <c r="L563" s="127">
        <f>ставка!L85</f>
        <v>215.21</v>
      </c>
      <c r="M563" s="127">
        <f>ставка!M85</f>
        <v>212.2</v>
      </c>
      <c r="N563" s="127">
        <f>ставка!N85</f>
        <v>214.33</v>
      </c>
      <c r="O563" s="127">
        <f>ставка!O85</f>
        <v>273.08999999999997</v>
      </c>
      <c r="P563" s="127">
        <f>ставка!P85</f>
        <v>255</v>
      </c>
      <c r="Q563" s="127">
        <f>ставка!Q85</f>
        <v>339.16</v>
      </c>
      <c r="R563" s="127">
        <f>ставка!R85</f>
        <v>319.29000000000002</v>
      </c>
      <c r="S563" s="127">
        <f>ставка!S85</f>
        <v>295.19</v>
      </c>
      <c r="T563" s="127">
        <f>ставка!T85</f>
        <v>248</v>
      </c>
      <c r="U563" s="127">
        <f>ставка!U85</f>
        <v>287.88</v>
      </c>
      <c r="V563" s="127">
        <f>ставка!V85</f>
        <v>208.89</v>
      </c>
      <c r="W563" s="127">
        <f>ставка!W85</f>
        <v>464.91</v>
      </c>
      <c r="X563" s="127">
        <f>ставка!X85</f>
        <v>797.23</v>
      </c>
      <c r="Y563" s="127">
        <f>ставка!Y85</f>
        <v>625.85</v>
      </c>
    </row>
    <row r="564" spans="1:25" s="91" customFormat="1" ht="15.75" hidden="1" outlineLevel="1" x14ac:dyDescent="0.25">
      <c r="A564" s="252">
        <v>12</v>
      </c>
      <c r="B564" s="127">
        <f>ставка!B86</f>
        <v>133.77000000000001</v>
      </c>
      <c r="C564" s="127">
        <f>ставка!C86</f>
        <v>161.15</v>
      </c>
      <c r="D564" s="127">
        <f>ставка!D86</f>
        <v>677.76</v>
      </c>
      <c r="E564" s="127">
        <f>ставка!E86</f>
        <v>853.71</v>
      </c>
      <c r="F564" s="127">
        <f>ставка!F86</f>
        <v>765.98</v>
      </c>
      <c r="G564" s="127">
        <f>ставка!G86</f>
        <v>696.54</v>
      </c>
      <c r="H564" s="127">
        <f>ставка!H86</f>
        <v>159.88</v>
      </c>
      <c r="I564" s="127">
        <f>ставка!I86</f>
        <v>34.31</v>
      </c>
      <c r="J564" s="127">
        <f>ставка!J86</f>
        <v>83.17</v>
      </c>
      <c r="K564" s="127">
        <f>ставка!K86</f>
        <v>221.75</v>
      </c>
      <c r="L564" s="127">
        <f>ставка!L86</f>
        <v>179.6</v>
      </c>
      <c r="M564" s="127">
        <f>ставка!M86</f>
        <v>135.09</v>
      </c>
      <c r="N564" s="127">
        <f>ставка!N86</f>
        <v>63.45</v>
      </c>
      <c r="O564" s="127">
        <f>ставка!O86</f>
        <v>144.94999999999999</v>
      </c>
      <c r="P564" s="127">
        <f>ставка!P86</f>
        <v>198.92</v>
      </c>
      <c r="Q564" s="127">
        <f>ставка!Q86</f>
        <v>116.59</v>
      </c>
      <c r="R564" s="127">
        <f>ставка!R86</f>
        <v>216.71</v>
      </c>
      <c r="S564" s="127">
        <f>ставка!S86</f>
        <v>187.13</v>
      </c>
      <c r="T564" s="127">
        <f>ставка!T86</f>
        <v>114.03</v>
      </c>
      <c r="U564" s="127">
        <f>ставка!U86</f>
        <v>52.55</v>
      </c>
      <c r="V564" s="127">
        <f>ставка!V86</f>
        <v>5.07</v>
      </c>
      <c r="W564" s="127">
        <f>ставка!W86</f>
        <v>234.93</v>
      </c>
      <c r="X564" s="127">
        <f>ставка!X86</f>
        <v>200.72</v>
      </c>
      <c r="Y564" s="127">
        <f>ставка!Y86</f>
        <v>320.66000000000003</v>
      </c>
    </row>
    <row r="565" spans="1:25" s="91" customFormat="1" ht="15.75" hidden="1" outlineLevel="1" x14ac:dyDescent="0.25">
      <c r="A565" s="252">
        <v>13</v>
      </c>
      <c r="B565" s="127">
        <f>ставка!B87</f>
        <v>138.55000000000001</v>
      </c>
      <c r="C565" s="127">
        <f>ставка!C87</f>
        <v>686.57</v>
      </c>
      <c r="D565" s="127">
        <f>ставка!D87</f>
        <v>409.75</v>
      </c>
      <c r="E565" s="127">
        <f>ставка!E87</f>
        <v>719.98</v>
      </c>
      <c r="F565" s="127">
        <f>ставка!F87</f>
        <v>560.21</v>
      </c>
      <c r="G565" s="127">
        <f>ставка!G87</f>
        <v>0</v>
      </c>
      <c r="H565" s="127">
        <f>ставка!H87</f>
        <v>0</v>
      </c>
      <c r="I565" s="127">
        <f>ставка!I87</f>
        <v>109.88</v>
      </c>
      <c r="J565" s="127">
        <f>ставка!J87</f>
        <v>51.98</v>
      </c>
      <c r="K565" s="127">
        <f>ставка!K87</f>
        <v>47.33</v>
      </c>
      <c r="L565" s="127">
        <f>ставка!L87</f>
        <v>117.17</v>
      </c>
      <c r="M565" s="127">
        <f>ставка!M87</f>
        <v>250.21</v>
      </c>
      <c r="N565" s="127">
        <f>ставка!N87</f>
        <v>0.9</v>
      </c>
      <c r="O565" s="127">
        <f>ставка!O87</f>
        <v>72.88</v>
      </c>
      <c r="P565" s="127">
        <f>ставка!P87</f>
        <v>53.91</v>
      </c>
      <c r="Q565" s="127">
        <f>ставка!Q87</f>
        <v>0</v>
      </c>
      <c r="R565" s="127">
        <f>ставка!R87</f>
        <v>0</v>
      </c>
      <c r="S565" s="127">
        <f>ставка!S87</f>
        <v>0</v>
      </c>
      <c r="T565" s="127">
        <f>ставка!T87</f>
        <v>85.87</v>
      </c>
      <c r="U565" s="127">
        <f>ставка!U87</f>
        <v>0</v>
      </c>
      <c r="V565" s="127">
        <f>ставка!V87</f>
        <v>0</v>
      </c>
      <c r="W565" s="127">
        <f>ставка!W87</f>
        <v>614</v>
      </c>
      <c r="X565" s="127">
        <f>ставка!X87</f>
        <v>568.04</v>
      </c>
      <c r="Y565" s="127">
        <f>ставка!Y87</f>
        <v>419.17</v>
      </c>
    </row>
    <row r="566" spans="1:25" s="91" customFormat="1" ht="15.75" hidden="1" outlineLevel="1" x14ac:dyDescent="0.25">
      <c r="A566" s="252">
        <v>14</v>
      </c>
      <c r="B566" s="127">
        <f>ставка!B88</f>
        <v>258.31</v>
      </c>
      <c r="C566" s="127">
        <f>ставка!C88</f>
        <v>122.99</v>
      </c>
      <c r="D566" s="127">
        <f>ставка!D88</f>
        <v>248.87</v>
      </c>
      <c r="E566" s="127">
        <f>ставка!E88</f>
        <v>221.89</v>
      </c>
      <c r="F566" s="127">
        <f>ставка!F88</f>
        <v>158.27000000000001</v>
      </c>
      <c r="G566" s="127">
        <f>ставка!G88</f>
        <v>671.76</v>
      </c>
      <c r="H566" s="127">
        <f>ставка!H88</f>
        <v>84.85</v>
      </c>
      <c r="I566" s="127">
        <f>ставка!I88</f>
        <v>2.44</v>
      </c>
      <c r="J566" s="127">
        <f>ставка!J88</f>
        <v>0</v>
      </c>
      <c r="K566" s="127">
        <f>ставка!K88</f>
        <v>0.2</v>
      </c>
      <c r="L566" s="127">
        <f>ставка!L88</f>
        <v>143.06</v>
      </c>
      <c r="M566" s="127">
        <f>ставка!M88</f>
        <v>57.48</v>
      </c>
      <c r="N566" s="127">
        <f>ставка!N88</f>
        <v>1.23</v>
      </c>
      <c r="O566" s="127">
        <f>ставка!O88</f>
        <v>23.43</v>
      </c>
      <c r="P566" s="127">
        <f>ставка!P88</f>
        <v>63.97</v>
      </c>
      <c r="Q566" s="127">
        <f>ставка!Q88</f>
        <v>48.4</v>
      </c>
      <c r="R566" s="127">
        <f>ставка!R88</f>
        <v>216.31</v>
      </c>
      <c r="S566" s="127">
        <f>ставка!S88</f>
        <v>16.739999999999998</v>
      </c>
      <c r="T566" s="127">
        <f>ставка!T88</f>
        <v>112.61</v>
      </c>
      <c r="U566" s="127">
        <f>ставка!U88</f>
        <v>3.3</v>
      </c>
      <c r="V566" s="127">
        <f>ставка!V88</f>
        <v>3.15</v>
      </c>
      <c r="W566" s="127">
        <f>ставка!W88</f>
        <v>440.83</v>
      </c>
      <c r="X566" s="127">
        <f>ставка!X88</f>
        <v>572.16</v>
      </c>
      <c r="Y566" s="127">
        <f>ставка!Y88</f>
        <v>880.25</v>
      </c>
    </row>
    <row r="567" spans="1:25" s="91" customFormat="1" ht="15.75" hidden="1" outlineLevel="1" x14ac:dyDescent="0.25">
      <c r="A567" s="252">
        <v>15</v>
      </c>
      <c r="B567" s="127">
        <f>ставка!B89</f>
        <v>238.03</v>
      </c>
      <c r="C567" s="127">
        <f>ставка!C89</f>
        <v>115.12</v>
      </c>
      <c r="D567" s="127">
        <f>ставка!D89</f>
        <v>58.5</v>
      </c>
      <c r="E567" s="127">
        <f>ставка!E89</f>
        <v>40.89</v>
      </c>
      <c r="F567" s="127">
        <f>ставка!F89</f>
        <v>0.54</v>
      </c>
      <c r="G567" s="127">
        <f>ставка!G89</f>
        <v>0</v>
      </c>
      <c r="H567" s="127">
        <f>ставка!H89</f>
        <v>0</v>
      </c>
      <c r="I567" s="127">
        <f>ставка!I89</f>
        <v>0</v>
      </c>
      <c r="J567" s="127">
        <f>ставка!J89</f>
        <v>0</v>
      </c>
      <c r="K567" s="127">
        <f>ставка!K89</f>
        <v>34.369999999999997</v>
      </c>
      <c r="L567" s="127">
        <f>ставка!L89</f>
        <v>40.96</v>
      </c>
      <c r="M567" s="127">
        <f>ставка!M89</f>
        <v>71.900000000000006</v>
      </c>
      <c r="N567" s="127">
        <f>ставка!N89</f>
        <v>66.209999999999994</v>
      </c>
      <c r="O567" s="127">
        <f>ставка!O89</f>
        <v>71.11</v>
      </c>
      <c r="P567" s="127">
        <f>ставка!P89</f>
        <v>76.95</v>
      </c>
      <c r="Q567" s="127">
        <f>ставка!Q89</f>
        <v>117.45</v>
      </c>
      <c r="R567" s="127">
        <f>ставка!R89</f>
        <v>113.87</v>
      </c>
      <c r="S567" s="127">
        <f>ставка!S89</f>
        <v>59.13</v>
      </c>
      <c r="T567" s="127">
        <f>ставка!T89</f>
        <v>67.63</v>
      </c>
      <c r="U567" s="127">
        <f>ставка!U89</f>
        <v>0</v>
      </c>
      <c r="V567" s="127">
        <f>ставка!V89</f>
        <v>0.24</v>
      </c>
      <c r="W567" s="127">
        <f>ставка!W89</f>
        <v>167.03</v>
      </c>
      <c r="X567" s="127">
        <f>ставка!X89</f>
        <v>472.81</v>
      </c>
      <c r="Y567" s="127">
        <f>ставка!Y89</f>
        <v>561.70000000000005</v>
      </c>
    </row>
    <row r="568" spans="1:25" s="91" customFormat="1" ht="15.75" hidden="1" outlineLevel="1" x14ac:dyDescent="0.25">
      <c r="A568" s="252">
        <v>16</v>
      </c>
      <c r="B568" s="127">
        <f>ставка!B90</f>
        <v>200.73</v>
      </c>
      <c r="C568" s="127">
        <f>ставка!C90</f>
        <v>49.31</v>
      </c>
      <c r="D568" s="127">
        <f>ставка!D90</f>
        <v>0</v>
      </c>
      <c r="E568" s="127">
        <f>ставка!E90</f>
        <v>0</v>
      </c>
      <c r="F568" s="127">
        <f>ставка!F90</f>
        <v>0</v>
      </c>
      <c r="G568" s="127">
        <f>ставка!G90</f>
        <v>0</v>
      </c>
      <c r="H568" s="127">
        <f>ставка!H90</f>
        <v>0</v>
      </c>
      <c r="I568" s="127">
        <f>ставка!I90</f>
        <v>0</v>
      </c>
      <c r="J568" s="127">
        <f>ставка!J90</f>
        <v>0</v>
      </c>
      <c r="K568" s="127">
        <f>ставка!K90</f>
        <v>0</v>
      </c>
      <c r="L568" s="127">
        <f>ставка!L90</f>
        <v>0.03</v>
      </c>
      <c r="M568" s="127">
        <f>ставка!M90</f>
        <v>6.67</v>
      </c>
      <c r="N568" s="127">
        <f>ставка!N90</f>
        <v>0</v>
      </c>
      <c r="O568" s="127">
        <f>ставка!O90</f>
        <v>194.41</v>
      </c>
      <c r="P568" s="127">
        <f>ставка!P90</f>
        <v>74.86</v>
      </c>
      <c r="Q568" s="127">
        <f>ставка!Q90</f>
        <v>64.5</v>
      </c>
      <c r="R568" s="127">
        <f>ставка!R90</f>
        <v>47.22</v>
      </c>
      <c r="S568" s="127">
        <f>ставка!S90</f>
        <v>0</v>
      </c>
      <c r="T568" s="127">
        <f>ставка!T90</f>
        <v>0.37</v>
      </c>
      <c r="U568" s="127">
        <f>ставка!U90</f>
        <v>1.76</v>
      </c>
      <c r="V568" s="127">
        <f>ставка!V90</f>
        <v>0</v>
      </c>
      <c r="W568" s="127">
        <f>ставка!W90</f>
        <v>378.98</v>
      </c>
      <c r="X568" s="127">
        <f>ставка!X90</f>
        <v>308.02</v>
      </c>
      <c r="Y568" s="127">
        <f>ставка!Y90</f>
        <v>176.21</v>
      </c>
    </row>
    <row r="569" spans="1:25" s="91" customFormat="1" ht="15.75" hidden="1" outlineLevel="1" x14ac:dyDescent="0.25">
      <c r="A569" s="252">
        <v>17</v>
      </c>
      <c r="B569" s="127">
        <f>ставка!B91</f>
        <v>143.31</v>
      </c>
      <c r="C569" s="127">
        <f>ставка!C91</f>
        <v>47.11</v>
      </c>
      <c r="D569" s="127">
        <f>ставка!D91</f>
        <v>46.2</v>
      </c>
      <c r="E569" s="127">
        <f>ставка!E91</f>
        <v>38.32</v>
      </c>
      <c r="F569" s="127">
        <f>ставка!F91</f>
        <v>9.35</v>
      </c>
      <c r="G569" s="127">
        <f>ставка!G91</f>
        <v>0</v>
      </c>
      <c r="H569" s="127">
        <f>ставка!H91</f>
        <v>0</v>
      </c>
      <c r="I569" s="127">
        <f>ставка!I91</f>
        <v>0</v>
      </c>
      <c r="J569" s="127">
        <f>ставка!J91</f>
        <v>0</v>
      </c>
      <c r="K569" s="127">
        <f>ставка!K91</f>
        <v>0</v>
      </c>
      <c r="L569" s="127">
        <f>ставка!L91</f>
        <v>0</v>
      </c>
      <c r="M569" s="127">
        <f>ставка!M91</f>
        <v>0</v>
      </c>
      <c r="N569" s="127">
        <f>ставка!N91</f>
        <v>0</v>
      </c>
      <c r="O569" s="127">
        <f>ставка!O91</f>
        <v>0</v>
      </c>
      <c r="P569" s="127">
        <f>ставка!P91</f>
        <v>0</v>
      </c>
      <c r="Q569" s="127">
        <f>ставка!Q91</f>
        <v>0</v>
      </c>
      <c r="R569" s="127">
        <f>ставка!R91</f>
        <v>0</v>
      </c>
      <c r="S569" s="127">
        <f>ставка!S91</f>
        <v>0</v>
      </c>
      <c r="T569" s="127">
        <f>ставка!T91</f>
        <v>0</v>
      </c>
      <c r="U569" s="127">
        <f>ставка!U91</f>
        <v>0</v>
      </c>
      <c r="V569" s="127">
        <f>ставка!V91</f>
        <v>0</v>
      </c>
      <c r="W569" s="127">
        <f>ставка!W91</f>
        <v>11.72</v>
      </c>
      <c r="X569" s="127">
        <f>ставка!X91</f>
        <v>123.81</v>
      </c>
      <c r="Y569" s="127">
        <f>ставка!Y91</f>
        <v>169.7</v>
      </c>
    </row>
    <row r="570" spans="1:25" s="91" customFormat="1" ht="15.75" hidden="1" outlineLevel="1" x14ac:dyDescent="0.25">
      <c r="A570" s="252">
        <v>18</v>
      </c>
      <c r="B570" s="127">
        <f>ставка!B92</f>
        <v>33.82</v>
      </c>
      <c r="C570" s="127">
        <f>ставка!C92</f>
        <v>0</v>
      </c>
      <c r="D570" s="127">
        <f>ставка!D92</f>
        <v>31.11</v>
      </c>
      <c r="E570" s="127">
        <f>ставка!E92</f>
        <v>117.05</v>
      </c>
      <c r="F570" s="127">
        <f>ставка!F92</f>
        <v>0</v>
      </c>
      <c r="G570" s="127">
        <f>ставка!G92</f>
        <v>0</v>
      </c>
      <c r="H570" s="127">
        <f>ставка!H92</f>
        <v>0</v>
      </c>
      <c r="I570" s="127">
        <f>ставка!I92</f>
        <v>0</v>
      </c>
      <c r="J570" s="127">
        <f>ставка!J92</f>
        <v>0</v>
      </c>
      <c r="K570" s="127">
        <f>ставка!K92</f>
        <v>0</v>
      </c>
      <c r="L570" s="127">
        <f>ставка!L92</f>
        <v>0</v>
      </c>
      <c r="M570" s="127">
        <f>ставка!M92</f>
        <v>0</v>
      </c>
      <c r="N570" s="127">
        <f>ставка!N92</f>
        <v>0</v>
      </c>
      <c r="O570" s="127">
        <f>ставка!O92</f>
        <v>0</v>
      </c>
      <c r="P570" s="127">
        <f>ставка!P92</f>
        <v>0</v>
      </c>
      <c r="Q570" s="127">
        <f>ставка!Q92</f>
        <v>0</v>
      </c>
      <c r="R570" s="127">
        <f>ставка!R92</f>
        <v>0</v>
      </c>
      <c r="S570" s="127">
        <f>ставка!S92</f>
        <v>0</v>
      </c>
      <c r="T570" s="127">
        <f>ставка!T92</f>
        <v>0</v>
      </c>
      <c r="U570" s="127">
        <f>ставка!U92</f>
        <v>0</v>
      </c>
      <c r="V570" s="127">
        <f>ставка!V92</f>
        <v>0</v>
      </c>
      <c r="W570" s="127">
        <f>ставка!W92</f>
        <v>173.82</v>
      </c>
      <c r="X570" s="127">
        <f>ставка!X92</f>
        <v>610.70000000000005</v>
      </c>
      <c r="Y570" s="127">
        <f>ставка!Y92</f>
        <v>304.27</v>
      </c>
    </row>
    <row r="571" spans="1:25" s="91" customFormat="1" ht="15.75" hidden="1" outlineLevel="1" x14ac:dyDescent="0.25">
      <c r="A571" s="252">
        <v>19</v>
      </c>
      <c r="B571" s="127">
        <f>ставка!B93</f>
        <v>34.97</v>
      </c>
      <c r="C571" s="127">
        <f>ставка!C93</f>
        <v>133.09</v>
      </c>
      <c r="D571" s="127">
        <f>ставка!D93</f>
        <v>80.540000000000006</v>
      </c>
      <c r="E571" s="127">
        <f>ставка!E93</f>
        <v>66.38</v>
      </c>
      <c r="F571" s="127">
        <f>ставка!F93</f>
        <v>104.86</v>
      </c>
      <c r="G571" s="127">
        <f>ставка!G93</f>
        <v>108.87</v>
      </c>
      <c r="H571" s="127">
        <f>ставка!H93</f>
        <v>106.3</v>
      </c>
      <c r="I571" s="127">
        <f>ставка!I93</f>
        <v>74.08</v>
      </c>
      <c r="J571" s="127">
        <f>ставка!J93</f>
        <v>91.11</v>
      </c>
      <c r="K571" s="127">
        <f>ставка!K93</f>
        <v>0</v>
      </c>
      <c r="L571" s="127">
        <f>ставка!L93</f>
        <v>0.44</v>
      </c>
      <c r="M571" s="127">
        <f>ставка!M93</f>
        <v>131.16999999999999</v>
      </c>
      <c r="N571" s="127">
        <f>ставка!N93</f>
        <v>112.59</v>
      </c>
      <c r="O571" s="127">
        <f>ставка!O93</f>
        <v>100.4</v>
      </c>
      <c r="P571" s="127">
        <f>ставка!P93</f>
        <v>105.84</v>
      </c>
      <c r="Q571" s="127">
        <f>ставка!Q93</f>
        <v>104.63</v>
      </c>
      <c r="R571" s="127">
        <f>ставка!R93</f>
        <v>113.75</v>
      </c>
      <c r="S571" s="127">
        <f>ставка!S93</f>
        <v>124.14</v>
      </c>
      <c r="T571" s="127">
        <f>ставка!T93</f>
        <v>156.03</v>
      </c>
      <c r="U571" s="127">
        <f>ставка!U93</f>
        <v>103.14</v>
      </c>
      <c r="V571" s="127">
        <f>ставка!V93</f>
        <v>0.28999999999999998</v>
      </c>
      <c r="W571" s="127">
        <f>ставка!W93</f>
        <v>287.48</v>
      </c>
      <c r="X571" s="127">
        <f>ставка!X93</f>
        <v>517.49</v>
      </c>
      <c r="Y571" s="127">
        <f>ставка!Y93</f>
        <v>489.3</v>
      </c>
    </row>
    <row r="572" spans="1:25" s="91" customFormat="1" ht="15.75" hidden="1" outlineLevel="1" x14ac:dyDescent="0.25">
      <c r="A572" s="252">
        <v>20</v>
      </c>
      <c r="B572" s="127">
        <f>ставка!B94</f>
        <v>198.11</v>
      </c>
      <c r="C572" s="127">
        <f>ставка!C94</f>
        <v>71.63</v>
      </c>
      <c r="D572" s="127">
        <f>ставка!D94</f>
        <v>26.05</v>
      </c>
      <c r="E572" s="127">
        <f>ставка!E94</f>
        <v>52.63</v>
      </c>
      <c r="F572" s="127">
        <f>ставка!F94</f>
        <v>953.78</v>
      </c>
      <c r="G572" s="127">
        <f>ставка!G94</f>
        <v>77.52</v>
      </c>
      <c r="H572" s="127">
        <f>ставка!H94</f>
        <v>0</v>
      </c>
      <c r="I572" s="127">
        <f>ставка!I94</f>
        <v>0</v>
      </c>
      <c r="J572" s="127">
        <f>ставка!J94</f>
        <v>0</v>
      </c>
      <c r="K572" s="127">
        <f>ставка!K94</f>
        <v>0</v>
      </c>
      <c r="L572" s="127">
        <f>ставка!L94</f>
        <v>12.07</v>
      </c>
      <c r="M572" s="127">
        <f>ставка!M94</f>
        <v>4.29</v>
      </c>
      <c r="N572" s="127">
        <f>ставка!N94</f>
        <v>8.9600000000000009</v>
      </c>
      <c r="O572" s="127">
        <f>ставка!O94</f>
        <v>0.23</v>
      </c>
      <c r="P572" s="127">
        <f>ставка!P94</f>
        <v>26.27</v>
      </c>
      <c r="Q572" s="127">
        <f>ставка!Q94</f>
        <v>29.03</v>
      </c>
      <c r="R572" s="127">
        <f>ставка!R94</f>
        <v>45.29</v>
      </c>
      <c r="S572" s="127">
        <f>ставка!S94</f>
        <v>33.840000000000003</v>
      </c>
      <c r="T572" s="127">
        <f>ставка!T94</f>
        <v>7.4</v>
      </c>
      <c r="U572" s="127">
        <f>ставка!U94</f>
        <v>0</v>
      </c>
      <c r="V572" s="127">
        <f>ставка!V94</f>
        <v>0</v>
      </c>
      <c r="W572" s="127">
        <f>ставка!W94</f>
        <v>35.950000000000003</v>
      </c>
      <c r="X572" s="127">
        <f>ставка!X94</f>
        <v>589.45000000000005</v>
      </c>
      <c r="Y572" s="127">
        <f>ставка!Y94</f>
        <v>450.85</v>
      </c>
    </row>
    <row r="573" spans="1:25" s="91" customFormat="1" ht="15.75" hidden="1" outlineLevel="1" x14ac:dyDescent="0.25">
      <c r="A573" s="252">
        <v>21</v>
      </c>
      <c r="B573" s="127">
        <f>ставка!B95</f>
        <v>42.54</v>
      </c>
      <c r="C573" s="127">
        <f>ставка!C95</f>
        <v>0.01</v>
      </c>
      <c r="D573" s="127">
        <f>ставка!D95</f>
        <v>52.67</v>
      </c>
      <c r="E573" s="127">
        <f>ставка!E95</f>
        <v>54.49</v>
      </c>
      <c r="F573" s="127">
        <f>ставка!F95</f>
        <v>1.38</v>
      </c>
      <c r="G573" s="127">
        <f>ставка!G95</f>
        <v>0</v>
      </c>
      <c r="H573" s="127">
        <f>ставка!H95</f>
        <v>0</v>
      </c>
      <c r="I573" s="127">
        <f>ставка!I95</f>
        <v>0</v>
      </c>
      <c r="J573" s="127">
        <f>ставка!J95</f>
        <v>0</v>
      </c>
      <c r="K573" s="127">
        <f>ставка!K95</f>
        <v>0</v>
      </c>
      <c r="L573" s="127">
        <f>ставка!L95</f>
        <v>0</v>
      </c>
      <c r="M573" s="127">
        <f>ставка!M95</f>
        <v>0</v>
      </c>
      <c r="N573" s="127">
        <f>ставка!N95</f>
        <v>0</v>
      </c>
      <c r="O573" s="127">
        <f>ставка!O95</f>
        <v>0</v>
      </c>
      <c r="P573" s="127">
        <f>ставка!P95</f>
        <v>0</v>
      </c>
      <c r="Q573" s="127">
        <f>ставка!Q95</f>
        <v>0</v>
      </c>
      <c r="R573" s="127">
        <f>ставка!R95</f>
        <v>0</v>
      </c>
      <c r="S573" s="127">
        <f>ставка!S95</f>
        <v>100.83</v>
      </c>
      <c r="T573" s="127">
        <f>ставка!T95</f>
        <v>2.84</v>
      </c>
      <c r="U573" s="127">
        <f>ставка!U95</f>
        <v>0</v>
      </c>
      <c r="V573" s="127">
        <f>ставка!V95</f>
        <v>0</v>
      </c>
      <c r="W573" s="127">
        <f>ставка!W95</f>
        <v>9.3800000000000008</v>
      </c>
      <c r="X573" s="127">
        <f>ставка!X95</f>
        <v>302.42</v>
      </c>
      <c r="Y573" s="127">
        <f>ставка!Y95</f>
        <v>376.3</v>
      </c>
    </row>
    <row r="574" spans="1:25" s="91" customFormat="1" ht="15.75" hidden="1" outlineLevel="1" x14ac:dyDescent="0.25">
      <c r="A574" s="252">
        <v>22</v>
      </c>
      <c r="B574" s="127">
        <f>ставка!B96</f>
        <v>984.4</v>
      </c>
      <c r="C574" s="127">
        <f>ставка!C96</f>
        <v>46.51</v>
      </c>
      <c r="D574" s="127">
        <f>ставка!D96</f>
        <v>24.2</v>
      </c>
      <c r="E574" s="127">
        <f>ставка!E96</f>
        <v>35.68</v>
      </c>
      <c r="F574" s="127">
        <f>ставка!F96</f>
        <v>771.26</v>
      </c>
      <c r="G574" s="127">
        <f>ставка!G96</f>
        <v>0</v>
      </c>
      <c r="H574" s="127">
        <f>ставка!H96</f>
        <v>0</v>
      </c>
      <c r="I574" s="127">
        <f>ставка!I96</f>
        <v>11.32</v>
      </c>
      <c r="J574" s="127">
        <f>ставка!J96</f>
        <v>217.45</v>
      </c>
      <c r="K574" s="127">
        <f>ставка!K96</f>
        <v>155.52000000000001</v>
      </c>
      <c r="L574" s="127">
        <f>ставка!L96</f>
        <v>164.01</v>
      </c>
      <c r="M574" s="127">
        <f>ставка!M96</f>
        <v>168.27</v>
      </c>
      <c r="N574" s="127">
        <f>ставка!N96</f>
        <v>161.59</v>
      </c>
      <c r="O574" s="127">
        <f>ставка!O96</f>
        <v>203.38</v>
      </c>
      <c r="P574" s="127">
        <f>ставка!P96</f>
        <v>259.39</v>
      </c>
      <c r="Q574" s="127">
        <f>ставка!Q96</f>
        <v>246.95</v>
      </c>
      <c r="R574" s="127">
        <f>ставка!R96</f>
        <v>258.56</v>
      </c>
      <c r="S574" s="127">
        <f>ставка!S96</f>
        <v>255.73</v>
      </c>
      <c r="T574" s="127">
        <f>ставка!T96</f>
        <v>252.75</v>
      </c>
      <c r="U574" s="127">
        <f>ставка!U96</f>
        <v>2.8</v>
      </c>
      <c r="V574" s="127">
        <f>ставка!V96</f>
        <v>9.24</v>
      </c>
      <c r="W574" s="127">
        <f>ставка!W96</f>
        <v>76.45</v>
      </c>
      <c r="X574" s="127">
        <f>ставка!X96</f>
        <v>483.79</v>
      </c>
      <c r="Y574" s="127">
        <f>ставка!Y96</f>
        <v>342.47</v>
      </c>
    </row>
    <row r="575" spans="1:25" s="91" customFormat="1" ht="15.75" hidden="1" outlineLevel="1" x14ac:dyDescent="0.25">
      <c r="A575" s="252">
        <v>23</v>
      </c>
      <c r="B575" s="127">
        <f>ставка!B97</f>
        <v>335.04</v>
      </c>
      <c r="C575" s="127">
        <f>ставка!C97</f>
        <v>280.89</v>
      </c>
      <c r="D575" s="127">
        <f>ставка!D97</f>
        <v>69.930000000000007</v>
      </c>
      <c r="E575" s="127">
        <f>ставка!E97</f>
        <v>86.56</v>
      </c>
      <c r="F575" s="127">
        <f>ставка!F97</f>
        <v>29.37</v>
      </c>
      <c r="G575" s="127">
        <f>ставка!G97</f>
        <v>0</v>
      </c>
      <c r="H575" s="127">
        <f>ставка!H97</f>
        <v>0</v>
      </c>
      <c r="I575" s="127">
        <f>ставка!I97</f>
        <v>0</v>
      </c>
      <c r="J575" s="127">
        <f>ставка!J97</f>
        <v>0</v>
      </c>
      <c r="K575" s="127">
        <f>ставка!K97</f>
        <v>37</v>
      </c>
      <c r="L575" s="127">
        <f>ставка!L97</f>
        <v>88.02</v>
      </c>
      <c r="M575" s="127">
        <f>ставка!M97</f>
        <v>77.83</v>
      </c>
      <c r="N575" s="127">
        <f>ставка!N97</f>
        <v>55.21</v>
      </c>
      <c r="O575" s="127">
        <f>ставка!O97</f>
        <v>46.65</v>
      </c>
      <c r="P575" s="127">
        <f>ставка!P97</f>
        <v>57.7</v>
      </c>
      <c r="Q575" s="127">
        <f>ставка!Q97</f>
        <v>52.12</v>
      </c>
      <c r="R575" s="127">
        <f>ставка!R97</f>
        <v>32.93</v>
      </c>
      <c r="S575" s="127">
        <f>ставка!S97</f>
        <v>29.25</v>
      </c>
      <c r="T575" s="127">
        <f>ставка!T97</f>
        <v>20.149999999999999</v>
      </c>
      <c r="U575" s="127">
        <f>ставка!U97</f>
        <v>6.76</v>
      </c>
      <c r="V575" s="127">
        <f>ставка!V97</f>
        <v>0</v>
      </c>
      <c r="W575" s="127">
        <f>ставка!W97</f>
        <v>121.68</v>
      </c>
      <c r="X575" s="127">
        <f>ставка!X97</f>
        <v>505.24</v>
      </c>
      <c r="Y575" s="127">
        <f>ставка!Y97</f>
        <v>553.36</v>
      </c>
    </row>
    <row r="576" spans="1:25" s="91" customFormat="1" ht="15.75" hidden="1" outlineLevel="1" x14ac:dyDescent="0.25">
      <c r="A576" s="252">
        <v>24</v>
      </c>
      <c r="B576" s="127">
        <f>ставка!B98</f>
        <v>334.82</v>
      </c>
      <c r="C576" s="127">
        <f>ставка!C98</f>
        <v>58.64</v>
      </c>
      <c r="D576" s="127">
        <f>ставка!D98</f>
        <v>38.869999999999997</v>
      </c>
      <c r="E576" s="127">
        <f>ставка!E98</f>
        <v>65.64</v>
      </c>
      <c r="F576" s="127">
        <f>ставка!F98</f>
        <v>67.66</v>
      </c>
      <c r="G576" s="127">
        <f>ставка!G98</f>
        <v>0</v>
      </c>
      <c r="H576" s="127">
        <f>ставка!H98</f>
        <v>0</v>
      </c>
      <c r="I576" s="127">
        <f>ставка!I98</f>
        <v>0</v>
      </c>
      <c r="J576" s="127">
        <f>ставка!J98</f>
        <v>0.13</v>
      </c>
      <c r="K576" s="127">
        <f>ставка!K98</f>
        <v>6.27</v>
      </c>
      <c r="L576" s="127">
        <f>ставка!L98</f>
        <v>5.9</v>
      </c>
      <c r="M576" s="127">
        <f>ставка!M98</f>
        <v>54.4</v>
      </c>
      <c r="N576" s="127">
        <f>ставка!N98</f>
        <v>23.73</v>
      </c>
      <c r="O576" s="127">
        <f>ставка!O98</f>
        <v>13.74</v>
      </c>
      <c r="P576" s="127">
        <f>ставка!P98</f>
        <v>42.31</v>
      </c>
      <c r="Q576" s="127">
        <f>ставка!Q98</f>
        <v>45.49</v>
      </c>
      <c r="R576" s="127">
        <f>ставка!R98</f>
        <v>39.799999999999997</v>
      </c>
      <c r="S576" s="127">
        <f>ставка!S98</f>
        <v>35.549999999999997</v>
      </c>
      <c r="T576" s="127">
        <f>ставка!T98</f>
        <v>18.579999999999998</v>
      </c>
      <c r="U576" s="127">
        <f>ставка!U98</f>
        <v>1.54</v>
      </c>
      <c r="V576" s="127">
        <f>ставка!V98</f>
        <v>3.53</v>
      </c>
      <c r="W576" s="127">
        <f>ставка!W98</f>
        <v>187</v>
      </c>
      <c r="X576" s="127">
        <f>ставка!X98</f>
        <v>300.06</v>
      </c>
      <c r="Y576" s="127">
        <f>ставка!Y98</f>
        <v>216.23</v>
      </c>
    </row>
    <row r="577" spans="1:25" s="91" customFormat="1" ht="15.75" hidden="1" outlineLevel="1" x14ac:dyDescent="0.25">
      <c r="A577" s="252">
        <v>25</v>
      </c>
      <c r="B577" s="127">
        <f>ставка!B99</f>
        <v>171.97</v>
      </c>
      <c r="C577" s="127">
        <f>ставка!C99</f>
        <v>164.6</v>
      </c>
      <c r="D577" s="127">
        <f>ставка!D99</f>
        <v>0</v>
      </c>
      <c r="E577" s="127">
        <f>ставка!E99</f>
        <v>69.3</v>
      </c>
      <c r="F577" s="127">
        <f>ставка!F99</f>
        <v>30.23</v>
      </c>
      <c r="G577" s="127">
        <f>ставка!G99</f>
        <v>0</v>
      </c>
      <c r="H577" s="127">
        <f>ставка!H99</f>
        <v>39.15</v>
      </c>
      <c r="I577" s="127">
        <f>ставка!I99</f>
        <v>0</v>
      </c>
      <c r="J577" s="127">
        <f>ставка!J99</f>
        <v>0</v>
      </c>
      <c r="K577" s="127">
        <f>ставка!K99</f>
        <v>3.75</v>
      </c>
      <c r="L577" s="127">
        <f>ставка!L99</f>
        <v>2.85</v>
      </c>
      <c r="M577" s="127">
        <f>ставка!M99</f>
        <v>38.93</v>
      </c>
      <c r="N577" s="127">
        <f>ставка!N99</f>
        <v>11.78</v>
      </c>
      <c r="O577" s="127">
        <f>ставка!O99</f>
        <v>2.0099999999999998</v>
      </c>
      <c r="P577" s="127">
        <f>ставка!P99</f>
        <v>37.619999999999997</v>
      </c>
      <c r="Q577" s="127">
        <f>ставка!Q99</f>
        <v>44.58</v>
      </c>
      <c r="R577" s="127">
        <f>ставка!R99</f>
        <v>50.53</v>
      </c>
      <c r="S577" s="127">
        <f>ставка!S99</f>
        <v>51.09</v>
      </c>
      <c r="T577" s="127">
        <f>ставка!T99</f>
        <v>37.51</v>
      </c>
      <c r="U577" s="127">
        <f>ставка!U99</f>
        <v>82.9</v>
      </c>
      <c r="V577" s="127">
        <f>ставка!V99</f>
        <v>2.3199999999999998</v>
      </c>
      <c r="W577" s="127">
        <f>ставка!W99</f>
        <v>85.49</v>
      </c>
      <c r="X577" s="127">
        <f>ставка!X99</f>
        <v>315.27</v>
      </c>
      <c r="Y577" s="127">
        <f>ставка!Y99</f>
        <v>486.81</v>
      </c>
    </row>
    <row r="578" spans="1:25" s="91" customFormat="1" ht="15.75" hidden="1" outlineLevel="1" x14ac:dyDescent="0.25">
      <c r="A578" s="252">
        <v>26</v>
      </c>
      <c r="B578" s="127">
        <f>ставка!B100</f>
        <v>71.569999999999993</v>
      </c>
      <c r="C578" s="127">
        <f>ставка!C100</f>
        <v>94.58</v>
      </c>
      <c r="D578" s="127">
        <f>ставка!D100</f>
        <v>3.73</v>
      </c>
      <c r="E578" s="127">
        <f>ставка!E100</f>
        <v>24.16</v>
      </c>
      <c r="F578" s="127">
        <f>ставка!F100</f>
        <v>58.1</v>
      </c>
      <c r="G578" s="127">
        <f>ставка!G100</f>
        <v>15.13</v>
      </c>
      <c r="H578" s="127">
        <f>ставка!H100</f>
        <v>20.010000000000002</v>
      </c>
      <c r="I578" s="127">
        <f>ставка!I100</f>
        <v>0</v>
      </c>
      <c r="J578" s="127">
        <f>ставка!J100</f>
        <v>0</v>
      </c>
      <c r="K578" s="127">
        <f>ставка!K100</f>
        <v>45.02</v>
      </c>
      <c r="L578" s="127">
        <f>ставка!L100</f>
        <v>82.53</v>
      </c>
      <c r="M578" s="127">
        <f>ставка!M100</f>
        <v>106.52</v>
      </c>
      <c r="N578" s="127">
        <f>ставка!N100</f>
        <v>106.68</v>
      </c>
      <c r="O578" s="127">
        <f>ставка!O100</f>
        <v>100.06</v>
      </c>
      <c r="P578" s="127">
        <f>ставка!P100</f>
        <v>106.15</v>
      </c>
      <c r="Q578" s="127">
        <f>ставка!Q100</f>
        <v>106.84</v>
      </c>
      <c r="R578" s="127">
        <f>ставка!R100</f>
        <v>114.87</v>
      </c>
      <c r="S578" s="127">
        <f>ставка!S100</f>
        <v>114.95</v>
      </c>
      <c r="T578" s="127">
        <f>ставка!T100</f>
        <v>0</v>
      </c>
      <c r="U578" s="127">
        <f>ставка!U100</f>
        <v>0</v>
      </c>
      <c r="V578" s="127">
        <f>ставка!V100</f>
        <v>0</v>
      </c>
      <c r="W578" s="127">
        <f>ставка!W100</f>
        <v>0</v>
      </c>
      <c r="X578" s="127">
        <f>ставка!X100</f>
        <v>70.349999999999994</v>
      </c>
      <c r="Y578" s="127">
        <f>ставка!Y100</f>
        <v>167.56</v>
      </c>
    </row>
    <row r="579" spans="1:25" s="91" customFormat="1" ht="15.75" hidden="1" outlineLevel="1" x14ac:dyDescent="0.25">
      <c r="A579" s="252">
        <v>27</v>
      </c>
      <c r="B579" s="127">
        <f>ставка!B101</f>
        <v>0</v>
      </c>
      <c r="C579" s="127">
        <f>ставка!C101</f>
        <v>13.75</v>
      </c>
      <c r="D579" s="127">
        <f>ставка!D101</f>
        <v>0</v>
      </c>
      <c r="E579" s="127">
        <f>ставка!E101</f>
        <v>2.96</v>
      </c>
      <c r="F579" s="127">
        <f>ставка!F101</f>
        <v>0</v>
      </c>
      <c r="G579" s="127">
        <f>ставка!G101</f>
        <v>0</v>
      </c>
      <c r="H579" s="127">
        <f>ставка!H101</f>
        <v>0</v>
      </c>
      <c r="I579" s="127">
        <f>ставка!I101</f>
        <v>0</v>
      </c>
      <c r="J579" s="127">
        <f>ставка!J101</f>
        <v>0</v>
      </c>
      <c r="K579" s="127">
        <f>ставка!K101</f>
        <v>1.8</v>
      </c>
      <c r="L579" s="127">
        <f>ставка!L101</f>
        <v>10.24</v>
      </c>
      <c r="M579" s="127">
        <f>ставка!M101</f>
        <v>22.76</v>
      </c>
      <c r="N579" s="127">
        <f>ставка!N101</f>
        <v>0</v>
      </c>
      <c r="O579" s="127">
        <f>ставка!O101</f>
        <v>0</v>
      </c>
      <c r="P579" s="127">
        <f>ставка!P101</f>
        <v>0</v>
      </c>
      <c r="Q579" s="127">
        <f>ставка!Q101</f>
        <v>0</v>
      </c>
      <c r="R579" s="127">
        <f>ставка!R101</f>
        <v>0</v>
      </c>
      <c r="S579" s="127">
        <f>ставка!S101</f>
        <v>0.06</v>
      </c>
      <c r="T579" s="127">
        <f>ставка!T101</f>
        <v>0</v>
      </c>
      <c r="U579" s="127">
        <f>ставка!U101</f>
        <v>0</v>
      </c>
      <c r="V579" s="127">
        <f>ставка!V101</f>
        <v>0</v>
      </c>
      <c r="W579" s="127">
        <f>ставка!W101</f>
        <v>223.32</v>
      </c>
      <c r="X579" s="127">
        <f>ставка!X101</f>
        <v>664.32</v>
      </c>
      <c r="Y579" s="127">
        <f>ставка!Y101</f>
        <v>1381.6</v>
      </c>
    </row>
    <row r="580" spans="1:25" s="91" customFormat="1" ht="15.75" hidden="1" outlineLevel="1" x14ac:dyDescent="0.25">
      <c r="A580" s="252">
        <v>28</v>
      </c>
      <c r="B580" s="127">
        <f>ставка!B102</f>
        <v>842.74</v>
      </c>
      <c r="C580" s="127">
        <f>ставка!C102</f>
        <v>11.52</v>
      </c>
      <c r="D580" s="127">
        <f>ставка!D102</f>
        <v>42.34</v>
      </c>
      <c r="E580" s="127">
        <f>ставка!E102</f>
        <v>187.75</v>
      </c>
      <c r="F580" s="127">
        <f>ставка!F102</f>
        <v>759.58</v>
      </c>
      <c r="G580" s="127">
        <f>ставка!G102</f>
        <v>0</v>
      </c>
      <c r="H580" s="127">
        <f>ставка!H102</f>
        <v>0</v>
      </c>
      <c r="I580" s="127">
        <f>ставка!I102</f>
        <v>77.83</v>
      </c>
      <c r="J580" s="127">
        <f>ставка!J102</f>
        <v>119.29</v>
      </c>
      <c r="K580" s="127">
        <f>ставка!K102</f>
        <v>23.27</v>
      </c>
      <c r="L580" s="127">
        <f>ставка!L102</f>
        <v>19.18</v>
      </c>
      <c r="M580" s="127">
        <f>ставка!M102</f>
        <v>51</v>
      </c>
      <c r="N580" s="127">
        <f>ставка!N102</f>
        <v>46.61</v>
      </c>
      <c r="O580" s="127">
        <f>ставка!O102</f>
        <v>55.13</v>
      </c>
      <c r="P580" s="127">
        <f>ставка!P102</f>
        <v>148.19</v>
      </c>
      <c r="Q580" s="127">
        <f>ставка!Q102</f>
        <v>4.88</v>
      </c>
      <c r="R580" s="127">
        <f>ставка!R102</f>
        <v>5.73</v>
      </c>
      <c r="S580" s="127">
        <f>ставка!S102</f>
        <v>210.13</v>
      </c>
      <c r="T580" s="127">
        <f>ставка!T102</f>
        <v>227.65</v>
      </c>
      <c r="U580" s="127">
        <f>ставка!U102</f>
        <v>0</v>
      </c>
      <c r="V580" s="127">
        <f>ставка!V102</f>
        <v>0</v>
      </c>
      <c r="W580" s="127">
        <f>ставка!W102</f>
        <v>345.26</v>
      </c>
      <c r="X580" s="127">
        <f>ставка!X102</f>
        <v>553.38</v>
      </c>
      <c r="Y580" s="127">
        <f>ставка!Y102</f>
        <v>156.9</v>
      </c>
    </row>
    <row r="581" spans="1:25" s="91" customFormat="1" ht="15.75" hidden="1" outlineLevel="1" x14ac:dyDescent="0.25">
      <c r="A581" s="252">
        <v>29</v>
      </c>
      <c r="B581" s="127">
        <f>ставка!B103</f>
        <v>104.69</v>
      </c>
      <c r="C581" s="127">
        <f>ставка!C103</f>
        <v>59.34</v>
      </c>
      <c r="D581" s="127">
        <f>ставка!D103</f>
        <v>190.94</v>
      </c>
      <c r="E581" s="127">
        <f>ставка!E103</f>
        <v>226.07</v>
      </c>
      <c r="F581" s="127">
        <f>ставка!F103</f>
        <v>151.52000000000001</v>
      </c>
      <c r="G581" s="127">
        <f>ставка!G103</f>
        <v>0.11</v>
      </c>
      <c r="H581" s="127">
        <f>ставка!H103</f>
        <v>225.98</v>
      </c>
      <c r="I581" s="127">
        <f>ставка!I103</f>
        <v>460.38</v>
      </c>
      <c r="J581" s="127">
        <f>ставка!J103</f>
        <v>114.39</v>
      </c>
      <c r="K581" s="127">
        <f>ставка!K103</f>
        <v>224.93</v>
      </c>
      <c r="L581" s="127">
        <f>ставка!L103</f>
        <v>1.66</v>
      </c>
      <c r="M581" s="127">
        <f>ставка!M103</f>
        <v>236.54</v>
      </c>
      <c r="N581" s="127">
        <f>ставка!N103</f>
        <v>199.33</v>
      </c>
      <c r="O581" s="127">
        <f>ставка!O103</f>
        <v>0</v>
      </c>
      <c r="P581" s="127">
        <f>ставка!P103</f>
        <v>235</v>
      </c>
      <c r="Q581" s="127">
        <f>ставка!Q103</f>
        <v>380.13</v>
      </c>
      <c r="R581" s="127">
        <f>ставка!R103</f>
        <v>268.91000000000003</v>
      </c>
      <c r="S581" s="127">
        <f>ставка!S103</f>
        <v>0</v>
      </c>
      <c r="T581" s="127">
        <f>ставка!T103</f>
        <v>242.83</v>
      </c>
      <c r="U581" s="127">
        <f>ставка!U103</f>
        <v>0</v>
      </c>
      <c r="V581" s="127">
        <f>ставка!V103</f>
        <v>0</v>
      </c>
      <c r="W581" s="127">
        <f>ставка!W103</f>
        <v>47.45</v>
      </c>
      <c r="X581" s="127">
        <f>ставка!X103</f>
        <v>501.89</v>
      </c>
      <c r="Y581" s="127">
        <f>ставка!Y103</f>
        <v>483.88</v>
      </c>
    </row>
    <row r="582" spans="1:25" s="91" customFormat="1" ht="16.5" customHeight="1" collapsed="1" x14ac:dyDescent="0.25">
      <c r="A582" s="252">
        <v>30</v>
      </c>
      <c r="B582" s="127">
        <f>ставка!B104</f>
        <v>60.92</v>
      </c>
      <c r="C582" s="127">
        <f>ставка!C104</f>
        <v>77.42</v>
      </c>
      <c r="D582" s="127">
        <f>ставка!D104</f>
        <v>158.96</v>
      </c>
      <c r="E582" s="127">
        <f>ставка!E104</f>
        <v>139.74</v>
      </c>
      <c r="F582" s="127">
        <f>ставка!F104</f>
        <v>33.270000000000003</v>
      </c>
      <c r="G582" s="127">
        <f>ставка!G104</f>
        <v>2.98</v>
      </c>
      <c r="H582" s="127">
        <f>ставка!H104</f>
        <v>0</v>
      </c>
      <c r="I582" s="127">
        <f>ставка!I104</f>
        <v>0</v>
      </c>
      <c r="J582" s="127">
        <f>ставка!J104</f>
        <v>0</v>
      </c>
      <c r="K582" s="127">
        <f>ставка!K104</f>
        <v>0.53</v>
      </c>
      <c r="L582" s="127">
        <f>ставка!L104</f>
        <v>6.66</v>
      </c>
      <c r="M582" s="127">
        <f>ставка!M104</f>
        <v>24.6</v>
      </c>
      <c r="N582" s="127">
        <f>ставка!N104</f>
        <v>1.46</v>
      </c>
      <c r="O582" s="127">
        <f>ставка!O104</f>
        <v>0</v>
      </c>
      <c r="P582" s="127">
        <f>ставка!P104</f>
        <v>0</v>
      </c>
      <c r="Q582" s="127">
        <f>ставка!Q104</f>
        <v>0</v>
      </c>
      <c r="R582" s="127">
        <f>ставка!R104</f>
        <v>0</v>
      </c>
      <c r="S582" s="127">
        <f>ставка!S104</f>
        <v>0</v>
      </c>
      <c r="T582" s="127">
        <f>ставка!T104</f>
        <v>0</v>
      </c>
      <c r="U582" s="127">
        <f>ставка!U104</f>
        <v>0</v>
      </c>
      <c r="V582" s="127">
        <f>ставка!V104</f>
        <v>0</v>
      </c>
      <c r="W582" s="127">
        <f>ставка!W104</f>
        <v>20.149999999999999</v>
      </c>
      <c r="X582" s="127">
        <f>ставка!X104</f>
        <v>388.58</v>
      </c>
      <c r="Y582" s="127">
        <f>ставка!Y104</f>
        <v>364.6</v>
      </c>
    </row>
    <row r="583" spans="1:25" s="91" customFormat="1" ht="16.5" customHeight="1" x14ac:dyDescent="0.25">
      <c r="A583" s="252">
        <v>31</v>
      </c>
      <c r="B583" s="127">
        <f>ставка!B105</f>
        <v>37.86</v>
      </c>
      <c r="C583" s="127">
        <f>ставка!C105</f>
        <v>90.97</v>
      </c>
      <c r="D583" s="127">
        <f>ставка!D105</f>
        <v>91.96</v>
      </c>
      <c r="E583" s="127">
        <f>ставка!E105</f>
        <v>85.25</v>
      </c>
      <c r="F583" s="127">
        <f>ставка!F105</f>
        <v>232.98</v>
      </c>
      <c r="G583" s="127">
        <f>ставка!G105</f>
        <v>0</v>
      </c>
      <c r="H583" s="127">
        <f>ставка!H105</f>
        <v>0</v>
      </c>
      <c r="I583" s="127">
        <f>ставка!I105</f>
        <v>3</v>
      </c>
      <c r="J583" s="127">
        <f>ставка!J105</f>
        <v>0</v>
      </c>
      <c r="K583" s="127">
        <f>ставка!K105</f>
        <v>0.17</v>
      </c>
      <c r="L583" s="127">
        <f>ставка!L105</f>
        <v>1.98</v>
      </c>
      <c r="M583" s="127">
        <f>ставка!M105</f>
        <v>0.43</v>
      </c>
      <c r="N583" s="127">
        <f>ставка!N105</f>
        <v>0</v>
      </c>
      <c r="O583" s="127">
        <f>ставка!O105</f>
        <v>0</v>
      </c>
      <c r="P583" s="127">
        <f>ставка!P105</f>
        <v>0</v>
      </c>
      <c r="Q583" s="127">
        <f>ставка!Q105</f>
        <v>0</v>
      </c>
      <c r="R583" s="127">
        <f>ставка!R105</f>
        <v>0</v>
      </c>
      <c r="S583" s="127">
        <f>ставка!S105</f>
        <v>0</v>
      </c>
      <c r="T583" s="127">
        <f>ставка!T105</f>
        <v>0</v>
      </c>
      <c r="U583" s="127">
        <f>ставка!U105</f>
        <v>0</v>
      </c>
      <c r="V583" s="127">
        <f>ставка!V105</f>
        <v>0</v>
      </c>
      <c r="W583" s="127">
        <f>ставка!W105</f>
        <v>235.1</v>
      </c>
      <c r="X583" s="127">
        <f>ставка!X105</f>
        <v>507.99</v>
      </c>
      <c r="Y583" s="127">
        <f>ставка!Y105</f>
        <v>486.13</v>
      </c>
    </row>
    <row r="584" spans="1:25" s="91" customFormat="1" ht="15.75" x14ac:dyDescent="0.25">
      <c r="A584" s="66"/>
    </row>
    <row r="585" spans="1:25" s="91" customFormat="1" ht="27" customHeight="1" x14ac:dyDescent="0.25">
      <c r="A585" s="293" t="s">
        <v>64</v>
      </c>
      <c r="B585" s="293"/>
      <c r="C585" s="293"/>
      <c r="D585" s="293"/>
      <c r="E585" s="293"/>
      <c r="F585" s="293"/>
      <c r="G585" s="293"/>
      <c r="H585" s="293"/>
      <c r="I585" s="293"/>
      <c r="J585" s="293"/>
    </row>
    <row r="586" spans="1:25" s="91" customFormat="1" ht="49.5" customHeight="1" x14ac:dyDescent="0.25">
      <c r="A586" s="312" t="s">
        <v>65</v>
      </c>
      <c r="B586" s="312"/>
      <c r="C586" s="312"/>
      <c r="D586" s="312"/>
      <c r="E586" s="312"/>
      <c r="F586" s="312"/>
      <c r="G586" s="313" t="str">
        <f>АТС!B45</f>
        <v>9,54</v>
      </c>
      <c r="H586" s="314"/>
      <c r="I586" s="314"/>
      <c r="J586" s="315"/>
    </row>
    <row r="587" spans="1:25" s="91" customFormat="1" ht="60.6" customHeight="1" x14ac:dyDescent="0.25">
      <c r="A587" s="312" t="s">
        <v>66</v>
      </c>
      <c r="B587" s="312"/>
      <c r="C587" s="312"/>
      <c r="D587" s="312"/>
      <c r="E587" s="312"/>
      <c r="F587" s="312"/>
      <c r="G587" s="316" t="str">
        <f>АТС!B46</f>
        <v>426,81</v>
      </c>
      <c r="H587" s="317"/>
      <c r="I587" s="317"/>
      <c r="J587" s="318"/>
    </row>
    <row r="588" spans="1:25" s="91" customFormat="1" ht="11.25" customHeight="1" x14ac:dyDescent="0.25">
      <c r="A588" s="66"/>
    </row>
    <row r="589" spans="1:25" s="91" customFormat="1" ht="15.75" x14ac:dyDescent="0.25">
      <c r="A589" s="66" t="s">
        <v>85</v>
      </c>
      <c r="O589" s="319">
        <f>P221</f>
        <v>802923.14</v>
      </c>
      <c r="P589" s="319"/>
    </row>
    <row r="590" spans="1:25" ht="10.5" customHeight="1" x14ac:dyDescent="0.25">
      <c r="A590" s="87"/>
    </row>
    <row r="591" spans="1:25" s="120" customFormat="1" ht="18.75" x14ac:dyDescent="0.3">
      <c r="A591" s="119" t="s">
        <v>67</v>
      </c>
    </row>
    <row r="592" spans="1:25" s="91" customFormat="1" ht="15.75" x14ac:dyDescent="0.25">
      <c r="A592" s="67" t="s">
        <v>79</v>
      </c>
    </row>
    <row r="593" spans="1:25" s="91" customFormat="1" ht="15.75" x14ac:dyDescent="0.25">
      <c r="A593" s="93" t="s">
        <v>78</v>
      </c>
    </row>
    <row r="594" spans="1:25" s="91" customFormat="1" ht="15.75" x14ac:dyDescent="0.25">
      <c r="A594" s="66" t="s">
        <v>31</v>
      </c>
    </row>
    <row r="595" spans="1:25" s="91" customFormat="1" ht="10.5" customHeight="1" x14ac:dyDescent="0.25">
      <c r="A595" s="66"/>
    </row>
    <row r="596" spans="1:25" s="91" customFormat="1" ht="15.75" x14ac:dyDescent="0.25">
      <c r="A596" s="294" t="s">
        <v>32</v>
      </c>
      <c r="B596" s="294" t="s">
        <v>174</v>
      </c>
      <c r="C596" s="294"/>
      <c r="D596" s="294"/>
      <c r="E596" s="294"/>
      <c r="F596" s="294"/>
      <c r="G596" s="294"/>
      <c r="H596" s="294"/>
      <c r="I596" s="294"/>
      <c r="J596" s="294"/>
      <c r="K596" s="294"/>
      <c r="L596" s="294"/>
      <c r="M596" s="294"/>
      <c r="N596" s="294"/>
      <c r="O596" s="294"/>
      <c r="P596" s="294"/>
      <c r="Q596" s="294"/>
      <c r="R596" s="294"/>
      <c r="S596" s="294"/>
      <c r="T596" s="294"/>
      <c r="U596" s="294"/>
      <c r="V596" s="294"/>
      <c r="W596" s="294"/>
      <c r="X596" s="294"/>
      <c r="Y596" s="294"/>
    </row>
    <row r="597" spans="1:25" s="103" customFormat="1" ht="12.75" x14ac:dyDescent="0.2">
      <c r="A597" s="294"/>
      <c r="B597" s="102" t="s">
        <v>33</v>
      </c>
      <c r="C597" s="102" t="s">
        <v>34</v>
      </c>
      <c r="D597" s="102" t="s">
        <v>35</v>
      </c>
      <c r="E597" s="102" t="s">
        <v>36</v>
      </c>
      <c r="F597" s="102" t="s">
        <v>37</v>
      </c>
      <c r="G597" s="102" t="s">
        <v>38</v>
      </c>
      <c r="H597" s="102" t="s">
        <v>39</v>
      </c>
      <c r="I597" s="102" t="s">
        <v>40</v>
      </c>
      <c r="J597" s="102" t="s">
        <v>41</v>
      </c>
      <c r="K597" s="102" t="s">
        <v>42</v>
      </c>
      <c r="L597" s="102" t="s">
        <v>43</v>
      </c>
      <c r="M597" s="102" t="s">
        <v>44</v>
      </c>
      <c r="N597" s="102" t="s">
        <v>45</v>
      </c>
      <c r="O597" s="102" t="s">
        <v>46</v>
      </c>
      <c r="P597" s="102" t="s">
        <v>47</v>
      </c>
      <c r="Q597" s="102" t="s">
        <v>48</v>
      </c>
      <c r="R597" s="102" t="s">
        <v>49</v>
      </c>
      <c r="S597" s="102" t="s">
        <v>50</v>
      </c>
      <c r="T597" s="102" t="s">
        <v>51</v>
      </c>
      <c r="U597" s="102" t="s">
        <v>52</v>
      </c>
      <c r="V597" s="102" t="s">
        <v>53</v>
      </c>
      <c r="W597" s="102" t="s">
        <v>54</v>
      </c>
      <c r="X597" s="102" t="s">
        <v>55</v>
      </c>
      <c r="Y597" s="102" t="s">
        <v>56</v>
      </c>
    </row>
    <row r="598" spans="1:25" s="91" customFormat="1" ht="15.75" x14ac:dyDescent="0.25">
      <c r="A598" s="252">
        <v>1</v>
      </c>
      <c r="B598" s="125">
        <f>(('Расчет предельн ур.'!$B$142+'Расчет предельн ур.'!$C$142+'Расчет предельн ур.'!$D$142)*1000+ставка!B5)</f>
        <v>1654.2554997857187</v>
      </c>
      <c r="C598" s="125">
        <f>(('Расчет предельн ур.'!$B$142+'Расчет предельн ур.'!$C$142+'Расчет предельн ур.'!$D$142)*1000+ставка!C5)</f>
        <v>1496.0054997857187</v>
      </c>
      <c r="D598" s="125">
        <f>(('Расчет предельн ур.'!$B$142+'Расчет предельн ур.'!$C$142+'Расчет предельн ур.'!$D$142)*1000+ставка!D5)</f>
        <v>1429.6254997857188</v>
      </c>
      <c r="E598" s="125">
        <f>(('Расчет предельн ур.'!$B$142+'Расчет предельн ур.'!$C$142+'Расчет предельн ур.'!$D$142)*1000+ставка!E5)</f>
        <v>1425.9654997857187</v>
      </c>
      <c r="F598" s="125">
        <f>(('Расчет предельн ур.'!$B$142+'Расчет предельн ур.'!$C$142+'Расчет предельн ур.'!$D$142)*1000+ставка!F5)</f>
        <v>1429.5554997857189</v>
      </c>
      <c r="G598" s="125">
        <f>(('Расчет предельн ур.'!$B$142+'Расчет предельн ур.'!$C$142+'Расчет предельн ур.'!$D$142)*1000+ставка!G5)</f>
        <v>1443.9454997857188</v>
      </c>
      <c r="H598" s="125">
        <f>(('Расчет предельн ур.'!$B$142+'Расчет предельн ур.'!$C$142+'Расчет предельн ур.'!$D$142)*1000+ставка!H5)</f>
        <v>1437.1054997857188</v>
      </c>
      <c r="I598" s="125">
        <f>(('Расчет предельн ур.'!$B$142+'Расчет предельн ур.'!$C$142+'Расчет предельн ур.'!$D$142)*1000+ставка!I5)</f>
        <v>1510.8054997857189</v>
      </c>
      <c r="J598" s="125">
        <f>(('Расчет предельн ур.'!$B$142+'Расчет предельн ур.'!$C$142+'Расчет предельн ур.'!$D$142)*1000+ставка!J5)</f>
        <v>1837.4054997857188</v>
      </c>
      <c r="K598" s="125">
        <f>(('Расчет предельн ур.'!$B$142+'Расчет предельн ур.'!$C$142+'Расчет предельн ур.'!$D$142)*1000+ставка!K5)</f>
        <v>1935.975499785719</v>
      </c>
      <c r="L598" s="125">
        <f>(('Расчет предельн ур.'!$B$142+'Расчет предельн ур.'!$C$142+'Расчет предельн ур.'!$D$142)*1000+ставка!L5)</f>
        <v>1908.4854997857187</v>
      </c>
      <c r="M598" s="125">
        <f>(('Расчет предельн ур.'!$B$142+'Расчет предельн ур.'!$C$142+'Расчет предельн ур.'!$D$142)*1000+ставка!M5)</f>
        <v>1902.4654997857187</v>
      </c>
      <c r="N598" s="125">
        <f>(('Расчет предельн ур.'!$B$142+'Расчет предельн ур.'!$C$142+'Расчет предельн ур.'!$D$142)*1000+ставка!N5)</f>
        <v>1893.0854997857186</v>
      </c>
      <c r="O598" s="125">
        <f>(('Расчет предельн ур.'!$B$142+'Расчет предельн ур.'!$C$142+'Расчет предельн ур.'!$D$142)*1000+ставка!O5)</f>
        <v>1823.3954997857186</v>
      </c>
      <c r="P598" s="125">
        <f>(('Расчет предельн ур.'!$B$142+'Расчет предельн ур.'!$C$142+'Расчет предельн ур.'!$D$142)*1000+ставка!P5)</f>
        <v>1804.0654997857187</v>
      </c>
      <c r="Q598" s="125">
        <f>(('Расчет предельн ур.'!$B$142+'Расчет предельн ур.'!$C$142+'Расчет предельн ур.'!$D$142)*1000+ставка!Q5)</f>
        <v>1797.1354997857188</v>
      </c>
      <c r="R598" s="125">
        <f>(('Расчет предельн ур.'!$B$142+'Расчет предельн ур.'!$C$142+'Расчет предельн ур.'!$D$142)*1000+ставка!R5)</f>
        <v>1745.8154997857187</v>
      </c>
      <c r="S598" s="125">
        <f>(('Расчет предельн ур.'!$B$142+'Расчет предельн ур.'!$C$142+'Расчет предельн ур.'!$D$142)*1000+ставка!S5)</f>
        <v>1753.205499785719</v>
      </c>
      <c r="T598" s="125">
        <f>(('Расчет предельн ур.'!$B$142+'Расчет предельн ур.'!$C$142+'Расчет предельн ур.'!$D$142)*1000+ставка!T5)</f>
        <v>1800.0454997857187</v>
      </c>
      <c r="U598" s="125">
        <f>(('Расчет предельн ур.'!$B$142+'Расчет предельн ур.'!$C$142+'Расчет предельн ур.'!$D$142)*1000+ставка!U5)</f>
        <v>1905.8954997857186</v>
      </c>
      <c r="V598" s="125">
        <f>(('Расчет предельн ур.'!$B$142+'Расчет предельн ур.'!$C$142+'Расчет предельн ур.'!$D$142)*1000+ставка!V5)</f>
        <v>2160.915499785719</v>
      </c>
      <c r="W598" s="125">
        <f>(('Расчет предельн ур.'!$B$142+'Расчет предельн ур.'!$C$142+'Расчет предельн ур.'!$D$142)*1000+ставка!W5)</f>
        <v>2107.8554997857186</v>
      </c>
      <c r="X598" s="125">
        <f>(('Расчет предельн ур.'!$B$142+'Расчет предельн ур.'!$C$142+'Расчет предельн ур.'!$D$142)*1000+ставка!X5)</f>
        <v>1966.9954997857189</v>
      </c>
      <c r="Y598" s="125">
        <f>(('Расчет предельн ур.'!$B$142+'Расчет предельн ур.'!$C$142+'Расчет предельн ур.'!$D$142)*1000+ставка!Y5)</f>
        <v>1806.1954997857188</v>
      </c>
    </row>
    <row r="599" spans="1:25" s="91" customFormat="1" ht="15.75" hidden="1" outlineLevel="1" x14ac:dyDescent="0.25">
      <c r="A599" s="252">
        <v>2</v>
      </c>
      <c r="B599" s="125">
        <f>(('Расчет предельн ур.'!$B$142+'Расчет предельн ур.'!$C$142+'Расчет предельн ур.'!$D$142)*1000+ставка!B6)</f>
        <v>1569.9254997857188</v>
      </c>
      <c r="C599" s="125">
        <f>(('Расчет предельн ур.'!$B$142+'Расчет предельн ур.'!$C$142+'Расчет предельн ур.'!$D$142)*1000+ставка!C6)</f>
        <v>1412.1954997857188</v>
      </c>
      <c r="D599" s="125">
        <f>(('Расчет предельн ур.'!$B$142+'Расчет предельн ур.'!$C$142+'Расчет предельн ур.'!$D$142)*1000+ставка!D6)</f>
        <v>1370.6554997857188</v>
      </c>
      <c r="E599" s="125">
        <f>(('Расчет предельн ур.'!$B$142+'Расчет предельн ур.'!$C$142+'Расчет предельн ур.'!$D$142)*1000+ставка!E6)</f>
        <v>1361.5954997857189</v>
      </c>
      <c r="F599" s="125">
        <f>(('Расчет предельн ур.'!$B$142+'Расчет предельн ур.'!$C$142+'Расчет предельн ур.'!$D$142)*1000+ставка!F6)</f>
        <v>1354.4054997857188</v>
      </c>
      <c r="G599" s="125">
        <f>(('Расчет предельн ур.'!$B$142+'Расчет предельн ур.'!$C$142+'Расчет предельн ур.'!$D$142)*1000+ставка!G6)</f>
        <v>1366.3854997857188</v>
      </c>
      <c r="H599" s="125">
        <f>(('Расчет предельн ур.'!$B$142+'Расчет предельн ур.'!$C$142+'Расчет предельн ур.'!$D$142)*1000+ставка!H6)</f>
        <v>1426.225499785719</v>
      </c>
      <c r="I599" s="125">
        <f>(('Расчет предельн ур.'!$B$142+'Расчет предельн ур.'!$C$142+'Расчет предельн ур.'!$D$142)*1000+ставка!I6)</f>
        <v>1517.2354997857187</v>
      </c>
      <c r="J599" s="125">
        <f>(('Расчет предельн ур.'!$B$142+'Расчет предельн ур.'!$C$142+'Расчет предельн ур.'!$D$142)*1000+ставка!J6)</f>
        <v>1784.0554997857189</v>
      </c>
      <c r="K599" s="125">
        <f>(('Расчет предельн ур.'!$B$142+'Расчет предельн ур.'!$C$142+'Расчет предельн ур.'!$D$142)*1000+ставка!K6)</f>
        <v>1934.3954997857186</v>
      </c>
      <c r="L599" s="125">
        <f>(('Расчет предельн ур.'!$B$142+'Расчет предельн ур.'!$C$142+'Расчет предельн ур.'!$D$142)*1000+ставка!L6)</f>
        <v>1935.4654997857187</v>
      </c>
      <c r="M599" s="125">
        <f>(('Расчет предельн ур.'!$B$142+'Расчет предельн ур.'!$C$142+'Расчет предельн ур.'!$D$142)*1000+ставка!M6)</f>
        <v>1930.7954997857187</v>
      </c>
      <c r="N599" s="125">
        <f>(('Расчет предельн ур.'!$B$142+'Расчет предельн ур.'!$C$142+'Расчет предельн ур.'!$D$142)*1000+ставка!N6)</f>
        <v>1909.2554997857187</v>
      </c>
      <c r="O599" s="125">
        <f>(('Расчет предельн ур.'!$B$142+'Расчет предельн ур.'!$C$142+'Расчет предельн ур.'!$D$142)*1000+ставка!O6)</f>
        <v>1849.6354997857188</v>
      </c>
      <c r="P599" s="125">
        <f>(('Расчет предельн ур.'!$B$142+'Расчет предельн ур.'!$C$142+'Расчет предельн ур.'!$D$142)*1000+ставка!P6)</f>
        <v>1825.705499785719</v>
      </c>
      <c r="Q599" s="125">
        <f>(('Расчет предельн ур.'!$B$142+'Расчет предельн ур.'!$C$142+'Расчет предельн ур.'!$D$142)*1000+ставка!Q6)</f>
        <v>1816.3354997857186</v>
      </c>
      <c r="R599" s="125">
        <f>(('Расчет предельн ур.'!$B$142+'Расчет предельн ур.'!$C$142+'Расчет предельн ур.'!$D$142)*1000+ставка!R6)</f>
        <v>1817.7454997857189</v>
      </c>
      <c r="S599" s="125">
        <f>(('Расчет предельн ур.'!$B$142+'Расчет предельн ур.'!$C$142+'Расчет предельн ур.'!$D$142)*1000+ставка!S6)</f>
        <v>1815.7754997857187</v>
      </c>
      <c r="T599" s="125">
        <f>(('Расчет предельн ур.'!$B$142+'Расчет предельн ур.'!$C$142+'Расчет предельн ур.'!$D$142)*1000+ставка!T6)</f>
        <v>1828.1254997857186</v>
      </c>
      <c r="U599" s="125">
        <f>(('Расчет предельн ур.'!$B$142+'Расчет предельн ур.'!$C$142+'Расчет предельн ур.'!$D$142)*1000+ставка!U6)</f>
        <v>1951.1154997857188</v>
      </c>
      <c r="V599" s="125">
        <f>(('Расчет предельн ур.'!$B$142+'Расчет предельн ур.'!$C$142+'Расчет предельн ур.'!$D$142)*1000+ставка!V6)</f>
        <v>2137.0654997857187</v>
      </c>
      <c r="W599" s="125">
        <f>(('Расчет предельн ур.'!$B$142+'Расчет предельн ур.'!$C$142+'Расчет предельн ур.'!$D$142)*1000+ставка!W6)</f>
        <v>2081.7454997857189</v>
      </c>
      <c r="X599" s="125">
        <f>(('Расчет предельн ур.'!$B$142+'Расчет предельн ур.'!$C$142+'Расчет предельн ур.'!$D$142)*1000+ставка!X6)</f>
        <v>1936.3954997857186</v>
      </c>
      <c r="Y599" s="125">
        <f>(('Расчет предельн ур.'!$B$142+'Расчет предельн ур.'!$C$142+'Расчет предельн ур.'!$D$142)*1000+ставка!Y6)</f>
        <v>1774.705499785719</v>
      </c>
    </row>
    <row r="600" spans="1:25" s="91" customFormat="1" ht="15.75" hidden="1" outlineLevel="1" x14ac:dyDescent="0.25">
      <c r="A600" s="252">
        <v>3</v>
      </c>
      <c r="B600" s="125">
        <f>(('Расчет предельн ур.'!$B$142+'Расчет предельн ур.'!$C$142+'Расчет предельн ур.'!$D$142)*1000+ставка!B7)</f>
        <v>1703.2454997857189</v>
      </c>
      <c r="C600" s="125">
        <f>(('Расчет предельн ур.'!$B$142+'Расчет предельн ур.'!$C$142+'Расчет предельн ур.'!$D$142)*1000+ставка!C7)</f>
        <v>1506.185499785719</v>
      </c>
      <c r="D600" s="125">
        <f>(('Расчет предельн ур.'!$B$142+'Расчет предельн ур.'!$C$142+'Расчет предельн ур.'!$D$142)*1000+ставка!D7)</f>
        <v>1436.1854997857188</v>
      </c>
      <c r="E600" s="125">
        <f>(('Расчет предельн ур.'!$B$142+'Расчет предельн ур.'!$C$142+'Расчет предельн ур.'!$D$142)*1000+ставка!E7)</f>
        <v>1397.9054997857188</v>
      </c>
      <c r="F600" s="125">
        <f>(('Расчет предельн ур.'!$B$142+'Расчет предельн ур.'!$C$142+'Расчет предельн ур.'!$D$142)*1000+ставка!F7)</f>
        <v>1386.8354997857186</v>
      </c>
      <c r="G600" s="125">
        <f>(('Расчет предельн ур.'!$B$142+'Расчет предельн ур.'!$C$142+'Расчет предельн ур.'!$D$142)*1000+ставка!G7)</f>
        <v>1411.3754997857188</v>
      </c>
      <c r="H600" s="125">
        <f>(('Расчет предельн ур.'!$B$142+'Расчет предельн ур.'!$C$142+'Расчет предельн ур.'!$D$142)*1000+ставка!H7)</f>
        <v>1520.7154997857187</v>
      </c>
      <c r="I600" s="125">
        <f>(('Расчет предельн ур.'!$B$142+'Расчет предельн ур.'!$C$142+'Расчет предельн ур.'!$D$142)*1000+ставка!I7)</f>
        <v>1639.7554997857187</v>
      </c>
      <c r="J600" s="125">
        <f>(('Расчет предельн ур.'!$B$142+'Расчет предельн ур.'!$C$142+'Расчет предельн ур.'!$D$142)*1000+ставка!J7)</f>
        <v>1914.3054997857189</v>
      </c>
      <c r="K600" s="125">
        <f>(('Расчет предельн ур.'!$B$142+'Расчет предельн ур.'!$C$142+'Расчет предельн ур.'!$D$142)*1000+ставка!K7)</f>
        <v>1998.7354997857187</v>
      </c>
      <c r="L600" s="125">
        <f>(('Расчет предельн ур.'!$B$142+'Расчет предельн ур.'!$C$142+'Расчет предельн ур.'!$D$142)*1000+ставка!L7)</f>
        <v>2006.4054997857188</v>
      </c>
      <c r="M600" s="125">
        <f>(('Расчет предельн ур.'!$B$142+'Расчет предельн ур.'!$C$142+'Расчет предельн ур.'!$D$142)*1000+ставка!M7)</f>
        <v>1993.3654997857188</v>
      </c>
      <c r="N600" s="125">
        <f>(('Расчет предельн ур.'!$B$142+'Расчет предельн ур.'!$C$142+'Расчет предельн ур.'!$D$142)*1000+ставка!N7)</f>
        <v>1974.685499785719</v>
      </c>
      <c r="O600" s="125">
        <f>(('Расчет предельн ур.'!$B$142+'Расчет предельн ур.'!$C$142+'Расчет предельн ур.'!$D$142)*1000+ставка!O7)</f>
        <v>1962.5354997857189</v>
      </c>
      <c r="P600" s="125">
        <f>(('Расчет предельн ур.'!$B$142+'Расчет предельн ур.'!$C$142+'Расчет предельн ур.'!$D$142)*1000+ставка!P7)</f>
        <v>1950.5154997857189</v>
      </c>
      <c r="Q600" s="125">
        <f>(('Расчет предельн ур.'!$B$142+'Расчет предельн ур.'!$C$142+'Расчет предельн ур.'!$D$142)*1000+ставка!Q7)</f>
        <v>1928.8554997857186</v>
      </c>
      <c r="R600" s="125">
        <f>(('Расчет предельн ур.'!$B$142+'Расчет предельн ур.'!$C$142+'Расчет предельн ур.'!$D$142)*1000+ставка!R7)</f>
        <v>1889.5254997857187</v>
      </c>
      <c r="S600" s="125">
        <f>(('Расчет предельн ур.'!$B$142+'Расчет предельн ур.'!$C$142+'Расчет предельн ур.'!$D$142)*1000+ставка!S7)</f>
        <v>1858.3054997857189</v>
      </c>
      <c r="T600" s="125">
        <f>(('Расчет предельн ур.'!$B$142+'Расчет предельн ур.'!$C$142+'Расчет предельн ур.'!$D$142)*1000+ставка!T7)</f>
        <v>1880.935499785719</v>
      </c>
      <c r="U600" s="125">
        <f>(('Расчет предельн ур.'!$B$142+'Расчет предельн ур.'!$C$142+'Расчет предельн ур.'!$D$142)*1000+ставка!U7)</f>
        <v>1984.5654997857187</v>
      </c>
      <c r="V600" s="125">
        <f>(('Расчет предельн ур.'!$B$142+'Расчет предельн ур.'!$C$142+'Расчет предельн ур.'!$D$142)*1000+ставка!V7)</f>
        <v>2175.5054997857187</v>
      </c>
      <c r="W600" s="125">
        <f>(('Расчет предельн ур.'!$B$142+'Расчет предельн ур.'!$C$142+'Расчет предельн ур.'!$D$142)*1000+ставка!W7)</f>
        <v>2178.5454997857187</v>
      </c>
      <c r="X600" s="125">
        <f>(('Расчет предельн ур.'!$B$142+'Расчет предельн ур.'!$C$142+'Расчет предельн ур.'!$D$142)*1000+ставка!X7)</f>
        <v>1987.9254997857188</v>
      </c>
      <c r="Y600" s="125">
        <f>(('Расчет предельн ур.'!$B$142+'Расчет предельн ур.'!$C$142+'Расчет предельн ур.'!$D$142)*1000+ставка!Y7)</f>
        <v>1830.955499785719</v>
      </c>
    </row>
    <row r="601" spans="1:25" s="91" customFormat="1" ht="15.75" hidden="1" outlineLevel="1" x14ac:dyDescent="0.25">
      <c r="A601" s="252">
        <v>4</v>
      </c>
      <c r="B601" s="125">
        <f>(('Расчет предельн ур.'!$B$142+'Расчет предельн ур.'!$C$142+'Расчет предельн ур.'!$D$142)*1000+ставка!B8)</f>
        <v>1682.4054997857188</v>
      </c>
      <c r="C601" s="125">
        <f>(('Расчет предельн ур.'!$B$142+'Расчет предельн ур.'!$C$142+'Расчет предельн ур.'!$D$142)*1000+ставка!C8)</f>
        <v>1515.9054997857188</v>
      </c>
      <c r="D601" s="125">
        <f>(('Расчет предельн ур.'!$B$142+'Расчет предельн ур.'!$C$142+'Расчет предельн ур.'!$D$142)*1000+ставка!D8)</f>
        <v>1435.6454997857188</v>
      </c>
      <c r="E601" s="125">
        <f>(('Расчет предельн ур.'!$B$142+'Расчет предельн ур.'!$C$142+'Расчет предельн ур.'!$D$142)*1000+ставка!E8)</f>
        <v>1392.0854997857186</v>
      </c>
      <c r="F601" s="125">
        <f>(('Расчет предельн ур.'!$B$142+'Расчет предельн ур.'!$C$142+'Расчет предельн ур.'!$D$142)*1000+ставка!F8)</f>
        <v>1387.9054997857188</v>
      </c>
      <c r="G601" s="125">
        <f>(('Расчет предельн ур.'!$B$142+'Расчет предельн ур.'!$C$142+'Расчет предельн ур.'!$D$142)*1000+ставка!G8)</f>
        <v>1412.9654997857187</v>
      </c>
      <c r="H601" s="125">
        <f>(('Расчет предельн ур.'!$B$142+'Расчет предельн ур.'!$C$142+'Расчет предельн ур.'!$D$142)*1000+ставка!H8)</f>
        <v>1569.3754997857186</v>
      </c>
      <c r="I601" s="125">
        <f>(('Расчет предельн ур.'!$B$142+'Расчет предельн ур.'!$C$142+'Расчет предельн ур.'!$D$142)*1000+ставка!I8)</f>
        <v>1712.7654997857189</v>
      </c>
      <c r="J601" s="125">
        <f>(('Расчет предельн ур.'!$B$142+'Расчет предельн ур.'!$C$142+'Расчет предельн ур.'!$D$142)*1000+ставка!J8)</f>
        <v>1884.1254997857186</v>
      </c>
      <c r="K601" s="125">
        <f>(('Расчет предельн ур.'!$B$142+'Расчет предельн ур.'!$C$142+'Расчет предельн ур.'!$D$142)*1000+ставка!K8)</f>
        <v>2004.6254997857186</v>
      </c>
      <c r="L601" s="125">
        <f>(('Расчет предельн ур.'!$B$142+'Расчет предельн ур.'!$C$142+'Расчет предельн ур.'!$D$142)*1000+ставка!L8)</f>
        <v>2011.435499785719</v>
      </c>
      <c r="M601" s="125">
        <f>(('Расчет предельн ур.'!$B$142+'Расчет предельн ур.'!$C$142+'Расчет предельн ур.'!$D$142)*1000+ставка!M8)</f>
        <v>2001.665499785719</v>
      </c>
      <c r="N601" s="125">
        <f>(('Расчет предельн ур.'!$B$142+'Расчет предельн ур.'!$C$142+'Расчет предельн ур.'!$D$142)*1000+ставка!N8)</f>
        <v>1951.3254997857189</v>
      </c>
      <c r="O601" s="125">
        <f>(('Расчет предельн ур.'!$B$142+'Расчет предельн ур.'!$C$142+'Расчет предельн ур.'!$D$142)*1000+ставка!O8)</f>
        <v>1897.8854997857188</v>
      </c>
      <c r="P601" s="125">
        <f>(('Расчет предельн ур.'!$B$142+'Расчет предельн ур.'!$C$142+'Расчет предельн ур.'!$D$142)*1000+ставка!P8)</f>
        <v>1898.4454997857188</v>
      </c>
      <c r="Q601" s="125">
        <f>(('Расчет предельн ур.'!$B$142+'Расчет предельн ур.'!$C$142+'Расчет предельн ур.'!$D$142)*1000+ставка!Q8)</f>
        <v>1899.8254997857189</v>
      </c>
      <c r="R601" s="125">
        <f>(('Расчет предельн ур.'!$B$142+'Расчет предельн ур.'!$C$142+'Расчет предельн ур.'!$D$142)*1000+ставка!R8)</f>
        <v>1884.7454997857189</v>
      </c>
      <c r="S601" s="125">
        <f>(('Расчет предельн ур.'!$B$142+'Расчет предельн ур.'!$C$142+'Расчет предельн ур.'!$D$142)*1000+ставка!S8)</f>
        <v>1874.9254997857188</v>
      </c>
      <c r="T601" s="125">
        <f>(('Расчет предельн ур.'!$B$142+'Расчет предельн ур.'!$C$142+'Расчет предельн ур.'!$D$142)*1000+ставка!T8)</f>
        <v>1887.1554997857188</v>
      </c>
      <c r="U601" s="125">
        <f>(('Расчет предельн ур.'!$B$142+'Расчет предельн ур.'!$C$142+'Расчет предельн ур.'!$D$142)*1000+ставка!U8)</f>
        <v>1921.1154997857188</v>
      </c>
      <c r="V601" s="125">
        <f>(('Расчет предельн ур.'!$B$142+'Расчет предельн ур.'!$C$142+'Расчет предельн ур.'!$D$142)*1000+ставка!V8)</f>
        <v>2181.2654997857189</v>
      </c>
      <c r="W601" s="125">
        <f>(('Расчет предельн ур.'!$B$142+'Расчет предельн ур.'!$C$142+'Расчет предельн ур.'!$D$142)*1000+ставка!W8)</f>
        <v>2161.3354997857186</v>
      </c>
      <c r="X601" s="125">
        <f>(('Расчет предельн ур.'!$B$142+'Расчет предельн ур.'!$C$142+'Расчет предельн ур.'!$D$142)*1000+ставка!X8)</f>
        <v>2004.4454997857188</v>
      </c>
      <c r="Y601" s="125">
        <f>(('Расчет предельн ур.'!$B$142+'Расчет предельн ур.'!$C$142+'Расчет предельн ур.'!$D$142)*1000+ставка!Y8)</f>
        <v>1863.165499785719</v>
      </c>
    </row>
    <row r="602" spans="1:25" s="91" customFormat="1" ht="15.75" hidden="1" outlineLevel="1" x14ac:dyDescent="0.25">
      <c r="A602" s="252">
        <v>5</v>
      </c>
      <c r="B602" s="125">
        <f>(('Расчет предельн ур.'!$B$142+'Расчет предельн ур.'!$C$142+'Расчет предельн ур.'!$D$142)*1000+ставка!B9)</f>
        <v>1724.9254997857188</v>
      </c>
      <c r="C602" s="125">
        <f>(('Расчет предельн ур.'!$B$142+'Расчет предельн ур.'!$C$142+'Расчет предельн ур.'!$D$142)*1000+ставка!C9)</f>
        <v>1559.415499785719</v>
      </c>
      <c r="D602" s="125">
        <f>(('Расчет предельн ур.'!$B$142+'Расчет предельн ур.'!$C$142+'Расчет предельн ур.'!$D$142)*1000+ставка!D9)</f>
        <v>1456.0254997857187</v>
      </c>
      <c r="E602" s="125">
        <f>(('Расчет предельн ур.'!$B$142+'Расчет предельн ур.'!$C$142+'Расчет предельн ур.'!$D$142)*1000+ставка!E9)</f>
        <v>1428.9554997857188</v>
      </c>
      <c r="F602" s="125">
        <f>(('Расчет предельн ур.'!$B$142+'Расчет предельн ур.'!$C$142+'Расчет предельн ур.'!$D$142)*1000+ставка!F9)</f>
        <v>1379.225499785719</v>
      </c>
      <c r="G602" s="125">
        <f>(('Расчет предельн ур.'!$B$142+'Расчет предельн ур.'!$C$142+'Расчет предельн ур.'!$D$142)*1000+ставка!G9)</f>
        <v>1434.6354997857188</v>
      </c>
      <c r="H602" s="125">
        <f>(('Расчет предельн ур.'!$B$142+'Расчет предельн ур.'!$C$142+'Расчет предельн ур.'!$D$142)*1000+ставка!H9)</f>
        <v>1579.475499785719</v>
      </c>
      <c r="I602" s="125">
        <f>(('Расчет предельн ур.'!$B$142+'Расчет предельн ур.'!$C$142+'Расчет предельн ур.'!$D$142)*1000+ставка!I9)</f>
        <v>1692.9854997857187</v>
      </c>
      <c r="J602" s="125">
        <f>(('Расчет предельн ур.'!$B$142+'Расчет предельн ур.'!$C$142+'Расчет предельн ур.'!$D$142)*1000+ставка!J9)</f>
        <v>1888.6554997857188</v>
      </c>
      <c r="K602" s="125">
        <f>(('Расчет предельн ур.'!$B$142+'Расчет предельн ур.'!$C$142+'Расчет предельн ур.'!$D$142)*1000+ставка!K9)</f>
        <v>2034.4454997857188</v>
      </c>
      <c r="L602" s="125">
        <f>(('Расчет предельн ур.'!$B$142+'Расчет предельн ур.'!$C$142+'Расчет предельн ур.'!$D$142)*1000+ставка!L9)</f>
        <v>2048.4654997857187</v>
      </c>
      <c r="M602" s="125">
        <f>(('Расчет предельн ур.'!$B$142+'Расчет предельн ур.'!$C$142+'Расчет предельн ур.'!$D$142)*1000+ставка!M9)</f>
        <v>2017.685499785719</v>
      </c>
      <c r="N602" s="125">
        <f>(('Расчет предельн ур.'!$B$142+'Расчет предельн ур.'!$C$142+'Расчет предельн ур.'!$D$142)*1000+ставка!N9)</f>
        <v>2003.5754997857189</v>
      </c>
      <c r="O602" s="125">
        <f>(('Расчет предельн ур.'!$B$142+'Расчет предельн ур.'!$C$142+'Расчет предельн ур.'!$D$142)*1000+ставка!O9)</f>
        <v>1949.6754997857188</v>
      </c>
      <c r="P602" s="125">
        <f>(('Расчет предельн ур.'!$B$142+'Расчет предельн ур.'!$C$142+'Расчет предельн ур.'!$D$142)*1000+ставка!P9)</f>
        <v>1956.5954997857189</v>
      </c>
      <c r="Q602" s="125">
        <f>(('Расчет предельн ур.'!$B$142+'Расчет предельн ур.'!$C$142+'Расчет предельн ур.'!$D$142)*1000+ставка!Q9)</f>
        <v>1898.6954997857188</v>
      </c>
      <c r="R602" s="125">
        <f>(('Расчет предельн ур.'!$B$142+'Расчет предельн ур.'!$C$142+'Расчет предельн ур.'!$D$142)*1000+ставка!R9)</f>
        <v>1901.0554997857189</v>
      </c>
      <c r="S602" s="125">
        <f>(('Расчет предельн ур.'!$B$142+'Расчет предельн ур.'!$C$142+'Расчет предельн ур.'!$D$142)*1000+ставка!S9)</f>
        <v>1886.2854997857189</v>
      </c>
      <c r="T602" s="125">
        <f>(('Расчет предельн ур.'!$B$142+'Расчет предельн ур.'!$C$142+'Расчет предельн ур.'!$D$142)*1000+ставка!T9)</f>
        <v>1883.1054997857186</v>
      </c>
      <c r="U602" s="125">
        <f>(('Расчет предельн ур.'!$B$142+'Расчет предельн ур.'!$C$142+'Расчет предельн ур.'!$D$142)*1000+ставка!U9)</f>
        <v>2014.685499785719</v>
      </c>
      <c r="V602" s="125">
        <f>(('Расчет предельн ур.'!$B$142+'Расчет предельн ур.'!$C$142+'Расчет предельн ур.'!$D$142)*1000+ставка!V9)</f>
        <v>2201.0354997857189</v>
      </c>
      <c r="W602" s="125">
        <f>(('Расчет предельн ур.'!$B$142+'Расчет предельн ур.'!$C$142+'Расчет предельн ур.'!$D$142)*1000+ставка!W9)</f>
        <v>2055.8754997857186</v>
      </c>
      <c r="X602" s="125">
        <f>(('Расчет предельн ур.'!$B$142+'Расчет предельн ур.'!$C$142+'Расчет предельн ур.'!$D$142)*1000+ставка!X9)</f>
        <v>1981.0154997857189</v>
      </c>
      <c r="Y602" s="125">
        <f>(('Расчет предельн ур.'!$B$142+'Расчет предельн ур.'!$C$142+'Расчет предельн ур.'!$D$142)*1000+ставка!Y9)</f>
        <v>1839.3754997857186</v>
      </c>
    </row>
    <row r="603" spans="1:25" s="91" customFormat="1" ht="15.75" hidden="1" outlineLevel="1" x14ac:dyDescent="0.25">
      <c r="A603" s="252">
        <v>6</v>
      </c>
      <c r="B603" s="125">
        <f>(('Расчет предельн ур.'!$B$142+'Расчет предельн ур.'!$C$142+'Расчет предельн ур.'!$D$142)*1000+ставка!B10)</f>
        <v>1515.3854997857188</v>
      </c>
      <c r="C603" s="125">
        <f>(('Расчет предельн ур.'!$B$142+'Расчет предельн ур.'!$C$142+'Расчет предельн ур.'!$D$142)*1000+ставка!C10)</f>
        <v>1397.0154997857189</v>
      </c>
      <c r="D603" s="125">
        <f>(('Расчет предельн ур.'!$B$142+'Расчет предельн ур.'!$C$142+'Расчет предельн ур.'!$D$142)*1000+ставка!D10)</f>
        <v>1336.5554997857189</v>
      </c>
      <c r="E603" s="125">
        <f>(('Расчет предельн ур.'!$B$142+'Расчет предельн ур.'!$C$142+'Расчет предельн ур.'!$D$142)*1000+ставка!E10)</f>
        <v>1332.2854997857189</v>
      </c>
      <c r="F603" s="125">
        <f>(('Расчет предельн ур.'!$B$142+'Расчет предельн ур.'!$C$142+'Расчет предельн ур.'!$D$142)*1000+ставка!F10)</f>
        <v>1321.5154997857189</v>
      </c>
      <c r="G603" s="125">
        <f>(('Расчет предельн ур.'!$B$142+'Расчет предельн ур.'!$C$142+'Расчет предельн ур.'!$D$142)*1000+ставка!G10)</f>
        <v>1389.2754997857187</v>
      </c>
      <c r="H603" s="125">
        <f>(('Расчет предельн ур.'!$B$142+'Расчет предельн ур.'!$C$142+'Расчет предельн ур.'!$D$142)*1000+ставка!H10)</f>
        <v>1623.9854997857187</v>
      </c>
      <c r="I603" s="125">
        <f>(('Расчет предельн ур.'!$B$142+'Расчет предельн ур.'!$C$142+'Расчет предельн ур.'!$D$142)*1000+ставка!I10)</f>
        <v>1810.7754997857187</v>
      </c>
      <c r="J603" s="125">
        <f>(('Расчет предельн ур.'!$B$142+'Расчет предельн ур.'!$C$142+'Расчет предельн ур.'!$D$142)*1000+ставка!J10)</f>
        <v>1917.5854997857186</v>
      </c>
      <c r="K603" s="125">
        <f>(('Расчет предельн ур.'!$B$142+'Расчет предельн ур.'!$C$142+'Расчет предельн ур.'!$D$142)*1000+ставка!K10)</f>
        <v>2076.6154997857188</v>
      </c>
      <c r="L603" s="125">
        <f>(('Расчет предельн ур.'!$B$142+'Расчет предельн ур.'!$C$142+'Расчет предельн ур.'!$D$142)*1000+ставка!L10)</f>
        <v>2046.6754997857188</v>
      </c>
      <c r="M603" s="125">
        <f>(('Расчет предельн ур.'!$B$142+'Расчет предельн ур.'!$C$142+'Расчет предельн ур.'!$D$142)*1000+ставка!M10)</f>
        <v>2001.4054997857188</v>
      </c>
      <c r="N603" s="125">
        <f>(('Расчет предельн ур.'!$B$142+'Расчет предельн ур.'!$C$142+'Расчет предельн ур.'!$D$142)*1000+ставка!N10)</f>
        <v>1975.2354997857187</v>
      </c>
      <c r="O603" s="125">
        <f>(('Расчет предельн ур.'!$B$142+'Расчет предельн ур.'!$C$142+'Расчет предельн ур.'!$D$142)*1000+ставка!O10)</f>
        <v>1975.7654997857189</v>
      </c>
      <c r="P603" s="125">
        <f>(('Расчет предельн ур.'!$B$142+'Расчет предельн ур.'!$C$142+'Расчет предельн ур.'!$D$142)*1000+ставка!P10)</f>
        <v>1986.7354997857187</v>
      </c>
      <c r="Q603" s="125">
        <f>(('Расчет предельн ур.'!$B$142+'Расчет предельн ур.'!$C$142+'Расчет предельн ур.'!$D$142)*1000+ставка!Q10)</f>
        <v>2017.3354997857186</v>
      </c>
      <c r="R603" s="125">
        <f>(('Расчет предельн ур.'!$B$142+'Расчет предельн ур.'!$C$142+'Расчет предельн ур.'!$D$142)*1000+ставка!R10)</f>
        <v>2020.0954997857189</v>
      </c>
      <c r="S603" s="125">
        <f>(('Расчет предельн ур.'!$B$142+'Расчет предельн ур.'!$C$142+'Расчет предельн ур.'!$D$142)*1000+ставка!S10)</f>
        <v>2003.2854997857189</v>
      </c>
      <c r="T603" s="125">
        <f>(('Расчет предельн ур.'!$B$142+'Расчет предельн ур.'!$C$142+'Расчет предельн ур.'!$D$142)*1000+ставка!T10)</f>
        <v>1915.955499785719</v>
      </c>
      <c r="U603" s="125">
        <f>(('Расчет предельн ур.'!$B$142+'Расчет предельн ур.'!$C$142+'Расчет предельн ур.'!$D$142)*1000+ставка!U10)</f>
        <v>1908.8554997857186</v>
      </c>
      <c r="V603" s="125">
        <f>(('Расчет предельн ур.'!$B$142+'Расчет предельн ур.'!$C$142+'Расчет предельн ур.'!$D$142)*1000+ставка!V10)</f>
        <v>2057.6154997857188</v>
      </c>
      <c r="W603" s="125">
        <f>(('Расчет предельн ур.'!$B$142+'Расчет предельн ур.'!$C$142+'Расчет предельн ур.'!$D$142)*1000+ставка!W10)</f>
        <v>2117.7454997857189</v>
      </c>
      <c r="X603" s="125">
        <f>(('Расчет предельн ур.'!$B$142+'Расчет предельн ур.'!$C$142+'Расчет предельн ур.'!$D$142)*1000+ставка!X10)</f>
        <v>1944.165499785719</v>
      </c>
      <c r="Y603" s="125">
        <f>(('Расчет предельн ур.'!$B$142+'Расчет предельн ур.'!$C$142+'Расчет предельн ур.'!$D$142)*1000+ставка!Y10)</f>
        <v>1776.6154997857188</v>
      </c>
    </row>
    <row r="604" spans="1:25" s="91" customFormat="1" ht="15.75" hidden="1" outlineLevel="1" x14ac:dyDescent="0.25">
      <c r="A604" s="252">
        <v>7</v>
      </c>
      <c r="B604" s="125">
        <f>(('Расчет предельн ур.'!$B$142+'Расчет предельн ур.'!$C$142+'Расчет предельн ур.'!$D$142)*1000+ставка!B11)</f>
        <v>1503.4454997857188</v>
      </c>
      <c r="C604" s="125">
        <f>(('Расчет предельн ур.'!$B$142+'Расчет предельн ур.'!$C$142+'Расчет предельн ур.'!$D$142)*1000+ставка!C11)</f>
        <v>1376.4054997857188</v>
      </c>
      <c r="D604" s="125">
        <f>(('Расчет предельн ур.'!$B$142+'Расчет предельн ур.'!$C$142+'Расчет предельн ур.'!$D$142)*1000+ставка!D11)</f>
        <v>1329.8254997857189</v>
      </c>
      <c r="E604" s="125">
        <f>(('Расчет предельн ур.'!$B$142+'Расчет предельн ур.'!$C$142+'Расчет предельн ур.'!$D$142)*1000+ставка!E11)</f>
        <v>1317.0654997857187</v>
      </c>
      <c r="F604" s="125">
        <f>(('Расчет предельн ур.'!$B$142+'Расчет предельн ур.'!$C$142+'Расчет предельн ур.'!$D$142)*1000+ставка!F11)</f>
        <v>1296.9654997857187</v>
      </c>
      <c r="G604" s="125">
        <f>(('Расчет предельн ур.'!$B$142+'Расчет предельн ур.'!$C$142+'Расчет предельн ур.'!$D$142)*1000+ставка!G11)</f>
        <v>1306.2854997857189</v>
      </c>
      <c r="H604" s="125">
        <f>(('Расчет предельн ур.'!$B$142+'Расчет предельн ур.'!$C$142+'Расчет предельн ур.'!$D$142)*1000+ставка!H11)</f>
        <v>1489.8954997857186</v>
      </c>
      <c r="I604" s="125">
        <f>(('Расчет предельн ур.'!$B$142+'Расчет предельн ур.'!$C$142+'Расчет предельн ур.'!$D$142)*1000+ставка!I11)</f>
        <v>1728.9054997857188</v>
      </c>
      <c r="J604" s="125">
        <f>(('Расчет предельн ур.'!$B$142+'Расчет предельн ур.'!$C$142+'Расчет предельн ур.'!$D$142)*1000+ставка!J11)</f>
        <v>1880.7454997857189</v>
      </c>
      <c r="K604" s="125">
        <f>(('Расчет предельн ур.'!$B$142+'Расчет предельн ур.'!$C$142+'Расчет предельн ур.'!$D$142)*1000+ставка!K11)</f>
        <v>2049.7354997857187</v>
      </c>
      <c r="L604" s="125">
        <f>(('Расчет предельн ур.'!$B$142+'Расчет предельн ур.'!$C$142+'Расчет предельн ур.'!$D$142)*1000+ставка!L11)</f>
        <v>2016.5454997857187</v>
      </c>
      <c r="M604" s="125">
        <f>(('Расчет предельн ур.'!$B$142+'Расчет предельн ур.'!$C$142+'Расчет предельн ур.'!$D$142)*1000+ставка!M11)</f>
        <v>1971.0554997857189</v>
      </c>
      <c r="N604" s="125">
        <f>(('Расчет предельн ур.'!$B$142+'Расчет предельн ур.'!$C$142+'Расчет предельн ур.'!$D$142)*1000+ставка!N11)</f>
        <v>1962.4454997857188</v>
      </c>
      <c r="O604" s="125">
        <f>(('Расчет предельн ур.'!$B$142+'Расчет предельн ур.'!$C$142+'Расчет предельн ур.'!$D$142)*1000+ставка!O11)</f>
        <v>1944.685499785719</v>
      </c>
      <c r="P604" s="125">
        <f>(('Расчет предельн ур.'!$B$142+'Расчет предельн ур.'!$C$142+'Расчет предельн ур.'!$D$142)*1000+ставка!P11)</f>
        <v>1943.1354997857188</v>
      </c>
      <c r="Q604" s="125">
        <f>(('Расчет предельн ур.'!$B$142+'Расчет предельн ур.'!$C$142+'Расчет предельн ур.'!$D$142)*1000+ставка!Q11)</f>
        <v>2027.475499785719</v>
      </c>
      <c r="R604" s="125">
        <f>(('Расчет предельн ур.'!$B$142+'Расчет предельн ур.'!$C$142+'Расчет предельн ур.'!$D$142)*1000+ставка!R11)</f>
        <v>2031.7354997857187</v>
      </c>
      <c r="S604" s="125">
        <f>(('Расчет предельн ур.'!$B$142+'Расчет предельн ур.'!$C$142+'Расчет предельн ур.'!$D$142)*1000+ставка!S11)</f>
        <v>2030.5654997857187</v>
      </c>
      <c r="T604" s="125">
        <f>(('Расчет предельн ур.'!$B$142+'Расчет предельн ур.'!$C$142+'Расчет предельн ур.'!$D$142)*1000+ставка!T11)</f>
        <v>1994.4254997857188</v>
      </c>
      <c r="U604" s="125">
        <f>(('Расчет предельн ур.'!$B$142+'Расчет предельн ур.'!$C$142+'Расчет предельн ур.'!$D$142)*1000+ставка!U11)</f>
        <v>1912.5454997857187</v>
      </c>
      <c r="V604" s="125">
        <f>(('Расчет предельн ур.'!$B$142+'Расчет предельн ур.'!$C$142+'Расчет предельн ур.'!$D$142)*1000+ставка!V11)</f>
        <v>2083.935499785719</v>
      </c>
      <c r="W604" s="125">
        <f>(('Расчет предельн ур.'!$B$142+'Расчет предельн ур.'!$C$142+'Расчет предельн ур.'!$D$142)*1000+ставка!W11)</f>
        <v>2170.665499785719</v>
      </c>
      <c r="X604" s="125">
        <f>(('Расчет предельн ур.'!$B$142+'Расчет предельн ур.'!$C$142+'Расчет предельн ур.'!$D$142)*1000+ставка!X11)</f>
        <v>1993.4954997857189</v>
      </c>
      <c r="Y604" s="125">
        <f>(('Расчет предельн ур.'!$B$142+'Расчет предельн ур.'!$C$142+'Расчет предельн ур.'!$D$142)*1000+ставка!Y11)</f>
        <v>1794.435499785719</v>
      </c>
    </row>
    <row r="605" spans="1:25" s="91" customFormat="1" ht="15.75" hidden="1" outlineLevel="1" x14ac:dyDescent="0.25">
      <c r="A605" s="252">
        <v>8</v>
      </c>
      <c r="B605" s="125">
        <f>(('Расчет предельн ур.'!$B$142+'Расчет предельн ур.'!$C$142+'Расчет предельн ур.'!$D$142)*1000+ставка!B12)</f>
        <v>1581.7554997857187</v>
      </c>
      <c r="C605" s="125">
        <f>(('Расчет предельн ур.'!$B$142+'Расчет предельн ур.'!$C$142+'Расчет предельн ур.'!$D$142)*1000+ставка!C12)</f>
        <v>1387.3754997857188</v>
      </c>
      <c r="D605" s="125">
        <f>(('Расчет предельн ур.'!$B$142+'Расчет предельн ур.'!$C$142+'Расчет предельн ур.'!$D$142)*1000+ставка!D12)</f>
        <v>1351.6354997857188</v>
      </c>
      <c r="E605" s="125">
        <f>(('Расчет предельн ур.'!$B$142+'Расчет предельн ур.'!$C$142+'Расчет предельн ур.'!$D$142)*1000+ставка!E12)</f>
        <v>1328.8954997857188</v>
      </c>
      <c r="F605" s="125">
        <f>(('Расчет предельн ур.'!$B$142+'Расчет предельн ур.'!$C$142+'Расчет предельн ур.'!$D$142)*1000+ставка!F12)</f>
        <v>1327.9354997857188</v>
      </c>
      <c r="G605" s="125">
        <f>(('Расчет предельн ур.'!$B$142+'Расчет предельн ур.'!$C$142+'Расчет предельн ур.'!$D$142)*1000+ставка!G12)</f>
        <v>1422.3854997857188</v>
      </c>
      <c r="H605" s="125">
        <f>(('Расчет предельн ур.'!$B$142+'Расчет предельн ур.'!$C$142+'Расчет предельн ур.'!$D$142)*1000+ставка!H12)</f>
        <v>1651.7854997857189</v>
      </c>
      <c r="I605" s="125">
        <f>(('Расчет предельн ур.'!$B$142+'Расчет предельн ур.'!$C$142+'Расчет предельн ур.'!$D$142)*1000+ставка!I12)</f>
        <v>1837.9454997857188</v>
      </c>
      <c r="J605" s="125">
        <f>(('Расчет предельн ур.'!$B$142+'Расчет предельн ур.'!$C$142+'Расчет предельн ур.'!$D$142)*1000+ставка!J12)</f>
        <v>1981.3254997857189</v>
      </c>
      <c r="K605" s="125">
        <f>(('Расчет предельн ур.'!$B$142+'Расчет предельн ур.'!$C$142+'Расчет предельн ур.'!$D$142)*1000+ставка!K12)</f>
        <v>2097.8554997857186</v>
      </c>
      <c r="L605" s="125">
        <f>(('Расчет предельн ур.'!$B$142+'Расчет предельн ур.'!$C$142+'Расчет предельн ур.'!$D$142)*1000+ставка!L12)</f>
        <v>2107.1354997857188</v>
      </c>
      <c r="M605" s="125">
        <f>(('Расчет предельн ур.'!$B$142+'Расчет предельн ур.'!$C$142+'Расчет предельн ур.'!$D$142)*1000+ставка!M12)</f>
        <v>2095.3354997857186</v>
      </c>
      <c r="N605" s="125">
        <f>(('Расчет предельн ур.'!$B$142+'Расчет предельн ур.'!$C$142+'Расчет предельн ур.'!$D$142)*1000+ставка!N12)</f>
        <v>2103.5054997857187</v>
      </c>
      <c r="O605" s="125">
        <f>(('Расчет предельн ур.'!$B$142+'Расчет предельн ур.'!$C$142+'Расчет предельн ур.'!$D$142)*1000+ставка!O12)</f>
        <v>2085.5354997857189</v>
      </c>
      <c r="P605" s="125">
        <f>(('Расчет предельн ур.'!$B$142+'Расчет предельн ур.'!$C$142+'Расчет предельн ур.'!$D$142)*1000+ставка!P12)</f>
        <v>2049.975499785719</v>
      </c>
      <c r="Q605" s="125">
        <f>(('Расчет предельн ур.'!$B$142+'Расчет предельн ур.'!$C$142+'Расчет предельн ур.'!$D$142)*1000+ставка!Q12)</f>
        <v>2077.8754997857186</v>
      </c>
      <c r="R605" s="125">
        <f>(('Расчет предельн ур.'!$B$142+'Расчет предельн ур.'!$C$142+'Расчет предельн ур.'!$D$142)*1000+ставка!R12)</f>
        <v>2086.6954997857188</v>
      </c>
      <c r="S605" s="125">
        <f>(('Расчет предельн ур.'!$B$142+'Расчет предельн ур.'!$C$142+'Расчет предельн ур.'!$D$142)*1000+ставка!S12)</f>
        <v>2067.455499785719</v>
      </c>
      <c r="T605" s="125">
        <f>(('Расчет предельн ур.'!$B$142+'Расчет предельн ур.'!$C$142+'Расчет предельн ур.'!$D$142)*1000+ставка!T12)</f>
        <v>1949.1954997857188</v>
      </c>
      <c r="U605" s="125">
        <f>(('Расчет предельн ур.'!$B$142+'Расчет предельн ур.'!$C$142+'Расчет предельн ур.'!$D$142)*1000+ставка!U12)</f>
        <v>1948.225499785719</v>
      </c>
      <c r="V605" s="125">
        <f>(('Расчет предельн ур.'!$B$142+'Расчет предельн ур.'!$C$142+'Расчет предельн ур.'!$D$142)*1000+ставка!V12)</f>
        <v>2073.5054997857187</v>
      </c>
      <c r="W605" s="125">
        <f>(('Расчет предельн ур.'!$B$142+'Расчет предельн ур.'!$C$142+'Расчет предельн ур.'!$D$142)*1000+ставка!W12)</f>
        <v>2197.975499785719</v>
      </c>
      <c r="X605" s="125">
        <f>(('Расчет предельн ур.'!$B$142+'Расчет предельн ур.'!$C$142+'Расчет предельн ур.'!$D$142)*1000+ставка!X12)</f>
        <v>2019.225499785719</v>
      </c>
      <c r="Y605" s="125">
        <f>(('Расчет предельн ур.'!$B$142+'Расчет предельн ур.'!$C$142+'Расчет предельн ур.'!$D$142)*1000+ставка!Y12)</f>
        <v>1726.8454997857189</v>
      </c>
    </row>
    <row r="606" spans="1:25" s="91" customFormat="1" ht="15.75" hidden="1" outlineLevel="1" x14ac:dyDescent="0.25">
      <c r="A606" s="252">
        <v>9</v>
      </c>
      <c r="B606" s="125">
        <f>(('Расчет предельн ур.'!$B$142+'Расчет предельн ур.'!$C$142+'Расчет предельн ур.'!$D$142)*1000+ставка!B13)</f>
        <v>1594.7154997857187</v>
      </c>
      <c r="C606" s="125">
        <f>(('Расчет предельн ур.'!$B$142+'Расчет предельн ур.'!$C$142+'Расчет предельн ур.'!$D$142)*1000+ставка!C13)</f>
        <v>1385.8754997857188</v>
      </c>
      <c r="D606" s="125">
        <f>(('Расчет предельн ур.'!$B$142+'Расчет предельн ур.'!$C$142+'Расчет предельн ур.'!$D$142)*1000+ставка!D13)</f>
        <v>1317.4654997857187</v>
      </c>
      <c r="E606" s="125">
        <f>(('Расчет предельн ур.'!$B$142+'Расчет предельн ур.'!$C$142+'Расчет предельн ур.'!$D$142)*1000+ставка!E13)</f>
        <v>1268.9354997857188</v>
      </c>
      <c r="F606" s="125">
        <f>(('Расчет предельн ур.'!$B$142+'Расчет предельн ур.'!$C$142+'Расчет предельн ур.'!$D$142)*1000+ставка!F13)</f>
        <v>1253.0554997857189</v>
      </c>
      <c r="G606" s="125">
        <f>(('Расчет предельн ур.'!$B$142+'Расчет предельн ур.'!$C$142+'Расчет предельн ур.'!$D$142)*1000+ставка!G13)</f>
        <v>1238.2154997857187</v>
      </c>
      <c r="H606" s="125">
        <f>(('Расчет предельн ур.'!$B$142+'Расчет предельн ур.'!$C$142+'Расчет предельн ур.'!$D$142)*1000+ставка!H13)</f>
        <v>1320.3254997857189</v>
      </c>
      <c r="I606" s="125">
        <f>(('Расчет предельн ур.'!$B$142+'Расчет предельн ур.'!$C$142+'Расчет предельн ур.'!$D$142)*1000+ставка!I13)</f>
        <v>1372.1554997857188</v>
      </c>
      <c r="J606" s="125">
        <f>(('Расчет предельн ур.'!$B$142+'Расчет предельн ур.'!$C$142+'Расчет предельн ур.'!$D$142)*1000+ставка!J13)</f>
        <v>1602.8054997857189</v>
      </c>
      <c r="K606" s="125">
        <f>(('Расчет предельн ур.'!$B$142+'Расчет предельн ур.'!$C$142+'Расчет предельн ур.'!$D$142)*1000+ставка!K13)</f>
        <v>1848.935499785719</v>
      </c>
      <c r="L606" s="125">
        <f>(('Расчет предельн ур.'!$B$142+'Расчет предельн ур.'!$C$142+'Расчет предельн ур.'!$D$142)*1000+ставка!L13)</f>
        <v>1759.205499785719</v>
      </c>
      <c r="M606" s="125">
        <f>(('Расчет предельн ур.'!$B$142+'Расчет предельн ур.'!$C$142+'Расчет предельн ур.'!$D$142)*1000+ставка!M13)</f>
        <v>1752.8154997857187</v>
      </c>
      <c r="N606" s="125">
        <f>(('Расчет предельн ур.'!$B$142+'Расчет предельн ур.'!$C$142+'Расчет предельн ур.'!$D$142)*1000+ставка!N13)</f>
        <v>1727.705499785719</v>
      </c>
      <c r="O606" s="125">
        <f>(('Расчет предельн ур.'!$B$142+'Расчет предельн ур.'!$C$142+'Расчет предельн ур.'!$D$142)*1000+ставка!O13)</f>
        <v>1681.6554997857188</v>
      </c>
      <c r="P606" s="125">
        <f>(('Расчет предельн ур.'!$B$142+'Расчет предельн ур.'!$C$142+'Расчет предельн ур.'!$D$142)*1000+ставка!P13)</f>
        <v>1663.7854997857189</v>
      </c>
      <c r="Q606" s="125">
        <f>(('Расчет предельн ур.'!$B$142+'Расчет предельн ур.'!$C$142+'Расчет предельн ур.'!$D$142)*1000+ставка!Q13)</f>
        <v>1662.1954997857188</v>
      </c>
      <c r="R606" s="125">
        <f>(('Расчет предельн ур.'!$B$142+'Расчет предельн ур.'!$C$142+'Расчет предельн ур.'!$D$142)*1000+ставка!R13)</f>
        <v>1619.8654997857188</v>
      </c>
      <c r="S606" s="125">
        <f>(('Расчет предельн ур.'!$B$142+'Расчет предельн ур.'!$C$142+'Расчет предельн ур.'!$D$142)*1000+ставка!S13)</f>
        <v>1558.2154997857187</v>
      </c>
      <c r="T606" s="125">
        <f>(('Расчет предельн ур.'!$B$142+'Расчет предельн ур.'!$C$142+'Расчет предельн ур.'!$D$142)*1000+ставка!T13)</f>
        <v>1587.0654997857187</v>
      </c>
      <c r="U606" s="125">
        <f>(('Расчет предельн ур.'!$B$142+'Расчет предельн ур.'!$C$142+'Расчет предельн ур.'!$D$142)*1000+ставка!U13)</f>
        <v>1783.705499785719</v>
      </c>
      <c r="V606" s="125">
        <f>(('Расчет предельн ур.'!$B$142+'Расчет предельн ур.'!$C$142+'Расчет предельн ур.'!$D$142)*1000+ставка!V13)</f>
        <v>1902.9854997857187</v>
      </c>
      <c r="W606" s="125">
        <f>(('Расчет предельн ур.'!$B$142+'Расчет предельн ур.'!$C$142+'Расчет предельн ур.'!$D$142)*1000+ставка!W13)</f>
        <v>1913.4854997857187</v>
      </c>
      <c r="X606" s="125">
        <f>(('Расчет предельн ур.'!$B$142+'Расчет предельн ур.'!$C$142+'Расчет предельн ур.'!$D$142)*1000+ставка!X13)</f>
        <v>1841.6054997857186</v>
      </c>
      <c r="Y606" s="125">
        <f>(('Расчет предельн ур.'!$B$142+'Расчет предельн ур.'!$C$142+'Расчет предельн ур.'!$D$142)*1000+ставка!Y13)</f>
        <v>1657.455499785719</v>
      </c>
    </row>
    <row r="607" spans="1:25" s="91" customFormat="1" ht="15.75" hidden="1" outlineLevel="1" x14ac:dyDescent="0.25">
      <c r="A607" s="252">
        <v>10</v>
      </c>
      <c r="B607" s="125">
        <f>(('Расчет предельн ур.'!$B$142+'Расчет предельн ур.'!$C$142+'Расчет предельн ур.'!$D$142)*1000+ставка!B14)</f>
        <v>1606.7354997857187</v>
      </c>
      <c r="C607" s="125">
        <f>(('Расчет предельн ур.'!$B$142+'Расчет предельн ур.'!$C$142+'Расчет предельн ур.'!$D$142)*1000+ставка!C14)</f>
        <v>1446.4554997857188</v>
      </c>
      <c r="D607" s="125">
        <f>(('Расчет предельн ур.'!$B$142+'Расчет предельн ур.'!$C$142+'Расчет предельн ур.'!$D$142)*1000+ставка!D14)</f>
        <v>1347.2754997857187</v>
      </c>
      <c r="E607" s="125">
        <f>(('Расчет предельн ур.'!$B$142+'Расчет предельн ур.'!$C$142+'Расчет предельн ур.'!$D$142)*1000+ставка!E14)</f>
        <v>1326.475499785719</v>
      </c>
      <c r="F607" s="125">
        <f>(('Расчет предельн ур.'!$B$142+'Расчет предельн ур.'!$C$142+'Расчет предельн ур.'!$D$142)*1000+ставка!F14)</f>
        <v>1297.0954997857189</v>
      </c>
      <c r="G607" s="125">
        <f>(('Расчет предельн ур.'!$B$142+'Расчет предельн ур.'!$C$142+'Расчет предельн ур.'!$D$142)*1000+ставка!G14)</f>
        <v>1194.3554997857188</v>
      </c>
      <c r="H607" s="125">
        <f>(('Расчет предельн ур.'!$B$142+'Расчет предельн ур.'!$C$142+'Расчет предельн ур.'!$D$142)*1000+ставка!H14)</f>
        <v>1325.4854997857187</v>
      </c>
      <c r="I607" s="125">
        <f>(('Расчет предельн ур.'!$B$142+'Расчет предельн ур.'!$C$142+'Расчет предельн ур.'!$D$142)*1000+ставка!I14)</f>
        <v>1505.2654997857189</v>
      </c>
      <c r="J607" s="125">
        <f>(('Расчет предельн ур.'!$B$142+'Расчет предельн ур.'!$C$142+'Расчет предельн ур.'!$D$142)*1000+ставка!J14)</f>
        <v>1781.0754997857189</v>
      </c>
      <c r="K607" s="125">
        <f>(('Расчет предельн ур.'!$B$142+'Расчет предельн ур.'!$C$142+'Расчет предельн ур.'!$D$142)*1000+ставка!K14)</f>
        <v>1966.0754997857189</v>
      </c>
      <c r="L607" s="125">
        <f>(('Расчет предельн ур.'!$B$142+'Расчет предельн ур.'!$C$142+'Расчет предельн ур.'!$D$142)*1000+ставка!L14)</f>
        <v>1932.2354997857187</v>
      </c>
      <c r="M607" s="125">
        <f>(('Расчет предельн ур.'!$B$142+'Расчет предельн ур.'!$C$142+'Расчет предельн ур.'!$D$142)*1000+ставка!M14)</f>
        <v>1923.1954997857188</v>
      </c>
      <c r="N607" s="125">
        <f>(('Расчет предельн ур.'!$B$142+'Расчет предельн ур.'!$C$142+'Расчет предельн ур.'!$D$142)*1000+ставка!N14)</f>
        <v>1899.1154997857188</v>
      </c>
      <c r="O607" s="125">
        <f>(('Расчет предельн ур.'!$B$142+'Расчет предельн ур.'!$C$142+'Расчет предельн ур.'!$D$142)*1000+ставка!O14)</f>
        <v>1885.7754997857187</v>
      </c>
      <c r="P607" s="125">
        <f>(('Расчет предельн ур.'!$B$142+'Расчет предельн ур.'!$C$142+'Расчет предельн ур.'!$D$142)*1000+ставка!P14)</f>
        <v>1881.0254997857187</v>
      </c>
      <c r="Q607" s="125">
        <f>(('Расчет предельн ур.'!$B$142+'Расчет предельн ур.'!$C$142+'Расчет предельн ур.'!$D$142)*1000+ставка!Q14)</f>
        <v>1871.4054997857188</v>
      </c>
      <c r="R607" s="125">
        <f>(('Расчет предельн ур.'!$B$142+'Расчет предельн ур.'!$C$142+'Расчет предельн ур.'!$D$142)*1000+ставка!R14)</f>
        <v>1885.8154997857187</v>
      </c>
      <c r="S607" s="125">
        <f>(('Расчет предельн ур.'!$B$142+'Расчет предельн ур.'!$C$142+'Расчет предельн ур.'!$D$142)*1000+ставка!S14)</f>
        <v>1848.4454997857188</v>
      </c>
      <c r="T607" s="125">
        <f>(('Расчет предельн ур.'!$B$142+'Расчет предельн ур.'!$C$142+'Расчет предельн ур.'!$D$142)*1000+ставка!T14)</f>
        <v>1886.7654997857189</v>
      </c>
      <c r="U607" s="125">
        <f>(('Расчет предельн ур.'!$B$142+'Расчет предельн ур.'!$C$142+'Расчет предельн ур.'!$D$142)*1000+ставка!U14)</f>
        <v>2001.6554997857188</v>
      </c>
      <c r="V607" s="125">
        <f>(('Расчет предельн ур.'!$B$142+'Расчет предельн ур.'!$C$142+'Расчет предельн ур.'!$D$142)*1000+ставка!V14)</f>
        <v>2197.2354997857187</v>
      </c>
      <c r="W607" s="125">
        <f>(('Расчет предельн ур.'!$B$142+'Расчет предельн ур.'!$C$142+'Расчет предельн ур.'!$D$142)*1000+ставка!W14)</f>
        <v>2171.4254997857188</v>
      </c>
      <c r="X607" s="125">
        <f>(('Расчет предельн ур.'!$B$142+'Расчет предельн ур.'!$C$142+'Расчет предельн ур.'!$D$142)*1000+ставка!X14)</f>
        <v>1919.6054997857186</v>
      </c>
      <c r="Y607" s="125">
        <f>(('Расчет предельн ур.'!$B$142+'Расчет предельн ур.'!$C$142+'Расчет предельн ур.'!$D$142)*1000+ставка!Y14)</f>
        <v>1774.5254997857187</v>
      </c>
    </row>
    <row r="608" spans="1:25" s="91" customFormat="1" ht="15.75" hidden="1" outlineLevel="1" x14ac:dyDescent="0.25">
      <c r="A608" s="252">
        <v>11</v>
      </c>
      <c r="B608" s="125">
        <f>(('Расчет предельн ур.'!$B$142+'Расчет предельн ур.'!$C$142+'Расчет предельн ур.'!$D$142)*1000+ставка!B15)</f>
        <v>1697.2854997857189</v>
      </c>
      <c r="C608" s="125">
        <f>(('Расчет предельн ур.'!$B$142+'Расчет предельн ур.'!$C$142+'Расчет предельн ур.'!$D$142)*1000+ставка!C15)</f>
        <v>1459.3654997857188</v>
      </c>
      <c r="D608" s="125">
        <f>(('Расчет предельн ур.'!$B$142+'Расчет предельн ур.'!$C$142+'Расчет предельн ур.'!$D$142)*1000+ставка!D15)</f>
        <v>1388.9854997857187</v>
      </c>
      <c r="E608" s="125">
        <f>(('Расчет предельн ур.'!$B$142+'Расчет предельн ур.'!$C$142+'Расчет предельн ур.'!$D$142)*1000+ставка!E15)</f>
        <v>1333.5954997857189</v>
      </c>
      <c r="F608" s="125">
        <f>(('Расчет предельн ур.'!$B$142+'Расчет предельн ур.'!$C$142+'Расчет предельн ур.'!$D$142)*1000+ставка!F15)</f>
        <v>1309.1454997857188</v>
      </c>
      <c r="G608" s="125">
        <f>(('Расчет предельн ур.'!$B$142+'Расчет предельн ур.'!$C$142+'Расчет предельн ур.'!$D$142)*1000+ставка!G15)</f>
        <v>1302.7954997857187</v>
      </c>
      <c r="H608" s="125">
        <f>(('Расчет предельн ур.'!$B$142+'Расчет предельн ур.'!$C$142+'Расчет предельн ур.'!$D$142)*1000+ставка!H15)</f>
        <v>1463.6354997857188</v>
      </c>
      <c r="I608" s="125">
        <f>(('Расчет предельн ур.'!$B$142+'Расчет предельн ур.'!$C$142+'Расчет предельн ур.'!$D$142)*1000+ставка!I15)</f>
        <v>1570.6754997857188</v>
      </c>
      <c r="J608" s="125">
        <f>(('Расчет предельн ур.'!$B$142+'Расчет предельн ур.'!$C$142+'Расчет предельн ур.'!$D$142)*1000+ставка!J15)</f>
        <v>1889.3254997857189</v>
      </c>
      <c r="K608" s="125">
        <f>(('Расчет предельн ур.'!$B$142+'Расчет предельн ур.'!$C$142+'Расчет предельн ур.'!$D$142)*1000+ставка!K15)</f>
        <v>2103.8354997857186</v>
      </c>
      <c r="L608" s="125">
        <f>(('Расчет предельн ур.'!$B$142+'Расчет предельн ур.'!$C$142+'Расчет предельн ур.'!$D$142)*1000+ставка!L15)</f>
        <v>2123.1754997857188</v>
      </c>
      <c r="M608" s="125">
        <f>(('Расчет предельн ур.'!$B$142+'Расчет предельн ур.'!$C$142+'Расчет предельн ур.'!$D$142)*1000+ставка!M15)</f>
        <v>2108.5654997857187</v>
      </c>
      <c r="N608" s="125">
        <f>(('Расчет предельн ур.'!$B$142+'Расчет предельн ур.'!$C$142+'Расчет предельн ур.'!$D$142)*1000+ставка!N15)</f>
        <v>2091.6954997857188</v>
      </c>
      <c r="O608" s="125">
        <f>(('Расчет предельн ур.'!$B$142+'Расчет предельн ур.'!$C$142+'Расчет предельн ур.'!$D$142)*1000+ставка!O15)</f>
        <v>2067.3054997857189</v>
      </c>
      <c r="P608" s="125">
        <f>(('Расчет предельн ур.'!$B$142+'Расчет предельн ур.'!$C$142+'Расчет предельн ур.'!$D$142)*1000+ставка!P15)</f>
        <v>2059.8054997857189</v>
      </c>
      <c r="Q608" s="125">
        <f>(('Расчет предельн ур.'!$B$142+'Расчет предельн ур.'!$C$142+'Расчет предельн ур.'!$D$142)*1000+ставка!Q15)</f>
        <v>2036.9454997857188</v>
      </c>
      <c r="R608" s="125">
        <f>(('Расчет предельн ур.'!$B$142+'Расчет предельн ур.'!$C$142+'Расчет предельн ур.'!$D$142)*1000+ставка!R15)</f>
        <v>2041.2454997857189</v>
      </c>
      <c r="S608" s="125">
        <f>(('Расчет предельн ур.'!$B$142+'Расчет предельн ур.'!$C$142+'Расчет предельн ур.'!$D$142)*1000+ставка!S15)</f>
        <v>1952.2954997857187</v>
      </c>
      <c r="T608" s="125">
        <f>(('Расчет предельн ур.'!$B$142+'Расчет предельн ур.'!$C$142+'Расчет предельн ур.'!$D$142)*1000+ставка!T15)</f>
        <v>1980.6754997857188</v>
      </c>
      <c r="U608" s="125">
        <f>(('Расчет предельн ур.'!$B$142+'Расчет предельн ур.'!$C$142+'Расчет предельн ур.'!$D$142)*1000+ставка!U15)</f>
        <v>2092.2654997857189</v>
      </c>
      <c r="V608" s="125">
        <f>(('Расчет предельн ур.'!$B$142+'Расчет предельн ур.'!$C$142+'Расчет предельн ур.'!$D$142)*1000+ставка!V15)</f>
        <v>2198.8754997857186</v>
      </c>
      <c r="W608" s="125">
        <f>(('Расчет предельн ур.'!$B$142+'Расчет предельн ур.'!$C$142+'Расчет предельн ур.'!$D$142)*1000+ставка!W15)</f>
        <v>2190.435499785719</v>
      </c>
      <c r="X608" s="125">
        <f>(('Расчет предельн ур.'!$B$142+'Расчет предельн ур.'!$C$142+'Расчет предельн ур.'!$D$142)*1000+ставка!X15)</f>
        <v>2035.0354997857189</v>
      </c>
      <c r="Y608" s="125">
        <f>(('Расчет предельн ур.'!$B$142+'Расчет предельн ур.'!$C$142+'Расчет предельн ур.'!$D$142)*1000+ставка!Y15)</f>
        <v>1775.3554997857186</v>
      </c>
    </row>
    <row r="609" spans="1:25" s="91" customFormat="1" ht="15.75" hidden="1" outlineLevel="1" x14ac:dyDescent="0.25">
      <c r="A609" s="252">
        <v>12</v>
      </c>
      <c r="B609" s="125">
        <f>(('Расчет предельн ур.'!$B$142+'Расчет предельн ур.'!$C$142+'Расчет предельн ур.'!$D$142)*1000+ставка!B16)</f>
        <v>1435.225499785719</v>
      </c>
      <c r="C609" s="125">
        <f>(('Расчет предельн ур.'!$B$142+'Расчет предельн ур.'!$C$142+'Расчет предельн ур.'!$D$142)*1000+ставка!C16)</f>
        <v>1340.0954997857189</v>
      </c>
      <c r="D609" s="125">
        <f>(('Расчет предельн ур.'!$B$142+'Расчет предельн ур.'!$C$142+'Расчет предельн ур.'!$D$142)*1000+ставка!D16)</f>
        <v>1285.4554997857188</v>
      </c>
      <c r="E609" s="125">
        <f>(('Расчет предельн ур.'!$B$142+'Расчет предельн ур.'!$C$142+'Расчет предельн ур.'!$D$142)*1000+ставка!E16)</f>
        <v>1246.5354997857189</v>
      </c>
      <c r="F609" s="125">
        <f>(('Расчет предельн ур.'!$B$142+'Расчет предельн ур.'!$C$142+'Расчет предельн ур.'!$D$142)*1000+ставка!F16)</f>
        <v>1163.9354997857188</v>
      </c>
      <c r="G609" s="125">
        <f>(('Расчет предельн ур.'!$B$142+'Расчет предельн ур.'!$C$142+'Расчет предельн ур.'!$D$142)*1000+ставка!G16)</f>
        <v>1098.5154997857189</v>
      </c>
      <c r="H609" s="125">
        <f>(('Расчет предельн ур.'!$B$142+'Расчет предельн ур.'!$C$142+'Расчет предельн ур.'!$D$142)*1000+ставка!H16)</f>
        <v>1246.4854997857187</v>
      </c>
      <c r="I609" s="125">
        <f>(('Расчет предельн ур.'!$B$142+'Расчет предельн ур.'!$C$142+'Расчет предельн ур.'!$D$142)*1000+ставка!I16)</f>
        <v>1282.7654997857189</v>
      </c>
      <c r="J609" s="125">
        <f>(('Расчет предельн ур.'!$B$142+'Расчет предельн ур.'!$C$142+'Расчет предельн ур.'!$D$142)*1000+ставка!J16)</f>
        <v>1553.975499785719</v>
      </c>
      <c r="K609" s="125">
        <f>(('Расчет предельн ур.'!$B$142+'Расчет предельн ур.'!$C$142+'Расчет предельн ур.'!$D$142)*1000+ставка!K16)</f>
        <v>1767.1054997857186</v>
      </c>
      <c r="L609" s="125">
        <f>(('Расчет предельн ур.'!$B$142+'Расчет предельн ур.'!$C$142+'Расчет предельн ур.'!$D$142)*1000+ставка!L16)</f>
        <v>1739.455499785719</v>
      </c>
      <c r="M609" s="125">
        <f>(('Расчет предельн ур.'!$B$142+'Расчет предельн ур.'!$C$142+'Расчет предельн ур.'!$D$142)*1000+ставка!M16)</f>
        <v>1725.475499785719</v>
      </c>
      <c r="N609" s="125">
        <f>(('Расчет предельн ур.'!$B$142+'Расчет предельн ур.'!$C$142+'Расчет предельн ур.'!$D$142)*1000+ставка!N16)</f>
        <v>1694.2454997857189</v>
      </c>
      <c r="O609" s="125">
        <f>(('Расчет предельн ур.'!$B$142+'Расчет предельн ур.'!$C$142+'Расчет предельн ур.'!$D$142)*1000+ставка!O16)</f>
        <v>1644.5654997857187</v>
      </c>
      <c r="P609" s="125">
        <f>(('Расчет предельн ур.'!$B$142+'Расчет предельн ур.'!$C$142+'Расчет предельн ур.'!$D$142)*1000+ставка!P16)</f>
        <v>1687.8254997857189</v>
      </c>
      <c r="Q609" s="125">
        <f>(('Расчет предельн ур.'!$B$142+'Расчет предельн ур.'!$C$142+'Расчет предельн ур.'!$D$142)*1000+ставка!Q16)</f>
        <v>1652.9654997857187</v>
      </c>
      <c r="R609" s="125">
        <f>(('Расчет предельн ур.'!$B$142+'Расчет предельн ур.'!$C$142+'Расчет предельн ур.'!$D$142)*1000+ставка!R16)</f>
        <v>1672.3154997857187</v>
      </c>
      <c r="S609" s="125">
        <f>(('Расчет предельн ур.'!$B$142+'Расчет предельн ур.'!$C$142+'Расчет предельн ур.'!$D$142)*1000+ставка!S16)</f>
        <v>1613.9054997857188</v>
      </c>
      <c r="T609" s="125">
        <f>(('Расчет предельн ур.'!$B$142+'Расчет предельн ур.'!$C$142+'Расчет предельн ур.'!$D$142)*1000+ставка!T16)</f>
        <v>1619.8554997857186</v>
      </c>
      <c r="U609" s="125">
        <f>(('Расчет предельн ур.'!$B$142+'Расчет предельн ур.'!$C$142+'Расчет предельн ур.'!$D$142)*1000+ставка!U16)</f>
        <v>1814.455499785719</v>
      </c>
      <c r="V609" s="125">
        <f>(('Расчет предельн ур.'!$B$142+'Расчет предельн ур.'!$C$142+'Расчет предельн ур.'!$D$142)*1000+ставка!V16)</f>
        <v>1916.3654997857188</v>
      </c>
      <c r="W609" s="125">
        <f>(('Расчет предельн ур.'!$B$142+'Расчет предельн ур.'!$C$142+'Расчет предельн ур.'!$D$142)*1000+ставка!W16)</f>
        <v>1894.3454997857189</v>
      </c>
      <c r="X609" s="125">
        <f>(('Расчет предельн ур.'!$B$142+'Расчет предельн ур.'!$C$142+'Расчет предельн ур.'!$D$142)*1000+ставка!X16)</f>
        <v>1617.2354997857187</v>
      </c>
      <c r="Y609" s="125">
        <f>(('Расчет предельн ур.'!$B$142+'Расчет предельн ур.'!$C$142+'Расчет предельн ур.'!$D$142)*1000+ставка!Y16)</f>
        <v>1561.2554997857187</v>
      </c>
    </row>
    <row r="610" spans="1:25" s="91" customFormat="1" ht="15.75" hidden="1" outlineLevel="1" x14ac:dyDescent="0.25">
      <c r="A610" s="252">
        <v>13</v>
      </c>
      <c r="B610" s="125">
        <f>(('Расчет предельн ур.'!$B$142+'Расчет предельн ур.'!$C$142+'Расчет предельн ур.'!$D$142)*1000+ставка!B17)</f>
        <v>1311.225499785719</v>
      </c>
      <c r="C610" s="125">
        <f>(('Расчет предельн ур.'!$B$142+'Расчет предельн ур.'!$C$142+'Расчет предельн ур.'!$D$142)*1000+ставка!C17)</f>
        <v>1133.8854997857188</v>
      </c>
      <c r="D610" s="125">
        <f>(('Расчет предельн ур.'!$B$142+'Расчет предельн ур.'!$C$142+'Расчет предельн ур.'!$D$142)*1000+ставка!D17)</f>
        <v>862.19549978571877</v>
      </c>
      <c r="E610" s="125">
        <f>(('Расчет предельн ур.'!$B$142+'Расчет предельн ур.'!$C$142+'Расчет предельн ур.'!$D$142)*1000+ставка!E17)</f>
        <v>1115.7454997857189</v>
      </c>
      <c r="F610" s="125">
        <f>(('Расчет предельн ур.'!$B$142+'Расчет предельн ур.'!$C$142+'Расчет предельн ур.'!$D$142)*1000+ставка!F17)</f>
        <v>964.58549978571875</v>
      </c>
      <c r="G610" s="125">
        <f>(('Расчет предельн ур.'!$B$142+'Расчет предельн ур.'!$C$142+'Расчет предельн ур.'!$D$142)*1000+ставка!G17)</f>
        <v>1080.4154997857188</v>
      </c>
      <c r="H610" s="125">
        <f>(('Расчет предельн ур.'!$B$142+'Расчет предельн ур.'!$C$142+'Расчет предельн ур.'!$D$142)*1000+ставка!H17)</f>
        <v>1336.5854997857186</v>
      </c>
      <c r="I610" s="125">
        <f>(('Расчет предельн ур.'!$B$142+'Расчет предельн ур.'!$C$142+'Расчет предельн ур.'!$D$142)*1000+ставка!I17)</f>
        <v>1681.8754997857186</v>
      </c>
      <c r="J610" s="125">
        <f>(('Расчет предельн ур.'!$B$142+'Расчет предельн ур.'!$C$142+'Расчет предельн ур.'!$D$142)*1000+ставка!J17)</f>
        <v>1763.725499785719</v>
      </c>
      <c r="K610" s="125">
        <f>(('Расчет предельн ур.'!$B$142+'Расчет предельн ур.'!$C$142+'Расчет предельн ур.'!$D$142)*1000+ставка!K17)</f>
        <v>1908.0354997857189</v>
      </c>
      <c r="L610" s="125">
        <f>(('Расчет предельн ур.'!$B$142+'Расчет предельн ур.'!$C$142+'Расчет предельн ур.'!$D$142)*1000+ставка!L17)</f>
        <v>1903.0454997857187</v>
      </c>
      <c r="M610" s="125">
        <f>(('Расчет предельн ур.'!$B$142+'Расчет предельн ур.'!$C$142+'Расчет предельн ур.'!$D$142)*1000+ставка!M17)</f>
        <v>1890.2754997857187</v>
      </c>
      <c r="N610" s="125">
        <f>(('Расчет предельн ур.'!$B$142+'Расчет предельн ур.'!$C$142+'Расчет предельн ур.'!$D$142)*1000+ставка!N17)</f>
        <v>1893.7854997857189</v>
      </c>
      <c r="O610" s="125">
        <f>(('Расчет предельн ур.'!$B$142+'Расчет предельн ур.'!$C$142+'Расчет предельн ур.'!$D$142)*1000+ставка!O17)</f>
        <v>1861.5454997857187</v>
      </c>
      <c r="P610" s="125">
        <f>(('Расчет предельн ур.'!$B$142+'Расчет предельн ур.'!$C$142+'Расчет предельн ур.'!$D$142)*1000+ставка!P17)</f>
        <v>1855.6254997857186</v>
      </c>
      <c r="Q610" s="125">
        <f>(('Расчет предельн ур.'!$B$142+'Расчет предельн ур.'!$C$142+'Расчет предельн ур.'!$D$142)*1000+ставка!Q17)</f>
        <v>1841.225499785719</v>
      </c>
      <c r="R610" s="125">
        <f>(('Расчет предельн ур.'!$B$142+'Расчет предельн ур.'!$C$142+'Расчет предельн ур.'!$D$142)*1000+ставка!R17)</f>
        <v>1808.8354997857186</v>
      </c>
      <c r="S610" s="125">
        <f>(('Расчет предельн ур.'!$B$142+'Расчет предельн ур.'!$C$142+'Расчет предельн ур.'!$D$142)*1000+ставка!S17)</f>
        <v>1697.9854997857187</v>
      </c>
      <c r="T610" s="125">
        <f>(('Расчет предельн ур.'!$B$142+'Расчет предельн ур.'!$C$142+'Расчет предельн ур.'!$D$142)*1000+ставка!T17)</f>
        <v>1695.5954997857189</v>
      </c>
      <c r="U610" s="125">
        <f>(('Расчет предельн ур.'!$B$142+'Расчет предельн ур.'!$C$142+'Расчет предельн ур.'!$D$142)*1000+ставка!U17)</f>
        <v>1788.3054997857189</v>
      </c>
      <c r="V610" s="125">
        <f>(('Расчет предельн ур.'!$B$142+'Расчет предельн ур.'!$C$142+'Расчет предельн ур.'!$D$142)*1000+ставка!V17)</f>
        <v>1937.1054997857186</v>
      </c>
      <c r="W610" s="125">
        <f>(('Расчет предельн ур.'!$B$142+'Расчет предельн ур.'!$C$142+'Расчет предельн ур.'!$D$142)*1000+ставка!W17)</f>
        <v>1924.9654997857187</v>
      </c>
      <c r="X610" s="125">
        <f>(('Расчет предельн ур.'!$B$142+'Расчет предельн ур.'!$C$142+'Расчет предельн ур.'!$D$142)*1000+ставка!X17)</f>
        <v>1776.5854997857186</v>
      </c>
      <c r="Y610" s="125">
        <f>(('Расчет предельн ур.'!$B$142+'Расчет предельн ур.'!$C$142+'Расчет предельн ур.'!$D$142)*1000+ставка!Y17)</f>
        <v>1595.0254997857187</v>
      </c>
    </row>
    <row r="611" spans="1:25" s="91" customFormat="1" ht="15.75" hidden="1" outlineLevel="1" x14ac:dyDescent="0.25">
      <c r="A611" s="252">
        <v>14</v>
      </c>
      <c r="B611" s="125">
        <f>(('Расчет предельн ур.'!$B$142+'Расчет предельн ур.'!$C$142+'Расчет предельн ур.'!$D$142)*1000+ставка!B18)</f>
        <v>1556.3854997857188</v>
      </c>
      <c r="C611" s="125">
        <f>(('Расчет предельн ур.'!$B$142+'Расчет предельн ур.'!$C$142+'Расчет предельн ур.'!$D$142)*1000+ставка!C18)</f>
        <v>1408.3254997857189</v>
      </c>
      <c r="D611" s="125">
        <f>(('Расчет предельн ур.'!$B$142+'Расчет предельн ур.'!$C$142+'Расчет предельн ур.'!$D$142)*1000+ставка!D18)</f>
        <v>1335.3954997857188</v>
      </c>
      <c r="E611" s="125">
        <f>(('Расчет предельн ур.'!$B$142+'Расчет предельн ур.'!$C$142+'Расчет предельн ур.'!$D$142)*1000+ставка!E18)</f>
        <v>1324.6454997857188</v>
      </c>
      <c r="F611" s="125">
        <f>(('Расчет предельн ур.'!$B$142+'Расчет предельн ур.'!$C$142+'Расчет предельн ур.'!$D$142)*1000+ставка!F18)</f>
        <v>1326.2654997857189</v>
      </c>
      <c r="G611" s="125">
        <f>(('Расчет предельн ур.'!$B$142+'Расчет предельн ур.'!$C$142+'Расчет предельн ур.'!$D$142)*1000+ставка!G18)</f>
        <v>1248.1254997857188</v>
      </c>
      <c r="H611" s="125">
        <f>(('Расчет предельн ур.'!$B$142+'Расчет предельн ур.'!$C$142+'Расчет предельн ур.'!$D$142)*1000+ставка!H18)</f>
        <v>1458.8354997857186</v>
      </c>
      <c r="I611" s="125">
        <f>(('Расчет предельн ур.'!$B$142+'Расчет предельн ур.'!$C$142+'Расчет предельн ур.'!$D$142)*1000+ставка!I18)</f>
        <v>1772.8554997857186</v>
      </c>
      <c r="J611" s="125">
        <f>(('Расчет предельн ур.'!$B$142+'Расчет предельн ур.'!$C$142+'Расчет предельн ур.'!$D$142)*1000+ставка!J18)</f>
        <v>1909.8154997857187</v>
      </c>
      <c r="K611" s="125">
        <f>(('Расчет предельн ур.'!$B$142+'Расчет предельн ур.'!$C$142+'Расчет предельн ур.'!$D$142)*1000+ставка!K18)</f>
        <v>2147.1954997857188</v>
      </c>
      <c r="L611" s="125">
        <f>(('Расчет предельн ур.'!$B$142+'Расчет предельн ур.'!$C$142+'Расчет предельн ур.'!$D$142)*1000+ставка!L18)</f>
        <v>2163.9054997857188</v>
      </c>
      <c r="M611" s="125">
        <f>(('Расчет предельн ур.'!$B$142+'Расчет предельн ур.'!$C$142+'Расчет предельн ур.'!$D$142)*1000+ставка!M18)</f>
        <v>1909.225499785719</v>
      </c>
      <c r="N611" s="125">
        <f>(('Расчет предельн ур.'!$B$142+'Расчет предельн ур.'!$C$142+'Расчет предельн ур.'!$D$142)*1000+ставка!N18)</f>
        <v>1902.3254997857189</v>
      </c>
      <c r="O611" s="125">
        <f>(('Расчет предельн ур.'!$B$142+'Расчет предельн ур.'!$C$142+'Расчет предельн ур.'!$D$142)*1000+ставка!O18)</f>
        <v>1903.955499785719</v>
      </c>
      <c r="P611" s="125">
        <f>(('Расчет предельн ур.'!$B$142+'Расчет предельн ур.'!$C$142+'Расчет предельн ур.'!$D$142)*1000+ставка!P18)</f>
        <v>1899.2654997857189</v>
      </c>
      <c r="Q611" s="125">
        <f>(('Расчет предельн ур.'!$B$142+'Расчет предельн ур.'!$C$142+'Расчет предельн ур.'!$D$142)*1000+ставка!Q18)</f>
        <v>1936.725499785719</v>
      </c>
      <c r="R611" s="125">
        <f>(('Расчет предельн ур.'!$B$142+'Расчет предельн ур.'!$C$142+'Расчет предельн ур.'!$D$142)*1000+ставка!R18)</f>
        <v>2087.665499785719</v>
      </c>
      <c r="S611" s="125">
        <f>(('Расчет предельн ур.'!$B$142+'Расчет предельн ур.'!$C$142+'Расчет предельн ур.'!$D$142)*1000+ставка!S18)</f>
        <v>1899.4954997857189</v>
      </c>
      <c r="T611" s="125">
        <f>(('Расчет предельн ур.'!$B$142+'Расчет предельн ур.'!$C$142+'Расчет предельн ур.'!$D$142)*1000+ставка!T18)</f>
        <v>1896.1154997857188</v>
      </c>
      <c r="U611" s="125">
        <f>(('Расчет предельн ур.'!$B$142+'Расчет предельн ур.'!$C$142+'Расчет предельн ур.'!$D$142)*1000+ставка!U18)</f>
        <v>1874.0754997857189</v>
      </c>
      <c r="V611" s="125">
        <f>(('Расчет предельн ур.'!$B$142+'Расчет предельн ур.'!$C$142+'Расчет предельн ур.'!$D$142)*1000+ставка!V18)</f>
        <v>1962.2154997857187</v>
      </c>
      <c r="W611" s="125">
        <f>(('Расчет предельн ур.'!$B$142+'Расчет предельн ур.'!$C$142+'Расчет предельн ур.'!$D$142)*1000+ставка!W18)</f>
        <v>2066.1554997857188</v>
      </c>
      <c r="X611" s="125">
        <f>(('Расчет предельн ур.'!$B$142+'Расчет предельн ур.'!$C$142+'Расчет предельн ур.'!$D$142)*1000+ставка!X18)</f>
        <v>1832.4854997857187</v>
      </c>
      <c r="Y611" s="125">
        <f>(('Расчет предельн ур.'!$B$142+'Расчет предельн ур.'!$C$142+'Расчет предельн ур.'!$D$142)*1000+ставка!Y18)</f>
        <v>1273.0654997857187</v>
      </c>
    </row>
    <row r="612" spans="1:25" s="91" customFormat="1" ht="15.75" hidden="1" outlineLevel="1" x14ac:dyDescent="0.25">
      <c r="A612" s="252">
        <v>15</v>
      </c>
      <c r="B612" s="125">
        <f>(('Расчет предельн ур.'!$B$142+'Расчет предельн ур.'!$C$142+'Расчет предельн ур.'!$D$142)*1000+ставка!B19)</f>
        <v>1594.5154997857189</v>
      </c>
      <c r="C612" s="125">
        <f>(('Расчет предельн ур.'!$B$142+'Расчет предельн ур.'!$C$142+'Расчет предельн ур.'!$D$142)*1000+ставка!C19)</f>
        <v>1432.1454997857188</v>
      </c>
      <c r="D612" s="125">
        <f>(('Расчет предельн ур.'!$B$142+'Расчет предельн ур.'!$C$142+'Расчет предельн ур.'!$D$142)*1000+ставка!D19)</f>
        <v>1368.1954997857188</v>
      </c>
      <c r="E612" s="125">
        <f>(('Расчет предельн ур.'!$B$142+'Расчет предельн ур.'!$C$142+'Расчет предельн ур.'!$D$142)*1000+ставка!E19)</f>
        <v>1353.8454997857189</v>
      </c>
      <c r="F612" s="125">
        <f>(('Расчет предельн ур.'!$B$142+'Расчет предельн ур.'!$C$142+'Расчет предельн ур.'!$D$142)*1000+ставка!F19)</f>
        <v>1324.6754997857188</v>
      </c>
      <c r="G612" s="125">
        <f>(('Расчет предельн ур.'!$B$142+'Расчет предельн ур.'!$C$142+'Расчет предельн ур.'!$D$142)*1000+ставка!G19)</f>
        <v>1320.8454997857189</v>
      </c>
      <c r="H612" s="125">
        <f>(('Расчет предельн ур.'!$B$142+'Расчет предельн ур.'!$C$142+'Расчет предельн ур.'!$D$142)*1000+ставка!H19)</f>
        <v>455.76549978571882</v>
      </c>
      <c r="I612" s="125">
        <f>(('Расчет предельн ур.'!$B$142+'Расчет предельн ур.'!$C$142+'Расчет предельн ур.'!$D$142)*1000+ставка!I19)</f>
        <v>1672.5654997857187</v>
      </c>
      <c r="J612" s="125">
        <f>(('Расчет предельн ур.'!$B$142+'Расчет предельн ур.'!$C$142+'Расчет предельн ур.'!$D$142)*1000+ставка!J19)</f>
        <v>1855.5454997857187</v>
      </c>
      <c r="K612" s="125">
        <f>(('Расчет предельн ур.'!$B$142+'Расчет предельн ур.'!$C$142+'Расчет предельн ур.'!$D$142)*1000+ставка!K19)</f>
        <v>1964.165499785719</v>
      </c>
      <c r="L612" s="125">
        <f>(('Расчет предельн ур.'!$B$142+'Расчет предельн ур.'!$C$142+'Расчет предельн ур.'!$D$142)*1000+ставка!L19)</f>
        <v>1996.0154997857189</v>
      </c>
      <c r="M612" s="125">
        <f>(('Расчет предельн ур.'!$B$142+'Расчет предельн ур.'!$C$142+'Расчет предельн ур.'!$D$142)*1000+ставка!M19)</f>
        <v>1975.4054997857188</v>
      </c>
      <c r="N612" s="125">
        <f>(('Расчет предельн ур.'!$B$142+'Расчет предельн ур.'!$C$142+'Расчет предельн ур.'!$D$142)*1000+ставка!N19)</f>
        <v>1972.3854997857188</v>
      </c>
      <c r="O612" s="125">
        <f>(('Расчет предельн ур.'!$B$142+'Расчет предельн ур.'!$C$142+'Расчет предельн ур.'!$D$142)*1000+ставка!O19)</f>
        <v>2005.185499785719</v>
      </c>
      <c r="P612" s="125">
        <f>(('Расчет предельн ур.'!$B$142+'Расчет предельн ур.'!$C$142+'Расчет предельн ур.'!$D$142)*1000+ставка!P19)</f>
        <v>2003.1754997857188</v>
      </c>
      <c r="Q612" s="125">
        <f>(('Расчет предельн ур.'!$B$142+'Расчет предельн ур.'!$C$142+'Расчет предельн ур.'!$D$142)*1000+ставка!Q19)</f>
        <v>2069.4954997857189</v>
      </c>
      <c r="R612" s="125">
        <f>(('Расчет предельн ур.'!$B$142+'Расчет предельн ур.'!$C$142+'Расчет предельн ур.'!$D$142)*1000+ставка!R19)</f>
        <v>2054.685499785719</v>
      </c>
      <c r="S612" s="125">
        <f>(('Расчет предельн ур.'!$B$142+'Расчет предельн ур.'!$C$142+'Расчет предельн ур.'!$D$142)*1000+ставка!S19)</f>
        <v>2006.1154997857188</v>
      </c>
      <c r="T612" s="125">
        <f>(('Расчет предельн ур.'!$B$142+'Расчет предельн ур.'!$C$142+'Расчет предельн ур.'!$D$142)*1000+ставка!T19)</f>
        <v>1973.9854997857187</v>
      </c>
      <c r="U612" s="125">
        <f>(('Расчет предельн ур.'!$B$142+'Расчет предельн ур.'!$C$142+'Расчет предельн ур.'!$D$142)*1000+ставка!U19)</f>
        <v>1866.3154997857187</v>
      </c>
      <c r="V612" s="125">
        <f>(('Расчет предельн ур.'!$B$142+'Расчет предельн ур.'!$C$142+'Расчет предельн ур.'!$D$142)*1000+ставка!V19)</f>
        <v>1943.9454997857188</v>
      </c>
      <c r="W612" s="125">
        <f>(('Расчет предельн ур.'!$B$142+'Расчет предельн ур.'!$C$142+'Расчет предельн ур.'!$D$142)*1000+ставка!W19)</f>
        <v>2138.3854997857188</v>
      </c>
      <c r="X612" s="125">
        <f>(('Расчет предельн ур.'!$B$142+'Расчет предельн ур.'!$C$142+'Расчет предельн ур.'!$D$142)*1000+ставка!X19)</f>
        <v>1900.7754997857187</v>
      </c>
      <c r="Y612" s="125">
        <f>(('Расчет предельн ур.'!$B$142+'Расчет предельн ур.'!$C$142+'Расчет предельн ур.'!$D$142)*1000+ставка!Y19)</f>
        <v>1726.5054997857187</v>
      </c>
    </row>
    <row r="613" spans="1:25" s="91" customFormat="1" ht="15.75" hidden="1" outlineLevel="1" x14ac:dyDescent="0.25">
      <c r="A613" s="252">
        <v>16</v>
      </c>
      <c r="B613" s="125">
        <f>(('Расчет предельн ур.'!$B$142+'Расчет предельн ур.'!$C$142+'Расчет предельн ур.'!$D$142)*1000+ставка!B20)</f>
        <v>1637.7754997857187</v>
      </c>
      <c r="C613" s="125">
        <f>(('Расчет предельн ур.'!$B$142+'Расчет предельн ур.'!$C$142+'Расчет предельн ур.'!$D$142)*1000+ставка!C20)</f>
        <v>1442.8954997857188</v>
      </c>
      <c r="D613" s="125">
        <f>(('Расчет предельн ур.'!$B$142+'Расчет предельн ур.'!$C$142+'Расчет предельн ур.'!$D$142)*1000+ставка!D20)</f>
        <v>1342.6954997857188</v>
      </c>
      <c r="E613" s="125">
        <f>(('Расчет предельн ур.'!$B$142+'Расчет предельн ур.'!$C$142+'Расчет предельн ур.'!$D$142)*1000+ставка!E20)</f>
        <v>1325.1754997857188</v>
      </c>
      <c r="F613" s="125">
        <f>(('Расчет предельн ур.'!$B$142+'Расчет предельн ур.'!$C$142+'Расчет предельн ур.'!$D$142)*1000+ставка!F20)</f>
        <v>1274.8454997857189</v>
      </c>
      <c r="G613" s="125">
        <f>(('Расчет предельн ур.'!$B$142+'Расчет предельн ур.'!$C$142+'Расчет предельн ур.'!$D$142)*1000+ставка!G20)</f>
        <v>1353.4354997857188</v>
      </c>
      <c r="H613" s="125">
        <f>(('Расчет предельн ур.'!$B$142+'Расчет предельн ур.'!$C$142+'Расчет предельн ур.'!$D$142)*1000+ставка!H20)</f>
        <v>1472.0454997857187</v>
      </c>
      <c r="I613" s="125">
        <f>(('Расчет предельн ур.'!$B$142+'Расчет предельн ур.'!$C$142+'Расчет предельн ур.'!$D$142)*1000+ставка!I20)</f>
        <v>1730.5254997857187</v>
      </c>
      <c r="J613" s="125">
        <f>(('Расчет предельн ур.'!$B$142+'Расчет предельн ур.'!$C$142+'Расчет предельн ур.'!$D$142)*1000+ставка!J20)</f>
        <v>1893.4854997857187</v>
      </c>
      <c r="K613" s="125">
        <f>(('Расчет предельн ур.'!$B$142+'Расчет предельн ур.'!$C$142+'Расчет предельн ур.'!$D$142)*1000+ставка!K20)</f>
        <v>2015.9954997857189</v>
      </c>
      <c r="L613" s="125">
        <f>(('Расчет предельн ур.'!$B$142+'Расчет предельн ур.'!$C$142+'Расчет предельн ур.'!$D$142)*1000+ставка!L20)</f>
        <v>2049.9654997857187</v>
      </c>
      <c r="M613" s="125">
        <f>(('Расчет предельн ур.'!$B$142+'Расчет предельн ур.'!$C$142+'Расчет предельн ур.'!$D$142)*1000+ставка!M20)</f>
        <v>2018.2654997857189</v>
      </c>
      <c r="N613" s="125">
        <f>(('Расчет предельн ур.'!$B$142+'Расчет предельн ур.'!$C$142+'Расчет предельн ур.'!$D$142)*1000+ставка!N20)</f>
        <v>1956.0754997857189</v>
      </c>
      <c r="O613" s="125">
        <f>(('Расчет предельн ур.'!$B$142+'Расчет предельн ур.'!$C$142+'Расчет предельн ур.'!$D$142)*1000+ставка!O20)</f>
        <v>2100.3254997857189</v>
      </c>
      <c r="P613" s="125">
        <f>(('Расчет предельн ур.'!$B$142+'Расчет предельн ур.'!$C$142+'Расчет предельн ур.'!$D$142)*1000+ставка!P20)</f>
        <v>1979.0854997857186</v>
      </c>
      <c r="Q613" s="125">
        <f>(('Расчет предельн ур.'!$B$142+'Расчет предельн ур.'!$C$142+'Расчет предельн ур.'!$D$142)*1000+ставка!Q20)</f>
        <v>2052.8254997857189</v>
      </c>
      <c r="R613" s="125">
        <f>(('Расчет предельн ур.'!$B$142+'Расчет предельн ур.'!$C$142+'Расчет предельн ур.'!$D$142)*1000+ставка!R20)</f>
        <v>2043.1754997857188</v>
      </c>
      <c r="S613" s="125">
        <f>(('Расчет предельн ур.'!$B$142+'Расчет предельн ур.'!$C$142+'Расчет предельн ур.'!$D$142)*1000+ставка!S20)</f>
        <v>1999.6354997857188</v>
      </c>
      <c r="T613" s="125">
        <f>(('Расчет предельн ур.'!$B$142+'Расчет предельн ур.'!$C$142+'Расчет предельн ур.'!$D$142)*1000+ставка!T20)</f>
        <v>1912.9954997857189</v>
      </c>
      <c r="U613" s="125">
        <f>(('Расчет предельн ур.'!$B$142+'Расчет предельн ур.'!$C$142+'Расчет предельн ур.'!$D$142)*1000+ставка!U20)</f>
        <v>1909.8454997857189</v>
      </c>
      <c r="V613" s="125">
        <f>(('Расчет предельн ур.'!$B$142+'Расчет предельн ур.'!$C$142+'Расчет предельн ур.'!$D$142)*1000+ставка!V20)</f>
        <v>2017.0554997857189</v>
      </c>
      <c r="W613" s="125">
        <f>(('Расчет предельн ур.'!$B$142+'Расчет предельн ур.'!$C$142+'Расчет предельн ур.'!$D$142)*1000+ставка!W20)</f>
        <v>2041.955499785719</v>
      </c>
      <c r="X613" s="125">
        <f>(('Расчет предельн ур.'!$B$142+'Расчет предельн ур.'!$C$142+'Расчет предельн ур.'!$D$142)*1000+ставка!X20)</f>
        <v>1890.4954997857189</v>
      </c>
      <c r="Y613" s="125">
        <f>(('Расчет предельн ур.'!$B$142+'Расчет предельн ур.'!$C$142+'Расчет предельн ур.'!$D$142)*1000+ставка!Y20)</f>
        <v>1638.4654997857187</v>
      </c>
    </row>
    <row r="614" spans="1:25" s="91" customFormat="1" ht="15.75" hidden="1" outlineLevel="1" x14ac:dyDescent="0.25">
      <c r="A614" s="252">
        <v>17</v>
      </c>
      <c r="B614" s="125">
        <f>(('Расчет предельн ур.'!$B$142+'Расчет предельн ур.'!$C$142+'Расчет предельн ур.'!$D$142)*1000+ставка!B21)</f>
        <v>1634.935499785719</v>
      </c>
      <c r="C614" s="125">
        <f>(('Расчет предельн ур.'!$B$142+'Расчет предельн ур.'!$C$142+'Расчет предельн ур.'!$D$142)*1000+ставка!C21)</f>
        <v>1457.0354997857189</v>
      </c>
      <c r="D614" s="125">
        <f>(('Расчет предельн ур.'!$B$142+'Расчет предельн ур.'!$C$142+'Расчет предельн ур.'!$D$142)*1000+ставка!D21)</f>
        <v>1402.8254997857189</v>
      </c>
      <c r="E614" s="125">
        <f>(('Расчет предельн ур.'!$B$142+'Расчет предельн ур.'!$C$142+'Расчет предельн ур.'!$D$142)*1000+ставка!E21)</f>
        <v>1353.9354997857188</v>
      </c>
      <c r="F614" s="125">
        <f>(('Расчет предельн ур.'!$B$142+'Расчет предельн ур.'!$C$142+'Расчет предельн ур.'!$D$142)*1000+ставка!F21)</f>
        <v>1360.5254997857187</v>
      </c>
      <c r="G614" s="125">
        <f>(('Расчет предельн ур.'!$B$142+'Расчет предельн ур.'!$C$142+'Расчет предельн ур.'!$D$142)*1000+ставка!G21)</f>
        <v>1453.5954997857189</v>
      </c>
      <c r="H614" s="125">
        <f>(('Расчет предельн ур.'!$B$142+'Расчет предельн ур.'!$C$142+'Расчет предельн ур.'!$D$142)*1000+ставка!H21)</f>
        <v>1592.7154997857187</v>
      </c>
      <c r="I614" s="125">
        <f>(('Расчет предельн ур.'!$B$142+'Расчет предельн ур.'!$C$142+'Расчет предельн ур.'!$D$142)*1000+ставка!I21)</f>
        <v>1751.9854997857187</v>
      </c>
      <c r="J614" s="125">
        <f>(('Расчет предельн ур.'!$B$142+'Расчет предельн ур.'!$C$142+'Расчет предельн ур.'!$D$142)*1000+ставка!J21)</f>
        <v>1905.2954997857187</v>
      </c>
      <c r="K614" s="125">
        <f>(('Расчет предельн ур.'!$B$142+'Расчет предельн ур.'!$C$142+'Расчет предельн ур.'!$D$142)*1000+ставка!K21)</f>
        <v>2110.8154997857187</v>
      </c>
      <c r="L614" s="125">
        <f>(('Расчет предельн ур.'!$B$142+'Расчет предельн ур.'!$C$142+'Расчет предельн ур.'!$D$142)*1000+ставка!L21)</f>
        <v>2068.1454997857186</v>
      </c>
      <c r="M614" s="125">
        <f>(('Расчет предельн ур.'!$B$142+'Расчет предельн ур.'!$C$142+'Расчет предельн ур.'!$D$142)*1000+ставка!M21)</f>
        <v>2032.9454997857188</v>
      </c>
      <c r="N614" s="125">
        <f>(('Расчет предельн ур.'!$B$142+'Расчет предельн ур.'!$C$142+'Расчет предельн ур.'!$D$142)*1000+ставка!N21)</f>
        <v>2012.0754997857189</v>
      </c>
      <c r="O614" s="125">
        <f>(('Расчет предельн ур.'!$B$142+'Расчет предельн ур.'!$C$142+'Расчет предельн ур.'!$D$142)*1000+ставка!O21)</f>
        <v>2046.2954997857187</v>
      </c>
      <c r="P614" s="125">
        <f>(('Расчет предельн ур.'!$B$142+'Расчет предельн ур.'!$C$142+'Расчет предельн ур.'!$D$142)*1000+ставка!P21)</f>
        <v>2061.5554997857189</v>
      </c>
      <c r="Q614" s="125">
        <f>(('Расчет предельн ур.'!$B$142+'Расчет предельн ур.'!$C$142+'Расчет предельн ур.'!$D$142)*1000+ставка!Q21)</f>
        <v>2098.2554997857187</v>
      </c>
      <c r="R614" s="125">
        <f>(('Расчет предельн ур.'!$B$142+'Расчет предельн ур.'!$C$142+'Расчет предельн ур.'!$D$142)*1000+ставка!R21)</f>
        <v>2097.4054997857188</v>
      </c>
      <c r="S614" s="125">
        <f>(('Расчет предельн ур.'!$B$142+'Расчет предельн ур.'!$C$142+'Расчет предельн ур.'!$D$142)*1000+ставка!S21)</f>
        <v>2076.3854997857188</v>
      </c>
      <c r="T614" s="125">
        <f>(('Расчет предельн ур.'!$B$142+'Расчет предельн ур.'!$C$142+'Расчет предельн ур.'!$D$142)*1000+ставка!T21)</f>
        <v>2048.725499785719</v>
      </c>
      <c r="U614" s="125">
        <f>(('Расчет предельн ур.'!$B$142+'Расчет предельн ур.'!$C$142+'Расчет предельн ур.'!$D$142)*1000+ставка!U21)</f>
        <v>2045.935499785719</v>
      </c>
      <c r="V614" s="125">
        <f>(('Расчет предельн ур.'!$B$142+'Расчет предельн ур.'!$C$142+'Расчет предельн ур.'!$D$142)*1000+ставка!V21)</f>
        <v>2101.5254997857187</v>
      </c>
      <c r="W614" s="125">
        <f>(('Расчет предельн ур.'!$B$142+'Расчет предельн ур.'!$C$142+'Расчет предельн ур.'!$D$142)*1000+ставка!W21)</f>
        <v>2190.6954997857188</v>
      </c>
      <c r="X614" s="125">
        <f>(('Расчет предельн ур.'!$B$142+'Расчет предельн ур.'!$C$142+'Расчет предельн ур.'!$D$142)*1000+ставка!X21)</f>
        <v>2018.1754997857188</v>
      </c>
      <c r="Y614" s="125">
        <f>(('Расчет предельн ур.'!$B$142+'Расчет предельн ур.'!$C$142+'Расчет предельн ур.'!$D$142)*1000+ставка!Y21)</f>
        <v>1802.1554997857188</v>
      </c>
    </row>
    <row r="615" spans="1:25" s="91" customFormat="1" ht="15.75" hidden="1" outlineLevel="1" x14ac:dyDescent="0.25">
      <c r="A615" s="252">
        <v>18</v>
      </c>
      <c r="B615" s="125">
        <f>(('Расчет предельн ур.'!$B$142+'Расчет предельн ур.'!$C$142+'Расчет предельн ур.'!$D$142)*1000+ставка!B22)</f>
        <v>1836.9054997857188</v>
      </c>
      <c r="C615" s="125">
        <f>(('Расчет предельн ур.'!$B$142+'Расчет предельн ур.'!$C$142+'Расчет предельн ур.'!$D$142)*1000+ставка!C22)</f>
        <v>1759.975499785719</v>
      </c>
      <c r="D615" s="125">
        <f>(('Расчет предельн ур.'!$B$142+'Расчет предельн ур.'!$C$142+'Расчет предельн ур.'!$D$142)*1000+ставка!D22)</f>
        <v>1687.7554997857187</v>
      </c>
      <c r="E615" s="125">
        <f>(('Расчет предельн ур.'!$B$142+'Расчет предельн ур.'!$C$142+'Расчет предельн ур.'!$D$142)*1000+ставка!E22)</f>
        <v>1548.915499785719</v>
      </c>
      <c r="F615" s="125">
        <f>(('Расчет предельн ур.'!$B$142+'Расчет предельн ур.'!$C$142+'Расчет предельн ур.'!$D$142)*1000+ставка!F22)</f>
        <v>1465.0154997857189</v>
      </c>
      <c r="G615" s="125">
        <f>(('Расчет предельн ур.'!$B$142+'Расчет предельн ур.'!$C$142+'Расчет предельн ур.'!$D$142)*1000+ставка!G22)</f>
        <v>1512.6154997857188</v>
      </c>
      <c r="H615" s="125">
        <f>(('Расчет предельн ур.'!$B$142+'Расчет предельн ур.'!$C$142+'Расчет предельн ур.'!$D$142)*1000+ставка!H22)</f>
        <v>1518.935499785719</v>
      </c>
      <c r="I615" s="125">
        <f>(('Расчет предельн ур.'!$B$142+'Расчет предельн ур.'!$C$142+'Расчет предельн ур.'!$D$142)*1000+ставка!I22)</f>
        <v>1696.5854997857186</v>
      </c>
      <c r="J615" s="125">
        <f>(('Расчет предельн ур.'!$B$142+'Расчет предельн ур.'!$C$142+'Расчет предельн ур.'!$D$142)*1000+ставка!J22)</f>
        <v>1913.8354997857186</v>
      </c>
      <c r="K615" s="125">
        <f>(('Расчет предельн ур.'!$B$142+'Расчет предельн ур.'!$C$142+'Расчет предельн ур.'!$D$142)*1000+ставка!K22)</f>
        <v>1970.2754997857187</v>
      </c>
      <c r="L615" s="125">
        <f>(('Расчет предельн ур.'!$B$142+'Расчет предельн ур.'!$C$142+'Расчет предельн ур.'!$D$142)*1000+ставка!L22)</f>
        <v>1986.4654997857187</v>
      </c>
      <c r="M615" s="125">
        <f>(('Расчет предельн ур.'!$B$142+'Расчет предельн ур.'!$C$142+'Расчет предельн ур.'!$D$142)*1000+ставка!M22)</f>
        <v>1988.475499785719</v>
      </c>
      <c r="N615" s="125">
        <f>(('Расчет предельн ур.'!$B$142+'Расчет предельн ур.'!$C$142+'Расчет предельн ур.'!$D$142)*1000+ставка!N22)</f>
        <v>1988.685499785719</v>
      </c>
      <c r="O615" s="125">
        <f>(('Расчет предельн ур.'!$B$142+'Расчет предельн ур.'!$C$142+'Расчет предельн ур.'!$D$142)*1000+ставка!O22)</f>
        <v>1991.3354997857186</v>
      </c>
      <c r="P615" s="125">
        <f>(('Расчет предельн ур.'!$B$142+'Расчет предельн ур.'!$C$142+'Расчет предельн ур.'!$D$142)*1000+ставка!P22)</f>
        <v>1995.3254997857189</v>
      </c>
      <c r="Q615" s="125">
        <f>(('Расчет предельн ур.'!$B$142+'Расчет предельн ур.'!$C$142+'Расчет предельн ур.'!$D$142)*1000+ставка!Q22)</f>
        <v>1995.0354997857189</v>
      </c>
      <c r="R615" s="125">
        <f>(('Расчет предельн ур.'!$B$142+'Расчет предельн ур.'!$C$142+'Расчет предельн ур.'!$D$142)*1000+ставка!R22)</f>
        <v>1996.5154997857189</v>
      </c>
      <c r="S615" s="125">
        <f>(('Расчет предельн ур.'!$B$142+'Расчет предельн ур.'!$C$142+'Расчет предельн ур.'!$D$142)*1000+ставка!S22)</f>
        <v>1993.4954997857189</v>
      </c>
      <c r="T615" s="125">
        <f>(('Расчет предельн ур.'!$B$142+'Расчет предельн ур.'!$C$142+'Расчет предельн ур.'!$D$142)*1000+ставка!T22)</f>
        <v>1990.8254997857189</v>
      </c>
      <c r="U615" s="125">
        <f>(('Расчет предельн ур.'!$B$142+'Расчет предельн ур.'!$C$142+'Расчет предельн ур.'!$D$142)*1000+ставка!U22)</f>
        <v>1972.5254997857187</v>
      </c>
      <c r="V615" s="125">
        <f>(('Расчет предельн ур.'!$B$142+'Расчет предельн ур.'!$C$142+'Расчет предельн ур.'!$D$142)*1000+ставка!V22)</f>
        <v>2055.1554997857188</v>
      </c>
      <c r="W615" s="125">
        <f>(('Расчет предельн ур.'!$B$142+'Расчет предельн ур.'!$C$142+'Расчет предельн ур.'!$D$142)*1000+ставка!W22)</f>
        <v>2123.0954997857189</v>
      </c>
      <c r="X615" s="125">
        <f>(('Расчет предельн ур.'!$B$142+'Расчет предельн ур.'!$C$142+'Расчет предельн ур.'!$D$142)*1000+ставка!X22)</f>
        <v>1976.8254997857189</v>
      </c>
      <c r="Y615" s="125">
        <f>(('Расчет предельн ур.'!$B$142+'Расчет предельн ур.'!$C$142+'Расчет предельн ур.'!$D$142)*1000+ставка!Y22)</f>
        <v>1850.3554997857186</v>
      </c>
    </row>
    <row r="616" spans="1:25" s="91" customFormat="1" ht="15.75" hidden="1" outlineLevel="1" x14ac:dyDescent="0.25">
      <c r="A616" s="252">
        <v>19</v>
      </c>
      <c r="B616" s="125">
        <f>(('Расчет предельн ур.'!$B$142+'Расчет предельн ур.'!$C$142+'Расчет предельн ур.'!$D$142)*1000+ставка!B23)</f>
        <v>1806.9954997857189</v>
      </c>
      <c r="C616" s="125">
        <f>(('Расчет предельн ур.'!$B$142+'Расчет предельн ур.'!$C$142+'Расчет предельн ур.'!$D$142)*1000+ставка!C23)</f>
        <v>1706.8354997857186</v>
      </c>
      <c r="D616" s="125">
        <f>(('Расчет предельн ур.'!$B$142+'Расчет предельн ур.'!$C$142+'Расчет предельн ур.'!$D$142)*1000+ставка!D23)</f>
        <v>1566.2854997857189</v>
      </c>
      <c r="E616" s="125">
        <f>(('Расчет предельн ур.'!$B$142+'Расчет предельн ур.'!$C$142+'Расчет предельн ур.'!$D$142)*1000+ставка!E23)</f>
        <v>1473.0754997857189</v>
      </c>
      <c r="F616" s="125">
        <f>(('Расчет предельн ур.'!$B$142+'Расчет предельн ур.'!$C$142+'Расчет предельн ур.'!$D$142)*1000+ставка!F23)</f>
        <v>1462.5754997857189</v>
      </c>
      <c r="G616" s="125">
        <f>(('Расчет предельн ур.'!$B$142+'Расчет предельн ур.'!$C$142+'Расчет предельн ур.'!$D$142)*1000+ставка!G23)</f>
        <v>1472.5554997857189</v>
      </c>
      <c r="H616" s="125">
        <f>(('Расчет предельн ур.'!$B$142+'Расчет предельн ур.'!$C$142+'Расчет предельн ур.'!$D$142)*1000+ставка!H23)</f>
        <v>1540.1354997857188</v>
      </c>
      <c r="I616" s="125">
        <f>(('Расчет предельн ур.'!$B$142+'Расчет предельн ур.'!$C$142+'Расчет предельн ур.'!$D$142)*1000+ставка!I23)</f>
        <v>1679.5554997857189</v>
      </c>
      <c r="J616" s="125">
        <f>(('Расчет предельн ур.'!$B$142+'Расчет предельн ур.'!$C$142+'Расчет предельн ур.'!$D$142)*1000+ставка!J23)</f>
        <v>1821.6154997857188</v>
      </c>
      <c r="K616" s="125">
        <f>(('Расчет предельн ур.'!$B$142+'Расчет предельн ур.'!$C$142+'Расчет предельн ур.'!$D$142)*1000+ставка!K23)</f>
        <v>1861.685499785719</v>
      </c>
      <c r="L616" s="125">
        <f>(('Расчет предельн ур.'!$B$142+'Расчет предельн ур.'!$C$142+'Расчет предельн ур.'!$D$142)*1000+ставка!L23)</f>
        <v>1873.1554997857188</v>
      </c>
      <c r="M616" s="125">
        <f>(('Расчет предельн ур.'!$B$142+'Расчет предельн ур.'!$C$142+'Расчет предельн ур.'!$D$142)*1000+ставка!M23)</f>
        <v>1874.0054997857187</v>
      </c>
      <c r="N616" s="125">
        <f>(('Расчет предельн ур.'!$B$142+'Расчет предельн ур.'!$C$142+'Расчет предельн ур.'!$D$142)*1000+ставка!N23)</f>
        <v>1873.9654997857187</v>
      </c>
      <c r="O616" s="125">
        <f>(('Расчет предельн ур.'!$B$142+'Расчет предельн ур.'!$C$142+'Расчет предельн ур.'!$D$142)*1000+ставка!O23)</f>
        <v>1874.3654997857188</v>
      </c>
      <c r="P616" s="125">
        <f>(('Расчет предельн ур.'!$B$142+'Расчет предельн ур.'!$C$142+'Расчет предельн ур.'!$D$142)*1000+ставка!P23)</f>
        <v>1872.7754997857187</v>
      </c>
      <c r="Q616" s="125">
        <f>(('Расчет предельн ур.'!$B$142+'Расчет предельн ур.'!$C$142+'Расчет предельн ур.'!$D$142)*1000+ставка!Q23)</f>
        <v>1869.0654997857187</v>
      </c>
      <c r="R616" s="125">
        <f>(('Расчет предельн ур.'!$B$142+'Расчет предельн ур.'!$C$142+'Расчет предельн ур.'!$D$142)*1000+ставка!R23)</f>
        <v>1874.6954997857188</v>
      </c>
      <c r="S616" s="125">
        <f>(('Расчет предельн ур.'!$B$142+'Расчет предельн ур.'!$C$142+'Расчет предельн ур.'!$D$142)*1000+ставка!S23)</f>
        <v>1875.6754997857188</v>
      </c>
      <c r="T616" s="125">
        <f>(('Расчет предельн ур.'!$B$142+'Расчет предельн ур.'!$C$142+'Расчет предельн ур.'!$D$142)*1000+ставка!T23)</f>
        <v>1879.1154997857188</v>
      </c>
      <c r="U616" s="125">
        <f>(('Расчет предельн ур.'!$B$142+'Расчет предельн ур.'!$C$142+'Расчет предельн ур.'!$D$142)*1000+ставка!U23)</f>
        <v>1884.665499785719</v>
      </c>
      <c r="V616" s="125">
        <f>(('Расчет предельн ур.'!$B$142+'Расчет предельн ур.'!$C$142+'Расчет предельн ур.'!$D$142)*1000+ставка!V23)</f>
        <v>1946.7754997857187</v>
      </c>
      <c r="W616" s="125">
        <f>(('Расчет предельн ур.'!$B$142+'Расчет предельн ур.'!$C$142+'Расчет предельн ур.'!$D$142)*1000+ставка!W23)</f>
        <v>1946.0254997857187</v>
      </c>
      <c r="X616" s="125">
        <f>(('Расчет предельн ур.'!$B$142+'Расчет предельн ур.'!$C$142+'Расчет предельн ур.'!$D$142)*1000+ставка!X23)</f>
        <v>1903.415499785719</v>
      </c>
      <c r="Y616" s="125">
        <f>(('Расчет предельн ур.'!$B$142+'Расчет предельн ур.'!$C$142+'Расчет предельн ур.'!$D$142)*1000+ставка!Y23)</f>
        <v>1830.0954997857189</v>
      </c>
    </row>
    <row r="617" spans="1:25" s="91" customFormat="1" ht="15.75" hidden="1" outlineLevel="1" x14ac:dyDescent="0.25">
      <c r="A617" s="252">
        <v>20</v>
      </c>
      <c r="B617" s="125">
        <f>(('Расчет предельн ур.'!$B$142+'Расчет предельн ур.'!$C$142+'Расчет предельн ур.'!$D$142)*1000+ставка!B24)</f>
        <v>1708.185499785719</v>
      </c>
      <c r="C617" s="125">
        <f>(('Расчет предельн ур.'!$B$142+'Расчет предельн ур.'!$C$142+'Расчет предельн ур.'!$D$142)*1000+ставка!C24)</f>
        <v>1536.435499785719</v>
      </c>
      <c r="D617" s="125">
        <f>(('Расчет предельн ур.'!$B$142+'Расчет предельн ур.'!$C$142+'Расчет предельн ур.'!$D$142)*1000+ставка!D24)</f>
        <v>1465.4054997857188</v>
      </c>
      <c r="E617" s="125">
        <f>(('Расчет предельн ур.'!$B$142+'Расчет предельн ур.'!$C$142+'Расчет предельн ур.'!$D$142)*1000+ставка!E24)</f>
        <v>1445.8354997857186</v>
      </c>
      <c r="F617" s="125">
        <f>(('Расчет предельн ур.'!$B$142+'Расчет предельн ур.'!$C$142+'Расчет предельн ур.'!$D$142)*1000+ставка!F24)</f>
        <v>1343.5854997857186</v>
      </c>
      <c r="G617" s="125">
        <f>(('Расчет предельн ур.'!$B$142+'Расчет предельн ур.'!$C$142+'Расчет предельн ур.'!$D$142)*1000+ставка!G24)</f>
        <v>1343.9454997857188</v>
      </c>
      <c r="H617" s="125">
        <f>(('Расчет предельн ур.'!$B$142+'Расчет предельн ур.'!$C$142+'Расчет предельн ур.'!$D$142)*1000+ставка!H24)</f>
        <v>1660.3154997857187</v>
      </c>
      <c r="I617" s="125">
        <f>(('Расчет предельн ур.'!$B$142+'Расчет предельн ур.'!$C$142+'Расчет предельн ур.'!$D$142)*1000+ставка!I24)</f>
        <v>1880.8654997857188</v>
      </c>
      <c r="J617" s="125">
        <f>(('Расчет предельн ур.'!$B$142+'Расчет предельн ур.'!$C$142+'Расчет предельн ур.'!$D$142)*1000+ставка!J24)</f>
        <v>1919.3354997857186</v>
      </c>
      <c r="K617" s="125">
        <f>(('Расчет предельн ур.'!$B$142+'Расчет предельн ур.'!$C$142+'Расчет предельн ур.'!$D$142)*1000+ставка!K24)</f>
        <v>1949.1754997857188</v>
      </c>
      <c r="L617" s="125">
        <f>(('Расчет предельн ур.'!$B$142+'Расчет предельн ур.'!$C$142+'Расчет предельн ур.'!$D$142)*1000+ставка!L24)</f>
        <v>1951.2554997857187</v>
      </c>
      <c r="M617" s="125">
        <f>(('Расчет предельн ур.'!$B$142+'Расчет предельн ур.'!$C$142+'Расчет предельн ур.'!$D$142)*1000+ставка!M24)</f>
        <v>1943.955499785719</v>
      </c>
      <c r="N617" s="125">
        <f>(('Расчет предельн ур.'!$B$142+'Расчет предельн ур.'!$C$142+'Расчет предельн ур.'!$D$142)*1000+ставка!N24)</f>
        <v>1938.0654997857187</v>
      </c>
      <c r="O617" s="125">
        <f>(('Расчет предельн ур.'!$B$142+'Расчет предельн ур.'!$C$142+'Расчет предельн ур.'!$D$142)*1000+ставка!O24)</f>
        <v>1936.705499785719</v>
      </c>
      <c r="P617" s="125">
        <f>(('Расчет предельн ур.'!$B$142+'Расчет предельн ур.'!$C$142+'Расчет предельн ур.'!$D$142)*1000+ставка!P24)</f>
        <v>1937.3154997857187</v>
      </c>
      <c r="Q617" s="125">
        <f>(('Расчет предельн ур.'!$B$142+'Расчет предельн ур.'!$C$142+'Расчет предельн ур.'!$D$142)*1000+ставка!Q24)</f>
        <v>1936.0654997857187</v>
      </c>
      <c r="R617" s="125">
        <f>(('Расчет предельн ур.'!$B$142+'Расчет предельн ур.'!$C$142+'Расчет предельн ур.'!$D$142)*1000+ставка!R24)</f>
        <v>1937.6354997857188</v>
      </c>
      <c r="S617" s="125">
        <f>(('Расчет предельн ур.'!$B$142+'Расчет предельн ур.'!$C$142+'Расчет предельн ур.'!$D$142)*1000+ставка!S24)</f>
        <v>1927.3254997857189</v>
      </c>
      <c r="T617" s="125">
        <f>(('Расчет предельн ур.'!$B$142+'Расчет предельн ур.'!$C$142+'Расчет предельн ур.'!$D$142)*1000+ставка!T24)</f>
        <v>1930.4254997857188</v>
      </c>
      <c r="U617" s="125">
        <f>(('Расчет предельн ур.'!$B$142+'Расчет предельн ур.'!$C$142+'Расчет предельн ур.'!$D$142)*1000+ставка!U24)</f>
        <v>1934.3254997857189</v>
      </c>
      <c r="V617" s="125">
        <f>(('Расчет предельн ур.'!$B$142+'Расчет предельн ур.'!$C$142+'Расчет предельн ур.'!$D$142)*1000+ставка!V24)</f>
        <v>1969.665499785719</v>
      </c>
      <c r="W617" s="125">
        <f>(('Расчет предельн ур.'!$B$142+'Расчет предельн ур.'!$C$142+'Расчет предельн ур.'!$D$142)*1000+ставка!W24)</f>
        <v>1966.0154997857189</v>
      </c>
      <c r="X617" s="125">
        <f>(('Расчет предельн ур.'!$B$142+'Расчет предельн ур.'!$C$142+'Расчет предельн ур.'!$D$142)*1000+ставка!X24)</f>
        <v>1928.3854997857188</v>
      </c>
      <c r="Y617" s="125">
        <f>(('Расчет предельн ур.'!$B$142+'Расчет предельн ур.'!$C$142+'Расчет предельн ур.'!$D$142)*1000+ставка!Y24)</f>
        <v>1747.3154997857187</v>
      </c>
    </row>
    <row r="618" spans="1:25" s="91" customFormat="1" ht="15.75" hidden="1" outlineLevel="1" x14ac:dyDescent="0.25">
      <c r="A618" s="252">
        <v>21</v>
      </c>
      <c r="B618" s="125">
        <f>(('Расчет предельн ур.'!$B$142+'Расчет предельн ур.'!$C$142+'Расчет предельн ур.'!$D$142)*1000+ставка!B25)</f>
        <v>1313.8854997857188</v>
      </c>
      <c r="C618" s="125">
        <f>(('Расчет предельн ур.'!$B$142+'Расчет предельн ур.'!$C$142+'Расчет предельн ур.'!$D$142)*1000+ставка!C25)</f>
        <v>1371.2654997857189</v>
      </c>
      <c r="D618" s="125">
        <f>(('Расчет предельн ур.'!$B$142+'Расчет предельн ур.'!$C$142+'Расчет предельн ур.'!$D$142)*1000+ставка!D25)</f>
        <v>1370.725499785719</v>
      </c>
      <c r="E618" s="125">
        <f>(('Расчет предельн ур.'!$B$142+'Расчет предельн ур.'!$C$142+'Расчет предельн ур.'!$D$142)*1000+ставка!E25)</f>
        <v>1332.5854997857186</v>
      </c>
      <c r="F618" s="125">
        <f>(('Расчет предельн ур.'!$B$142+'Расчет предельн ур.'!$C$142+'Расчет предельн ур.'!$D$142)*1000+ставка!F25)</f>
        <v>1173.4054997857188</v>
      </c>
      <c r="G618" s="125">
        <f>(('Расчет предельн ур.'!$B$142+'Расчет предельн ур.'!$C$142+'Расчет предельн ур.'!$D$142)*1000+ставка!G25)</f>
        <v>454.07549978571882</v>
      </c>
      <c r="H618" s="125">
        <f>(('Расчет предельн ур.'!$B$142+'Расчет предельн ур.'!$C$142+'Расчет предельн ур.'!$D$142)*1000+ставка!H25)</f>
        <v>462.81549978571883</v>
      </c>
      <c r="I618" s="125">
        <f>(('Расчет предельн ур.'!$B$142+'Расчет предельн ур.'!$C$142+'Расчет предельн ур.'!$D$142)*1000+ставка!I25)</f>
        <v>1415.2054997857188</v>
      </c>
      <c r="J618" s="125">
        <f>(('Расчет предельн ур.'!$B$142+'Расчет предельн ур.'!$C$142+'Расчет предельн ур.'!$D$142)*1000+ставка!J25)</f>
        <v>1942.6454997857186</v>
      </c>
      <c r="K618" s="125">
        <f>(('Расчет предельн ур.'!$B$142+'Расчет предельн ур.'!$C$142+'Расчет предельн ур.'!$D$142)*1000+ставка!K25)</f>
        <v>1985.8654997857188</v>
      </c>
      <c r="L618" s="125">
        <f>(('Расчет предельн ур.'!$B$142+'Расчет предельн ур.'!$C$142+'Расчет предельн ур.'!$D$142)*1000+ставка!L25)</f>
        <v>1997.3354997857186</v>
      </c>
      <c r="M618" s="125">
        <f>(('Расчет предельн ур.'!$B$142+'Расчет предельн ур.'!$C$142+'Расчет предельн ур.'!$D$142)*1000+ставка!M25)</f>
        <v>1983.6254997857186</v>
      </c>
      <c r="N618" s="125">
        <f>(('Расчет предельн ур.'!$B$142+'Расчет предельн ур.'!$C$142+'Расчет предельн ур.'!$D$142)*1000+ставка!N25)</f>
        <v>1972.1154997857188</v>
      </c>
      <c r="O618" s="125">
        <f>(('Расчет предельн ур.'!$B$142+'Расчет предельн ур.'!$C$142+'Расчет предельн ур.'!$D$142)*1000+ставка!O25)</f>
        <v>2051.8354997857186</v>
      </c>
      <c r="P618" s="125">
        <f>(('Расчет предельн ур.'!$B$142+'Расчет предельн ур.'!$C$142+'Расчет предельн ур.'!$D$142)*1000+ставка!P25)</f>
        <v>2067.3654997857188</v>
      </c>
      <c r="Q618" s="125">
        <f>(('Расчет предельн ур.'!$B$142+'Расчет предельн ур.'!$C$142+'Расчет предельн ур.'!$D$142)*1000+ставка!Q25)</f>
        <v>2075.2354997857187</v>
      </c>
      <c r="R618" s="125">
        <f>(('Расчет предельн ур.'!$B$142+'Расчет предельн ур.'!$C$142+'Расчет предельн ур.'!$D$142)*1000+ставка!R25)</f>
        <v>2074.1354997857188</v>
      </c>
      <c r="S618" s="125">
        <f>(('Расчет предельн ур.'!$B$142+'Расчет предельн ур.'!$C$142+'Расчет предельн ур.'!$D$142)*1000+ставка!S25)</f>
        <v>2074.725499785719</v>
      </c>
      <c r="T618" s="125">
        <f>(('Расчет предельн ур.'!$B$142+'Расчет предельн ур.'!$C$142+'Расчет предельн ур.'!$D$142)*1000+ставка!T25)</f>
        <v>2067.3954997857186</v>
      </c>
      <c r="U618" s="125">
        <f>(('Расчет предельн ур.'!$B$142+'Расчет предельн ур.'!$C$142+'Расчет предельн ур.'!$D$142)*1000+ставка!U25)</f>
        <v>2069.8754997857186</v>
      </c>
      <c r="V618" s="125">
        <f>(('Расчет предельн ур.'!$B$142+'Расчет предельн ур.'!$C$142+'Расчет предельн ур.'!$D$142)*1000+ставка!V25)</f>
        <v>2152.9254997857188</v>
      </c>
      <c r="W618" s="125">
        <f>(('Расчет предельн ур.'!$B$142+'Расчет предельн ур.'!$C$142+'Расчет предельн ур.'!$D$142)*1000+ставка!W25)</f>
        <v>2149.1754997857188</v>
      </c>
      <c r="X618" s="125">
        <f>(('Расчет предельн ур.'!$B$142+'Расчет предельн ур.'!$C$142+'Расчет предельн ур.'!$D$142)*1000+ставка!X25)</f>
        <v>1938.915499785719</v>
      </c>
      <c r="Y618" s="125">
        <f>(('Расчет предельн ур.'!$B$142+'Расчет предельн ур.'!$C$142+'Расчет предельн ур.'!$D$142)*1000+ставка!Y25)</f>
        <v>1701.3254997857189</v>
      </c>
    </row>
    <row r="619" spans="1:25" s="91" customFormat="1" ht="15.75" hidden="1" outlineLevel="1" x14ac:dyDescent="0.25">
      <c r="A619" s="252">
        <v>22</v>
      </c>
      <c r="B619" s="125">
        <f>(('Расчет предельн ур.'!$B$142+'Расчет предельн ур.'!$C$142+'Расчет предельн ур.'!$D$142)*1000+ставка!B26)</f>
        <v>1370.7954997857187</v>
      </c>
      <c r="C619" s="125">
        <f>(('Расчет предельн ур.'!$B$142+'Расчет предельн ур.'!$C$142+'Расчет предельн ур.'!$D$142)*1000+ставка!C26)</f>
        <v>1412.2554997857187</v>
      </c>
      <c r="D619" s="125">
        <f>(('Расчет предельн ур.'!$B$142+'Расчет предельн ур.'!$C$142+'Расчет предельн ур.'!$D$142)*1000+ставка!D26)</f>
        <v>1375.5754997857189</v>
      </c>
      <c r="E619" s="125">
        <f>(('Расчет предельн ур.'!$B$142+'Расчет предельн ур.'!$C$142+'Расчет предельн ур.'!$D$142)*1000+ставка!E26)</f>
        <v>1345.9454997857188</v>
      </c>
      <c r="F619" s="125">
        <f>(('Расчет предельн ур.'!$B$142+'Расчет предельн ур.'!$C$142+'Расчет предельн ур.'!$D$142)*1000+ставка!F26)</f>
        <v>1175.8354997857186</v>
      </c>
      <c r="G619" s="125">
        <f>(('Расчет предельн ур.'!$B$142+'Расчет предельн ур.'!$C$142+'Расчет предельн ур.'!$D$142)*1000+ставка!G26)</f>
        <v>1302.8354997857186</v>
      </c>
      <c r="H619" s="125">
        <f>(('Расчет предельн ур.'!$B$142+'Расчет предельн ур.'!$C$142+'Расчет предельн ур.'!$D$142)*1000+ставка!H26)</f>
        <v>802.99549978571883</v>
      </c>
      <c r="I619" s="125">
        <f>(('Расчет предельн ур.'!$B$142+'Расчет предельн ур.'!$C$142+'Расчет предельн ур.'!$D$142)*1000+ставка!I26)</f>
        <v>1324.2354997857187</v>
      </c>
      <c r="J619" s="125">
        <f>(('Расчет предельн ур.'!$B$142+'Расчет предельн ур.'!$C$142+'Расчет предельн ур.'!$D$142)*1000+ставка!J26)</f>
        <v>2115.1554997857188</v>
      </c>
      <c r="K619" s="125">
        <f>(('Расчет предельн ур.'!$B$142+'Расчет предельн ур.'!$C$142+'Расчет предельн ур.'!$D$142)*1000+ставка!K26)</f>
        <v>2148.4254997857188</v>
      </c>
      <c r="L619" s="125">
        <f>(('Расчет предельн ур.'!$B$142+'Расчет предельн ур.'!$C$142+'Расчет предельн ур.'!$D$142)*1000+ставка!L26)</f>
        <v>2163.0854997857186</v>
      </c>
      <c r="M619" s="125">
        <f>(('Расчет предельн ур.'!$B$142+'Расчет предельн ур.'!$C$142+'Расчет предельн ур.'!$D$142)*1000+ставка!M26)</f>
        <v>2153.0054997857187</v>
      </c>
      <c r="N619" s="125">
        <f>(('Расчет предельн ур.'!$B$142+'Расчет предельн ур.'!$C$142+'Расчет предельн ур.'!$D$142)*1000+ставка!N26)</f>
        <v>2143.9454997857188</v>
      </c>
      <c r="O619" s="125">
        <f>(('Расчет предельн ур.'!$B$142+'Расчет предельн ур.'!$C$142+'Расчет предельн ур.'!$D$142)*1000+ставка!O26)</f>
        <v>2182.5754997857189</v>
      </c>
      <c r="P619" s="125">
        <f>(('Расчет предельн ур.'!$B$142+'Расчет предельн ур.'!$C$142+'Расчет предельн ур.'!$D$142)*1000+ставка!P26)</f>
        <v>2183.725499785719</v>
      </c>
      <c r="Q619" s="125">
        <f>(('Расчет предельн ур.'!$B$142+'Расчет предельн ур.'!$C$142+'Расчет предельн ур.'!$D$142)*1000+ставка!Q26)</f>
        <v>2182.3154997857187</v>
      </c>
      <c r="R619" s="125">
        <f>(('Расчет предельн ур.'!$B$142+'Расчет предельн ур.'!$C$142+'Расчет предельн ур.'!$D$142)*1000+ставка!R26)</f>
        <v>2175.475499785719</v>
      </c>
      <c r="S619" s="125">
        <f>(('Расчет предельн ур.'!$B$142+'Расчет предельн ур.'!$C$142+'Расчет предельн ур.'!$D$142)*1000+ставка!S26)</f>
        <v>2159.9954997857189</v>
      </c>
      <c r="T619" s="125">
        <f>(('Расчет предельн ур.'!$B$142+'Расчет предельн ур.'!$C$142+'Расчет предельн ур.'!$D$142)*1000+ставка!T26)</f>
        <v>2170.3854997857188</v>
      </c>
      <c r="U619" s="125">
        <f>(('Расчет предельн ур.'!$B$142+'Расчет предельн ур.'!$C$142+'Расчет предельн ур.'!$D$142)*1000+ставка!U26)</f>
        <v>2027.7754997857187</v>
      </c>
      <c r="V619" s="125">
        <f>(('Расчет предельн ур.'!$B$142+'Расчет предельн ур.'!$C$142+'Расчет предельн ур.'!$D$142)*1000+ставка!V26)</f>
        <v>2106.8354997857186</v>
      </c>
      <c r="W619" s="125">
        <f>(('Расчет предельн ур.'!$B$142+'Расчет предельн ур.'!$C$142+'Расчет предельн ур.'!$D$142)*1000+ставка!W26)</f>
        <v>2110.1054997857186</v>
      </c>
      <c r="X619" s="125">
        <f>(('Расчет предельн ур.'!$B$142+'Расчет предельн ур.'!$C$142+'Расчет предельн ур.'!$D$142)*1000+ставка!X26)</f>
        <v>2002.3354997857186</v>
      </c>
      <c r="Y619" s="125">
        <f>(('Расчет предельн ур.'!$B$142+'Расчет предельн ур.'!$C$142+'Расчет предельн ур.'!$D$142)*1000+ставка!Y26)</f>
        <v>1580.2454997857189</v>
      </c>
    </row>
    <row r="620" spans="1:25" s="91" customFormat="1" ht="15.75" hidden="1" outlineLevel="1" x14ac:dyDescent="0.25">
      <c r="A620" s="252">
        <v>23</v>
      </c>
      <c r="B620" s="125">
        <f>(('Расчет предельн ур.'!$B$142+'Расчет предельн ур.'!$C$142+'Расчет предельн ур.'!$D$142)*1000+ставка!B27)</f>
        <v>1498.3054997857189</v>
      </c>
      <c r="C620" s="125">
        <f>(('Расчет предельн ур.'!$B$142+'Расчет предельн ур.'!$C$142+'Расчет предельн ур.'!$D$142)*1000+ставка!C27)</f>
        <v>1431.8454997857189</v>
      </c>
      <c r="D620" s="125">
        <f>(('Расчет предельн ур.'!$B$142+'Расчет предельн ур.'!$C$142+'Расчет предельн ур.'!$D$142)*1000+ставка!D27)</f>
        <v>1413.8854997857188</v>
      </c>
      <c r="E620" s="125">
        <f>(('Расчет предельн ур.'!$B$142+'Расчет предельн ур.'!$C$142+'Расчет предельн ур.'!$D$142)*1000+ставка!E27)</f>
        <v>1391.8454997857189</v>
      </c>
      <c r="F620" s="125">
        <f>(('Расчет предельн ур.'!$B$142+'Расчет предельн ур.'!$C$142+'Расчет предельн ур.'!$D$142)*1000+ставка!F27)</f>
        <v>1386.4154997857188</v>
      </c>
      <c r="G620" s="125">
        <f>(('Расчет предельн ур.'!$B$142+'Расчет предельн ур.'!$C$142+'Расчет предельн ур.'!$D$142)*1000+ставка!G27)</f>
        <v>1344.9554997857188</v>
      </c>
      <c r="H620" s="125">
        <f>(('Расчет предельн ур.'!$B$142+'Расчет предельн ур.'!$C$142+'Расчет предельн ур.'!$D$142)*1000+ставка!H27)</f>
        <v>1330.4354997857188</v>
      </c>
      <c r="I620" s="125">
        <f>(('Расчет предельн ур.'!$B$142+'Расчет предельн ур.'!$C$142+'Расчет предельн ур.'!$D$142)*1000+ставка!I27)</f>
        <v>1862.1054997857186</v>
      </c>
      <c r="J620" s="125">
        <f>(('Расчет предельн ур.'!$B$142+'Расчет предельн ур.'!$C$142+'Расчет предельн ур.'!$D$142)*1000+ставка!J27)</f>
        <v>2022.9254997857188</v>
      </c>
      <c r="K620" s="125">
        <f>(('Расчет предельн ур.'!$B$142+'Расчет предельн ур.'!$C$142+'Расчет предельн ур.'!$D$142)*1000+ставка!K27)</f>
        <v>2085.8154997857187</v>
      </c>
      <c r="L620" s="125">
        <f>(('Расчет предельн ур.'!$B$142+'Расчет предельн ур.'!$C$142+'Расчет предельн ур.'!$D$142)*1000+ставка!L27)</f>
        <v>2106.3654997857188</v>
      </c>
      <c r="M620" s="125">
        <f>(('Расчет предельн ур.'!$B$142+'Расчет предельн ур.'!$C$142+'Расчет предельн ур.'!$D$142)*1000+ставка!M27)</f>
        <v>2090.6054997857186</v>
      </c>
      <c r="N620" s="125">
        <f>(('Расчет предельн ур.'!$B$142+'Расчет предельн ур.'!$C$142+'Расчет предельн ур.'!$D$142)*1000+ставка!N27)</f>
        <v>2072.0054997857187</v>
      </c>
      <c r="O620" s="125">
        <f>(('Расчет предельн ур.'!$B$142+'Расчет предельн ур.'!$C$142+'Расчет предельн ур.'!$D$142)*1000+ставка!O27)</f>
        <v>2089.1054997857186</v>
      </c>
      <c r="P620" s="125">
        <f>(('Расчет предельн ур.'!$B$142+'Расчет предельн ур.'!$C$142+'Расчет предельн ур.'!$D$142)*1000+ставка!P27)</f>
        <v>2093.9954997857189</v>
      </c>
      <c r="Q620" s="125">
        <f>(('Расчет предельн ур.'!$B$142+'Расчет предельн ур.'!$C$142+'Расчет предельн ур.'!$D$142)*1000+ставка!Q27)</f>
        <v>2090.6554997857188</v>
      </c>
      <c r="R620" s="125">
        <f>(('Расчет предельн ур.'!$B$142+'Расчет предельн ур.'!$C$142+'Расчет предельн ур.'!$D$142)*1000+ставка!R27)</f>
        <v>2090.3454997857189</v>
      </c>
      <c r="S620" s="125">
        <f>(('Расчет предельн ур.'!$B$142+'Расчет предельн ур.'!$C$142+'Расчет предельн ур.'!$D$142)*1000+ставка!S27)</f>
        <v>2082.0954997857189</v>
      </c>
      <c r="T620" s="125">
        <f>(('Расчет предельн ур.'!$B$142+'Расчет предельн ур.'!$C$142+'Расчет предельн ур.'!$D$142)*1000+ставка!T27)</f>
        <v>2081.455499785719</v>
      </c>
      <c r="U620" s="125">
        <f>(('Расчет предельн ур.'!$B$142+'Расчет предельн ур.'!$C$142+'Расчет предельн ур.'!$D$142)*1000+ставка!U27)</f>
        <v>2068.7354997857187</v>
      </c>
      <c r="V620" s="125">
        <f>(('Расчет предельн ур.'!$B$142+'Расчет предельн ур.'!$C$142+'Расчет предельн ур.'!$D$142)*1000+ставка!V27)</f>
        <v>2142.6554997857188</v>
      </c>
      <c r="W620" s="125">
        <f>(('Расчет предельн ур.'!$B$142+'Расчет предельн ур.'!$C$142+'Расчет предельн ур.'!$D$142)*1000+ставка!W27)</f>
        <v>2144.0254997857187</v>
      </c>
      <c r="X620" s="125">
        <f>(('Расчет предельн ур.'!$B$142+'Расчет предельн ур.'!$C$142+'Расчет предельн ур.'!$D$142)*1000+ставка!X27)</f>
        <v>2057.0054997857187</v>
      </c>
      <c r="Y620" s="125">
        <f>(('Расчет предельн ур.'!$B$142+'Расчет предельн ур.'!$C$142+'Расчет предельн ур.'!$D$142)*1000+ставка!Y27)</f>
        <v>1846.5054997857187</v>
      </c>
    </row>
    <row r="621" spans="1:25" s="91" customFormat="1" ht="15.75" hidden="1" outlineLevel="1" x14ac:dyDescent="0.25">
      <c r="A621" s="252">
        <v>24</v>
      </c>
      <c r="B621" s="125">
        <f>(('Расчет предельн ур.'!$B$142+'Расчет предельн ур.'!$C$142+'Расчет предельн ур.'!$D$142)*1000+ставка!B28)</f>
        <v>1502.3054997857189</v>
      </c>
      <c r="C621" s="125">
        <f>(('Расчет предельн ур.'!$B$142+'Расчет предельн ур.'!$C$142+'Расчет предельн ур.'!$D$142)*1000+ставка!C28)</f>
        <v>1482.8854997857188</v>
      </c>
      <c r="D621" s="125">
        <f>(('Расчет предельн ур.'!$B$142+'Расчет предельн ур.'!$C$142+'Расчет предельн ур.'!$D$142)*1000+ставка!D28)</f>
        <v>1448.3254997857189</v>
      </c>
      <c r="E621" s="125">
        <f>(('Расчет предельн ур.'!$B$142+'Расчет предельн ур.'!$C$142+'Расчет предельн ур.'!$D$142)*1000+ставка!E28)</f>
        <v>1427.7454997857189</v>
      </c>
      <c r="F621" s="125">
        <f>(('Расчет предельн ур.'!$B$142+'Расчет предельн ур.'!$C$142+'Расчет предельн ур.'!$D$142)*1000+ставка!F28)</f>
        <v>1419.725499785719</v>
      </c>
      <c r="G621" s="125">
        <f>(('Расчет предельн ур.'!$B$142+'Расчет предельн ур.'!$C$142+'Расчет предельн ур.'!$D$142)*1000+ставка!G28)</f>
        <v>1485.915499785719</v>
      </c>
      <c r="H621" s="125">
        <f>(('Расчет предельн ур.'!$B$142+'Расчет предельн ур.'!$C$142+'Расчет предельн ур.'!$D$142)*1000+ставка!H28)</f>
        <v>1664.7854997857189</v>
      </c>
      <c r="I621" s="125">
        <f>(('Расчет предельн ур.'!$B$142+'Расчет предельн ур.'!$C$142+'Расчет предельн ур.'!$D$142)*1000+ставка!I28)</f>
        <v>1966.4054997857188</v>
      </c>
      <c r="J621" s="125">
        <f>(('Расчет предельн ур.'!$B$142+'Расчет предельн ур.'!$C$142+'Расчет предельн ур.'!$D$142)*1000+ставка!J28)</f>
        <v>2157.1354997857188</v>
      </c>
      <c r="K621" s="125">
        <f>(('Расчет предельн ур.'!$B$142+'Расчет предельн ур.'!$C$142+'Расчет предельн ур.'!$D$142)*1000+ставка!K28)</f>
        <v>2225.1254997857186</v>
      </c>
      <c r="L621" s="125">
        <f>(('Расчет предельн ур.'!$B$142+'Расчет предельн ур.'!$C$142+'Расчет предельн ур.'!$D$142)*1000+ставка!L28)</f>
        <v>2227.4654997857187</v>
      </c>
      <c r="M621" s="125">
        <f>(('Расчет предельн ур.'!$B$142+'Расчет предельн ур.'!$C$142+'Расчет предельн ур.'!$D$142)*1000+ставка!M28)</f>
        <v>2210.3454997857189</v>
      </c>
      <c r="N621" s="125">
        <f>(('Расчет предельн ур.'!$B$142+'Расчет предельн ур.'!$C$142+'Расчет предельн ур.'!$D$142)*1000+ставка!N28)</f>
        <v>2188.685499785719</v>
      </c>
      <c r="O621" s="125">
        <f>(('Расчет предельн ур.'!$B$142+'Расчет предельн ур.'!$C$142+'Расчет предельн ур.'!$D$142)*1000+ставка!O28)</f>
        <v>2207.5054997857187</v>
      </c>
      <c r="P621" s="125">
        <f>(('Расчет предельн ур.'!$B$142+'Расчет предельн ур.'!$C$142+'Расчет предельн ур.'!$D$142)*1000+ставка!P28)</f>
        <v>2214.185499785719</v>
      </c>
      <c r="Q621" s="125">
        <f>(('Расчет предельн ур.'!$B$142+'Расчет предельн ур.'!$C$142+'Расчет предельн ур.'!$D$142)*1000+ставка!Q28)</f>
        <v>2223.6354997857188</v>
      </c>
      <c r="R621" s="125">
        <f>(('Расчет предельн ур.'!$B$142+'Расчет предельн ур.'!$C$142+'Расчет предельн ур.'!$D$142)*1000+ставка!R28)</f>
        <v>2220.2154997857187</v>
      </c>
      <c r="S621" s="125">
        <f>(('Расчет предельн ур.'!$B$142+'Расчет предельн ур.'!$C$142+'Расчет предельн ур.'!$D$142)*1000+ставка!S28)</f>
        <v>2213.0254997857187</v>
      </c>
      <c r="T621" s="125">
        <f>(('Расчет предельн ур.'!$B$142+'Расчет предельн ур.'!$C$142+'Расчет предельн ур.'!$D$142)*1000+ставка!T28)</f>
        <v>2192.8354997857186</v>
      </c>
      <c r="U621" s="125">
        <f>(('Расчет предельн ур.'!$B$142+'Расчет предельн ур.'!$C$142+'Расчет предельн ур.'!$D$142)*1000+ставка!U28)</f>
        <v>2172.2354997857187</v>
      </c>
      <c r="V621" s="125">
        <f>(('Расчет предельн ур.'!$B$142+'Расчет предельн ур.'!$C$142+'Расчет предельн ур.'!$D$142)*1000+ставка!V28)</f>
        <v>2229.6554997857188</v>
      </c>
      <c r="W621" s="125">
        <f>(('Расчет предельн ур.'!$B$142+'Расчет предельн ур.'!$C$142+'Расчет предельн ур.'!$D$142)*1000+ставка!W28)</f>
        <v>2223.8154997857187</v>
      </c>
      <c r="X621" s="125">
        <f>(('Расчет предельн ур.'!$B$142+'Расчет предельн ур.'!$C$142+'Расчет предельн ур.'!$D$142)*1000+ставка!X28)</f>
        <v>2106.6554997857188</v>
      </c>
      <c r="Y621" s="125">
        <f>(('Расчет предельн ур.'!$B$142+'Расчет предельн ур.'!$C$142+'Расчет предельн ур.'!$D$142)*1000+ставка!Y28)</f>
        <v>1955.2854997857189</v>
      </c>
    </row>
    <row r="622" spans="1:25" s="91" customFormat="1" ht="15.75" hidden="1" outlineLevel="1" x14ac:dyDescent="0.25">
      <c r="A622" s="252">
        <v>25</v>
      </c>
      <c r="B622" s="125">
        <f>(('Расчет предельн ур.'!$B$142+'Расчет предельн ур.'!$C$142+'Расчет предельн ур.'!$D$142)*1000+ставка!B29)</f>
        <v>1885.8354997857186</v>
      </c>
      <c r="C622" s="125">
        <f>(('Расчет предельн ур.'!$B$142+'Расчет предельн ур.'!$C$142+'Расчет предельн ур.'!$D$142)*1000+ставка!C29)</f>
        <v>1712.2854997857189</v>
      </c>
      <c r="D622" s="125">
        <f>(('Расчет предельн ур.'!$B$142+'Расчет предельн ур.'!$C$142+'Расчет предельн ур.'!$D$142)*1000+ставка!D29)</f>
        <v>1599.4454997857188</v>
      </c>
      <c r="E622" s="125">
        <f>(('Расчет предельн ур.'!$B$142+'Расчет предельн ур.'!$C$142+'Расчет предельн ур.'!$D$142)*1000+ставка!E29)</f>
        <v>1518.9454997857188</v>
      </c>
      <c r="F622" s="125">
        <f>(('Расчет предельн ур.'!$B$142+'Расчет предельн ур.'!$C$142+'Расчет предельн ур.'!$D$142)*1000+ставка!F29)</f>
        <v>1387.5954997857189</v>
      </c>
      <c r="G622" s="125">
        <f>(('Расчет предельн ур.'!$B$142+'Расчет предельн ур.'!$C$142+'Расчет предельн ур.'!$D$142)*1000+ставка!G29)</f>
        <v>1396.7854997857189</v>
      </c>
      <c r="H622" s="125">
        <f>(('Расчет предельн ур.'!$B$142+'Расчет предельн ур.'!$C$142+'Расчет предельн ур.'!$D$142)*1000+ставка!H29)</f>
        <v>1577.1954997857188</v>
      </c>
      <c r="I622" s="125">
        <f>(('Расчет предельн ур.'!$B$142+'Расчет предельн ур.'!$C$142+'Расчет предельн ур.'!$D$142)*1000+ставка!I29)</f>
        <v>1770.7354997857187</v>
      </c>
      <c r="J622" s="125">
        <f>(('Расчет предельн ур.'!$B$142+'Расчет предельн ур.'!$C$142+'Расчет предельн ур.'!$D$142)*1000+ставка!J29)</f>
        <v>1987.9054997857188</v>
      </c>
      <c r="K622" s="125">
        <f>(('Расчет предельн ур.'!$B$142+'Расчет предельн ур.'!$C$142+'Расчет предельн ур.'!$D$142)*1000+ставка!K29)</f>
        <v>2131.2554997857187</v>
      </c>
      <c r="L622" s="125">
        <f>(('Расчет предельн ур.'!$B$142+'Расчет предельн ур.'!$C$142+'Расчет предельн ур.'!$D$142)*1000+ставка!L29)</f>
        <v>2152.8654997857188</v>
      </c>
      <c r="M622" s="125">
        <f>(('Расчет предельн ур.'!$B$142+'Расчет предельн ур.'!$C$142+'Расчет предельн ур.'!$D$142)*1000+ставка!M29)</f>
        <v>2151.8354997857186</v>
      </c>
      <c r="N622" s="125">
        <f>(('Расчет предельн ур.'!$B$142+'Расчет предельн ур.'!$C$142+'Расчет предельн ур.'!$D$142)*1000+ставка!N29)</f>
        <v>2129.8654997857188</v>
      </c>
      <c r="O622" s="125">
        <f>(('Расчет предельн ур.'!$B$142+'Расчет предельн ур.'!$C$142+'Расчет предельн ур.'!$D$142)*1000+ставка!O29)</f>
        <v>2126.5654997857187</v>
      </c>
      <c r="P622" s="125">
        <f>(('Расчет предельн ур.'!$B$142+'Расчет предельн ур.'!$C$142+'Расчет предельн ур.'!$D$142)*1000+ставка!P29)</f>
        <v>2120.685499785719</v>
      </c>
      <c r="Q622" s="125">
        <f>(('Расчет предельн ур.'!$B$142+'Расчет предельн ур.'!$C$142+'Расчет предельн ур.'!$D$142)*1000+ставка!Q29)</f>
        <v>2124.705499785719</v>
      </c>
      <c r="R622" s="125">
        <f>(('Расчет предельн ур.'!$B$142+'Расчет предельн ур.'!$C$142+'Расчет предельн ур.'!$D$142)*1000+ставка!R29)</f>
        <v>2123.9454997857188</v>
      </c>
      <c r="S622" s="125">
        <f>(('Расчет предельн ур.'!$B$142+'Расчет предельн ур.'!$C$142+'Расчет предельн ур.'!$D$142)*1000+ставка!S29)</f>
        <v>2123.1354997857188</v>
      </c>
      <c r="T622" s="125">
        <f>(('Расчет предельн ур.'!$B$142+'Расчет предельн ур.'!$C$142+'Расчет предельн ур.'!$D$142)*1000+ставка!T29)</f>
        <v>2125.8654997857188</v>
      </c>
      <c r="U622" s="125">
        <f>(('Расчет предельн ур.'!$B$142+'Расчет предельн ур.'!$C$142+'Расчет предельн ур.'!$D$142)*1000+ставка!U29)</f>
        <v>2154.8854997857188</v>
      </c>
      <c r="V622" s="125">
        <f>(('Расчет предельн ур.'!$B$142+'Расчет предельн ур.'!$C$142+'Расчет предельн ур.'!$D$142)*1000+ставка!V29)</f>
        <v>2181.5254997857187</v>
      </c>
      <c r="W622" s="125">
        <f>(('Расчет предельн ур.'!$B$142+'Расчет предельн ур.'!$C$142+'Расчет предельн ур.'!$D$142)*1000+ставка!W29)</f>
        <v>2203.935499785719</v>
      </c>
      <c r="X622" s="125">
        <f>(('Расчет предельн ур.'!$B$142+'Расчет предельн ур.'!$C$142+'Расчет предельн ур.'!$D$142)*1000+ставка!X29)</f>
        <v>2130.1354997857188</v>
      </c>
      <c r="Y622" s="125">
        <f>(('Расчет предельн ур.'!$B$142+'Расчет предельн ур.'!$C$142+'Расчет предельн ур.'!$D$142)*1000+ставка!Y29)</f>
        <v>1887.185499785719</v>
      </c>
    </row>
    <row r="623" spans="1:25" s="91" customFormat="1" ht="15.75" hidden="1" outlineLevel="1" x14ac:dyDescent="0.25">
      <c r="A623" s="252">
        <v>26</v>
      </c>
      <c r="B623" s="125">
        <f>(('Расчет предельн ур.'!$B$142+'Расчет предельн ур.'!$C$142+'Расчет предельн ур.'!$D$142)*1000+ставка!B30)</f>
        <v>1712.6054997857186</v>
      </c>
      <c r="C623" s="125">
        <f>(('Расчет предельн ур.'!$B$142+'Расчет предельн ур.'!$C$142+'Расчет предельн ур.'!$D$142)*1000+ставка!C30)</f>
        <v>1539.3154997857187</v>
      </c>
      <c r="D623" s="125">
        <f>(('Расчет предельн ур.'!$B$142+'Расчет предельн ур.'!$C$142+'Расчет предельн ур.'!$D$142)*1000+ставка!D30)</f>
        <v>1439.2754997857187</v>
      </c>
      <c r="E623" s="125">
        <f>(('Расчет предельн ур.'!$B$142+'Расчет предельн ур.'!$C$142+'Расчет предельн ур.'!$D$142)*1000+ставка!E30)</f>
        <v>1404.5754997857189</v>
      </c>
      <c r="F623" s="125">
        <f>(('Расчет предельн ур.'!$B$142+'Расчет предельн ур.'!$C$142+'Расчет предельн ур.'!$D$142)*1000+ставка!F30)</f>
        <v>1353.6454997857188</v>
      </c>
      <c r="G623" s="125">
        <f>(('Расчет предельн ур.'!$B$142+'Расчет предельн ур.'!$C$142+'Расчет предельн ур.'!$D$142)*1000+ставка!G30)</f>
        <v>1399.9854997857187</v>
      </c>
      <c r="H623" s="125">
        <f>(('Расчет предельн ур.'!$B$142+'Расчет предельн ур.'!$C$142+'Расчет предельн ур.'!$D$142)*1000+ставка!H30)</f>
        <v>1432.8154997857187</v>
      </c>
      <c r="I623" s="125">
        <f>(('Расчет предельн ур.'!$B$142+'Расчет предельн ур.'!$C$142+'Расчет предельн ур.'!$D$142)*1000+ставка!I30)</f>
        <v>1527.4254997857188</v>
      </c>
      <c r="J623" s="125">
        <f>(('Расчет предельн ур.'!$B$142+'Расчет предельн ур.'!$C$142+'Расчет предельн ур.'!$D$142)*1000+ставка!J30)</f>
        <v>1860.8254997857189</v>
      </c>
      <c r="K623" s="125">
        <f>(('Расчет предельн ур.'!$B$142+'Расчет предельн ур.'!$C$142+'Расчет предельн ур.'!$D$142)*1000+ставка!K30)</f>
        <v>2005.4254997857188</v>
      </c>
      <c r="L623" s="125">
        <f>(('Расчет предельн ур.'!$B$142+'Расчет предельн ур.'!$C$142+'Расчет предельн ур.'!$D$142)*1000+ставка!L30)</f>
        <v>2015.2354997857187</v>
      </c>
      <c r="M623" s="125">
        <f>(('Расчет предельн ур.'!$B$142+'Расчет предельн ур.'!$C$142+'Расчет предельн ур.'!$D$142)*1000+ставка!M30)</f>
        <v>2016.6954997857188</v>
      </c>
      <c r="N623" s="125">
        <f>(('Расчет предельн ур.'!$B$142+'Расчет предельн ур.'!$C$142+'Расчет предельн ур.'!$D$142)*1000+ставка!N30)</f>
        <v>2009.9454997857188</v>
      </c>
      <c r="O623" s="125">
        <f>(('Расчет предельн ур.'!$B$142+'Расчет предельн ур.'!$C$142+'Расчет предельн ур.'!$D$142)*1000+ставка!O30)</f>
        <v>2003.7154997857187</v>
      </c>
      <c r="P623" s="125">
        <f>(('Расчет предельн ур.'!$B$142+'Расчет предельн ур.'!$C$142+'Расчет предельн ур.'!$D$142)*1000+ставка!P30)</f>
        <v>2006.8154997857187</v>
      </c>
      <c r="Q623" s="125">
        <f>(('Расчет предельн ур.'!$B$142+'Расчет предельн ур.'!$C$142+'Расчет предельн ур.'!$D$142)*1000+ставка!Q30)</f>
        <v>1999.8254997857189</v>
      </c>
      <c r="R623" s="125">
        <f>(('Расчет предельн ур.'!$B$142+'Расчет предельн ур.'!$C$142+'Расчет предельн ур.'!$D$142)*1000+ставка!R30)</f>
        <v>2010.9254997857188</v>
      </c>
      <c r="S623" s="125">
        <f>(('Расчет предельн ур.'!$B$142+'Расчет предельн ур.'!$C$142+'Расчет предельн ур.'!$D$142)*1000+ставка!S30)</f>
        <v>2006.475499785719</v>
      </c>
      <c r="T623" s="125">
        <f>(('Расчет предельн ур.'!$B$142+'Расчет предельн ур.'!$C$142+'Расчет предельн ур.'!$D$142)*1000+ставка!T30)</f>
        <v>2011.3054997857189</v>
      </c>
      <c r="U623" s="125">
        <f>(('Расчет предельн ур.'!$B$142+'Расчет предельн ур.'!$C$142+'Расчет предельн ур.'!$D$142)*1000+ставка!U30)</f>
        <v>2032.0554997857189</v>
      </c>
      <c r="V623" s="125">
        <f>(('Расчет предельн ур.'!$B$142+'Расчет предельн ур.'!$C$142+'Расчет предельн ур.'!$D$142)*1000+ставка!V30)</f>
        <v>2093.455499785719</v>
      </c>
      <c r="W623" s="125">
        <f>(('Расчет предельн ур.'!$B$142+'Расчет предельн ур.'!$C$142+'Расчет предельн ур.'!$D$142)*1000+ставка!W30)</f>
        <v>2091.5154997857189</v>
      </c>
      <c r="X623" s="125">
        <f>(('Расчет предельн ур.'!$B$142+'Расчет предельн ур.'!$C$142+'Расчет предельн ур.'!$D$142)*1000+ставка!X30)</f>
        <v>1972.8054997857189</v>
      </c>
      <c r="Y623" s="125">
        <f>(('Расчет предельн ур.'!$B$142+'Расчет предельн ур.'!$C$142+'Расчет предельн ур.'!$D$142)*1000+ставка!Y30)</f>
        <v>1757.9454997857188</v>
      </c>
    </row>
    <row r="624" spans="1:25" s="91" customFormat="1" ht="15.75" hidden="1" outlineLevel="1" x14ac:dyDescent="0.25">
      <c r="A624" s="252">
        <v>27</v>
      </c>
      <c r="B624" s="125">
        <f>(('Расчет предельн ур.'!$B$142+'Расчет предельн ур.'!$C$142+'Расчет предельн ур.'!$D$142)*1000+ставка!B31)</f>
        <v>1631.8354997857186</v>
      </c>
      <c r="C624" s="125">
        <f>(('Расчет предельн ур.'!$B$142+'Расчет предельн ур.'!$C$142+'Расчет предельн ур.'!$D$142)*1000+ставка!C31)</f>
        <v>1494.6754997857188</v>
      </c>
      <c r="D624" s="125">
        <f>(('Расчет предельн ур.'!$B$142+'Расчет предельн ур.'!$C$142+'Расчет предельн ур.'!$D$142)*1000+ставка!D31)</f>
        <v>1430.5954997857189</v>
      </c>
      <c r="E624" s="125">
        <f>(('Расчет предельн ур.'!$B$142+'Расчет предельн ур.'!$C$142+'Расчет предельн ур.'!$D$142)*1000+ставка!E31)</f>
        <v>1411.6154997857188</v>
      </c>
      <c r="F624" s="125">
        <f>(('Расчет предельн ур.'!$B$142+'Расчет предельн ур.'!$C$142+'Расчет предельн ур.'!$D$142)*1000+ставка!F31)</f>
        <v>1406.3954997857188</v>
      </c>
      <c r="G624" s="125">
        <f>(('Расчет предельн ур.'!$B$142+'Расчет предельн ур.'!$C$142+'Расчет предельн ур.'!$D$142)*1000+ставка!G31)</f>
        <v>1456.2654997857189</v>
      </c>
      <c r="H624" s="125">
        <f>(('Расчет предельн ур.'!$B$142+'Расчет предельн ур.'!$C$142+'Расчет предельн ур.'!$D$142)*1000+ставка!H31)</f>
        <v>1673.2354997857187</v>
      </c>
      <c r="I624" s="125">
        <f>(('Расчет предельн ур.'!$B$142+'Расчет предельн ур.'!$C$142+'Расчет предельн ур.'!$D$142)*1000+ставка!I31)</f>
        <v>1916.2654997857189</v>
      </c>
      <c r="J624" s="125">
        <f>(('Расчет предельн ур.'!$B$142+'Расчет предельн ур.'!$C$142+'Расчет предельн ур.'!$D$142)*1000+ставка!J31)</f>
        <v>2050.3054997857189</v>
      </c>
      <c r="K624" s="125">
        <f>(('Расчет предельн ур.'!$B$142+'Расчет предельн ур.'!$C$142+'Расчет предельн ур.'!$D$142)*1000+ставка!K31)</f>
        <v>2128.5754997857189</v>
      </c>
      <c r="L624" s="125">
        <f>(('Расчет предельн ур.'!$B$142+'Расчет предельн ур.'!$C$142+'Расчет предельн ур.'!$D$142)*1000+ставка!L31)</f>
        <v>2146.4654997857187</v>
      </c>
      <c r="M624" s="125">
        <f>(('Расчет предельн ур.'!$B$142+'Расчет предельн ур.'!$C$142+'Расчет предельн ур.'!$D$142)*1000+ставка!M31)</f>
        <v>2134.6454997857186</v>
      </c>
      <c r="N624" s="125">
        <f>(('Расчет предельн ур.'!$B$142+'Расчет предельн ур.'!$C$142+'Расчет предельн ур.'!$D$142)*1000+ставка!N31)</f>
        <v>2107.0754997857189</v>
      </c>
      <c r="O624" s="125">
        <f>(('Расчет предельн ур.'!$B$142+'Расчет предельн ур.'!$C$142+'Расчет предельн ур.'!$D$142)*1000+ставка!O31)</f>
        <v>2118.975499785719</v>
      </c>
      <c r="P624" s="125">
        <f>(('Расчет предельн ур.'!$B$142+'Расчет предельн ур.'!$C$142+'Расчет предельн ур.'!$D$142)*1000+ставка!P31)</f>
        <v>2121.8654997857188</v>
      </c>
      <c r="Q624" s="125">
        <f>(('Расчет предельн ур.'!$B$142+'Расчет предельн ур.'!$C$142+'Расчет предельн ур.'!$D$142)*1000+ставка!Q31)</f>
        <v>2120.6054997857186</v>
      </c>
      <c r="R624" s="125">
        <f>(('Расчет предельн ур.'!$B$142+'Расчет предельн ур.'!$C$142+'Расчет предельн ур.'!$D$142)*1000+ставка!R31)</f>
        <v>2120.7354997857187</v>
      </c>
      <c r="S624" s="125">
        <f>(('Расчет предельн ур.'!$B$142+'Расчет предельн ур.'!$C$142+'Расчет предельн ур.'!$D$142)*1000+ставка!S31)</f>
        <v>2106.915499785719</v>
      </c>
      <c r="T624" s="125">
        <f>(('Расчет предельн ур.'!$B$142+'Расчет предельн ур.'!$C$142+'Расчет предельн ур.'!$D$142)*1000+ставка!T31)</f>
        <v>2058.3754997857186</v>
      </c>
      <c r="U624" s="125">
        <f>(('Расчет предельн ур.'!$B$142+'Расчет предельн ур.'!$C$142+'Расчет предельн ур.'!$D$142)*1000+ставка!U31)</f>
        <v>2049.1354997857188</v>
      </c>
      <c r="V624" s="125">
        <f>(('Расчет предельн ур.'!$B$142+'Расчет предельн ур.'!$C$142+'Расчет предельн ур.'!$D$142)*1000+ставка!V31)</f>
        <v>2126.725499785719</v>
      </c>
      <c r="W624" s="125">
        <f>(('Расчет предельн ур.'!$B$142+'Расчет предельн ур.'!$C$142+'Расчет предельн ур.'!$D$142)*1000+ставка!W31)</f>
        <v>2136.0754997857189</v>
      </c>
      <c r="X624" s="125">
        <f>(('Расчет предельн ур.'!$B$142+'Расчет предельн ур.'!$C$142+'Расчет предельн ур.'!$D$142)*1000+ставка!X31)</f>
        <v>1992.1454997857186</v>
      </c>
      <c r="Y624" s="125">
        <f>(('Расчет предельн ур.'!$B$142+'Расчет предельн ур.'!$C$142+'Расчет предельн ур.'!$D$142)*1000+ставка!Y31)</f>
        <v>1745.9254997857188</v>
      </c>
    </row>
    <row r="625" spans="1:25" s="91" customFormat="1" ht="15.75" hidden="1" outlineLevel="1" x14ac:dyDescent="0.25">
      <c r="A625" s="252">
        <v>28</v>
      </c>
      <c r="B625" s="125">
        <f>(('Расчет предельн ур.'!$B$142+'Расчет предельн ур.'!$C$142+'Расчет предельн ур.'!$D$142)*1000+ставка!B32)</f>
        <v>1236.9254997857188</v>
      </c>
      <c r="C625" s="125">
        <f>(('Расчет предельн ур.'!$B$142+'Расчет предельн ур.'!$C$142+'Расчет предельн ур.'!$D$142)*1000+ставка!C32)</f>
        <v>455.60549978571879</v>
      </c>
      <c r="D625" s="125">
        <f>(('Расчет предельн ур.'!$B$142+'Расчет предельн ур.'!$C$142+'Расчет предельн ур.'!$D$142)*1000+ставка!D32)</f>
        <v>1372.6654997857188</v>
      </c>
      <c r="E625" s="125">
        <f>(('Расчет предельн ур.'!$B$142+'Расчет предельн ур.'!$C$142+'Расчет предельн ур.'!$D$142)*1000+ставка!E32)</f>
        <v>1336.3354997857186</v>
      </c>
      <c r="F625" s="125">
        <f>(('Расчет предельн ур.'!$B$142+'Расчет предельн ур.'!$C$142+'Расчет предельн ур.'!$D$142)*1000+ставка!F32)</f>
        <v>1156.2354997857187</v>
      </c>
      <c r="G625" s="125">
        <f>(('Расчет предельн ур.'!$B$142+'Расчет предельн ур.'!$C$142+'Расчет предельн ур.'!$D$142)*1000+ставка!G32)</f>
        <v>456.06549978571883</v>
      </c>
      <c r="H625" s="125">
        <f>(('Расчет предельн ур.'!$B$142+'Расчет предельн ур.'!$C$142+'Расчет предельн ур.'!$D$142)*1000+ставка!H32)</f>
        <v>1186.2854997857189</v>
      </c>
      <c r="I625" s="125">
        <f>(('Расчет предельн ур.'!$B$142+'Расчет предельн ур.'!$C$142+'Расчет предельн ур.'!$D$142)*1000+ставка!I32)</f>
        <v>1257.6254997857188</v>
      </c>
      <c r="J625" s="125">
        <f>(('Расчет предельн ур.'!$B$142+'Расчет предельн ур.'!$C$142+'Расчет предельн ур.'!$D$142)*1000+ставка!J32)</f>
        <v>1723.4854997857187</v>
      </c>
      <c r="K625" s="125">
        <f>(('Расчет предельн ур.'!$B$142+'Расчет предельн ур.'!$C$142+'Расчет предельн ур.'!$D$142)*1000+ставка!K32)</f>
        <v>1902.5354997857189</v>
      </c>
      <c r="L625" s="125">
        <f>(('Расчет предельн ур.'!$B$142+'Расчет предельн ур.'!$C$142+'Расчет предельн ур.'!$D$142)*1000+ставка!L32)</f>
        <v>1910.685499785719</v>
      </c>
      <c r="M625" s="125">
        <f>(('Расчет предельн ур.'!$B$142+'Расчет предельн ур.'!$C$142+'Расчет предельн ур.'!$D$142)*1000+ставка!M32)</f>
        <v>1905.5454997857187</v>
      </c>
      <c r="N625" s="125">
        <f>(('Расчет предельн ур.'!$B$142+'Расчет предельн ур.'!$C$142+'Расчет предельн ур.'!$D$142)*1000+ставка!N32)</f>
        <v>1897.1254997857186</v>
      </c>
      <c r="O625" s="125">
        <f>(('Расчет предельн ур.'!$B$142+'Расчет предельн ур.'!$C$142+'Расчет предельн ур.'!$D$142)*1000+ставка!O32)</f>
        <v>1908.4054997857188</v>
      </c>
      <c r="P625" s="125">
        <f>(('Расчет предельн ур.'!$B$142+'Расчет предельн ур.'!$C$142+'Расчет предельн ур.'!$D$142)*1000+ставка!P32)</f>
        <v>1913.4654997857187</v>
      </c>
      <c r="Q625" s="125">
        <f>(('Расчет предельн ур.'!$B$142+'Расчет предельн ур.'!$C$142+'Расчет предельн ур.'!$D$142)*1000+ставка!Q32)</f>
        <v>1914.4454997857188</v>
      </c>
      <c r="R625" s="125">
        <f>(('Расчет предельн ур.'!$B$142+'Расчет предельн ур.'!$C$142+'Расчет предельн ур.'!$D$142)*1000+ставка!R32)</f>
        <v>1913.6754997857188</v>
      </c>
      <c r="S625" s="125">
        <f>(('Расчет предельн ур.'!$B$142+'Расчет предельн ур.'!$C$142+'Расчет предельн ур.'!$D$142)*1000+ставка!S32)</f>
        <v>1909.5354997857189</v>
      </c>
      <c r="T625" s="125">
        <f>(('Расчет предельн ур.'!$B$142+'Расчет предельн ур.'!$C$142+'Расчет предельн ур.'!$D$142)*1000+ставка!T32)</f>
        <v>1906.6554997857188</v>
      </c>
      <c r="U625" s="125">
        <f>(('Расчет предельн ур.'!$B$142+'Расчет предельн ур.'!$C$142+'Расчет предельн ур.'!$D$142)*1000+ставка!U32)</f>
        <v>1903.1554997857188</v>
      </c>
      <c r="V625" s="125">
        <f>(('Расчет предельн ур.'!$B$142+'Расчет предельн ур.'!$C$142+'Расчет предельн ур.'!$D$142)*1000+ставка!V32)</f>
        <v>1953.725499785719</v>
      </c>
      <c r="W625" s="125">
        <f>(('Расчет предельн ур.'!$B$142+'Расчет предельн ур.'!$C$142+'Расчет предельн ур.'!$D$142)*1000+ставка!W32)</f>
        <v>1996.0754997857189</v>
      </c>
      <c r="X625" s="125">
        <f>(('Расчет предельн ур.'!$B$142+'Расчет предельн ур.'!$C$142+'Расчет предельн ур.'!$D$142)*1000+ставка!X32)</f>
        <v>1860.8854997857188</v>
      </c>
      <c r="Y625" s="125">
        <f>(('Расчет предельн ур.'!$B$142+'Расчет предельн ур.'!$C$142+'Расчет предельн ур.'!$D$142)*1000+ставка!Y32)</f>
        <v>1382.3154997857187</v>
      </c>
    </row>
    <row r="626" spans="1:25" s="91" customFormat="1" ht="15.75" hidden="1" outlineLevel="1" x14ac:dyDescent="0.25">
      <c r="A626" s="252">
        <v>29</v>
      </c>
      <c r="B626" s="125">
        <f>(('Расчет предельн ур.'!$B$142+'Расчет предельн ур.'!$C$142+'Расчет предельн ур.'!$D$142)*1000+ставка!B33)</f>
        <v>1483.5654997857187</v>
      </c>
      <c r="C626" s="125">
        <f>(('Расчет предельн ур.'!$B$142+'Расчет предельн ур.'!$C$142+'Расчет предельн ур.'!$D$142)*1000+ставка!C33)</f>
        <v>1394.2154997857187</v>
      </c>
      <c r="D626" s="125">
        <f>(('Расчет предельн ур.'!$B$142+'Расчет предельн ур.'!$C$142+'Расчет предельн ур.'!$D$142)*1000+ставка!D33)</f>
        <v>1359.6654997857188</v>
      </c>
      <c r="E626" s="125">
        <f>(('Расчет предельн ур.'!$B$142+'Расчет предельн ур.'!$C$142+'Расчет предельн ур.'!$D$142)*1000+ставка!E33)</f>
        <v>1360.1154997857188</v>
      </c>
      <c r="F626" s="125">
        <f>(('Расчет предельн ур.'!$B$142+'Расчет предельн ур.'!$C$142+'Расчет предельн ур.'!$D$142)*1000+ставка!F33)</f>
        <v>1328.2154997857187</v>
      </c>
      <c r="G626" s="125">
        <f>(('Расчет предельн ур.'!$B$142+'Расчет предельн ур.'!$C$142+'Расчет предельн ур.'!$D$142)*1000+ставка!G33)</f>
        <v>455.69549978571882</v>
      </c>
      <c r="H626" s="125">
        <f>(('Расчет предельн ур.'!$B$142+'Расчет предельн ур.'!$C$142+'Расчет предельн ур.'!$D$142)*1000+ставка!H33)</f>
        <v>1496.5054997857187</v>
      </c>
      <c r="I626" s="125">
        <f>(('Расчет предельн ур.'!$B$142+'Расчет предельн ур.'!$C$142+'Расчет предельн ур.'!$D$142)*1000+ставка!I33)</f>
        <v>1779.1954997857188</v>
      </c>
      <c r="J626" s="125">
        <f>(('Расчет предельн ур.'!$B$142+'Расчет предельн ур.'!$C$142+'Расчет предельн ур.'!$D$142)*1000+ставка!J33)</f>
        <v>1995.5554997857189</v>
      </c>
      <c r="K626" s="125">
        <f>(('Расчет предельн ур.'!$B$142+'Расчет предельн ур.'!$C$142+'Расчет предельн ур.'!$D$142)*1000+ставка!K33)</f>
        <v>2116.8254997857189</v>
      </c>
      <c r="L626" s="125">
        <f>(('Расчет предельн ур.'!$B$142+'Расчет предельн ур.'!$C$142+'Расчет предельн ур.'!$D$142)*1000+ставка!L33)</f>
        <v>2133.935499785719</v>
      </c>
      <c r="M626" s="125">
        <f>(('Расчет предельн ур.'!$B$142+'Расчет предельн ур.'!$C$142+'Расчет предельн ур.'!$D$142)*1000+ставка!M33)</f>
        <v>2131.1154997857188</v>
      </c>
      <c r="N626" s="125">
        <f>(('Расчет предельн ур.'!$B$142+'Расчет предельн ур.'!$C$142+'Расчет предельн ур.'!$D$142)*1000+ставка!N33)</f>
        <v>2127.0654997857187</v>
      </c>
      <c r="O626" s="125">
        <f>(('Расчет предельн ур.'!$B$142+'Расчет предельн ур.'!$C$142+'Расчет предельн ур.'!$D$142)*1000+ставка!O33)</f>
        <v>2146.6754997857188</v>
      </c>
      <c r="P626" s="125">
        <f>(('Расчет предельн ур.'!$B$142+'Расчет предельн ур.'!$C$142+'Расчет предельн ур.'!$D$142)*1000+ставка!P33)</f>
        <v>2160.8454997857189</v>
      </c>
      <c r="Q626" s="125">
        <f>(('Расчет предельн ур.'!$B$142+'Расчет предельн ур.'!$C$142+'Расчет предельн ур.'!$D$142)*1000+ставка!Q33)</f>
        <v>2167.5654997857187</v>
      </c>
      <c r="R626" s="125">
        <f>(('Расчет предельн ур.'!$B$142+'Расчет предельн ур.'!$C$142+'Расчет предельн ур.'!$D$142)*1000+ставка!R33)</f>
        <v>2160.9954997857189</v>
      </c>
      <c r="S626" s="125">
        <f>(('Расчет предельн ур.'!$B$142+'Расчет предельн ур.'!$C$142+'Расчет предельн ур.'!$D$142)*1000+ставка!S33)</f>
        <v>2144.7754997857187</v>
      </c>
      <c r="T626" s="125">
        <f>(('Расчет предельн ур.'!$B$142+'Расчет предельн ур.'!$C$142+'Расчет предельн ур.'!$D$142)*1000+ставка!T33)</f>
        <v>2133.2554997857187</v>
      </c>
      <c r="U626" s="125">
        <f>(('Расчет предельн ур.'!$B$142+'Расчет предельн ур.'!$C$142+'Расчет предельн ур.'!$D$142)*1000+ставка!U33)</f>
        <v>2118.5554997857189</v>
      </c>
      <c r="V626" s="125">
        <f>(('Расчет предельн ур.'!$B$142+'Расчет предельн ур.'!$C$142+'Расчет предельн ур.'!$D$142)*1000+ставка!V33)</f>
        <v>2170.8154997857187</v>
      </c>
      <c r="W626" s="125">
        <f>(('Расчет предельн ур.'!$B$142+'Расчет предельн ур.'!$C$142+'Расчет предельн ур.'!$D$142)*1000+ставка!W33)</f>
        <v>2168.2654997857189</v>
      </c>
      <c r="X626" s="125">
        <f>(('Расчет предельн ур.'!$B$142+'Расчет предельн ур.'!$C$142+'Расчет предельн ур.'!$D$142)*1000+ставка!X33)</f>
        <v>2074.9854997857187</v>
      </c>
      <c r="Y626" s="125">
        <f>(('Расчет предельн ур.'!$B$142+'Расчет предельн ур.'!$C$142+'Расчет предельн ур.'!$D$142)*1000+ставка!Y33)</f>
        <v>1828.8054997857189</v>
      </c>
    </row>
    <row r="627" spans="1:25" s="91" customFormat="1" ht="15.75" collapsed="1" x14ac:dyDescent="0.25">
      <c r="A627" s="252">
        <v>30</v>
      </c>
      <c r="B627" s="125">
        <f>(('Расчет предельн ур.'!$B$142+'Расчет предельн ур.'!$C$142+'Расчет предельн ур.'!$D$142)*1000+ставка!B34)</f>
        <v>1508.7754997857187</v>
      </c>
      <c r="C627" s="125">
        <f>(('Расчет предельн ур.'!$B$142+'Расчет предельн ур.'!$C$142+'Расчет предельн ур.'!$D$142)*1000+ставка!C34)</f>
        <v>1413.0754997857189</v>
      </c>
      <c r="D627" s="125">
        <f>(('Расчет предельн ур.'!$B$142+'Расчет предельн ур.'!$C$142+'Расчет предельн ур.'!$D$142)*1000+ставка!D34)</f>
        <v>1322.8254997857189</v>
      </c>
      <c r="E627" s="125">
        <f>(('Расчет предельн ур.'!$B$142+'Расчет предельн ур.'!$C$142+'Расчет предельн ур.'!$D$142)*1000+ставка!E34)</f>
        <v>1241.5754997857189</v>
      </c>
      <c r="F627" s="125">
        <f>(('Расчет предельн ур.'!$B$142+'Расчет предельн ур.'!$C$142+'Расчет предельн ур.'!$D$142)*1000+ставка!F34)</f>
        <v>1228.4554997857188</v>
      </c>
      <c r="G627" s="125">
        <f>(('Расчет предельн ур.'!$B$142+'Расчет предельн ур.'!$C$142+'Расчет предельн ур.'!$D$142)*1000+ставка!G34)</f>
        <v>1351.2654997857189</v>
      </c>
      <c r="H627" s="125">
        <f>(('Расчет предельн ур.'!$B$142+'Расчет предельн ур.'!$C$142+'Расчет предельн ур.'!$D$142)*1000+ставка!H34)</f>
        <v>1438.6354997857188</v>
      </c>
      <c r="I627" s="125">
        <f>(('Расчет предельн ур.'!$B$142+'Расчет предельн ур.'!$C$142+'Расчет предельн ур.'!$D$142)*1000+ставка!I34)</f>
        <v>1803.3554997857186</v>
      </c>
      <c r="J627" s="125">
        <f>(('Расчет предельн ур.'!$B$142+'Расчет предельн ур.'!$C$142+'Расчет предельн ур.'!$D$142)*1000+ставка!J34)</f>
        <v>2015.2154997857187</v>
      </c>
      <c r="K627" s="125">
        <f>(('Расчет предельн ур.'!$B$142+'Расчет предельн ур.'!$C$142+'Расчет предельн ур.'!$D$142)*1000+ставка!K34)</f>
        <v>2148.8054997857189</v>
      </c>
      <c r="L627" s="125">
        <f>(('Расчет предельн ур.'!$B$142+'Расчет предельн ур.'!$C$142+'Расчет предельн ур.'!$D$142)*1000+ставка!L34)</f>
        <v>2177.2354997857187</v>
      </c>
      <c r="M627" s="125">
        <f>(('Расчет предельн ур.'!$B$142+'Расчет предельн ур.'!$C$142+'Расчет предельн ур.'!$D$142)*1000+ставка!M34)</f>
        <v>2168.6754997857188</v>
      </c>
      <c r="N627" s="125">
        <f>(('Расчет предельн ур.'!$B$142+'Расчет предельн ур.'!$C$142+'Расчет предельн ур.'!$D$142)*1000+ставка!N34)</f>
        <v>2166.3454997857189</v>
      </c>
      <c r="O627" s="125">
        <f>(('Расчет предельн ур.'!$B$142+'Расчет предельн ур.'!$C$142+'Расчет предельн ур.'!$D$142)*1000+ставка!O34)</f>
        <v>2186.0854997857186</v>
      </c>
      <c r="P627" s="125">
        <f>(('Расчет предельн ур.'!$B$142+'Расчет предельн ур.'!$C$142+'Расчет предельн ур.'!$D$142)*1000+ставка!P34)</f>
        <v>2212.6554997857188</v>
      </c>
      <c r="Q627" s="125">
        <f>(('Расчет предельн ур.'!$B$142+'Расчет предельн ур.'!$C$142+'Расчет предельн ур.'!$D$142)*1000+ставка!Q34)</f>
        <v>2203.7854997857189</v>
      </c>
      <c r="R627" s="125">
        <f>(('Расчет предельн ур.'!$B$142+'Расчет предельн ур.'!$C$142+'Расчет предельн ур.'!$D$142)*1000+ставка!R34)</f>
        <v>2192.0154997857189</v>
      </c>
      <c r="S627" s="125">
        <f>(('Расчет предельн ур.'!$B$142+'Расчет предельн ур.'!$C$142+'Расчет предельн ур.'!$D$142)*1000+ставка!S34)</f>
        <v>2151.8454997857189</v>
      </c>
      <c r="T627" s="125">
        <f>(('Расчет предельн ур.'!$B$142+'Расчет предельн ур.'!$C$142+'Расчет предельн ур.'!$D$142)*1000+ставка!T34)</f>
        <v>2144.5154997857189</v>
      </c>
      <c r="U627" s="125">
        <f>(('Расчет предельн ур.'!$B$142+'Расчет предельн ур.'!$C$142+'Расчет предельн ур.'!$D$142)*1000+ставка!U34)</f>
        <v>2140.3754997857186</v>
      </c>
      <c r="V627" s="125">
        <f>(('Расчет предельн ур.'!$B$142+'Расчет предельн ур.'!$C$142+'Расчет предельн ур.'!$D$142)*1000+ставка!V34)</f>
        <v>2195.435499785719</v>
      </c>
      <c r="W627" s="125">
        <f>(('Расчет предельн ур.'!$B$142+'Расчет предельн ур.'!$C$142+'Расчет предельн ур.'!$D$142)*1000+ставка!W34)</f>
        <v>2201.9954997857189</v>
      </c>
      <c r="X627" s="125">
        <f>(('Расчет предельн ур.'!$B$142+'Расчет предельн ур.'!$C$142+'Расчет предельн ур.'!$D$142)*1000+ставка!X34)</f>
        <v>1979.1954997857188</v>
      </c>
      <c r="Y627" s="125">
        <f>(('Расчет предельн ур.'!$B$142+'Расчет предельн ур.'!$C$142+'Расчет предельн ур.'!$D$142)*1000+ставка!Y34)</f>
        <v>1789.5654997857187</v>
      </c>
    </row>
    <row r="628" spans="1:25" s="91" customFormat="1" ht="15.75" x14ac:dyDescent="0.25">
      <c r="A628" s="252">
        <v>31</v>
      </c>
      <c r="B628" s="125">
        <f>(('Расчет предельн ур.'!$B$142+'Расчет предельн ур.'!$C$142+'Расчет предельн ур.'!$D$142)*1000+ставка!B35)</f>
        <v>1487.6354997857188</v>
      </c>
      <c r="C628" s="125">
        <f>(('Расчет предельн ур.'!$B$142+'Расчет предельн ур.'!$C$142+'Расчет предельн ур.'!$D$142)*1000+ставка!C35)</f>
        <v>1400.7154997857187</v>
      </c>
      <c r="D628" s="125">
        <f>(('Расчет предельн ур.'!$B$142+'Расчет предельн ур.'!$C$142+'Расчет предельн ур.'!$D$142)*1000+ставка!D35)</f>
        <v>1307.4354997857188</v>
      </c>
      <c r="E628" s="125">
        <f>(('Расчет предельн ур.'!$B$142+'Расчет предельн ур.'!$C$142+'Расчет предельн ур.'!$D$142)*1000+ставка!E35)</f>
        <v>1250.3054997857189</v>
      </c>
      <c r="F628" s="125">
        <f>(('Расчет предельн ур.'!$B$142+'Расчет предельн ур.'!$C$142+'Расчет предельн ур.'!$D$142)*1000+ставка!F35)</f>
        <v>679.64549978571881</v>
      </c>
      <c r="G628" s="125">
        <f>(('Расчет предельн ур.'!$B$142+'Расчет предельн ур.'!$C$142+'Расчет предельн ур.'!$D$142)*1000+ставка!G35)</f>
        <v>720.4054997857188</v>
      </c>
      <c r="H628" s="125">
        <f>(('Расчет предельн ур.'!$B$142+'Расчет предельн ур.'!$C$142+'Расчет предельн ур.'!$D$142)*1000+ставка!H35)</f>
        <v>1272.7854997857189</v>
      </c>
      <c r="I628" s="125">
        <f>(('Расчет предельн ур.'!$B$142+'Расчет предельн ур.'!$C$142+'Расчет предельн ур.'!$D$142)*1000+ставка!I35)</f>
        <v>1358.3554997857188</v>
      </c>
      <c r="J628" s="125">
        <f>(('Расчет предельн ур.'!$B$142+'Расчет предельн ур.'!$C$142+'Расчет предельн ур.'!$D$142)*1000+ставка!J35)</f>
        <v>2045.1254997857186</v>
      </c>
      <c r="K628" s="125">
        <f>(('Расчет предельн ур.'!$B$142+'Расчет предельн ур.'!$C$142+'Расчет предельн ур.'!$D$142)*1000+ставка!K35)</f>
        <v>2098.2654997857189</v>
      </c>
      <c r="L628" s="125">
        <f>(('Расчет предельн ур.'!$B$142+'Расчет предельн ур.'!$C$142+'Расчет предельн ур.'!$D$142)*1000+ставка!L35)</f>
        <v>2123.0954997857189</v>
      </c>
      <c r="M628" s="125">
        <f>(('Расчет предельн ур.'!$B$142+'Расчет предельн ур.'!$C$142+'Расчет предельн ур.'!$D$142)*1000+ставка!M35)</f>
        <v>2128.7354997857187</v>
      </c>
      <c r="N628" s="125">
        <f>(('Расчет предельн ур.'!$B$142+'Расчет предельн ур.'!$C$142+'Расчет предельн ур.'!$D$142)*1000+ставка!N35)</f>
        <v>2122.7354997857187</v>
      </c>
      <c r="O628" s="125">
        <f>(('Расчет предельн ур.'!$B$142+'Расчет предельн ур.'!$C$142+'Расчет предельн ур.'!$D$142)*1000+ставка!O35)</f>
        <v>2143.8554997857186</v>
      </c>
      <c r="P628" s="125">
        <f>(('Расчет предельн ур.'!$B$142+'Расчет предельн ур.'!$C$142+'Расчет предельн ур.'!$D$142)*1000+ставка!P35)</f>
        <v>2178.6554997857188</v>
      </c>
      <c r="Q628" s="125">
        <f>(('Расчет предельн ур.'!$B$142+'Расчет предельн ур.'!$C$142+'Расчет предельн ур.'!$D$142)*1000+ставка!Q35)</f>
        <v>2173.8754997857186</v>
      </c>
      <c r="R628" s="125">
        <f>(('Расчет предельн ур.'!$B$142+'Расчет предельн ур.'!$C$142+'Расчет предельн ур.'!$D$142)*1000+ставка!R35)</f>
        <v>2166.6354997857188</v>
      </c>
      <c r="S628" s="125">
        <f>(('Расчет предельн ур.'!$B$142+'Расчет предельн ур.'!$C$142+'Расчет предельн ур.'!$D$142)*1000+ставка!S35)</f>
        <v>2120.3854997857188</v>
      </c>
      <c r="T628" s="125">
        <f>(('Расчет предельн ур.'!$B$142+'Расчет предельн ур.'!$C$142+'Расчет предельн ур.'!$D$142)*1000+ставка!T35)</f>
        <v>2112.475499785719</v>
      </c>
      <c r="U628" s="125">
        <f>(('Расчет предельн ур.'!$B$142+'Расчет предельн ур.'!$C$142+'Расчет предельн ур.'!$D$142)*1000+ставка!U35)</f>
        <v>2111.185499785719</v>
      </c>
      <c r="V628" s="125">
        <f>(('Расчет предельн ур.'!$B$142+'Расчет предельн ур.'!$C$142+'Расчет предельн ур.'!$D$142)*1000+ставка!V35)</f>
        <v>2140.3054997857189</v>
      </c>
      <c r="W628" s="125">
        <f>(('Расчет предельн ур.'!$B$142+'Расчет предельн ур.'!$C$142+'Расчет предельн ур.'!$D$142)*1000+ставка!W35)</f>
        <v>2178.3554997857186</v>
      </c>
      <c r="X628" s="125">
        <f>(('Расчет предельн ур.'!$B$142+'Расчет предельн ур.'!$C$142+'Расчет предельн ур.'!$D$142)*1000+ставка!X35)</f>
        <v>2093.4654997857187</v>
      </c>
      <c r="Y628" s="125">
        <f>(('Расчет предельн ур.'!$B$142+'Расчет предельн ур.'!$C$142+'Расчет предельн ур.'!$D$142)*1000+ставка!Y35)</f>
        <v>2025.455499785719</v>
      </c>
    </row>
    <row r="629" spans="1:25" s="91" customFormat="1" ht="15.75" x14ac:dyDescent="0.25">
      <c r="A629" s="66"/>
    </row>
    <row r="630" spans="1:25" s="91" customFormat="1" ht="15.75" x14ac:dyDescent="0.25">
      <c r="A630" s="294" t="s">
        <v>32</v>
      </c>
      <c r="B630" s="294" t="s">
        <v>175</v>
      </c>
      <c r="C630" s="294"/>
      <c r="D630" s="294"/>
      <c r="E630" s="294"/>
      <c r="F630" s="294"/>
      <c r="G630" s="294"/>
      <c r="H630" s="294"/>
      <c r="I630" s="294"/>
      <c r="J630" s="294"/>
      <c r="K630" s="294"/>
      <c r="L630" s="294"/>
      <c r="M630" s="294"/>
      <c r="N630" s="294"/>
      <c r="O630" s="294"/>
      <c r="P630" s="294"/>
      <c r="Q630" s="294"/>
      <c r="R630" s="294"/>
      <c r="S630" s="294"/>
      <c r="T630" s="294"/>
      <c r="U630" s="294"/>
      <c r="V630" s="294"/>
      <c r="W630" s="294"/>
      <c r="X630" s="294"/>
      <c r="Y630" s="294"/>
    </row>
    <row r="631" spans="1:25" s="103" customFormat="1" ht="12.75" x14ac:dyDescent="0.2">
      <c r="A631" s="294"/>
      <c r="B631" s="102" t="s">
        <v>33</v>
      </c>
      <c r="C631" s="102" t="s">
        <v>34</v>
      </c>
      <c r="D631" s="102" t="s">
        <v>35</v>
      </c>
      <c r="E631" s="102" t="s">
        <v>36</v>
      </c>
      <c r="F631" s="102" t="s">
        <v>37</v>
      </c>
      <c r="G631" s="102" t="s">
        <v>38</v>
      </c>
      <c r="H631" s="102" t="s">
        <v>39</v>
      </c>
      <c r="I631" s="102" t="s">
        <v>40</v>
      </c>
      <c r="J631" s="102" t="s">
        <v>41</v>
      </c>
      <c r="K631" s="102" t="s">
        <v>42</v>
      </c>
      <c r="L631" s="102" t="s">
        <v>43</v>
      </c>
      <c r="M631" s="102" t="s">
        <v>44</v>
      </c>
      <c r="N631" s="102" t="s">
        <v>45</v>
      </c>
      <c r="O631" s="102" t="s">
        <v>46</v>
      </c>
      <c r="P631" s="102" t="s">
        <v>47</v>
      </c>
      <c r="Q631" s="102" t="s">
        <v>48</v>
      </c>
      <c r="R631" s="102" t="s">
        <v>49</v>
      </c>
      <c r="S631" s="102" t="s">
        <v>50</v>
      </c>
      <c r="T631" s="102" t="s">
        <v>51</v>
      </c>
      <c r="U631" s="102" t="s">
        <v>52</v>
      </c>
      <c r="V631" s="102" t="s">
        <v>53</v>
      </c>
      <c r="W631" s="102" t="s">
        <v>54</v>
      </c>
      <c r="X631" s="102" t="s">
        <v>55</v>
      </c>
      <c r="Y631" s="102" t="s">
        <v>56</v>
      </c>
    </row>
    <row r="632" spans="1:25" s="91" customFormat="1" ht="15.75" x14ac:dyDescent="0.25">
      <c r="A632" s="252">
        <v>1</v>
      </c>
      <c r="B632" s="125">
        <f>(('Расчет предельн ур.'!$B$143+'Расчет предельн ур.'!$C$143+'Расчет предельн ур.'!$D$143)*1000+ставка!B5)</f>
        <v>1726.1654997857188</v>
      </c>
      <c r="C632" s="125">
        <f>(('Расчет предельн ур.'!$B$143+'Расчет предельн ур.'!$C$143+'Расчет предельн ур.'!$D$143)*1000+ставка!C5)</f>
        <v>1567.9154997857188</v>
      </c>
      <c r="D632" s="125">
        <f>(('Расчет предельн ур.'!$B$143+'Расчет предельн ур.'!$C$143+'Расчет предельн ур.'!$D$143)*1000+ставка!D5)</f>
        <v>1501.5354997857189</v>
      </c>
      <c r="E632" s="125">
        <f>(('Расчет предельн ур.'!$B$143+'Расчет предельн ур.'!$C$143+'Расчет предельн ур.'!$D$143)*1000+ставка!E5)</f>
        <v>1497.8754997857188</v>
      </c>
      <c r="F632" s="125">
        <f>(('Расчет предельн ур.'!$B$143+'Расчет предельн ур.'!$C$143+'Расчет предельн ур.'!$D$143)*1000+ставка!F5)</f>
        <v>1501.4654997857187</v>
      </c>
      <c r="G632" s="125">
        <f>(('Расчет предельн ур.'!$B$143+'Расчет предельн ур.'!$C$143+'Расчет предельн ур.'!$D$143)*1000+ставка!G5)</f>
        <v>1515.8554997857186</v>
      </c>
      <c r="H632" s="125">
        <f>(('Расчет предельн ур.'!$B$143+'Расчет предельн ур.'!$C$143+'Расчет предельн ур.'!$D$143)*1000+ставка!H5)</f>
        <v>1509.0154997857189</v>
      </c>
      <c r="I632" s="125">
        <f>(('Расчет предельн ур.'!$B$143+'Расчет предельн ур.'!$C$143+'Расчет предельн ур.'!$D$143)*1000+ставка!I5)</f>
        <v>1582.7154997857187</v>
      </c>
      <c r="J632" s="125">
        <f>(('Расчет предельн ур.'!$B$143+'Расчет предельн ур.'!$C$143+'Расчет предельн ур.'!$D$143)*1000+ставка!J5)</f>
        <v>1909.3154997857189</v>
      </c>
      <c r="K632" s="125">
        <f>(('Расчет предельн ур.'!$B$143+'Расчет предельн ур.'!$C$143+'Расчет предельн ур.'!$D$143)*1000+ставка!K5)</f>
        <v>2007.8854997857188</v>
      </c>
      <c r="L632" s="125">
        <f>(('Расчет предельн ур.'!$B$143+'Расчет предельн ур.'!$C$143+'Расчет предельн ур.'!$D$143)*1000+ставка!L5)</f>
        <v>1980.3954997857188</v>
      </c>
      <c r="M632" s="125">
        <f>(('Расчет предельн ур.'!$B$143+'Расчет предельн ур.'!$C$143+'Расчет предельн ур.'!$D$143)*1000+ставка!M5)</f>
        <v>1974.3754997857188</v>
      </c>
      <c r="N632" s="125">
        <f>(('Расчет предельн ур.'!$B$143+'Расчет предельн ур.'!$C$143+'Расчет предельн ур.'!$D$143)*1000+ставка!N5)</f>
        <v>1964.9954997857187</v>
      </c>
      <c r="O632" s="125">
        <f>(('Расчет предельн ур.'!$B$143+'Расчет предельн ур.'!$C$143+'Расчет предельн ур.'!$D$143)*1000+ставка!O5)</f>
        <v>1895.3054997857187</v>
      </c>
      <c r="P632" s="125">
        <f>(('Расчет предельн ур.'!$B$143+'Расчет предельн ур.'!$C$143+'Расчет предельн ур.'!$D$143)*1000+ставка!P5)</f>
        <v>1875.9754997857187</v>
      </c>
      <c r="Q632" s="125">
        <f>(('Расчет предельн ур.'!$B$143+'Расчет предельн ур.'!$C$143+'Расчет предельн ур.'!$D$143)*1000+ставка!Q5)</f>
        <v>1869.0454997857187</v>
      </c>
      <c r="R632" s="125">
        <f>(('Расчет предельн ур.'!$B$143+'Расчет предельн ур.'!$C$143+'Расчет предельн ур.'!$D$143)*1000+ставка!R5)</f>
        <v>1817.7254997857187</v>
      </c>
      <c r="S632" s="125">
        <f>(('Расчет предельн ур.'!$B$143+'Расчет предельн ур.'!$C$143+'Расчет предельн ур.'!$D$143)*1000+ставка!S5)</f>
        <v>1825.1154997857188</v>
      </c>
      <c r="T632" s="125">
        <f>(('Расчет предельн ур.'!$B$143+'Расчет предельн ур.'!$C$143+'Расчет предельн ур.'!$D$143)*1000+ставка!T5)</f>
        <v>1871.9554997857188</v>
      </c>
      <c r="U632" s="125">
        <f>(('Расчет предельн ур.'!$B$143+'Расчет предельн ур.'!$C$143+'Расчет предельн ур.'!$D$143)*1000+ставка!U5)</f>
        <v>1977.8054997857187</v>
      </c>
      <c r="V632" s="125">
        <f>(('Расчет предельн ур.'!$B$143+'Расчет предельн ур.'!$C$143+'Расчет предельн ур.'!$D$143)*1000+ставка!V5)</f>
        <v>2232.8254997857189</v>
      </c>
      <c r="W632" s="125">
        <f>(('Расчет предельн ур.'!$B$143+'Расчет предельн ур.'!$C$143+'Расчет предельн ур.'!$D$143)*1000+ставка!W5)</f>
        <v>2179.7654997857189</v>
      </c>
      <c r="X632" s="125">
        <f>(('Расчет предельн ур.'!$B$143+'Расчет предельн ур.'!$C$143+'Расчет предельн ур.'!$D$143)*1000+ставка!X5)</f>
        <v>2038.9054997857188</v>
      </c>
      <c r="Y632" s="125">
        <f>(('Расчет предельн ур.'!$B$143+'Расчет предельн ур.'!$C$143+'Расчет предельн ур.'!$D$143)*1000+ставка!Y5)</f>
        <v>1878.1054997857188</v>
      </c>
    </row>
    <row r="633" spans="1:25" s="91" customFormat="1" ht="15.75" hidden="1" outlineLevel="1" x14ac:dyDescent="0.25">
      <c r="A633" s="252">
        <v>2</v>
      </c>
      <c r="B633" s="125">
        <f>(('Расчет предельн ур.'!$B$143+'Расчет предельн ур.'!$C$143+'Расчет предельн ур.'!$D$143)*1000+ставка!B6)</f>
        <v>1641.8354997857189</v>
      </c>
      <c r="C633" s="125">
        <f>(('Расчет предельн ур.'!$B$143+'Расчет предельн ур.'!$C$143+'Расчет предельн ур.'!$D$143)*1000+ставка!C6)</f>
        <v>1484.1054997857186</v>
      </c>
      <c r="D633" s="125">
        <f>(('Расчет предельн ур.'!$B$143+'Расчет предельн ур.'!$C$143+'Расчет предельн ур.'!$D$143)*1000+ставка!D6)</f>
        <v>1442.5654997857187</v>
      </c>
      <c r="E633" s="125">
        <f>(('Расчет предельн ур.'!$B$143+'Расчет предельн ур.'!$C$143+'Расчет предельн ур.'!$D$143)*1000+ставка!E6)</f>
        <v>1433.5054997857187</v>
      </c>
      <c r="F633" s="125">
        <f>(('Расчет предельн ур.'!$B$143+'Расчет предельн ур.'!$C$143+'Расчет предельн ур.'!$D$143)*1000+ставка!F6)</f>
        <v>1426.3154997857187</v>
      </c>
      <c r="G633" s="125">
        <f>(('Расчет предельн ур.'!$B$143+'Расчет предельн ур.'!$C$143+'Расчет предельн ур.'!$D$143)*1000+ставка!G6)</f>
        <v>1438.2954997857187</v>
      </c>
      <c r="H633" s="125">
        <f>(('Расчет предельн ур.'!$B$143+'Расчет предельн ур.'!$C$143+'Расчет предельн ур.'!$D$143)*1000+ставка!H6)</f>
        <v>1498.1354997857188</v>
      </c>
      <c r="I633" s="125">
        <f>(('Расчет предельн ур.'!$B$143+'Расчет предельн ур.'!$C$143+'Расчет предельн ур.'!$D$143)*1000+ставка!I6)</f>
        <v>1589.1454997857188</v>
      </c>
      <c r="J633" s="125">
        <f>(('Расчет предельн ур.'!$B$143+'Расчет предельн ур.'!$C$143+'Расчет предельн ур.'!$D$143)*1000+ставка!J6)</f>
        <v>1855.9654997857187</v>
      </c>
      <c r="K633" s="125">
        <f>(('Расчет предельн ур.'!$B$143+'Расчет предельн ур.'!$C$143+'Расчет предельн ур.'!$D$143)*1000+ставка!K6)</f>
        <v>2006.3054997857187</v>
      </c>
      <c r="L633" s="125">
        <f>(('Расчет предельн ур.'!$B$143+'Расчет предельн ур.'!$C$143+'Расчет предельн ур.'!$D$143)*1000+ставка!L6)</f>
        <v>2007.3754997857188</v>
      </c>
      <c r="M633" s="125">
        <f>(('Расчет предельн ур.'!$B$143+'Расчет предельн ур.'!$C$143+'Расчет предельн ур.'!$D$143)*1000+ставка!M6)</f>
        <v>2002.7054997857188</v>
      </c>
      <c r="N633" s="125">
        <f>(('Расчет предельн ур.'!$B$143+'Расчет предельн ур.'!$C$143+'Расчет предельн ур.'!$D$143)*1000+ставка!N6)</f>
        <v>1981.1654997857188</v>
      </c>
      <c r="O633" s="125">
        <f>(('Расчет предельн ур.'!$B$143+'Расчет предельн ур.'!$C$143+'Расчет предельн ур.'!$D$143)*1000+ставка!O6)</f>
        <v>1921.5454997857187</v>
      </c>
      <c r="P633" s="125">
        <f>(('Расчет предельн ур.'!$B$143+'Расчет предельн ур.'!$C$143+'Расчет предельн ур.'!$D$143)*1000+ставка!P6)</f>
        <v>1897.6154997857188</v>
      </c>
      <c r="Q633" s="125">
        <f>(('Расчет предельн ур.'!$B$143+'Расчет предельн ур.'!$C$143+'Расчет предельн ур.'!$D$143)*1000+ставка!Q6)</f>
        <v>1888.2454997857187</v>
      </c>
      <c r="R633" s="125">
        <f>(('Расчет предельн ур.'!$B$143+'Расчет предельн ур.'!$C$143+'Расчет предельн ур.'!$D$143)*1000+ставка!R6)</f>
        <v>1889.6554997857188</v>
      </c>
      <c r="S633" s="125">
        <f>(('Расчет предельн ур.'!$B$143+'Расчет предельн ур.'!$C$143+'Расчет предельн ур.'!$D$143)*1000+ставка!S6)</f>
        <v>1887.6854997857188</v>
      </c>
      <c r="T633" s="125">
        <f>(('Расчет предельн ур.'!$B$143+'Расчет предельн ур.'!$C$143+'Расчет предельн ур.'!$D$143)*1000+ставка!T6)</f>
        <v>1900.0354997857187</v>
      </c>
      <c r="U633" s="125">
        <f>(('Расчет предельн ур.'!$B$143+'Расчет предельн ур.'!$C$143+'Расчет предельн ур.'!$D$143)*1000+ставка!U6)</f>
        <v>2023.0254997857187</v>
      </c>
      <c r="V633" s="125">
        <f>(('Расчет предельн ур.'!$B$143+'Расчет предельн ур.'!$C$143+'Расчет предельн ур.'!$D$143)*1000+ставка!V6)</f>
        <v>2208.975499785719</v>
      </c>
      <c r="W633" s="125">
        <f>(('Расчет предельн ур.'!$B$143+'Расчет предельн ур.'!$C$143+'Расчет предельн ур.'!$D$143)*1000+ставка!W6)</f>
        <v>2153.6554997857188</v>
      </c>
      <c r="X633" s="125">
        <f>(('Расчет предельн ур.'!$B$143+'Расчет предельн ур.'!$C$143+'Расчет предельн ур.'!$D$143)*1000+ставка!X6)</f>
        <v>2008.3054997857187</v>
      </c>
      <c r="Y633" s="125">
        <f>(('Расчет предельн ур.'!$B$143+'Расчет предельн ур.'!$C$143+'Расчет предельн ур.'!$D$143)*1000+ставка!Y6)</f>
        <v>1846.6154997857188</v>
      </c>
    </row>
    <row r="634" spans="1:25" s="91" customFormat="1" ht="15.75" hidden="1" outlineLevel="1" x14ac:dyDescent="0.25">
      <c r="A634" s="252">
        <v>3</v>
      </c>
      <c r="B634" s="125">
        <f>(('Расчет предельн ур.'!$B$143+'Расчет предельн ур.'!$C$143+'Расчет предельн ур.'!$D$143)*1000+ставка!B7)</f>
        <v>1775.1554997857188</v>
      </c>
      <c r="C634" s="125">
        <f>(('Расчет предельн ур.'!$B$143+'Расчет предельн ур.'!$C$143+'Расчет предельн ур.'!$D$143)*1000+ставка!C7)</f>
        <v>1578.0954997857189</v>
      </c>
      <c r="D634" s="125">
        <f>(('Расчет предельн ур.'!$B$143+'Расчет предельн ур.'!$C$143+'Расчет предельн ур.'!$D$143)*1000+ставка!D7)</f>
        <v>1508.0954997857189</v>
      </c>
      <c r="E634" s="125">
        <f>(('Расчет предельн ур.'!$B$143+'Расчет предельн ур.'!$C$143+'Расчет предельн ур.'!$D$143)*1000+ставка!E7)</f>
        <v>1469.8154997857187</v>
      </c>
      <c r="F634" s="125">
        <f>(('Расчет предельн ур.'!$B$143+'Расчет предельн ур.'!$C$143+'Расчет предельн ур.'!$D$143)*1000+ставка!F7)</f>
        <v>1458.7454997857187</v>
      </c>
      <c r="G634" s="125">
        <f>(('Расчет предельн ур.'!$B$143+'Расчет предельн ур.'!$C$143+'Расчет предельн ур.'!$D$143)*1000+ставка!G7)</f>
        <v>1483.2854997857189</v>
      </c>
      <c r="H634" s="125">
        <f>(('Расчет предельн ур.'!$B$143+'Расчет предельн ур.'!$C$143+'Расчет предельн ур.'!$D$143)*1000+ставка!H7)</f>
        <v>1592.6254997857188</v>
      </c>
      <c r="I634" s="125">
        <f>(('Расчет предельн ур.'!$B$143+'Расчет предельн ур.'!$C$143+'Расчет предельн ур.'!$D$143)*1000+ставка!I7)</f>
        <v>1711.6654997857188</v>
      </c>
      <c r="J634" s="125">
        <f>(('Расчет предельн ур.'!$B$143+'Расчет предельн ур.'!$C$143+'Расчет предельн ур.'!$D$143)*1000+ставка!J7)</f>
        <v>1986.2154997857187</v>
      </c>
      <c r="K634" s="125">
        <f>(('Расчет предельн ур.'!$B$143+'Расчет предельн ур.'!$C$143+'Расчет предельн ур.'!$D$143)*1000+ставка!K7)</f>
        <v>2070.645499785719</v>
      </c>
      <c r="L634" s="125">
        <f>(('Расчет предельн ур.'!$B$143+'Расчет предельн ур.'!$C$143+'Расчет предельн ур.'!$D$143)*1000+ставка!L7)</f>
        <v>2078.3154997857191</v>
      </c>
      <c r="M634" s="125">
        <f>(('Расчет предельн ур.'!$B$143+'Расчет предельн ур.'!$C$143+'Расчет предельн ур.'!$D$143)*1000+ставка!M7)</f>
        <v>2065.2754997857187</v>
      </c>
      <c r="N634" s="125">
        <f>(('Расчет предельн ур.'!$B$143+'Расчет предельн ур.'!$C$143+'Расчет предельн ур.'!$D$143)*1000+ставка!N7)</f>
        <v>2046.5954997857189</v>
      </c>
      <c r="O634" s="125">
        <f>(('Расчет предельн ур.'!$B$143+'Расчет предельн ур.'!$C$143+'Расчет предельн ур.'!$D$143)*1000+ставка!O7)</f>
        <v>2034.4454997857188</v>
      </c>
      <c r="P634" s="125">
        <f>(('Расчет предельн ур.'!$B$143+'Расчет предельн ур.'!$C$143+'Расчет предельн ур.'!$D$143)*1000+ставка!P7)</f>
        <v>2022.4254997857188</v>
      </c>
      <c r="Q634" s="125">
        <f>(('Расчет предельн ур.'!$B$143+'Расчет предельн ур.'!$C$143+'Расчет предельн ур.'!$D$143)*1000+ставка!Q7)</f>
        <v>2000.7654997857187</v>
      </c>
      <c r="R634" s="125">
        <f>(('Расчет предельн ур.'!$B$143+'Расчет предельн ур.'!$C$143+'Расчет предельн ур.'!$D$143)*1000+ставка!R7)</f>
        <v>1961.4354997857188</v>
      </c>
      <c r="S634" s="125">
        <f>(('Расчет предельн ур.'!$B$143+'Расчет предельн ур.'!$C$143+'Расчет предельн ур.'!$D$143)*1000+ставка!S7)</f>
        <v>1930.2154997857187</v>
      </c>
      <c r="T634" s="125">
        <f>(('Расчет предельн ур.'!$B$143+'Расчет предельн ур.'!$C$143+'Расчет предельн ур.'!$D$143)*1000+ставка!T7)</f>
        <v>1952.8454997857189</v>
      </c>
      <c r="U634" s="125">
        <f>(('Расчет предельн ур.'!$B$143+'Расчет предельн ур.'!$C$143+'Расчет предельн ур.'!$D$143)*1000+ставка!U7)</f>
        <v>2056.475499785719</v>
      </c>
      <c r="V634" s="125">
        <f>(('Расчет предельн ур.'!$B$143+'Расчет предельн ур.'!$C$143+'Расчет предельн ур.'!$D$143)*1000+ставка!V7)</f>
        <v>2247.4154997857186</v>
      </c>
      <c r="W634" s="125">
        <f>(('Расчет предельн ур.'!$B$143+'Расчет предельн ур.'!$C$143+'Расчет предельн ур.'!$D$143)*1000+ставка!W7)</f>
        <v>2250.4554997857185</v>
      </c>
      <c r="X634" s="125">
        <f>(('Расчет предельн ур.'!$B$143+'Расчет предельн ур.'!$C$143+'Расчет предельн ур.'!$D$143)*1000+ставка!X7)</f>
        <v>2059.8354997857186</v>
      </c>
      <c r="Y634" s="125">
        <f>(('Расчет предельн ур.'!$B$143+'Расчет предельн ур.'!$C$143+'Расчет предельн ур.'!$D$143)*1000+ставка!Y7)</f>
        <v>1902.8654997857188</v>
      </c>
    </row>
    <row r="635" spans="1:25" s="91" customFormat="1" ht="15.75" hidden="1" outlineLevel="1" x14ac:dyDescent="0.25">
      <c r="A635" s="252">
        <v>4</v>
      </c>
      <c r="B635" s="125">
        <f>(('Расчет предельн ур.'!$B$143+'Расчет предельн ур.'!$C$143+'Расчет предельн ур.'!$D$143)*1000+ставка!B8)</f>
        <v>1754.3154997857189</v>
      </c>
      <c r="C635" s="125">
        <f>(('Расчет предельн ур.'!$B$143+'Расчет предельн ур.'!$C$143+'Расчет предельн ур.'!$D$143)*1000+ставка!C8)</f>
        <v>1587.8154997857189</v>
      </c>
      <c r="D635" s="125">
        <f>(('Расчет предельн ур.'!$B$143+'Расчет предельн ур.'!$C$143+'Расчет предельн ур.'!$D$143)*1000+ставка!D8)</f>
        <v>1507.5554997857189</v>
      </c>
      <c r="E635" s="125">
        <f>(('Расчет предельн ур.'!$B$143+'Расчет предельн ур.'!$C$143+'Расчет предельн ур.'!$D$143)*1000+ставка!E8)</f>
        <v>1463.9954997857187</v>
      </c>
      <c r="F635" s="125">
        <f>(('Расчет предельн ур.'!$B$143+'Расчет предельн ур.'!$C$143+'Расчет предельн ур.'!$D$143)*1000+ставка!F8)</f>
        <v>1459.8154997857187</v>
      </c>
      <c r="G635" s="125">
        <f>(('Расчет предельн ур.'!$B$143+'Расчет предельн ур.'!$C$143+'Расчет предельн ур.'!$D$143)*1000+ставка!G8)</f>
        <v>1484.8754997857188</v>
      </c>
      <c r="H635" s="125">
        <f>(('Расчет предельн ур.'!$B$143+'Расчет предельн ур.'!$C$143+'Расчет предельн ур.'!$D$143)*1000+ставка!H8)</f>
        <v>1641.2854997857187</v>
      </c>
      <c r="I635" s="125">
        <f>(('Расчет предельн ур.'!$B$143+'Расчет предельн ур.'!$C$143+'Расчет предельн ур.'!$D$143)*1000+ставка!I8)</f>
        <v>1784.6754997857188</v>
      </c>
      <c r="J635" s="125">
        <f>(('Расчет предельн ур.'!$B$143+'Расчет предельн ур.'!$C$143+'Расчет предельн ур.'!$D$143)*1000+ставка!J8)</f>
        <v>1956.0354997857187</v>
      </c>
      <c r="K635" s="125">
        <f>(('Расчет предельн ур.'!$B$143+'Расчет предельн ур.'!$C$143+'Расчет предельн ур.'!$D$143)*1000+ставка!K8)</f>
        <v>2076.5354997857185</v>
      </c>
      <c r="L635" s="125">
        <f>(('Расчет предельн ур.'!$B$143+'Расчет предельн ур.'!$C$143+'Расчет предельн ур.'!$D$143)*1000+ставка!L8)</f>
        <v>2083.3454997857189</v>
      </c>
      <c r="M635" s="125">
        <f>(('Расчет предельн ур.'!$B$143+'Расчет предельн ур.'!$C$143+'Расчет предельн ур.'!$D$143)*1000+ставка!M8)</f>
        <v>2073.5754997857189</v>
      </c>
      <c r="N635" s="125">
        <f>(('Расчет предельн ур.'!$B$143+'Расчет предельн ур.'!$C$143+'Расчет предельн ур.'!$D$143)*1000+ставка!N8)</f>
        <v>2023.2354997857187</v>
      </c>
      <c r="O635" s="125">
        <f>(('Расчет предельн ур.'!$B$143+'Расчет предельн ур.'!$C$143+'Расчет предельн ур.'!$D$143)*1000+ставка!O8)</f>
        <v>1969.7954997857187</v>
      </c>
      <c r="P635" s="125">
        <f>(('Расчет предельн ур.'!$B$143+'Расчет предельн ур.'!$C$143+'Расчет предельн ур.'!$D$143)*1000+ставка!P8)</f>
        <v>1970.3554997857188</v>
      </c>
      <c r="Q635" s="125">
        <f>(('Расчет предельн ур.'!$B$143+'Расчет предельн ур.'!$C$143+'Расчет предельн ур.'!$D$143)*1000+ставка!Q8)</f>
        <v>1971.7354997857187</v>
      </c>
      <c r="R635" s="125">
        <f>(('Расчет предельн ур.'!$B$143+'Расчет предельн ур.'!$C$143+'Расчет предельн ур.'!$D$143)*1000+ставка!R8)</f>
        <v>1956.6554997857188</v>
      </c>
      <c r="S635" s="125">
        <f>(('Расчет предельн ур.'!$B$143+'Расчет предельн ур.'!$C$143+'Расчет предельн ур.'!$D$143)*1000+ставка!S8)</f>
        <v>1946.8354997857189</v>
      </c>
      <c r="T635" s="125">
        <f>(('Расчет предельн ур.'!$B$143+'Расчет предельн ур.'!$C$143+'Расчет предельн ур.'!$D$143)*1000+ставка!T8)</f>
        <v>1959.0654997857189</v>
      </c>
      <c r="U635" s="125">
        <f>(('Расчет предельн ур.'!$B$143+'Расчет предельн ур.'!$C$143+'Расчет предельн ур.'!$D$143)*1000+ставка!U8)</f>
        <v>1993.0254997857187</v>
      </c>
      <c r="V635" s="125">
        <f>(('Расчет предельн ур.'!$B$143+'Расчет предельн ур.'!$C$143+'Расчет предельн ур.'!$D$143)*1000+ставка!V8)</f>
        <v>2253.1754997857188</v>
      </c>
      <c r="W635" s="125">
        <f>(('Расчет предельн ур.'!$B$143+'Расчет предельн ур.'!$C$143+'Расчет предельн ур.'!$D$143)*1000+ставка!W8)</f>
        <v>2233.2454997857185</v>
      </c>
      <c r="X635" s="125">
        <f>(('Расчет предельн ур.'!$B$143+'Расчет предельн ур.'!$C$143+'Расчет предельн ур.'!$D$143)*1000+ставка!X8)</f>
        <v>2076.3554997857191</v>
      </c>
      <c r="Y635" s="125">
        <f>(('Расчет предельн ур.'!$B$143+'Расчет предельн ур.'!$C$143+'Расчет предельн ур.'!$D$143)*1000+ставка!Y8)</f>
        <v>1935.0754997857189</v>
      </c>
    </row>
    <row r="636" spans="1:25" s="91" customFormat="1" ht="15.75" hidden="1" outlineLevel="1" x14ac:dyDescent="0.25">
      <c r="A636" s="252">
        <v>5</v>
      </c>
      <c r="B636" s="125">
        <f>(('Расчет предельн ур.'!$B$143+'Расчет предельн ур.'!$C$143+'Расчет предельн ур.'!$D$143)*1000+ставка!B9)</f>
        <v>1796.8354997857189</v>
      </c>
      <c r="C636" s="125">
        <f>(('Расчет предельн ур.'!$B$143+'Расчет предельн ур.'!$C$143+'Расчет предельн ур.'!$D$143)*1000+ставка!C9)</f>
        <v>1631.3254997857189</v>
      </c>
      <c r="D636" s="125">
        <f>(('Расчет предельн ур.'!$B$143+'Расчет предельн ур.'!$C$143+'Расчет предельн ур.'!$D$143)*1000+ставка!D9)</f>
        <v>1527.9354997857188</v>
      </c>
      <c r="E636" s="125">
        <f>(('Расчет предельн ур.'!$B$143+'Расчет предельн ур.'!$C$143+'Расчет предельн ур.'!$D$143)*1000+ставка!E9)</f>
        <v>1500.8654997857188</v>
      </c>
      <c r="F636" s="125">
        <f>(('Расчет предельн ур.'!$B$143+'Расчет предельн ур.'!$C$143+'Расчет предельн ур.'!$D$143)*1000+ставка!F9)</f>
        <v>1451.1354997857188</v>
      </c>
      <c r="G636" s="125">
        <f>(('Расчет предельн ур.'!$B$143+'Расчет предельн ур.'!$C$143+'Расчет предельн ур.'!$D$143)*1000+ставка!G9)</f>
        <v>1506.5454997857187</v>
      </c>
      <c r="H636" s="125">
        <f>(('Расчет предельн ур.'!$B$143+'Расчет предельн ур.'!$C$143+'Расчет предельн ур.'!$D$143)*1000+ставка!H9)</f>
        <v>1651.3854997857188</v>
      </c>
      <c r="I636" s="125">
        <f>(('Расчет предельн ур.'!$B$143+'Расчет предельн ур.'!$C$143+'Расчет предельн ур.'!$D$143)*1000+ставка!I9)</f>
        <v>1764.8954997857188</v>
      </c>
      <c r="J636" s="125">
        <f>(('Расчет предельн ур.'!$B$143+'Расчет предельн ур.'!$C$143+'Расчет предельн ур.'!$D$143)*1000+ставка!J9)</f>
        <v>1960.5654997857189</v>
      </c>
      <c r="K636" s="125">
        <f>(('Расчет предельн ур.'!$B$143+'Расчет предельн ур.'!$C$143+'Расчет предельн ур.'!$D$143)*1000+ставка!K9)</f>
        <v>2106.3554997857191</v>
      </c>
      <c r="L636" s="125">
        <f>(('Расчет предельн ур.'!$B$143+'Расчет предельн ур.'!$C$143+'Расчет предельн ур.'!$D$143)*1000+ставка!L9)</f>
        <v>2120.3754997857186</v>
      </c>
      <c r="M636" s="125">
        <f>(('Расчет предельн ур.'!$B$143+'Расчет предельн ур.'!$C$143+'Расчет предельн ур.'!$D$143)*1000+ставка!M9)</f>
        <v>2089.5954997857189</v>
      </c>
      <c r="N636" s="125">
        <f>(('Расчет предельн ур.'!$B$143+'Расчет предельн ур.'!$C$143+'Расчет предельн ур.'!$D$143)*1000+ставка!N9)</f>
        <v>2075.4854997857187</v>
      </c>
      <c r="O636" s="125">
        <f>(('Расчет предельн ур.'!$B$143+'Расчет предельн ур.'!$C$143+'Расчет предельн ур.'!$D$143)*1000+ставка!O9)</f>
        <v>2021.5854997857189</v>
      </c>
      <c r="P636" s="125">
        <f>(('Расчет предельн ур.'!$B$143+'Расчет предельн ур.'!$C$143+'Расчет предельн ур.'!$D$143)*1000+ставка!P9)</f>
        <v>2028.5054997857187</v>
      </c>
      <c r="Q636" s="125">
        <f>(('Расчет предельн ур.'!$B$143+'Расчет предельн ур.'!$C$143+'Расчет предельн ур.'!$D$143)*1000+ставка!Q9)</f>
        <v>1970.6054997857188</v>
      </c>
      <c r="R636" s="125">
        <f>(('Расчет предельн ур.'!$B$143+'Расчет предельн ур.'!$C$143+'Расчет предельн ур.'!$D$143)*1000+ставка!R9)</f>
        <v>1972.9654997857187</v>
      </c>
      <c r="S636" s="125">
        <f>(('Расчет предельн ур.'!$B$143+'Расчет предельн ур.'!$C$143+'Расчет предельн ур.'!$D$143)*1000+ставка!S9)</f>
        <v>1958.1954997857188</v>
      </c>
      <c r="T636" s="125">
        <f>(('Расчет предельн ур.'!$B$143+'Расчет предельн ур.'!$C$143+'Расчет предельн ур.'!$D$143)*1000+ставка!T9)</f>
        <v>1955.0154997857187</v>
      </c>
      <c r="U636" s="125">
        <f>(('Расчет предельн ур.'!$B$143+'Расчет предельн ур.'!$C$143+'Расчет предельн ур.'!$D$143)*1000+ставка!U9)</f>
        <v>2086.5954997857189</v>
      </c>
      <c r="V636" s="125">
        <f>(('Расчет предельн ур.'!$B$143+'Расчет предельн ур.'!$C$143+'Расчет предельн ур.'!$D$143)*1000+ставка!V9)</f>
        <v>2272.9454997857188</v>
      </c>
      <c r="W636" s="125">
        <f>(('Расчет предельн ур.'!$B$143+'Расчет предельн ур.'!$C$143+'Расчет предельн ур.'!$D$143)*1000+ставка!W9)</f>
        <v>2127.7854997857185</v>
      </c>
      <c r="X636" s="125">
        <f>(('Расчет предельн ур.'!$B$143+'Расчет предельн ур.'!$C$143+'Расчет предельн ур.'!$D$143)*1000+ставка!X9)</f>
        <v>2052.9254997857188</v>
      </c>
      <c r="Y636" s="125">
        <f>(('Расчет предельн ур.'!$B$143+'Расчет предельн ур.'!$C$143+'Расчет предельн ур.'!$D$143)*1000+ставка!Y9)</f>
        <v>1911.2854997857187</v>
      </c>
    </row>
    <row r="637" spans="1:25" s="91" customFormat="1" ht="15.75" hidden="1" outlineLevel="1" x14ac:dyDescent="0.25">
      <c r="A637" s="252">
        <v>6</v>
      </c>
      <c r="B637" s="125">
        <f>(('Расчет предельн ур.'!$B$143+'Расчет предельн ур.'!$C$143+'Расчет предельн ур.'!$D$143)*1000+ставка!B10)</f>
        <v>1587.2954997857187</v>
      </c>
      <c r="C637" s="125">
        <f>(('Расчет предельн ур.'!$B$143+'Расчет предельн ур.'!$C$143+'Расчет предельн ур.'!$D$143)*1000+ставка!C10)</f>
        <v>1468.9254997857188</v>
      </c>
      <c r="D637" s="125">
        <f>(('Расчет предельн ур.'!$B$143+'Расчет предельн ур.'!$C$143+'Расчет предельн ур.'!$D$143)*1000+ставка!D10)</f>
        <v>1408.4654997857187</v>
      </c>
      <c r="E637" s="125">
        <f>(('Расчет предельн ур.'!$B$143+'Расчет предельн ур.'!$C$143+'Расчет предельн ур.'!$D$143)*1000+ставка!E10)</f>
        <v>1404.1954997857188</v>
      </c>
      <c r="F637" s="125">
        <f>(('Расчет предельн ур.'!$B$143+'Расчет предельн ур.'!$C$143+'Расчет предельн ур.'!$D$143)*1000+ставка!F10)</f>
        <v>1393.4254997857188</v>
      </c>
      <c r="G637" s="125">
        <f>(('Расчет предельн ур.'!$B$143+'Расчет предельн ур.'!$C$143+'Расчет предельн ур.'!$D$143)*1000+ставка!G10)</f>
        <v>1461.1854997857188</v>
      </c>
      <c r="H637" s="125">
        <f>(('Расчет предельн ур.'!$B$143+'Расчет предельн ур.'!$C$143+'Расчет предельн ур.'!$D$143)*1000+ставка!H10)</f>
        <v>1695.8954997857188</v>
      </c>
      <c r="I637" s="125">
        <f>(('Расчет предельн ур.'!$B$143+'Расчет предельн ур.'!$C$143+'Расчет предельн ур.'!$D$143)*1000+ставка!I10)</f>
        <v>1882.6854997857188</v>
      </c>
      <c r="J637" s="125">
        <f>(('Расчет предельн ур.'!$B$143+'Расчет предельн ур.'!$C$143+'Расчет предельн ур.'!$D$143)*1000+ставка!J10)</f>
        <v>1989.4954997857187</v>
      </c>
      <c r="K637" s="125">
        <f>(('Расчет предельн ур.'!$B$143+'Расчет предельн ур.'!$C$143+'Расчет предельн ур.'!$D$143)*1000+ставка!K10)</f>
        <v>2148.5254997857187</v>
      </c>
      <c r="L637" s="125">
        <f>(('Расчет предельн ур.'!$B$143+'Расчет предельн ур.'!$C$143+'Расчет предельн ур.'!$D$143)*1000+ставка!L10)</f>
        <v>2118.5854997857186</v>
      </c>
      <c r="M637" s="125">
        <f>(('Расчет предельн ур.'!$B$143+'Расчет предельн ур.'!$C$143+'Расчет предельн ур.'!$D$143)*1000+ставка!M10)</f>
        <v>2073.3154997857191</v>
      </c>
      <c r="N637" s="125">
        <f>(('Расчет предельн ур.'!$B$143+'Расчет предельн ур.'!$C$143+'Расчет предельн ур.'!$D$143)*1000+ставка!N10)</f>
        <v>2047.1454997857188</v>
      </c>
      <c r="O637" s="125">
        <f>(('Расчет предельн ур.'!$B$143+'Расчет предельн ур.'!$C$143+'Расчет предельн ур.'!$D$143)*1000+ставка!O10)</f>
        <v>2047.6754997857188</v>
      </c>
      <c r="P637" s="125">
        <f>(('Расчет предельн ур.'!$B$143+'Расчет предельн ур.'!$C$143+'Расчет предельн ур.'!$D$143)*1000+ставка!P10)</f>
        <v>2058.645499785719</v>
      </c>
      <c r="Q637" s="125">
        <f>(('Расчет предельн ур.'!$B$143+'Расчет предельн ур.'!$C$143+'Расчет предельн ур.'!$D$143)*1000+ставка!Q10)</f>
        <v>2089.2454997857185</v>
      </c>
      <c r="R637" s="125">
        <f>(('Расчет предельн ур.'!$B$143+'Расчет предельн ур.'!$C$143+'Расчет предельн ур.'!$D$143)*1000+ставка!R10)</f>
        <v>2092.0054997857187</v>
      </c>
      <c r="S637" s="125">
        <f>(('Расчет предельн ур.'!$B$143+'Расчет предельн ур.'!$C$143+'Расчет предельн ур.'!$D$143)*1000+ставка!S10)</f>
        <v>2075.1954997857188</v>
      </c>
      <c r="T637" s="125">
        <f>(('Расчет предельн ур.'!$B$143+'Расчет предельн ур.'!$C$143+'Расчет предельн ур.'!$D$143)*1000+ставка!T10)</f>
        <v>1987.8654997857188</v>
      </c>
      <c r="U637" s="125">
        <f>(('Расчет предельн ур.'!$B$143+'Расчет предельн ур.'!$C$143+'Расчет предельн ур.'!$D$143)*1000+ставка!U10)</f>
        <v>1980.7654997857187</v>
      </c>
      <c r="V637" s="125">
        <f>(('Расчет предельн ур.'!$B$143+'Расчет предельн ур.'!$C$143+'Расчет предельн ур.'!$D$143)*1000+ставка!V10)</f>
        <v>2129.5254997857187</v>
      </c>
      <c r="W637" s="125">
        <f>(('Расчет предельн ур.'!$B$143+'Расчет предельн ур.'!$C$143+'Расчет предельн ур.'!$D$143)*1000+ставка!W10)</f>
        <v>2189.6554997857188</v>
      </c>
      <c r="X637" s="125">
        <f>(('Расчет предельн ур.'!$B$143+'Расчет предельн ур.'!$C$143+'Расчет предельн ур.'!$D$143)*1000+ставка!X10)</f>
        <v>2016.0754997857189</v>
      </c>
      <c r="Y637" s="125">
        <f>(('Расчет предельн ур.'!$B$143+'Расчет предельн ур.'!$C$143+'Расчет предельн ур.'!$D$143)*1000+ставка!Y10)</f>
        <v>1848.5254997857187</v>
      </c>
    </row>
    <row r="638" spans="1:25" s="91" customFormat="1" ht="15.75" hidden="1" outlineLevel="1" x14ac:dyDescent="0.25">
      <c r="A638" s="252">
        <v>7</v>
      </c>
      <c r="B638" s="125">
        <f>(('Расчет предельн ур.'!$B$143+'Расчет предельн ур.'!$C$143+'Расчет предельн ур.'!$D$143)*1000+ставка!B11)</f>
        <v>1575.3554997857188</v>
      </c>
      <c r="C638" s="125">
        <f>(('Расчет предельн ур.'!$B$143+'Расчет предельн ур.'!$C$143+'Расчет предельн ур.'!$D$143)*1000+ставка!C11)</f>
        <v>1448.3154997857187</v>
      </c>
      <c r="D638" s="125">
        <f>(('Расчет предельн ур.'!$B$143+'Расчет предельн ур.'!$C$143+'Расчет предельн ур.'!$D$143)*1000+ставка!D11)</f>
        <v>1401.7354997857187</v>
      </c>
      <c r="E638" s="125">
        <f>(('Расчет предельн ур.'!$B$143+'Расчет предельн ур.'!$C$143+'Расчет предельн ур.'!$D$143)*1000+ставка!E11)</f>
        <v>1388.9754997857187</v>
      </c>
      <c r="F638" s="125">
        <f>(('Расчет предельн ур.'!$B$143+'Расчет предельн ур.'!$C$143+'Расчет предельн ур.'!$D$143)*1000+ставка!F11)</f>
        <v>1368.8754997857188</v>
      </c>
      <c r="G638" s="125">
        <f>(('Расчет предельн ур.'!$B$143+'Расчет предельн ур.'!$C$143+'Расчет предельн ур.'!$D$143)*1000+ставка!G11)</f>
        <v>1378.1954997857188</v>
      </c>
      <c r="H638" s="125">
        <f>(('Расчет предельн ур.'!$B$143+'Расчет предельн ур.'!$C$143+'Расчет предельн ур.'!$D$143)*1000+ставка!H11)</f>
        <v>1561.8054997857187</v>
      </c>
      <c r="I638" s="125">
        <f>(('Расчет предельн ур.'!$B$143+'Расчет предельн ур.'!$C$143+'Расчет предельн ур.'!$D$143)*1000+ставка!I11)</f>
        <v>1800.8154997857189</v>
      </c>
      <c r="J638" s="125">
        <f>(('Расчет предельн ур.'!$B$143+'Расчет предельн ур.'!$C$143+'Расчет предельн ур.'!$D$143)*1000+ставка!J11)</f>
        <v>1952.6554997857188</v>
      </c>
      <c r="K638" s="125">
        <f>(('Расчет предельн ур.'!$B$143+'Расчет предельн ур.'!$C$143+'Расчет предельн ур.'!$D$143)*1000+ставка!K11)</f>
        <v>2121.645499785719</v>
      </c>
      <c r="L638" s="125">
        <f>(('Расчет предельн ур.'!$B$143+'Расчет предельн ур.'!$C$143+'Расчет предельн ур.'!$D$143)*1000+ставка!L11)</f>
        <v>2088.4554997857185</v>
      </c>
      <c r="M638" s="125">
        <f>(('Расчет предельн ур.'!$B$143+'Расчет предельн ур.'!$C$143+'Расчет предельн ур.'!$D$143)*1000+ставка!M11)</f>
        <v>2042.9654997857187</v>
      </c>
      <c r="N638" s="125">
        <f>(('Расчет предельн ур.'!$B$143+'Расчет предельн ур.'!$C$143+'Расчет предельн ур.'!$D$143)*1000+ставка!N11)</f>
        <v>2034.3554997857188</v>
      </c>
      <c r="O638" s="125">
        <f>(('Расчет предельн ур.'!$B$143+'Расчет предельн ур.'!$C$143+'Расчет предельн ур.'!$D$143)*1000+ставка!O11)</f>
        <v>2016.5954997857189</v>
      </c>
      <c r="P638" s="125">
        <f>(('Расчет предельн ур.'!$B$143+'Расчет предельн ур.'!$C$143+'Расчет предельн ур.'!$D$143)*1000+ставка!P11)</f>
        <v>2015.0454997857187</v>
      </c>
      <c r="Q638" s="125">
        <f>(('Расчет предельн ур.'!$B$143+'Расчет предельн ур.'!$C$143+'Расчет предельн ур.'!$D$143)*1000+ставка!Q11)</f>
        <v>2099.3854997857188</v>
      </c>
      <c r="R638" s="125">
        <f>(('Расчет предельн ур.'!$B$143+'Расчет предельн ур.'!$C$143+'Расчет предельн ур.'!$D$143)*1000+ставка!R11)</f>
        <v>2103.645499785719</v>
      </c>
      <c r="S638" s="125">
        <f>(('Расчет предельн ур.'!$B$143+'Расчет предельн ур.'!$C$143+'Расчет предельн ур.'!$D$143)*1000+ставка!S11)</f>
        <v>2102.475499785719</v>
      </c>
      <c r="T638" s="125">
        <f>(('Расчет предельн ур.'!$B$143+'Расчет предельн ур.'!$C$143+'Расчет предельн ур.'!$D$143)*1000+ставка!T11)</f>
        <v>2066.3354997857186</v>
      </c>
      <c r="U638" s="125">
        <f>(('Расчет предельн ур.'!$B$143+'Расчет предельн ур.'!$C$143+'Расчет предельн ур.'!$D$143)*1000+ставка!U11)</f>
        <v>1984.4554997857188</v>
      </c>
      <c r="V638" s="125">
        <f>(('Расчет предельн ур.'!$B$143+'Расчет предельн ур.'!$C$143+'Расчет предельн ур.'!$D$143)*1000+ставка!V11)</f>
        <v>2155.8454997857189</v>
      </c>
      <c r="W638" s="125">
        <f>(('Расчет предельн ур.'!$B$143+'Расчет предельн ур.'!$C$143+'Расчет предельн ур.'!$D$143)*1000+ставка!W11)</f>
        <v>2242.5754997857189</v>
      </c>
      <c r="X638" s="125">
        <f>(('Расчет предельн ур.'!$B$143+'Расчет предельн ур.'!$C$143+'Расчет предельн ур.'!$D$143)*1000+ставка!X11)</f>
        <v>2065.4054997857188</v>
      </c>
      <c r="Y638" s="125">
        <f>(('Расчет предельн ур.'!$B$143+'Расчет предельн ур.'!$C$143+'Расчет предельн ур.'!$D$143)*1000+ставка!Y11)</f>
        <v>1866.3454997857189</v>
      </c>
    </row>
    <row r="639" spans="1:25" s="91" customFormat="1" ht="15.75" hidden="1" outlineLevel="1" x14ac:dyDescent="0.25">
      <c r="A639" s="252">
        <v>8</v>
      </c>
      <c r="B639" s="125">
        <f>(('Расчет предельн ур.'!$B$143+'Расчет предельн ур.'!$C$143+'Расчет предельн ур.'!$D$143)*1000+ставка!B12)</f>
        <v>1653.6654997857188</v>
      </c>
      <c r="C639" s="125">
        <f>(('Расчет предельн ур.'!$B$143+'Расчет предельн ур.'!$C$143+'Расчет предельн ур.'!$D$143)*1000+ставка!C12)</f>
        <v>1459.2854997857189</v>
      </c>
      <c r="D639" s="125">
        <f>(('Расчет предельн ур.'!$B$143+'Расчет предельн ур.'!$C$143+'Расчет предельн ур.'!$D$143)*1000+ставка!D12)</f>
        <v>1423.5454997857187</v>
      </c>
      <c r="E639" s="125">
        <f>(('Расчет предельн ур.'!$B$143+'Расчет предельн ур.'!$C$143+'Расчет предельн ур.'!$D$143)*1000+ставка!E12)</f>
        <v>1400.8054997857189</v>
      </c>
      <c r="F639" s="125">
        <f>(('Расчет предельн ур.'!$B$143+'Расчет предельн ур.'!$C$143+'Расчет предельн ур.'!$D$143)*1000+ставка!F12)</f>
        <v>1399.8454997857189</v>
      </c>
      <c r="G639" s="125">
        <f>(('Расчет предельн ур.'!$B$143+'Расчет предельн ур.'!$C$143+'Расчет предельн ур.'!$D$143)*1000+ставка!G12)</f>
        <v>1494.2954997857187</v>
      </c>
      <c r="H639" s="125">
        <f>(('Расчет предельн ур.'!$B$143+'Расчет предельн ур.'!$C$143+'Расчет предельн ур.'!$D$143)*1000+ставка!H12)</f>
        <v>1723.6954997857188</v>
      </c>
      <c r="I639" s="125">
        <f>(('Расчет предельн ур.'!$B$143+'Расчет предельн ур.'!$C$143+'Расчет предельн ур.'!$D$143)*1000+ставка!I12)</f>
        <v>1909.8554997857188</v>
      </c>
      <c r="J639" s="125">
        <f>(('Расчет предельн ур.'!$B$143+'Расчет предельн ур.'!$C$143+'Расчет предельн ур.'!$D$143)*1000+ставка!J12)</f>
        <v>2053.2354997857187</v>
      </c>
      <c r="K639" s="125">
        <f>(('Расчет предельн ур.'!$B$143+'Расчет предельн ур.'!$C$143+'Расчет предельн ур.'!$D$143)*1000+ставка!K12)</f>
        <v>2169.7654997857189</v>
      </c>
      <c r="L639" s="125">
        <f>(('Расчет предельн ур.'!$B$143+'Расчет предельн ур.'!$C$143+'Расчет предельн ур.'!$D$143)*1000+ставка!L12)</f>
        <v>2179.0454997857187</v>
      </c>
      <c r="M639" s="125">
        <f>(('Расчет предельн ур.'!$B$143+'Расчет предельн ур.'!$C$143+'Расчет предельн ур.'!$D$143)*1000+ставка!M12)</f>
        <v>2167.2454997857185</v>
      </c>
      <c r="N639" s="125">
        <f>(('Расчет предельн ур.'!$B$143+'Расчет предельн ур.'!$C$143+'Расчет предельн ур.'!$D$143)*1000+ставка!N12)</f>
        <v>2175.4154997857186</v>
      </c>
      <c r="O639" s="125">
        <f>(('Расчет предельн ур.'!$B$143+'Расчет предельн ур.'!$C$143+'Расчет предельн ур.'!$D$143)*1000+ставка!O12)</f>
        <v>2157.4454997857188</v>
      </c>
      <c r="P639" s="125">
        <f>(('Расчет предельн ур.'!$B$143+'Расчет предельн ур.'!$C$143+'Расчет предельн ур.'!$D$143)*1000+ставка!P12)</f>
        <v>2121.8854997857188</v>
      </c>
      <c r="Q639" s="125">
        <f>(('Расчет предельн ур.'!$B$143+'Расчет предельн ур.'!$C$143+'Расчет предельн ур.'!$D$143)*1000+ставка!Q12)</f>
        <v>2149.7854997857185</v>
      </c>
      <c r="R639" s="125">
        <f>(('Расчет предельн ур.'!$B$143+'Расчет предельн ур.'!$C$143+'Расчет предельн ур.'!$D$143)*1000+ставка!R12)</f>
        <v>2158.6054997857191</v>
      </c>
      <c r="S639" s="125">
        <f>(('Расчет предельн ур.'!$B$143+'Расчет предельн ур.'!$C$143+'Расчет предельн ур.'!$D$143)*1000+ставка!S12)</f>
        <v>2139.3654997857188</v>
      </c>
      <c r="T639" s="125">
        <f>(('Расчет предельн ур.'!$B$143+'Расчет предельн ур.'!$C$143+'Расчет предельн ур.'!$D$143)*1000+ставка!T12)</f>
        <v>2021.1054997857188</v>
      </c>
      <c r="U639" s="125">
        <f>(('Расчет предельн ур.'!$B$143+'Расчет предельн ур.'!$C$143+'Расчет предельн ур.'!$D$143)*1000+ставка!U12)</f>
        <v>2020.1354997857188</v>
      </c>
      <c r="V639" s="125">
        <f>(('Расчет предельн ур.'!$B$143+'Расчет предельн ур.'!$C$143+'Расчет предельн ур.'!$D$143)*1000+ставка!V12)</f>
        <v>2145.4154997857186</v>
      </c>
      <c r="W639" s="125">
        <f>(('Расчет предельн ур.'!$B$143+'Расчет предельн ур.'!$C$143+'Расчет предельн ур.'!$D$143)*1000+ставка!W12)</f>
        <v>2269.8854997857188</v>
      </c>
      <c r="X639" s="125">
        <f>(('Расчет предельн ур.'!$B$143+'Расчет предельн ур.'!$C$143+'Расчет предельн ур.'!$D$143)*1000+ставка!X12)</f>
        <v>2091.1354997857188</v>
      </c>
      <c r="Y639" s="125">
        <f>(('Расчет предельн ур.'!$B$143+'Расчет предельн ур.'!$C$143+'Расчет предельн ур.'!$D$143)*1000+ставка!Y12)</f>
        <v>1798.7554997857187</v>
      </c>
    </row>
    <row r="640" spans="1:25" s="91" customFormat="1" ht="15.75" hidden="1" outlineLevel="1" x14ac:dyDescent="0.25">
      <c r="A640" s="252">
        <v>9</v>
      </c>
      <c r="B640" s="125">
        <f>(('Расчет предельн ур.'!$B$143+'Расчет предельн ур.'!$C$143+'Расчет предельн ур.'!$D$143)*1000+ставка!B13)</f>
        <v>1666.6254997857188</v>
      </c>
      <c r="C640" s="125">
        <f>(('Расчет предельн ур.'!$B$143+'Расчет предельн ур.'!$C$143+'Расчет предельн ур.'!$D$143)*1000+ставка!C13)</f>
        <v>1457.7854997857189</v>
      </c>
      <c r="D640" s="125">
        <f>(('Расчет предельн ур.'!$B$143+'Расчет предельн ур.'!$C$143+'Расчет предельн ур.'!$D$143)*1000+ставка!D13)</f>
        <v>1389.3754997857188</v>
      </c>
      <c r="E640" s="125">
        <f>(('Расчет предельн ур.'!$B$143+'Расчет предельн ур.'!$C$143+'Расчет предельн ур.'!$D$143)*1000+ставка!E13)</f>
        <v>1340.8454997857189</v>
      </c>
      <c r="F640" s="125">
        <f>(('Расчет предельн ур.'!$B$143+'Расчет предельн ур.'!$C$143+'Расчет предельн ур.'!$D$143)*1000+ставка!F13)</f>
        <v>1324.9654997857187</v>
      </c>
      <c r="G640" s="125">
        <f>(('Расчет предельн ур.'!$B$143+'Расчет предельн ур.'!$C$143+'Расчет предельн ур.'!$D$143)*1000+ставка!G13)</f>
        <v>1310.1254997857188</v>
      </c>
      <c r="H640" s="125">
        <f>(('Расчет предельн ур.'!$B$143+'Расчет предельн ур.'!$C$143+'Расчет предельн ур.'!$D$143)*1000+ставка!H13)</f>
        <v>1392.2354997857187</v>
      </c>
      <c r="I640" s="125">
        <f>(('Расчет предельн ур.'!$B$143+'Расчет предельн ур.'!$C$143+'Расчет предельн ур.'!$D$143)*1000+ставка!I13)</f>
        <v>1444.0654997857187</v>
      </c>
      <c r="J640" s="125">
        <f>(('Расчет предельн ур.'!$B$143+'Расчет предельн ур.'!$C$143+'Расчет предельн ур.'!$D$143)*1000+ставка!J13)</f>
        <v>1674.7154997857187</v>
      </c>
      <c r="K640" s="125">
        <f>(('Расчет предельн ур.'!$B$143+'Расчет предельн ур.'!$C$143+'Расчет предельн ур.'!$D$143)*1000+ставка!K13)</f>
        <v>1920.8454997857189</v>
      </c>
      <c r="L640" s="125">
        <f>(('Расчет предельн ур.'!$B$143+'Расчет предельн ур.'!$C$143+'Расчет предельн ур.'!$D$143)*1000+ставка!L13)</f>
        <v>1831.1154997857188</v>
      </c>
      <c r="M640" s="125">
        <f>(('Расчет предельн ур.'!$B$143+'Расчет предельн ур.'!$C$143+'Расчет предельн ур.'!$D$143)*1000+ставка!M13)</f>
        <v>1824.7254997857187</v>
      </c>
      <c r="N640" s="125">
        <f>(('Расчет предельн ур.'!$B$143+'Расчет предельн ур.'!$C$143+'Расчет предельн ур.'!$D$143)*1000+ставка!N13)</f>
        <v>1799.6154997857188</v>
      </c>
      <c r="O640" s="125">
        <f>(('Расчет предельн ур.'!$B$143+'Расчет предельн ур.'!$C$143+'Расчет предельн ур.'!$D$143)*1000+ставка!O13)</f>
        <v>1753.5654997857189</v>
      </c>
      <c r="P640" s="125">
        <f>(('Расчет предельн ур.'!$B$143+'Расчет предельн ур.'!$C$143+'Расчет предельн ур.'!$D$143)*1000+ставка!P13)</f>
        <v>1735.6954997857188</v>
      </c>
      <c r="Q640" s="125">
        <f>(('Расчет предельн ур.'!$B$143+'Расчет предельн ур.'!$C$143+'Расчет предельн ур.'!$D$143)*1000+ставка!Q13)</f>
        <v>1734.1054997857188</v>
      </c>
      <c r="R640" s="125">
        <f>(('Расчет предельн ур.'!$B$143+'Расчет предельн ур.'!$C$143+'Расчет предельн ур.'!$D$143)*1000+ставка!R13)</f>
        <v>1691.7754997857187</v>
      </c>
      <c r="S640" s="125">
        <f>(('Расчет предельн ур.'!$B$143+'Расчет предельн ур.'!$C$143+'Расчет предельн ур.'!$D$143)*1000+ставка!S13)</f>
        <v>1630.1254997857188</v>
      </c>
      <c r="T640" s="125">
        <f>(('Расчет предельн ур.'!$B$143+'Расчет предельн ур.'!$C$143+'Расчет предельн ур.'!$D$143)*1000+ставка!T13)</f>
        <v>1658.9754997857187</v>
      </c>
      <c r="U640" s="125">
        <f>(('Расчет предельн ур.'!$B$143+'Расчет предельн ур.'!$C$143+'Расчет предельн ур.'!$D$143)*1000+ставка!U13)</f>
        <v>1855.6154997857188</v>
      </c>
      <c r="V640" s="125">
        <f>(('Расчет предельн ур.'!$B$143+'Расчет предельн ур.'!$C$143+'Расчет предельн ур.'!$D$143)*1000+ставка!V13)</f>
        <v>1974.8954997857188</v>
      </c>
      <c r="W640" s="125">
        <f>(('Расчет предельн ур.'!$B$143+'Расчет предельн ур.'!$C$143+'Расчет предельн ур.'!$D$143)*1000+ставка!W13)</f>
        <v>1985.3954997857188</v>
      </c>
      <c r="X640" s="125">
        <f>(('Расчет предельн ур.'!$B$143+'Расчет предельн ур.'!$C$143+'Расчет предельн ур.'!$D$143)*1000+ставка!X13)</f>
        <v>1913.5154997857187</v>
      </c>
      <c r="Y640" s="125">
        <f>(('Расчет предельн ур.'!$B$143+'Расчет предельн ур.'!$C$143+'Расчет предельн ур.'!$D$143)*1000+ставка!Y13)</f>
        <v>1729.3654997857188</v>
      </c>
    </row>
    <row r="641" spans="1:25" s="91" customFormat="1" ht="15.75" hidden="1" outlineLevel="1" x14ac:dyDescent="0.25">
      <c r="A641" s="252">
        <v>10</v>
      </c>
      <c r="B641" s="125">
        <f>(('Расчет предельн ур.'!$B$143+'Расчет предельн ур.'!$C$143+'Расчет предельн ур.'!$D$143)*1000+ставка!B14)</f>
        <v>1678.6454997857188</v>
      </c>
      <c r="C641" s="125">
        <f>(('Расчет предельн ур.'!$B$143+'Расчет предельн ур.'!$C$143+'Расчет предельн ур.'!$D$143)*1000+ставка!C14)</f>
        <v>1518.3654997857188</v>
      </c>
      <c r="D641" s="125">
        <f>(('Расчет предельн ур.'!$B$143+'Расчет предельн ур.'!$C$143+'Расчет предельн ур.'!$D$143)*1000+ставка!D14)</f>
        <v>1419.1854997857188</v>
      </c>
      <c r="E641" s="125">
        <f>(('Расчет предельн ур.'!$B$143+'Расчет предельн ур.'!$C$143+'Расчет предельн ур.'!$D$143)*1000+ставка!E14)</f>
        <v>1398.3854997857188</v>
      </c>
      <c r="F641" s="125">
        <f>(('Расчет предельн ур.'!$B$143+'Расчет предельн ур.'!$C$143+'Расчет предельн ур.'!$D$143)*1000+ставка!F14)</f>
        <v>1369.0054997857187</v>
      </c>
      <c r="G641" s="125">
        <f>(('Расчет предельн ур.'!$B$143+'Расчет предельн ур.'!$C$143+'Расчет предельн ур.'!$D$143)*1000+ставка!G14)</f>
        <v>1266.2654997857189</v>
      </c>
      <c r="H641" s="125">
        <f>(('Расчет предельн ур.'!$B$143+'Расчет предельн ур.'!$C$143+'Расчет предельн ур.'!$D$143)*1000+ставка!H14)</f>
        <v>1397.3954997857188</v>
      </c>
      <c r="I641" s="125">
        <f>(('Расчет предельн ур.'!$B$143+'Расчет предельн ур.'!$C$143+'Расчет предельн ур.'!$D$143)*1000+ставка!I14)</f>
        <v>1577.1754997857188</v>
      </c>
      <c r="J641" s="125">
        <f>(('Расчет предельн ур.'!$B$143+'Расчет предельн ур.'!$C$143+'Расчет предельн ур.'!$D$143)*1000+ставка!J14)</f>
        <v>1852.9854997857187</v>
      </c>
      <c r="K641" s="125">
        <f>(('Расчет предельн ур.'!$B$143+'Расчет предельн ур.'!$C$143+'Расчет предельн ур.'!$D$143)*1000+ставка!K14)</f>
        <v>2037.9854997857187</v>
      </c>
      <c r="L641" s="125">
        <f>(('Расчет предельн ур.'!$B$143+'Расчет предельн ур.'!$C$143+'Расчет предельн ур.'!$D$143)*1000+ставка!L14)</f>
        <v>2004.1454997857188</v>
      </c>
      <c r="M641" s="125">
        <f>(('Расчет предельн ур.'!$B$143+'Расчет предельн ур.'!$C$143+'Расчет предельн ур.'!$D$143)*1000+ставка!M14)</f>
        <v>1995.1054997857188</v>
      </c>
      <c r="N641" s="125">
        <f>(('Расчет предельн ур.'!$B$143+'Расчет предельн ур.'!$C$143+'Расчет предельн ур.'!$D$143)*1000+ставка!N14)</f>
        <v>1971.0254997857187</v>
      </c>
      <c r="O641" s="125">
        <f>(('Расчет предельн ур.'!$B$143+'Расчет предельн ур.'!$C$143+'Расчет предельн ур.'!$D$143)*1000+ставка!O14)</f>
        <v>1957.6854997857188</v>
      </c>
      <c r="P641" s="125">
        <f>(('Расчет предельн ур.'!$B$143+'Расчет предельн ур.'!$C$143+'Расчет предельн ур.'!$D$143)*1000+ставка!P14)</f>
        <v>1952.9354997857188</v>
      </c>
      <c r="Q641" s="125">
        <f>(('Расчет предельн ур.'!$B$143+'Расчет предельн ур.'!$C$143+'Расчет предельн ур.'!$D$143)*1000+ставка!Q14)</f>
        <v>1943.3154997857189</v>
      </c>
      <c r="R641" s="125">
        <f>(('Расчет предельн ур.'!$B$143+'Расчет предельн ур.'!$C$143+'Расчет предельн ур.'!$D$143)*1000+ставка!R14)</f>
        <v>1957.7254997857187</v>
      </c>
      <c r="S641" s="125">
        <f>(('Расчет предельн ур.'!$B$143+'Расчет предельн ур.'!$C$143+'Расчет предельн ур.'!$D$143)*1000+ставка!S14)</f>
        <v>1920.3554997857188</v>
      </c>
      <c r="T641" s="125">
        <f>(('Расчет предельн ур.'!$B$143+'Расчет предельн ур.'!$C$143+'Расчет предельн ур.'!$D$143)*1000+ставка!T14)</f>
        <v>1958.6754997857188</v>
      </c>
      <c r="U641" s="125">
        <f>(('Расчет предельн ур.'!$B$143+'Расчет предельн ур.'!$C$143+'Расчет предельн ур.'!$D$143)*1000+ставка!U14)</f>
        <v>2073.5654997857191</v>
      </c>
      <c r="V641" s="125">
        <f>(('Расчет предельн ур.'!$B$143+'Расчет предельн ур.'!$C$143+'Расчет предельн ур.'!$D$143)*1000+ставка!V14)</f>
        <v>2269.145499785719</v>
      </c>
      <c r="W641" s="125">
        <f>(('Расчет предельн ур.'!$B$143+'Расчет предельн ур.'!$C$143+'Расчет предельн ур.'!$D$143)*1000+ставка!W14)</f>
        <v>2243.3354997857186</v>
      </c>
      <c r="X641" s="125">
        <f>(('Расчет предельн ур.'!$B$143+'Расчет предельн ур.'!$C$143+'Расчет предельн ур.'!$D$143)*1000+ставка!X14)</f>
        <v>1991.5154997857187</v>
      </c>
      <c r="Y641" s="125">
        <f>(('Расчет предельн ур.'!$B$143+'Расчет предельн ур.'!$C$143+'Расчет предельн ур.'!$D$143)*1000+ставка!Y14)</f>
        <v>1846.4354997857188</v>
      </c>
    </row>
    <row r="642" spans="1:25" s="91" customFormat="1" ht="15.75" hidden="1" outlineLevel="1" x14ac:dyDescent="0.25">
      <c r="A642" s="252">
        <v>11</v>
      </c>
      <c r="B642" s="125">
        <f>(('Расчет предельн ур.'!$B$143+'Расчет предельн ур.'!$C$143+'Расчет предельн ур.'!$D$143)*1000+ставка!B15)</f>
        <v>1769.1954997857188</v>
      </c>
      <c r="C642" s="125">
        <f>(('Расчет предельн ур.'!$B$143+'Расчет предельн ур.'!$C$143+'Расчет предельн ур.'!$D$143)*1000+ставка!C15)</f>
        <v>1531.2754997857187</v>
      </c>
      <c r="D642" s="125">
        <f>(('Расчет предельн ур.'!$B$143+'Расчет предельн ур.'!$C$143+'Расчет предельн ур.'!$D$143)*1000+ставка!D15)</f>
        <v>1460.8954997857188</v>
      </c>
      <c r="E642" s="125">
        <f>(('Расчет предельн ур.'!$B$143+'Расчет предельн ур.'!$C$143+'Расчет предельн ур.'!$D$143)*1000+ставка!E15)</f>
        <v>1405.5054997857187</v>
      </c>
      <c r="F642" s="125">
        <f>(('Расчет предельн ур.'!$B$143+'Расчет предельн ур.'!$C$143+'Расчет предельн ур.'!$D$143)*1000+ставка!F15)</f>
        <v>1381.0554997857189</v>
      </c>
      <c r="G642" s="125">
        <f>(('Расчет предельн ур.'!$B$143+'Расчет предельн ур.'!$C$143+'Расчет предельн ур.'!$D$143)*1000+ставка!G15)</f>
        <v>1374.7054997857188</v>
      </c>
      <c r="H642" s="125">
        <f>(('Расчет предельн ур.'!$B$143+'Расчет предельн ур.'!$C$143+'Расчет предельн ур.'!$D$143)*1000+ставка!H15)</f>
        <v>1535.5454997857187</v>
      </c>
      <c r="I642" s="125">
        <f>(('Расчет предельн ур.'!$B$143+'Расчет предельн ур.'!$C$143+'Расчет предельн ур.'!$D$143)*1000+ставка!I15)</f>
        <v>1642.5854997857189</v>
      </c>
      <c r="J642" s="125">
        <f>(('Расчет предельн ур.'!$B$143+'Расчет предельн ур.'!$C$143+'Расчет предельн ур.'!$D$143)*1000+ставка!J15)</f>
        <v>1961.2354997857187</v>
      </c>
      <c r="K642" s="125">
        <f>(('Расчет предельн ур.'!$B$143+'Расчет предельн ур.'!$C$143+'Расчет предельн ур.'!$D$143)*1000+ставка!K15)</f>
        <v>2175.7454997857185</v>
      </c>
      <c r="L642" s="125">
        <f>(('Расчет предельн ур.'!$B$143+'Расчет предельн ур.'!$C$143+'Расчет предельн ур.'!$D$143)*1000+ставка!L15)</f>
        <v>2195.0854997857186</v>
      </c>
      <c r="M642" s="125">
        <f>(('Расчет предельн ур.'!$B$143+'Расчет предельн ур.'!$C$143+'Расчет предельн ур.'!$D$143)*1000+ставка!M15)</f>
        <v>2180.475499785719</v>
      </c>
      <c r="N642" s="125">
        <f>(('Расчет предельн ур.'!$B$143+'Расчет предельн ур.'!$C$143+'Расчет предельн ур.'!$D$143)*1000+ставка!N15)</f>
        <v>2163.6054997857191</v>
      </c>
      <c r="O642" s="125">
        <f>(('Расчет предельн ур.'!$B$143+'Расчет предельн ур.'!$C$143+'Расчет предельн ур.'!$D$143)*1000+ставка!O15)</f>
        <v>2139.2154997857187</v>
      </c>
      <c r="P642" s="125">
        <f>(('Расчет предельн ур.'!$B$143+'Расчет предельн ур.'!$C$143+'Расчет предельн ур.'!$D$143)*1000+ставка!P15)</f>
        <v>2131.7154997857187</v>
      </c>
      <c r="Q642" s="125">
        <f>(('Расчет предельн ур.'!$B$143+'Расчет предельн ур.'!$C$143+'Расчет предельн ур.'!$D$143)*1000+ставка!Q15)</f>
        <v>2108.8554997857191</v>
      </c>
      <c r="R642" s="125">
        <f>(('Расчет предельн ур.'!$B$143+'Расчет предельн ур.'!$C$143+'Расчет предельн ур.'!$D$143)*1000+ставка!R15)</f>
        <v>2113.1554997857188</v>
      </c>
      <c r="S642" s="125">
        <f>(('Расчет предельн ур.'!$B$143+'Расчет предельн ур.'!$C$143+'Расчет предельн ур.'!$D$143)*1000+ставка!S15)</f>
        <v>2024.2054997857188</v>
      </c>
      <c r="T642" s="125">
        <f>(('Расчет предельн ур.'!$B$143+'Расчет предельн ур.'!$C$143+'Расчет предельн ур.'!$D$143)*1000+ставка!T15)</f>
        <v>2052.5854997857186</v>
      </c>
      <c r="U642" s="125">
        <f>(('Расчет предельн ур.'!$B$143+'Расчет предельн ур.'!$C$143+'Расчет предельн ур.'!$D$143)*1000+ставка!U15)</f>
        <v>2164.1754997857188</v>
      </c>
      <c r="V642" s="125">
        <f>(('Расчет предельн ур.'!$B$143+'Расчет предельн ур.'!$C$143+'Расчет предельн ур.'!$D$143)*1000+ставка!V15)</f>
        <v>2270.7854997857185</v>
      </c>
      <c r="W642" s="125">
        <f>(('Расчет предельн ур.'!$B$143+'Расчет предельн ур.'!$C$143+'Расчет предельн ур.'!$D$143)*1000+ставка!W15)</f>
        <v>2262.3454997857189</v>
      </c>
      <c r="X642" s="125">
        <f>(('Расчет предельн ур.'!$B$143+'Расчет предельн ур.'!$C$143+'Расчет предельн ур.'!$D$143)*1000+ставка!X15)</f>
        <v>2106.9454997857188</v>
      </c>
      <c r="Y642" s="125">
        <f>(('Расчет предельн ур.'!$B$143+'Расчет предельн ур.'!$C$143+'Расчет предельн ур.'!$D$143)*1000+ставка!Y15)</f>
        <v>1847.2654997857187</v>
      </c>
    </row>
    <row r="643" spans="1:25" s="91" customFormat="1" ht="15.75" hidden="1" outlineLevel="1" x14ac:dyDescent="0.25">
      <c r="A643" s="252">
        <v>12</v>
      </c>
      <c r="B643" s="125">
        <f>(('Расчет предельн ур.'!$B$143+'Расчет предельн ур.'!$C$143+'Расчет предельн ур.'!$D$143)*1000+ставка!B16)</f>
        <v>1507.1354997857188</v>
      </c>
      <c r="C643" s="125">
        <f>(('Расчет предельн ур.'!$B$143+'Расчет предельн ур.'!$C$143+'Расчет предельн ур.'!$D$143)*1000+ставка!C16)</f>
        <v>1412.0054997857187</v>
      </c>
      <c r="D643" s="125">
        <f>(('Расчет предельн ур.'!$B$143+'Расчет предельн ур.'!$C$143+'Расчет предельн ур.'!$D$143)*1000+ставка!D16)</f>
        <v>1357.3654997857188</v>
      </c>
      <c r="E643" s="125">
        <f>(('Расчет предельн ур.'!$B$143+'Расчет предельн ур.'!$C$143+'Расчет предельн ур.'!$D$143)*1000+ставка!E16)</f>
        <v>1318.4454997857188</v>
      </c>
      <c r="F643" s="125">
        <f>(('Расчет предельн ур.'!$B$143+'Расчет предельн ур.'!$C$143+'Расчет предельн ур.'!$D$143)*1000+ставка!F16)</f>
        <v>1235.8454997857189</v>
      </c>
      <c r="G643" s="125">
        <f>(('Расчет предельн ур.'!$B$143+'Расчет предельн ур.'!$C$143+'Расчет предельн ур.'!$D$143)*1000+ставка!G16)</f>
        <v>1170.4254997857188</v>
      </c>
      <c r="H643" s="125">
        <f>(('Расчет предельн ур.'!$B$143+'Расчет предельн ур.'!$C$143+'Расчет предельн ур.'!$D$143)*1000+ставка!H16)</f>
        <v>1318.3954997857188</v>
      </c>
      <c r="I643" s="125">
        <f>(('Расчет предельн ур.'!$B$143+'Расчет предельн ур.'!$C$143+'Расчет предельн ур.'!$D$143)*1000+ставка!I16)</f>
        <v>1354.6754997857188</v>
      </c>
      <c r="J643" s="125">
        <f>(('Расчет предельн ур.'!$B$143+'Расчет предельн ур.'!$C$143+'Расчет предельн ур.'!$D$143)*1000+ставка!J16)</f>
        <v>1625.8854997857188</v>
      </c>
      <c r="K643" s="125">
        <f>(('Расчет предельн ур.'!$B$143+'Расчет предельн ур.'!$C$143+'Расчет предельн ур.'!$D$143)*1000+ставка!K16)</f>
        <v>1839.0154997857187</v>
      </c>
      <c r="L643" s="125">
        <f>(('Расчет предельн ур.'!$B$143+'Расчет предельн ур.'!$C$143+'Расчет предельн ур.'!$D$143)*1000+ставка!L16)</f>
        <v>1811.3654997857188</v>
      </c>
      <c r="M643" s="125">
        <f>(('Расчет предельн ур.'!$B$143+'Расчет предельн ур.'!$C$143+'Расчет предельн ур.'!$D$143)*1000+ставка!M16)</f>
        <v>1797.3854997857188</v>
      </c>
      <c r="N643" s="125">
        <f>(('Расчет предельн ур.'!$B$143+'Расчет предельн ур.'!$C$143+'Расчет предельн ур.'!$D$143)*1000+ставка!N16)</f>
        <v>1766.1554997857188</v>
      </c>
      <c r="O643" s="125">
        <f>(('Расчет предельн ур.'!$B$143+'Расчет предельн ур.'!$C$143+'Расчет предельн ур.'!$D$143)*1000+ставка!O16)</f>
        <v>1716.4754997857187</v>
      </c>
      <c r="P643" s="125">
        <f>(('Расчет предельн ур.'!$B$143+'Расчет предельн ур.'!$C$143+'Расчет предельн ур.'!$D$143)*1000+ставка!P16)</f>
        <v>1759.7354997857187</v>
      </c>
      <c r="Q643" s="125">
        <f>(('Расчет предельн ур.'!$B$143+'Расчет предельн ур.'!$C$143+'Расчет предельн ур.'!$D$143)*1000+ставка!Q16)</f>
        <v>1724.8754997857188</v>
      </c>
      <c r="R643" s="125">
        <f>(('Расчет предельн ур.'!$B$143+'Расчет предельн ур.'!$C$143+'Расчет предельн ур.'!$D$143)*1000+ставка!R16)</f>
        <v>1744.2254997857187</v>
      </c>
      <c r="S643" s="125">
        <f>(('Расчет предельн ур.'!$B$143+'Расчет предельн ур.'!$C$143+'Расчет предельн ур.'!$D$143)*1000+ставка!S16)</f>
        <v>1685.8154997857189</v>
      </c>
      <c r="T643" s="125">
        <f>(('Расчет предельн ур.'!$B$143+'Расчет предельн ур.'!$C$143+'Расчет предельн ур.'!$D$143)*1000+ставка!T16)</f>
        <v>1691.7654997857187</v>
      </c>
      <c r="U643" s="125">
        <f>(('Расчет предельн ур.'!$B$143+'Расчет предельн ур.'!$C$143+'Расчет предельн ур.'!$D$143)*1000+ставка!U16)</f>
        <v>1886.3654997857188</v>
      </c>
      <c r="V643" s="125">
        <f>(('Расчет предельн ур.'!$B$143+'Расчет предельн ур.'!$C$143+'Расчет предельн ур.'!$D$143)*1000+ставка!V16)</f>
        <v>1988.2754997857187</v>
      </c>
      <c r="W643" s="125">
        <f>(('Расчет предельн ур.'!$B$143+'Расчет предельн ур.'!$C$143+'Расчет предельн ур.'!$D$143)*1000+ставка!W16)</f>
        <v>1966.2554997857187</v>
      </c>
      <c r="X643" s="125">
        <f>(('Расчет предельн ур.'!$B$143+'Расчет предельн ур.'!$C$143+'Расчет предельн ур.'!$D$143)*1000+ставка!X16)</f>
        <v>1689.1454997857188</v>
      </c>
      <c r="Y643" s="125">
        <f>(('Расчет предельн ур.'!$B$143+'Расчет предельн ур.'!$C$143+'Расчет предельн ур.'!$D$143)*1000+ставка!Y16)</f>
        <v>1633.1654997857188</v>
      </c>
    </row>
    <row r="644" spans="1:25" s="91" customFormat="1" ht="15.75" hidden="1" outlineLevel="1" x14ac:dyDescent="0.25">
      <c r="A644" s="252">
        <v>13</v>
      </c>
      <c r="B644" s="125">
        <f>(('Расчет предельн ур.'!$B$143+'Расчет предельн ур.'!$C$143+'Расчет предельн ур.'!$D$143)*1000+ставка!B17)</f>
        <v>1383.1354997857188</v>
      </c>
      <c r="C644" s="125">
        <f>(('Расчет предельн ур.'!$B$143+'Расчет предельн ур.'!$C$143+'Расчет предельн ур.'!$D$143)*1000+ставка!C17)</f>
        <v>1205.7954997857187</v>
      </c>
      <c r="D644" s="125">
        <f>(('Расчет предельн ур.'!$B$143+'Расчет предельн ур.'!$C$143+'Расчет предельн ур.'!$D$143)*1000+ставка!D17)</f>
        <v>934.10549978571885</v>
      </c>
      <c r="E644" s="125">
        <f>(('Расчет предельн ур.'!$B$143+'Расчет предельн ур.'!$C$143+'Расчет предельн ур.'!$D$143)*1000+ставка!E17)</f>
        <v>1187.6554997857188</v>
      </c>
      <c r="F644" s="125">
        <f>(('Расчет предельн ур.'!$B$143+'Расчет предельн ур.'!$C$143+'Расчет предельн ур.'!$D$143)*1000+ставка!F17)</f>
        <v>1036.4954997857187</v>
      </c>
      <c r="G644" s="125">
        <f>(('Расчет предельн ур.'!$B$143+'Расчет предельн ур.'!$C$143+'Расчет предельн ур.'!$D$143)*1000+ставка!G17)</f>
        <v>1152.3254997857189</v>
      </c>
      <c r="H644" s="125">
        <f>(('Расчет предельн ур.'!$B$143+'Расчет предельн ур.'!$C$143+'Расчет предельн ур.'!$D$143)*1000+ставка!H17)</f>
        <v>1408.4954997857187</v>
      </c>
      <c r="I644" s="125">
        <f>(('Расчет предельн ур.'!$B$143+'Расчет предельн ур.'!$C$143+'Расчет предельн ур.'!$D$143)*1000+ставка!I17)</f>
        <v>1753.7854997857187</v>
      </c>
      <c r="J644" s="125">
        <f>(('Расчет предельн ур.'!$B$143+'Расчет предельн ур.'!$C$143+'Расчет предельн ур.'!$D$143)*1000+ставка!J17)</f>
        <v>1835.6354997857188</v>
      </c>
      <c r="K644" s="125">
        <f>(('Расчет предельн ур.'!$B$143+'Расчет предельн ур.'!$C$143+'Расчет предельн ур.'!$D$143)*1000+ставка!K17)</f>
        <v>1979.9454997857188</v>
      </c>
      <c r="L644" s="125">
        <f>(('Расчет предельн ур.'!$B$143+'Расчет предельн ур.'!$C$143+'Расчет предельн ур.'!$D$143)*1000+ставка!L17)</f>
        <v>1974.9554997857188</v>
      </c>
      <c r="M644" s="125">
        <f>(('Расчет предельн ур.'!$B$143+'Расчет предельн ур.'!$C$143+'Расчет предельн ур.'!$D$143)*1000+ставка!M17)</f>
        <v>1962.1854997857188</v>
      </c>
      <c r="N644" s="125">
        <f>(('Расчет предельн ур.'!$B$143+'Расчет предельн ур.'!$C$143+'Расчет предельн ур.'!$D$143)*1000+ставка!N17)</f>
        <v>1965.6954997857188</v>
      </c>
      <c r="O644" s="125">
        <f>(('Расчет предельн ур.'!$B$143+'Расчет предельн ур.'!$C$143+'Расчет предельн ур.'!$D$143)*1000+ставка!O17)</f>
        <v>1933.4554997857188</v>
      </c>
      <c r="P644" s="125">
        <f>(('Расчет предельн ур.'!$B$143+'Расчет предельн ур.'!$C$143+'Расчет предельн ур.'!$D$143)*1000+ставка!P17)</f>
        <v>1927.5354997857187</v>
      </c>
      <c r="Q644" s="125">
        <f>(('Расчет предельн ур.'!$B$143+'Расчет предельн ур.'!$C$143+'Расчет предельн ур.'!$D$143)*1000+ставка!Q17)</f>
        <v>1913.1354997857188</v>
      </c>
      <c r="R644" s="125">
        <f>(('Расчет предельн ур.'!$B$143+'Расчет предельн ур.'!$C$143+'Расчет предельн ур.'!$D$143)*1000+ставка!R17)</f>
        <v>1880.7454997857187</v>
      </c>
      <c r="S644" s="125">
        <f>(('Расчет предельн ур.'!$B$143+'Расчет предельн ур.'!$C$143+'Расчет предельн ур.'!$D$143)*1000+ставка!S17)</f>
        <v>1769.8954997857188</v>
      </c>
      <c r="T644" s="125">
        <f>(('Расчет предельн ур.'!$B$143+'Расчет предельн ур.'!$C$143+'Расчет предельн ур.'!$D$143)*1000+ставка!T17)</f>
        <v>1767.5054997857187</v>
      </c>
      <c r="U644" s="125">
        <f>(('Расчет предельн ур.'!$B$143+'Расчет предельн ур.'!$C$143+'Расчет предельн ур.'!$D$143)*1000+ставка!U17)</f>
        <v>1860.2154997857187</v>
      </c>
      <c r="V644" s="125">
        <f>(('Расчет предельн ур.'!$B$143+'Расчет предельн ур.'!$C$143+'Расчет предельн ур.'!$D$143)*1000+ставка!V17)</f>
        <v>2009.0154997857187</v>
      </c>
      <c r="W644" s="125">
        <f>(('Расчет предельн ур.'!$B$143+'Расчет предельн ур.'!$C$143+'Расчет предельн ур.'!$D$143)*1000+ставка!W17)</f>
        <v>1996.8754997857188</v>
      </c>
      <c r="X644" s="125">
        <f>(('Расчет предельн ур.'!$B$143+'Расчет предельн ур.'!$C$143+'Расчет предельн ур.'!$D$143)*1000+ставка!X17)</f>
        <v>1848.4954997857187</v>
      </c>
      <c r="Y644" s="125">
        <f>(('Расчет предельн ур.'!$B$143+'Расчет предельн ур.'!$C$143+'Расчет предельн ур.'!$D$143)*1000+ставка!Y17)</f>
        <v>1666.9354997857188</v>
      </c>
    </row>
    <row r="645" spans="1:25" s="91" customFormat="1" ht="15.75" hidden="1" outlineLevel="1" x14ac:dyDescent="0.25">
      <c r="A645" s="252">
        <v>14</v>
      </c>
      <c r="B645" s="125">
        <f>(('Расчет предельн ур.'!$B$143+'Расчет предельн ур.'!$C$143+'Расчет предельн ур.'!$D$143)*1000+ставка!B18)</f>
        <v>1628.2954997857187</v>
      </c>
      <c r="C645" s="125">
        <f>(('Расчет предельн ур.'!$B$143+'Расчет предельн ур.'!$C$143+'Расчет предельн ур.'!$D$143)*1000+ставка!C18)</f>
        <v>1480.2354997857187</v>
      </c>
      <c r="D645" s="125">
        <f>(('Расчет предельн ур.'!$B$143+'Расчет предельн ур.'!$C$143+'Расчет предельн ур.'!$D$143)*1000+ставка!D18)</f>
        <v>1407.3054997857189</v>
      </c>
      <c r="E645" s="125">
        <f>(('Расчет предельн ур.'!$B$143+'Расчет предельн ур.'!$C$143+'Расчет предельн ур.'!$D$143)*1000+ставка!E18)</f>
        <v>1396.5554997857189</v>
      </c>
      <c r="F645" s="125">
        <f>(('Расчет предельн ур.'!$B$143+'Расчет предельн ур.'!$C$143+'Расчет предельн ур.'!$D$143)*1000+ставка!F18)</f>
        <v>1398.1754997857188</v>
      </c>
      <c r="G645" s="125">
        <f>(('Расчет предельн ур.'!$B$143+'Расчет предельн ур.'!$C$143+'Расчет предельн ур.'!$D$143)*1000+ставка!G18)</f>
        <v>1320.0354997857189</v>
      </c>
      <c r="H645" s="125">
        <f>(('Расчет предельн ур.'!$B$143+'Расчет предельн ур.'!$C$143+'Расчет предельн ур.'!$D$143)*1000+ставка!H18)</f>
        <v>1530.7454997857187</v>
      </c>
      <c r="I645" s="125">
        <f>(('Расчет предельн ур.'!$B$143+'Расчет предельн ур.'!$C$143+'Расчет предельн ур.'!$D$143)*1000+ставка!I18)</f>
        <v>1844.7654997857187</v>
      </c>
      <c r="J645" s="125">
        <f>(('Расчет предельн ур.'!$B$143+'Расчет предельн ур.'!$C$143+'Расчет предельн ур.'!$D$143)*1000+ставка!J18)</f>
        <v>1981.7254997857187</v>
      </c>
      <c r="K645" s="125">
        <f>(('Расчет предельн ур.'!$B$143+'Расчет предельн ур.'!$C$143+'Расчет предельн ур.'!$D$143)*1000+ставка!K18)</f>
        <v>2219.1054997857191</v>
      </c>
      <c r="L645" s="125">
        <f>(('Расчет предельн ур.'!$B$143+'Расчет предельн ур.'!$C$143+'Расчет предельн ур.'!$D$143)*1000+ставка!L18)</f>
        <v>2235.8154997857191</v>
      </c>
      <c r="M645" s="125">
        <f>(('Расчет предельн ур.'!$B$143+'Расчет предельн ур.'!$C$143+'Расчет предельн ур.'!$D$143)*1000+ставка!M18)</f>
        <v>1981.1354997857188</v>
      </c>
      <c r="N645" s="125">
        <f>(('Расчет предельн ур.'!$B$143+'Расчет предельн ур.'!$C$143+'Расчет предельн ур.'!$D$143)*1000+ставка!N18)</f>
        <v>1974.2354997857187</v>
      </c>
      <c r="O645" s="125">
        <f>(('Расчет предельн ур.'!$B$143+'Расчет предельн ур.'!$C$143+'Расчет предельн ур.'!$D$143)*1000+ставка!O18)</f>
        <v>1975.8654997857188</v>
      </c>
      <c r="P645" s="125">
        <f>(('Расчет предельн ур.'!$B$143+'Расчет предельн ур.'!$C$143+'Расчет предельн ур.'!$D$143)*1000+ставка!P18)</f>
        <v>1971.1754997857188</v>
      </c>
      <c r="Q645" s="125">
        <f>(('Расчет предельн ур.'!$B$143+'Расчет предельн ур.'!$C$143+'Расчет предельн ур.'!$D$143)*1000+ставка!Q18)</f>
        <v>2008.6354997857188</v>
      </c>
      <c r="R645" s="125">
        <f>(('Расчет предельн ур.'!$B$143+'Расчет предельн ур.'!$C$143+'Расчет предельн ур.'!$D$143)*1000+ставка!R18)</f>
        <v>2159.5754997857189</v>
      </c>
      <c r="S645" s="125">
        <f>(('Расчет предельн ур.'!$B$143+'Расчет предельн ур.'!$C$143+'Расчет предельн ур.'!$D$143)*1000+ставка!S18)</f>
        <v>1971.4054997857188</v>
      </c>
      <c r="T645" s="125">
        <f>(('Расчет предельн ур.'!$B$143+'Расчет предельн ур.'!$C$143+'Расчет предельн ур.'!$D$143)*1000+ставка!T18)</f>
        <v>1968.0254997857187</v>
      </c>
      <c r="U645" s="125">
        <f>(('Расчет предельн ур.'!$B$143+'Расчет предельн ур.'!$C$143+'Расчет предельн ур.'!$D$143)*1000+ставка!U18)</f>
        <v>1945.9854997857187</v>
      </c>
      <c r="V645" s="125">
        <f>(('Расчет предельн ур.'!$B$143+'Расчет предельн ур.'!$C$143+'Расчет предельн ур.'!$D$143)*1000+ставка!V18)</f>
        <v>2034.1254997857188</v>
      </c>
      <c r="W645" s="125">
        <f>(('Расчет предельн ур.'!$B$143+'Расчет предельн ур.'!$C$143+'Расчет предельн ур.'!$D$143)*1000+ставка!W18)</f>
        <v>2138.0654997857191</v>
      </c>
      <c r="X645" s="125">
        <f>(('Расчет предельн ур.'!$B$143+'Расчет предельн ур.'!$C$143+'Расчет предельн ур.'!$D$143)*1000+ставка!X18)</f>
        <v>1904.3954997857188</v>
      </c>
      <c r="Y645" s="125">
        <f>(('Расчет предельн ур.'!$B$143+'Расчет предельн ур.'!$C$143+'Расчет предельн ур.'!$D$143)*1000+ставка!Y18)</f>
        <v>1344.9754997857187</v>
      </c>
    </row>
    <row r="646" spans="1:25" s="91" customFormat="1" ht="15.75" hidden="1" outlineLevel="1" x14ac:dyDescent="0.25">
      <c r="A646" s="252">
        <v>15</v>
      </c>
      <c r="B646" s="125">
        <f>(('Расчет предельн ур.'!$B$143+'Расчет предельн ур.'!$C$143+'Расчет предельн ур.'!$D$143)*1000+ставка!B19)</f>
        <v>1666.4254997857188</v>
      </c>
      <c r="C646" s="125">
        <f>(('Расчет предельн ур.'!$B$143+'Расчет предельн ур.'!$C$143+'Расчет предельн ур.'!$D$143)*1000+ставка!C19)</f>
        <v>1504.0554997857189</v>
      </c>
      <c r="D646" s="125">
        <f>(('Расчет предельн ур.'!$B$143+'Расчет предельн ур.'!$C$143+'Расчет предельн ур.'!$D$143)*1000+ставка!D19)</f>
        <v>1440.1054997857186</v>
      </c>
      <c r="E646" s="125">
        <f>(('Расчет предельн ур.'!$B$143+'Расчет предельн ур.'!$C$143+'Расчет предельн ур.'!$D$143)*1000+ставка!E19)</f>
        <v>1425.7554997857187</v>
      </c>
      <c r="F646" s="125">
        <f>(('Расчет предельн ур.'!$B$143+'Расчет предельн ур.'!$C$143+'Расчет предельн ур.'!$D$143)*1000+ставка!F19)</f>
        <v>1396.5854997857186</v>
      </c>
      <c r="G646" s="125">
        <f>(('Расчет предельн ур.'!$B$143+'Расчет предельн ур.'!$C$143+'Расчет предельн ур.'!$D$143)*1000+ставка!G19)</f>
        <v>1392.7554997857187</v>
      </c>
      <c r="H646" s="125">
        <f>(('Расчет предельн ур.'!$B$143+'Расчет предельн ур.'!$C$143+'Расчет предельн ур.'!$D$143)*1000+ставка!H19)</f>
        <v>527.67549978571878</v>
      </c>
      <c r="I646" s="125">
        <f>(('Расчет предельн ур.'!$B$143+'Расчет предельн ур.'!$C$143+'Расчет предельн ур.'!$D$143)*1000+ставка!I19)</f>
        <v>1744.4754997857187</v>
      </c>
      <c r="J646" s="125">
        <f>(('Расчет предельн ур.'!$B$143+'Расчет предельн ур.'!$C$143+'Расчет предельн ур.'!$D$143)*1000+ставка!J19)</f>
        <v>1927.4554997857188</v>
      </c>
      <c r="K646" s="125">
        <f>(('Расчет предельн ур.'!$B$143+'Расчет предельн ур.'!$C$143+'Расчет предельн ур.'!$D$143)*1000+ставка!K19)</f>
        <v>2036.0754997857189</v>
      </c>
      <c r="L646" s="125">
        <f>(('Расчет предельн ур.'!$B$143+'Расчет предельн ур.'!$C$143+'Расчет предельн ур.'!$D$143)*1000+ставка!L19)</f>
        <v>2067.9254997857188</v>
      </c>
      <c r="M646" s="125">
        <f>(('Расчет предельн ур.'!$B$143+'Расчет предельн ур.'!$C$143+'Расчет предельн ур.'!$D$143)*1000+ставка!M19)</f>
        <v>2047.3154997857189</v>
      </c>
      <c r="N646" s="125">
        <f>(('Расчет предельн ур.'!$B$143+'Расчет предельн ур.'!$C$143+'Расчет предельн ур.'!$D$143)*1000+ставка!N19)</f>
        <v>2044.2954997857187</v>
      </c>
      <c r="O646" s="125">
        <f>(('Расчет предельн ур.'!$B$143+'Расчет предельн ур.'!$C$143+'Расчет предельн ур.'!$D$143)*1000+ставка!O19)</f>
        <v>2077.0954997857189</v>
      </c>
      <c r="P646" s="125">
        <f>(('Расчет предельн ур.'!$B$143+'Расчет предельн ур.'!$C$143+'Расчет предельн ур.'!$D$143)*1000+ставка!P19)</f>
        <v>2075.0854997857186</v>
      </c>
      <c r="Q646" s="125">
        <f>(('Расчет предельн ур.'!$B$143+'Расчет предельн ур.'!$C$143+'Расчет предельн ур.'!$D$143)*1000+ставка!Q19)</f>
        <v>2141.4054997857188</v>
      </c>
      <c r="R646" s="125">
        <f>(('Расчет предельн ур.'!$B$143+'Расчет предельн ур.'!$C$143+'Расчет предельн ур.'!$D$143)*1000+ставка!R19)</f>
        <v>2126.5954997857189</v>
      </c>
      <c r="S646" s="125">
        <f>(('Расчет предельн ур.'!$B$143+'Расчет предельн ур.'!$C$143+'Расчет предельн ур.'!$D$143)*1000+ставка!S19)</f>
        <v>2078.0254997857187</v>
      </c>
      <c r="T646" s="125">
        <f>(('Расчет предельн ур.'!$B$143+'Расчет предельн ур.'!$C$143+'Расчет предельн ур.'!$D$143)*1000+ставка!T19)</f>
        <v>2045.8954997857188</v>
      </c>
      <c r="U646" s="125">
        <f>(('Расчет предельн ур.'!$B$143+'Расчет предельн ур.'!$C$143+'Расчет предельн ур.'!$D$143)*1000+ставка!U19)</f>
        <v>1938.2254997857187</v>
      </c>
      <c r="V646" s="125">
        <f>(('Расчет предельн ур.'!$B$143+'Расчет предельн ур.'!$C$143+'Расчет предельн ур.'!$D$143)*1000+ставка!V19)</f>
        <v>2015.8554997857188</v>
      </c>
      <c r="W646" s="125">
        <f>(('Расчет предельн ур.'!$B$143+'Расчет предельн ур.'!$C$143+'Расчет предельн ур.'!$D$143)*1000+ставка!W19)</f>
        <v>2210.2954997857187</v>
      </c>
      <c r="X646" s="125">
        <f>(('Расчет предельн ур.'!$B$143+'Расчет предельн ур.'!$C$143+'Расчет предельн ур.'!$D$143)*1000+ставка!X19)</f>
        <v>1972.6854997857188</v>
      </c>
      <c r="Y646" s="125">
        <f>(('Расчет предельн ур.'!$B$143+'Расчет предельн ур.'!$C$143+'Расчет предельн ур.'!$D$143)*1000+ставка!Y19)</f>
        <v>1798.4154997857188</v>
      </c>
    </row>
    <row r="647" spans="1:25" s="91" customFormat="1" ht="15.75" hidden="1" outlineLevel="1" x14ac:dyDescent="0.25">
      <c r="A647" s="252">
        <v>16</v>
      </c>
      <c r="B647" s="125">
        <f>(('Расчет предельн ур.'!$B$143+'Расчет предельн ур.'!$C$143+'Расчет предельн ур.'!$D$143)*1000+ставка!B20)</f>
        <v>1709.6854997857188</v>
      </c>
      <c r="C647" s="125">
        <f>(('Расчет предельн ур.'!$B$143+'Расчет предельн ур.'!$C$143+'Расчет предельн ур.'!$D$143)*1000+ставка!C20)</f>
        <v>1514.8054997857189</v>
      </c>
      <c r="D647" s="125">
        <f>(('Расчет предельн ур.'!$B$143+'Расчет предельн ур.'!$C$143+'Расчет предельн ур.'!$D$143)*1000+ставка!D20)</f>
        <v>1414.6054997857186</v>
      </c>
      <c r="E647" s="125">
        <f>(('Расчет предельн ур.'!$B$143+'Расчет предельн ур.'!$C$143+'Расчет предельн ур.'!$D$143)*1000+ставка!E20)</f>
        <v>1397.0854997857186</v>
      </c>
      <c r="F647" s="125">
        <f>(('Расчет предельн ур.'!$B$143+'Расчет предельн ур.'!$C$143+'Расчет предельн ур.'!$D$143)*1000+ставка!F20)</f>
        <v>1346.7554997857187</v>
      </c>
      <c r="G647" s="125">
        <f>(('Расчет предельн ур.'!$B$143+'Расчет предельн ур.'!$C$143+'Расчет предельн ур.'!$D$143)*1000+ставка!G20)</f>
        <v>1425.3454997857189</v>
      </c>
      <c r="H647" s="125">
        <f>(('Расчет предельн ур.'!$B$143+'Расчет предельн ур.'!$C$143+'Расчет предельн ур.'!$D$143)*1000+ставка!H20)</f>
        <v>1543.9554997857188</v>
      </c>
      <c r="I647" s="125">
        <f>(('Расчет предельн ур.'!$B$143+'Расчет предельн ур.'!$C$143+'Расчет предельн ур.'!$D$143)*1000+ставка!I20)</f>
        <v>1802.4354997857188</v>
      </c>
      <c r="J647" s="125">
        <f>(('Расчет предельн ур.'!$B$143+'Расчет предельн ур.'!$C$143+'Расчет предельн ур.'!$D$143)*1000+ставка!J20)</f>
        <v>1965.3954997857188</v>
      </c>
      <c r="K647" s="125">
        <f>(('Расчет предельн ур.'!$B$143+'Расчет предельн ур.'!$C$143+'Расчет предельн ур.'!$D$143)*1000+ставка!K20)</f>
        <v>2087.9054997857188</v>
      </c>
      <c r="L647" s="125">
        <f>(('Расчет предельн ур.'!$B$143+'Расчет предельн ур.'!$C$143+'Расчет предельн ур.'!$D$143)*1000+ставка!L20)</f>
        <v>2121.8754997857186</v>
      </c>
      <c r="M647" s="125">
        <f>(('Расчет предельн ур.'!$B$143+'Расчет предельн ур.'!$C$143+'Расчет предельн ур.'!$D$143)*1000+ставка!M20)</f>
        <v>2090.1754997857188</v>
      </c>
      <c r="N647" s="125">
        <f>(('Расчет предельн ур.'!$B$143+'Расчет предельн ур.'!$C$143+'Расчет предельн ур.'!$D$143)*1000+ставка!N20)</f>
        <v>2027.9854997857187</v>
      </c>
      <c r="O647" s="125">
        <f>(('Расчет предельн ур.'!$B$143+'Расчет предельн ур.'!$C$143+'Расчет предельн ур.'!$D$143)*1000+ставка!O20)</f>
        <v>2172.2354997857187</v>
      </c>
      <c r="P647" s="125">
        <f>(('Расчет предельн ур.'!$B$143+'Расчет предельн ур.'!$C$143+'Расчет предельн ур.'!$D$143)*1000+ставка!P20)</f>
        <v>2050.9954997857185</v>
      </c>
      <c r="Q647" s="125">
        <f>(('Расчет предельн ур.'!$B$143+'Расчет предельн ур.'!$C$143+'Расчет предельн ур.'!$D$143)*1000+ставка!Q20)</f>
        <v>2124.7354997857187</v>
      </c>
      <c r="R647" s="125">
        <f>(('Расчет предельн ур.'!$B$143+'Расчет предельн ур.'!$C$143+'Расчет предельн ур.'!$D$143)*1000+ставка!R20)</f>
        <v>2115.0854997857186</v>
      </c>
      <c r="S647" s="125">
        <f>(('Расчет предельн ур.'!$B$143+'Расчет предельн ур.'!$C$143+'Расчет предельн ур.'!$D$143)*1000+ставка!S20)</f>
        <v>2071.5454997857187</v>
      </c>
      <c r="T647" s="125">
        <f>(('Расчет предельн ур.'!$B$143+'Расчет предельн ур.'!$C$143+'Расчет предельн ур.'!$D$143)*1000+ставка!T20)</f>
        <v>1984.9054997857188</v>
      </c>
      <c r="U647" s="125">
        <f>(('Расчет предельн ур.'!$B$143+'Расчет предельн ур.'!$C$143+'Расчет предельн ур.'!$D$143)*1000+ставка!U20)</f>
        <v>1981.7554997857187</v>
      </c>
      <c r="V647" s="125">
        <f>(('Расчет предельн ур.'!$B$143+'Расчет предельн ур.'!$C$143+'Расчет предельн ур.'!$D$143)*1000+ставка!V20)</f>
        <v>2088.9654997857187</v>
      </c>
      <c r="W647" s="125">
        <f>(('Расчет предельн ур.'!$B$143+'Расчет предельн ур.'!$C$143+'Расчет предельн ур.'!$D$143)*1000+ставка!W20)</f>
        <v>2113.8654997857188</v>
      </c>
      <c r="X647" s="125">
        <f>(('Расчет предельн ур.'!$B$143+'Расчет предельн ур.'!$C$143+'Расчет предельн ур.'!$D$143)*1000+ставка!X20)</f>
        <v>1962.4054997857188</v>
      </c>
      <c r="Y647" s="125">
        <f>(('Расчет предельн ур.'!$B$143+'Расчет предельн ур.'!$C$143+'Расчет предельн ур.'!$D$143)*1000+ставка!Y20)</f>
        <v>1710.3754997857188</v>
      </c>
    </row>
    <row r="648" spans="1:25" s="91" customFormat="1" ht="15.75" hidden="1" outlineLevel="1" x14ac:dyDescent="0.25">
      <c r="A648" s="252">
        <v>17</v>
      </c>
      <c r="B648" s="125">
        <f>(('Расчет предельн ур.'!$B$143+'Расчет предельн ур.'!$C$143+'Расчет предельн ур.'!$D$143)*1000+ставка!B21)</f>
        <v>1706.8454997857189</v>
      </c>
      <c r="C648" s="125">
        <f>(('Расчет предельн ур.'!$B$143+'Расчет предельн ур.'!$C$143+'Расчет предельн ур.'!$D$143)*1000+ставка!C21)</f>
        <v>1528.9454997857188</v>
      </c>
      <c r="D648" s="125">
        <f>(('Расчет предельн ур.'!$B$143+'Расчет предельн ур.'!$C$143+'Расчет предельн ур.'!$D$143)*1000+ставка!D21)</f>
        <v>1474.7354997857187</v>
      </c>
      <c r="E648" s="125">
        <f>(('Расчет предельн ур.'!$B$143+'Расчет предельн ур.'!$C$143+'Расчет предельн ур.'!$D$143)*1000+ставка!E21)</f>
        <v>1425.8454997857189</v>
      </c>
      <c r="F648" s="125">
        <f>(('Расчет предельн ур.'!$B$143+'Расчет предельн ур.'!$C$143+'Расчет предельн ур.'!$D$143)*1000+ставка!F21)</f>
        <v>1432.4354997857188</v>
      </c>
      <c r="G648" s="125">
        <f>(('Расчет предельн ур.'!$B$143+'Расчет предельн ур.'!$C$143+'Расчет предельн ур.'!$D$143)*1000+ставка!G21)</f>
        <v>1525.5054997857187</v>
      </c>
      <c r="H648" s="125">
        <f>(('Расчет предельн ур.'!$B$143+'Расчет предельн ур.'!$C$143+'Расчет предельн ур.'!$D$143)*1000+ставка!H21)</f>
        <v>1664.6254997857188</v>
      </c>
      <c r="I648" s="125">
        <f>(('Расчет предельн ур.'!$B$143+'Расчет предельн ур.'!$C$143+'Расчет предельн ур.'!$D$143)*1000+ставка!I21)</f>
        <v>1823.8954997857188</v>
      </c>
      <c r="J648" s="125">
        <f>(('Расчет предельн ур.'!$B$143+'Расчет предельн ур.'!$C$143+'Расчет предельн ур.'!$D$143)*1000+ставка!J21)</f>
        <v>1977.2054997857188</v>
      </c>
      <c r="K648" s="125">
        <f>(('Расчет предельн ур.'!$B$143+'Расчет предельн ур.'!$C$143+'Расчет предельн ур.'!$D$143)*1000+ставка!K21)</f>
        <v>2182.725499785719</v>
      </c>
      <c r="L648" s="125">
        <f>(('Расчет предельн ур.'!$B$143+'Расчет предельн ур.'!$C$143+'Расчет предельн ур.'!$D$143)*1000+ставка!L21)</f>
        <v>2140.0554997857189</v>
      </c>
      <c r="M648" s="125">
        <f>(('Расчет предельн ур.'!$B$143+'Расчет предельн ур.'!$C$143+'Расчет предельн ур.'!$D$143)*1000+ставка!M21)</f>
        <v>2104.8554997857191</v>
      </c>
      <c r="N648" s="125">
        <f>(('Расчет предельн ур.'!$B$143+'Расчет предельн ур.'!$C$143+'Расчет предельн ур.'!$D$143)*1000+ставка!N21)</f>
        <v>2083.9854997857187</v>
      </c>
      <c r="O648" s="125">
        <f>(('Расчет предельн ур.'!$B$143+'Расчет предельн ур.'!$C$143+'Расчет предельн ур.'!$D$143)*1000+ставка!O21)</f>
        <v>2118.2054997857185</v>
      </c>
      <c r="P648" s="125">
        <f>(('Расчет предельн ур.'!$B$143+'Расчет предельн ур.'!$C$143+'Расчет предельн ур.'!$D$143)*1000+ставка!P21)</f>
        <v>2133.4654997857187</v>
      </c>
      <c r="Q648" s="125">
        <f>(('Расчет предельн ур.'!$B$143+'Расчет предельн ур.'!$C$143+'Расчет предельн ур.'!$D$143)*1000+ставка!Q21)</f>
        <v>2170.1654997857186</v>
      </c>
      <c r="R648" s="125">
        <f>(('Расчет предельн ур.'!$B$143+'Расчет предельн ур.'!$C$143+'Расчет предельн ур.'!$D$143)*1000+ставка!R21)</f>
        <v>2169.3154997857191</v>
      </c>
      <c r="S648" s="125">
        <f>(('Расчет предельн ур.'!$B$143+'Расчет предельн ур.'!$C$143+'Расчет предельн ур.'!$D$143)*1000+ставка!S21)</f>
        <v>2148.2954997857187</v>
      </c>
      <c r="T648" s="125">
        <f>(('Расчет предельн ур.'!$B$143+'Расчет предельн ур.'!$C$143+'Расчет предельн ур.'!$D$143)*1000+ставка!T21)</f>
        <v>2120.6354997857188</v>
      </c>
      <c r="U648" s="125">
        <f>(('Расчет предельн ур.'!$B$143+'Расчет предельн ур.'!$C$143+'Расчет предельн ур.'!$D$143)*1000+ставка!U21)</f>
        <v>2117.8454997857189</v>
      </c>
      <c r="V648" s="125">
        <f>(('Расчет предельн ур.'!$B$143+'Расчет предельн ур.'!$C$143+'Расчет предельн ур.'!$D$143)*1000+ставка!V21)</f>
        <v>2173.435499785719</v>
      </c>
      <c r="W648" s="125">
        <f>(('Расчет предельн ур.'!$B$143+'Расчет предельн ур.'!$C$143+'Расчет предельн ур.'!$D$143)*1000+ставка!W21)</f>
        <v>2262.6054997857191</v>
      </c>
      <c r="X648" s="125">
        <f>(('Расчет предельн ур.'!$B$143+'Расчет предельн ур.'!$C$143+'Расчет предельн ур.'!$D$143)*1000+ставка!X21)</f>
        <v>2090.0854997857186</v>
      </c>
      <c r="Y648" s="125">
        <f>(('Расчет предельн ур.'!$B$143+'Расчет предельн ур.'!$C$143+'Расчет предельн ур.'!$D$143)*1000+ставка!Y21)</f>
        <v>1874.0654997857189</v>
      </c>
    </row>
    <row r="649" spans="1:25" s="91" customFormat="1" ht="15.75" hidden="1" outlineLevel="1" x14ac:dyDescent="0.25">
      <c r="A649" s="252">
        <v>18</v>
      </c>
      <c r="B649" s="125">
        <f>(('Расчет предельн ур.'!$B$143+'Расчет предельн ур.'!$C$143+'Расчет предельн ур.'!$D$143)*1000+ставка!B22)</f>
        <v>1908.8154997857189</v>
      </c>
      <c r="C649" s="125">
        <f>(('Расчет предельн ур.'!$B$143+'Расчет предельн ур.'!$C$143+'Расчет предельн ур.'!$D$143)*1000+ставка!C22)</f>
        <v>1831.8854997857188</v>
      </c>
      <c r="D649" s="125">
        <f>(('Расчет предельн ур.'!$B$143+'Расчет предельн ур.'!$C$143+'Расчет предельн ур.'!$D$143)*1000+ставка!D22)</f>
        <v>1759.6654997857188</v>
      </c>
      <c r="E649" s="125">
        <f>(('Расчет предельн ур.'!$B$143+'Расчет предельн ур.'!$C$143+'Расчет предельн ур.'!$D$143)*1000+ставка!E22)</f>
        <v>1620.8254997857189</v>
      </c>
      <c r="F649" s="125">
        <f>(('Расчет предельн ур.'!$B$143+'Расчет предельн ур.'!$C$143+'Расчет предельн ур.'!$D$143)*1000+ставка!F22)</f>
        <v>1536.9254997857188</v>
      </c>
      <c r="G649" s="125">
        <f>(('Расчет предельн ур.'!$B$143+'Расчет предельн ур.'!$C$143+'Расчет предельн ур.'!$D$143)*1000+ставка!G22)</f>
        <v>1584.5254997857187</v>
      </c>
      <c r="H649" s="125">
        <f>(('Расчет предельн ур.'!$B$143+'Расчет предельн ур.'!$C$143+'Расчет предельн ур.'!$D$143)*1000+ставка!H22)</f>
        <v>1590.8454997857189</v>
      </c>
      <c r="I649" s="125">
        <f>(('Расчет предельн ур.'!$B$143+'Расчет предельн ур.'!$C$143+'Расчет предельн ур.'!$D$143)*1000+ставка!I22)</f>
        <v>1768.4954997857187</v>
      </c>
      <c r="J649" s="125">
        <f>(('Расчет предельн ур.'!$B$143+'Расчет предельн ур.'!$C$143+'Расчет предельн ур.'!$D$143)*1000+ставка!J22)</f>
        <v>1985.7454997857187</v>
      </c>
      <c r="K649" s="125">
        <f>(('Расчет предельн ур.'!$B$143+'Расчет предельн ур.'!$C$143+'Расчет предельн ур.'!$D$143)*1000+ставка!K22)</f>
        <v>2042.1854997857188</v>
      </c>
      <c r="L649" s="125">
        <f>(('Расчет предельн ур.'!$B$143+'Расчет предельн ур.'!$C$143+'Расчет предельн ур.'!$D$143)*1000+ставка!L22)</f>
        <v>2058.3754997857186</v>
      </c>
      <c r="M649" s="125">
        <f>(('Расчет предельн ур.'!$B$143+'Расчет предельн ур.'!$C$143+'Расчет предельн ур.'!$D$143)*1000+ставка!M22)</f>
        <v>2060.3854997857188</v>
      </c>
      <c r="N649" s="125">
        <f>(('Расчет предельн ур.'!$B$143+'Расчет предельн ур.'!$C$143+'Расчет предельн ур.'!$D$143)*1000+ставка!N22)</f>
        <v>2060.5954997857189</v>
      </c>
      <c r="O649" s="125">
        <f>(('Расчет предельн ур.'!$B$143+'Расчет предельн ур.'!$C$143+'Расчет предельн ур.'!$D$143)*1000+ставка!O22)</f>
        <v>2063.2454997857185</v>
      </c>
      <c r="P649" s="125">
        <f>(('Расчет предельн ур.'!$B$143+'Расчет предельн ур.'!$C$143+'Расчет предельн ур.'!$D$143)*1000+ставка!P22)</f>
        <v>2067.2354997857187</v>
      </c>
      <c r="Q649" s="125">
        <f>(('Расчет предельн ур.'!$B$143+'Расчет предельн ур.'!$C$143+'Расчет предельн ур.'!$D$143)*1000+ставка!Q22)</f>
        <v>2066.9454997857188</v>
      </c>
      <c r="R649" s="125">
        <f>(('Расчет предельн ур.'!$B$143+'Расчет предельн ур.'!$C$143+'Расчет предельн ур.'!$D$143)*1000+ставка!R22)</f>
        <v>2068.4254997857188</v>
      </c>
      <c r="S649" s="125">
        <f>(('Расчет предельн ур.'!$B$143+'Расчет предельн ур.'!$C$143+'Расчет предельн ур.'!$D$143)*1000+ставка!S22)</f>
        <v>2065.4054997857188</v>
      </c>
      <c r="T649" s="125">
        <f>(('Расчет предельн ур.'!$B$143+'Расчет предельн ур.'!$C$143+'Расчет предельн ур.'!$D$143)*1000+ставка!T22)</f>
        <v>2062.7354997857187</v>
      </c>
      <c r="U649" s="125">
        <f>(('Расчет предельн ур.'!$B$143+'Расчет предельн ур.'!$C$143+'Расчет предельн ур.'!$D$143)*1000+ставка!U22)</f>
        <v>2044.4354997857188</v>
      </c>
      <c r="V649" s="125">
        <f>(('Расчет предельн ур.'!$B$143+'Расчет предельн ур.'!$C$143+'Расчет предельн ур.'!$D$143)*1000+ставка!V22)</f>
        <v>2127.0654997857191</v>
      </c>
      <c r="W649" s="125">
        <f>(('Расчет предельн ур.'!$B$143+'Расчет предельн ур.'!$C$143+'Расчет предельн ур.'!$D$143)*1000+ставка!W22)</f>
        <v>2195.0054997857187</v>
      </c>
      <c r="X649" s="125">
        <f>(('Расчет предельн ур.'!$B$143+'Расчет предельн ур.'!$C$143+'Расчет предельн ур.'!$D$143)*1000+ставка!X22)</f>
        <v>2048.7354997857187</v>
      </c>
      <c r="Y649" s="125">
        <f>(('Расчет предельн ур.'!$B$143+'Расчет предельн ур.'!$C$143+'Расчет предельн ур.'!$D$143)*1000+ставка!Y22)</f>
        <v>1922.2654997857187</v>
      </c>
    </row>
    <row r="650" spans="1:25" s="91" customFormat="1" ht="15.75" hidden="1" outlineLevel="1" x14ac:dyDescent="0.25">
      <c r="A650" s="252">
        <v>19</v>
      </c>
      <c r="B650" s="125">
        <f>(('Расчет предельн ур.'!$B$143+'Расчет предельн ур.'!$C$143+'Расчет предельн ур.'!$D$143)*1000+ставка!B23)</f>
        <v>1878.9054997857188</v>
      </c>
      <c r="C650" s="125">
        <f>(('Расчет предельн ур.'!$B$143+'Расчет предельн ур.'!$C$143+'Расчет предельн ур.'!$D$143)*1000+ставка!C23)</f>
        <v>1778.7454997857187</v>
      </c>
      <c r="D650" s="125">
        <f>(('Расчет предельн ур.'!$B$143+'Расчет предельн ур.'!$C$143+'Расчет предельн ур.'!$D$143)*1000+ставка!D23)</f>
        <v>1638.1954997857188</v>
      </c>
      <c r="E650" s="125">
        <f>(('Расчет предельн ур.'!$B$143+'Расчет предельн ур.'!$C$143+'Расчет предельн ур.'!$D$143)*1000+ставка!E23)</f>
        <v>1544.9854997857187</v>
      </c>
      <c r="F650" s="125">
        <f>(('Расчет предельн ур.'!$B$143+'Расчет предельн ур.'!$C$143+'Расчет предельн ур.'!$D$143)*1000+ставка!F23)</f>
        <v>1534.4854997857187</v>
      </c>
      <c r="G650" s="125">
        <f>(('Расчет предельн ур.'!$B$143+'Расчет предельн ур.'!$C$143+'Расчет предельн ур.'!$D$143)*1000+ставка!G23)</f>
        <v>1544.4654997857187</v>
      </c>
      <c r="H650" s="125">
        <f>(('Расчет предельн ур.'!$B$143+'Расчет предельн ур.'!$C$143+'Расчет предельн ур.'!$D$143)*1000+ставка!H23)</f>
        <v>1612.0454997857187</v>
      </c>
      <c r="I650" s="125">
        <f>(('Расчет предельн ур.'!$B$143+'Расчет предельн ур.'!$C$143+'Расчет предельн ур.'!$D$143)*1000+ставка!I23)</f>
        <v>1751.4654997857187</v>
      </c>
      <c r="J650" s="125">
        <f>(('Расчет предельн ур.'!$B$143+'Расчет предельн ур.'!$C$143+'Расчет предельн ур.'!$D$143)*1000+ставка!J23)</f>
        <v>1893.5254997857187</v>
      </c>
      <c r="K650" s="125">
        <f>(('Расчет предельн ур.'!$B$143+'Расчет предельн ур.'!$C$143+'Расчет предельн ур.'!$D$143)*1000+ставка!K23)</f>
        <v>1933.5954997857189</v>
      </c>
      <c r="L650" s="125">
        <f>(('Расчет предельн ур.'!$B$143+'Расчет предельн ур.'!$C$143+'Расчет предельн ур.'!$D$143)*1000+ставка!L23)</f>
        <v>1945.0654997857189</v>
      </c>
      <c r="M650" s="125">
        <f>(('Расчет предельн ур.'!$B$143+'Расчет предельн ур.'!$C$143+'Расчет предельн ур.'!$D$143)*1000+ставка!M23)</f>
        <v>1945.9154997857188</v>
      </c>
      <c r="N650" s="125">
        <f>(('Расчет предельн ур.'!$B$143+'Расчет предельн ур.'!$C$143+'Расчет предельн ур.'!$D$143)*1000+ставка!N23)</f>
        <v>1945.8754997857188</v>
      </c>
      <c r="O650" s="125">
        <f>(('Расчет предельн ур.'!$B$143+'Расчет предельн ур.'!$C$143+'Расчет предельн ур.'!$D$143)*1000+ставка!O23)</f>
        <v>1946.2754997857187</v>
      </c>
      <c r="P650" s="125">
        <f>(('Расчет предельн ур.'!$B$143+'Расчет предельн ур.'!$C$143+'Расчет предельн ур.'!$D$143)*1000+ставка!P23)</f>
        <v>1944.6854997857188</v>
      </c>
      <c r="Q650" s="125">
        <f>(('Расчет предельн ур.'!$B$143+'Расчет предельн ур.'!$C$143+'Расчет предельн ур.'!$D$143)*1000+ставка!Q23)</f>
        <v>1940.9754997857187</v>
      </c>
      <c r="R650" s="125">
        <f>(('Расчет предельн ур.'!$B$143+'Расчет предельн ур.'!$C$143+'Расчет предельн ур.'!$D$143)*1000+ставка!R23)</f>
        <v>1946.6054997857188</v>
      </c>
      <c r="S650" s="125">
        <f>(('Расчет предельн ур.'!$B$143+'Расчет предельн ур.'!$C$143+'Расчет предельн ур.'!$D$143)*1000+ставка!S23)</f>
        <v>1947.5854997857189</v>
      </c>
      <c r="T650" s="125">
        <f>(('Расчет предельн ур.'!$B$143+'Расчет предельн ур.'!$C$143+'Расчет предельн ур.'!$D$143)*1000+ставка!T23)</f>
        <v>1951.0254997857187</v>
      </c>
      <c r="U650" s="125">
        <f>(('Расчет предельн ур.'!$B$143+'Расчет предельн ур.'!$C$143+'Расчет предельн ур.'!$D$143)*1000+ставка!U23)</f>
        <v>1956.5754997857189</v>
      </c>
      <c r="V650" s="125">
        <f>(('Расчет предельн ур.'!$B$143+'Расчет предельн ур.'!$C$143+'Расчет предельн ур.'!$D$143)*1000+ставка!V23)</f>
        <v>2018.6854997857188</v>
      </c>
      <c r="W650" s="125">
        <f>(('Расчет предельн ур.'!$B$143+'Расчет предельн ур.'!$C$143+'Расчет предельн ур.'!$D$143)*1000+ставка!W23)</f>
        <v>2017.9354997857188</v>
      </c>
      <c r="X650" s="125">
        <f>(('Расчет предельн ур.'!$B$143+'Расчет предельн ур.'!$C$143+'Расчет предельн ур.'!$D$143)*1000+ставка!X23)</f>
        <v>1975.3254997857189</v>
      </c>
      <c r="Y650" s="125">
        <f>(('Расчет предельн ур.'!$B$143+'Расчет предельн ур.'!$C$143+'Расчет предельн ур.'!$D$143)*1000+ставка!Y23)</f>
        <v>1902.0054997857187</v>
      </c>
    </row>
    <row r="651" spans="1:25" s="91" customFormat="1" ht="15.75" hidden="1" outlineLevel="1" x14ac:dyDescent="0.25">
      <c r="A651" s="252">
        <v>20</v>
      </c>
      <c r="B651" s="125">
        <f>(('Расчет предельн ур.'!$B$143+'Расчет предельн ур.'!$C$143+'Расчет предельн ур.'!$D$143)*1000+ставка!B24)</f>
        <v>1780.0954997857189</v>
      </c>
      <c r="C651" s="125">
        <f>(('Расчет предельн ур.'!$B$143+'Расчет предельн ур.'!$C$143+'Расчет предельн ур.'!$D$143)*1000+ставка!C24)</f>
        <v>1608.3454997857189</v>
      </c>
      <c r="D651" s="125">
        <f>(('Расчет предельн ур.'!$B$143+'Расчет предельн ур.'!$C$143+'Расчет предельн ур.'!$D$143)*1000+ставка!D24)</f>
        <v>1537.3154997857187</v>
      </c>
      <c r="E651" s="125">
        <f>(('Расчет предельн ур.'!$B$143+'Расчет предельн ур.'!$C$143+'Расчет предельн ур.'!$D$143)*1000+ставка!E24)</f>
        <v>1517.7454997857187</v>
      </c>
      <c r="F651" s="125">
        <f>(('Расчет предельн ур.'!$B$143+'Расчет предельн ур.'!$C$143+'Расчет предельн ур.'!$D$143)*1000+ставка!F24)</f>
        <v>1415.4954997857187</v>
      </c>
      <c r="G651" s="125">
        <f>(('Расчет предельн ур.'!$B$143+'Расчет предельн ур.'!$C$143+'Расчет предельн ур.'!$D$143)*1000+ставка!G24)</f>
        <v>1415.8554997857186</v>
      </c>
      <c r="H651" s="125">
        <f>(('Расчет предельн ур.'!$B$143+'Расчет предельн ур.'!$C$143+'Расчет предельн ур.'!$D$143)*1000+ставка!H24)</f>
        <v>1732.2254997857187</v>
      </c>
      <c r="I651" s="125">
        <f>(('Расчет предельн ур.'!$B$143+'Расчет предельн ур.'!$C$143+'Расчет предельн ур.'!$D$143)*1000+ставка!I24)</f>
        <v>1952.7754997857187</v>
      </c>
      <c r="J651" s="125">
        <f>(('Расчет предельн ур.'!$B$143+'Расчет предельн ур.'!$C$143+'Расчет предельн ур.'!$D$143)*1000+ставка!J24)</f>
        <v>1991.2454997857187</v>
      </c>
      <c r="K651" s="125">
        <f>(('Расчет предельн ур.'!$B$143+'Расчет предельн ур.'!$C$143+'Расчет предельн ур.'!$D$143)*1000+ставка!K24)</f>
        <v>2021.0854997857189</v>
      </c>
      <c r="L651" s="125">
        <f>(('Расчет предельн ур.'!$B$143+'Расчет предельн ур.'!$C$143+'Расчет предельн ур.'!$D$143)*1000+ставка!L24)</f>
        <v>2023.1654997857188</v>
      </c>
      <c r="M651" s="125">
        <f>(('Расчет предельн ур.'!$B$143+'Расчет предельн ур.'!$C$143+'Расчет предельн ур.'!$D$143)*1000+ставка!M24)</f>
        <v>2015.8654997857188</v>
      </c>
      <c r="N651" s="125">
        <f>(('Расчет предельн ур.'!$B$143+'Расчет предельн ур.'!$C$143+'Расчет предельн ур.'!$D$143)*1000+ставка!N24)</f>
        <v>2009.9754997857187</v>
      </c>
      <c r="O651" s="125">
        <f>(('Расчет предельн ур.'!$B$143+'Расчет предельн ур.'!$C$143+'Расчет предельн ур.'!$D$143)*1000+ставка!O24)</f>
        <v>2008.6154997857188</v>
      </c>
      <c r="P651" s="125">
        <f>(('Расчет предельн ур.'!$B$143+'Расчет предельн ур.'!$C$143+'Расчет предельн ур.'!$D$143)*1000+ставка!P24)</f>
        <v>2009.2254997857187</v>
      </c>
      <c r="Q651" s="125">
        <f>(('Расчет предельн ур.'!$B$143+'Расчет предельн ур.'!$C$143+'Расчет предельн ур.'!$D$143)*1000+ставка!Q24)</f>
        <v>2007.9754997857187</v>
      </c>
      <c r="R651" s="125">
        <f>(('Расчет предельн ур.'!$B$143+'Расчет предельн ур.'!$C$143+'Расчет предельн ур.'!$D$143)*1000+ставка!R24)</f>
        <v>2009.5454997857187</v>
      </c>
      <c r="S651" s="125">
        <f>(('Расчет предельн ур.'!$B$143+'Расчет предельн ур.'!$C$143+'Расчет предельн ур.'!$D$143)*1000+ставка!S24)</f>
        <v>1999.2354997857187</v>
      </c>
      <c r="T651" s="125">
        <f>(('Расчет предельн ур.'!$B$143+'Расчет предельн ур.'!$C$143+'Расчет предельн ур.'!$D$143)*1000+ставка!T24)</f>
        <v>2002.3354997857189</v>
      </c>
      <c r="U651" s="125">
        <f>(('Расчет предельн ур.'!$B$143+'Расчет предельн ур.'!$C$143+'Расчет предельн ур.'!$D$143)*1000+ставка!U24)</f>
        <v>2006.2354997857187</v>
      </c>
      <c r="V651" s="125">
        <f>(('Расчет предельн ур.'!$B$143+'Расчет предельн ур.'!$C$143+'Расчет предельн ур.'!$D$143)*1000+ставка!V24)</f>
        <v>2041.5754997857189</v>
      </c>
      <c r="W651" s="125">
        <f>(('Расчет предельн ур.'!$B$143+'Расчет предельн ур.'!$C$143+'Расчет предельн ур.'!$D$143)*1000+ставка!W24)</f>
        <v>2037.9254997857188</v>
      </c>
      <c r="X651" s="125">
        <f>(('Расчет предельн ур.'!$B$143+'Расчет предельн ур.'!$C$143+'Расчет предельн ур.'!$D$143)*1000+ставка!X24)</f>
        <v>2000.2954997857187</v>
      </c>
      <c r="Y651" s="125">
        <f>(('Расчет предельн ур.'!$B$143+'Расчет предельн ур.'!$C$143+'Расчет предельн ур.'!$D$143)*1000+ставка!Y24)</f>
        <v>1819.2254997857187</v>
      </c>
    </row>
    <row r="652" spans="1:25" s="91" customFormat="1" ht="15.75" hidden="1" outlineLevel="1" x14ac:dyDescent="0.25">
      <c r="A652" s="252">
        <v>21</v>
      </c>
      <c r="B652" s="125">
        <f>(('Расчет предельн ур.'!$B$143+'Расчет предельн ур.'!$C$143+'Расчет предельн ур.'!$D$143)*1000+ставка!B25)</f>
        <v>1385.7954997857187</v>
      </c>
      <c r="C652" s="125">
        <f>(('Расчет предельн ур.'!$B$143+'Расчет предельн ур.'!$C$143+'Расчет предельн ур.'!$D$143)*1000+ставка!C25)</f>
        <v>1443.1754997857188</v>
      </c>
      <c r="D652" s="125">
        <f>(('Расчет предельн ур.'!$B$143+'Расчет предельн ур.'!$C$143+'Расчет предельн ур.'!$D$143)*1000+ставка!D25)</f>
        <v>1442.6354997857188</v>
      </c>
      <c r="E652" s="125">
        <f>(('Расчет предельн ур.'!$B$143+'Расчет предельн ур.'!$C$143+'Расчет предельн ур.'!$D$143)*1000+ставка!E25)</f>
        <v>1404.4954997857187</v>
      </c>
      <c r="F652" s="125">
        <f>(('Расчет предельн ур.'!$B$143+'Расчет предельн ур.'!$C$143+'Расчет предельн ур.'!$D$143)*1000+ставка!F25)</f>
        <v>1245.3154997857187</v>
      </c>
      <c r="G652" s="125">
        <f>(('Расчет предельн ур.'!$B$143+'Расчет предельн ур.'!$C$143+'Расчет предельн ур.'!$D$143)*1000+ставка!G25)</f>
        <v>525.98549978571873</v>
      </c>
      <c r="H652" s="125">
        <f>(('Расчет предельн ур.'!$B$143+'Расчет предельн ур.'!$C$143+'Расчет предельн ур.'!$D$143)*1000+ставка!H25)</f>
        <v>534.72549978571874</v>
      </c>
      <c r="I652" s="125">
        <f>(('Расчет предельн ур.'!$B$143+'Расчет предельн ур.'!$C$143+'Расчет предельн ур.'!$D$143)*1000+ставка!I25)</f>
        <v>1487.1154997857188</v>
      </c>
      <c r="J652" s="125">
        <f>(('Расчет предельн ур.'!$B$143+'Расчет предельн ур.'!$C$143+'Расчет предельн ур.'!$D$143)*1000+ставка!J25)</f>
        <v>2014.5554997857187</v>
      </c>
      <c r="K652" s="125">
        <f>(('Расчет предельн ур.'!$B$143+'Расчет предельн ур.'!$C$143+'Расчет предельн ур.'!$D$143)*1000+ставка!K25)</f>
        <v>2057.7754997857187</v>
      </c>
      <c r="L652" s="125">
        <f>(('Расчет предельн ур.'!$B$143+'Расчет предельн ур.'!$C$143+'Расчет предельн ур.'!$D$143)*1000+ставка!L25)</f>
        <v>2069.2454997857185</v>
      </c>
      <c r="M652" s="125">
        <f>(('Расчет предельн ур.'!$B$143+'Расчет предельн ур.'!$C$143+'Расчет предельн ур.'!$D$143)*1000+ставка!M25)</f>
        <v>2055.5354997857185</v>
      </c>
      <c r="N652" s="125">
        <f>(('Расчет предельн ур.'!$B$143+'Расчет предельн ур.'!$C$143+'Расчет предельн ур.'!$D$143)*1000+ставка!N25)</f>
        <v>2044.0254997857187</v>
      </c>
      <c r="O652" s="125">
        <f>(('Расчет предельн ур.'!$B$143+'Расчет предельн ур.'!$C$143+'Расчет предельн ур.'!$D$143)*1000+ставка!O25)</f>
        <v>2123.7454997857185</v>
      </c>
      <c r="P652" s="125">
        <f>(('Расчет предельн ур.'!$B$143+'Расчет предельн ур.'!$C$143+'Расчет предельн ур.'!$D$143)*1000+ставка!P25)</f>
        <v>2139.2754997857187</v>
      </c>
      <c r="Q652" s="125">
        <f>(('Расчет предельн ур.'!$B$143+'Расчет предельн ур.'!$C$143+'Расчет предельн ур.'!$D$143)*1000+ставка!Q25)</f>
        <v>2147.145499785719</v>
      </c>
      <c r="R652" s="125">
        <f>(('Расчет предельн ур.'!$B$143+'Расчет предельн ур.'!$C$143+'Расчет предельн ур.'!$D$143)*1000+ставка!R25)</f>
        <v>2146.0454997857187</v>
      </c>
      <c r="S652" s="125">
        <f>(('Расчет предельн ур.'!$B$143+'Расчет предельн ур.'!$C$143+'Расчет предельн ур.'!$D$143)*1000+ставка!S25)</f>
        <v>2146.6354997857188</v>
      </c>
      <c r="T652" s="125">
        <f>(('Расчет предельн ур.'!$B$143+'Расчет предельн ур.'!$C$143+'Расчет предельн ур.'!$D$143)*1000+ставка!T25)</f>
        <v>2139.3054997857189</v>
      </c>
      <c r="U652" s="125">
        <f>(('Расчет предельн ур.'!$B$143+'Расчет предельн ур.'!$C$143+'Расчет предельн ур.'!$D$143)*1000+ставка!U25)</f>
        <v>2141.7854997857185</v>
      </c>
      <c r="V652" s="125">
        <f>(('Расчет предельн ур.'!$B$143+'Расчет предельн ур.'!$C$143+'Расчет предельн ур.'!$D$143)*1000+ставка!V25)</f>
        <v>2224.8354997857186</v>
      </c>
      <c r="W652" s="125">
        <f>(('Расчет предельн ур.'!$B$143+'Расчет предельн ур.'!$C$143+'Расчет предельн ур.'!$D$143)*1000+ставка!W25)</f>
        <v>2221.0854997857186</v>
      </c>
      <c r="X652" s="125">
        <f>(('Расчет предельн ур.'!$B$143+'Расчет предельн ур.'!$C$143+'Расчет предельн ур.'!$D$143)*1000+ставка!X25)</f>
        <v>2010.8254997857189</v>
      </c>
      <c r="Y652" s="125">
        <f>(('Расчет предельн ур.'!$B$143+'Расчет предельн ур.'!$C$143+'Расчет предельн ур.'!$D$143)*1000+ставка!Y25)</f>
        <v>1773.2354997857187</v>
      </c>
    </row>
    <row r="653" spans="1:25" s="91" customFormat="1" ht="15.75" hidden="1" outlineLevel="1" x14ac:dyDescent="0.25">
      <c r="A653" s="252">
        <v>22</v>
      </c>
      <c r="B653" s="125">
        <f>(('Расчет предельн ур.'!$B$143+'Расчет предельн ур.'!$C$143+'Расчет предельн ур.'!$D$143)*1000+ставка!B26)</f>
        <v>1442.7054997857188</v>
      </c>
      <c r="C653" s="125">
        <f>(('Расчет предельн ур.'!$B$143+'Расчет предельн ур.'!$C$143+'Расчет предельн ур.'!$D$143)*1000+ставка!C26)</f>
        <v>1484.1654997857188</v>
      </c>
      <c r="D653" s="125">
        <f>(('Расчет предельн ур.'!$B$143+'Расчет предельн ур.'!$C$143+'Расчет предельн ур.'!$D$143)*1000+ставка!D26)</f>
        <v>1447.4854997857187</v>
      </c>
      <c r="E653" s="125">
        <f>(('Расчет предельн ур.'!$B$143+'Расчет предельн ур.'!$C$143+'Расчет предельн ур.'!$D$143)*1000+ставка!E26)</f>
        <v>1417.8554997857186</v>
      </c>
      <c r="F653" s="125">
        <f>(('Расчет предельн ур.'!$B$143+'Расчет предельн ур.'!$C$143+'Расчет предельн ур.'!$D$143)*1000+ставка!F26)</f>
        <v>1247.7454997857187</v>
      </c>
      <c r="G653" s="125">
        <f>(('Расчет предельн ур.'!$B$143+'Расчет предельн ур.'!$C$143+'Расчет предельн ур.'!$D$143)*1000+ставка!G26)</f>
        <v>1374.7454997857187</v>
      </c>
      <c r="H653" s="125">
        <f>(('Расчет предельн ур.'!$B$143+'Расчет предельн ур.'!$C$143+'Расчет предельн ур.'!$D$143)*1000+ставка!H26)</f>
        <v>874.9054997857188</v>
      </c>
      <c r="I653" s="125">
        <f>(('Расчет предельн ур.'!$B$143+'Расчет предельн ур.'!$C$143+'Расчет предельн ур.'!$D$143)*1000+ставка!I26)</f>
        <v>1396.1454997857188</v>
      </c>
      <c r="J653" s="125">
        <f>(('Расчет предельн ур.'!$B$143+'Расчет предельн ур.'!$C$143+'Расчет предельн ур.'!$D$143)*1000+ставка!J26)</f>
        <v>2187.0654997857191</v>
      </c>
      <c r="K653" s="125">
        <f>(('Расчет предельн ур.'!$B$143+'Расчет предельн ур.'!$C$143+'Расчет предельн ур.'!$D$143)*1000+ставка!K26)</f>
        <v>2220.3354997857186</v>
      </c>
      <c r="L653" s="125">
        <f>(('Расчет предельн ур.'!$B$143+'Расчет предельн ур.'!$C$143+'Расчет предельн ур.'!$D$143)*1000+ставка!L26)</f>
        <v>2234.9954997857185</v>
      </c>
      <c r="M653" s="125">
        <f>(('Расчет предельн ур.'!$B$143+'Расчет предельн ур.'!$C$143+'Расчет предельн ур.'!$D$143)*1000+ставка!M26)</f>
        <v>2224.9154997857186</v>
      </c>
      <c r="N653" s="125">
        <f>(('Расчет предельн ур.'!$B$143+'Расчет предельн ур.'!$C$143+'Расчет предельн ур.'!$D$143)*1000+ставка!N26)</f>
        <v>2215.8554997857191</v>
      </c>
      <c r="O653" s="125">
        <f>(('Расчет предельн ур.'!$B$143+'Расчет предельн ур.'!$C$143+'Расчет предельн ур.'!$D$143)*1000+ставка!O26)</f>
        <v>2254.4854997857187</v>
      </c>
      <c r="P653" s="125">
        <f>(('Расчет предельн ур.'!$B$143+'Расчет предельн ур.'!$C$143+'Расчет предельн ур.'!$D$143)*1000+ставка!P26)</f>
        <v>2255.6354997857188</v>
      </c>
      <c r="Q653" s="125">
        <f>(('Расчет предельн ур.'!$B$143+'Расчет предельн ур.'!$C$143+'Расчет предельн ур.'!$D$143)*1000+ставка!Q26)</f>
        <v>2254.225499785719</v>
      </c>
      <c r="R653" s="125">
        <f>(('Расчет предельн ур.'!$B$143+'Расчет предельн ур.'!$C$143+'Расчет предельн ур.'!$D$143)*1000+ставка!R26)</f>
        <v>2247.3854997857188</v>
      </c>
      <c r="S653" s="125">
        <f>(('Расчет предельн ур.'!$B$143+'Расчет предельн ур.'!$C$143+'Расчет предельн ур.'!$D$143)*1000+ставка!S26)</f>
        <v>2231.9054997857188</v>
      </c>
      <c r="T653" s="125">
        <f>(('Расчет предельн ур.'!$B$143+'Расчет предельн ур.'!$C$143+'Расчет предельн ур.'!$D$143)*1000+ставка!T26)</f>
        <v>2242.2954997857187</v>
      </c>
      <c r="U653" s="125">
        <f>(('Расчет предельн ур.'!$B$143+'Расчет предельн ур.'!$C$143+'Расчет предельн ур.'!$D$143)*1000+ставка!U26)</f>
        <v>2099.685499785719</v>
      </c>
      <c r="V653" s="125">
        <f>(('Расчет предельн ур.'!$B$143+'Расчет предельн ур.'!$C$143+'Расчет предельн ур.'!$D$143)*1000+ставка!V26)</f>
        <v>2178.7454997857185</v>
      </c>
      <c r="W653" s="125">
        <f>(('Расчет предельн ур.'!$B$143+'Расчет предельн ур.'!$C$143+'Расчет предельн ур.'!$D$143)*1000+ставка!W26)</f>
        <v>2182.0154997857189</v>
      </c>
      <c r="X653" s="125">
        <f>(('Расчет предельн ур.'!$B$143+'Расчет предельн ур.'!$C$143+'Расчет предельн ур.'!$D$143)*1000+ставка!X26)</f>
        <v>2074.2454997857185</v>
      </c>
      <c r="Y653" s="125">
        <f>(('Расчет предельн ур.'!$B$143+'Расчет предельн ур.'!$C$143+'Расчет предельн ур.'!$D$143)*1000+ставка!Y26)</f>
        <v>1652.1554997857188</v>
      </c>
    </row>
    <row r="654" spans="1:25" s="91" customFormat="1" ht="15.75" hidden="1" outlineLevel="1" x14ac:dyDescent="0.25">
      <c r="A654" s="252">
        <v>23</v>
      </c>
      <c r="B654" s="125">
        <f>(('Расчет предельн ур.'!$B$143+'Расчет предельн ур.'!$C$143+'Расчет предельн ур.'!$D$143)*1000+ставка!B27)</f>
        <v>1570.2154997857187</v>
      </c>
      <c r="C654" s="125">
        <f>(('Расчет предельн ур.'!$B$143+'Расчет предельн ур.'!$C$143+'Расчет предельн ур.'!$D$143)*1000+ставка!C27)</f>
        <v>1503.7554997857187</v>
      </c>
      <c r="D654" s="125">
        <f>(('Расчет предельн ур.'!$B$143+'Расчет предельн ур.'!$C$143+'Расчет предельн ур.'!$D$143)*1000+ставка!D27)</f>
        <v>1485.7954997857187</v>
      </c>
      <c r="E654" s="125">
        <f>(('Расчет предельн ур.'!$B$143+'Расчет предельн ур.'!$C$143+'Расчет предельн ур.'!$D$143)*1000+ставка!E27)</f>
        <v>1463.7554997857187</v>
      </c>
      <c r="F654" s="125">
        <f>(('Расчет предельн ур.'!$B$143+'Расчет предельн ур.'!$C$143+'Расчет предельн ур.'!$D$143)*1000+ставка!F27)</f>
        <v>1458.3254997857189</v>
      </c>
      <c r="G654" s="125">
        <f>(('Расчет предельн ур.'!$B$143+'Расчет предельн ур.'!$C$143+'Расчет предельн ур.'!$D$143)*1000+ставка!G27)</f>
        <v>1416.8654997857188</v>
      </c>
      <c r="H654" s="125">
        <f>(('Расчет предельн ур.'!$B$143+'Расчет предельн ур.'!$C$143+'Расчет предельн ур.'!$D$143)*1000+ставка!H27)</f>
        <v>1402.3454997857189</v>
      </c>
      <c r="I654" s="125">
        <f>(('Расчет предельн ур.'!$B$143+'Расчет предельн ур.'!$C$143+'Расчет предельн ур.'!$D$143)*1000+ставка!I27)</f>
        <v>1934.0154997857187</v>
      </c>
      <c r="J654" s="125">
        <f>(('Расчет предельн ур.'!$B$143+'Расчет предельн ур.'!$C$143+'Расчет предельн ур.'!$D$143)*1000+ставка!J27)</f>
        <v>2094.8354997857186</v>
      </c>
      <c r="K654" s="125">
        <f>(('Расчет предельн ур.'!$B$143+'Расчет предельн ур.'!$C$143+'Расчет предельн ур.'!$D$143)*1000+ставка!K27)</f>
        <v>2157.725499785719</v>
      </c>
      <c r="L654" s="125">
        <f>(('Расчет предельн ур.'!$B$143+'Расчет предельн ур.'!$C$143+'Расчет предельн ур.'!$D$143)*1000+ставка!L27)</f>
        <v>2178.2754997857187</v>
      </c>
      <c r="M654" s="125">
        <f>(('Расчет предельн ур.'!$B$143+'Расчет предельн ур.'!$C$143+'Расчет предельн ур.'!$D$143)*1000+ставка!M27)</f>
        <v>2162.5154997857189</v>
      </c>
      <c r="N654" s="125">
        <f>(('Расчет предельн ур.'!$B$143+'Расчет предельн ур.'!$C$143+'Расчет предельн ур.'!$D$143)*1000+ставка!N27)</f>
        <v>2143.9154997857186</v>
      </c>
      <c r="O654" s="125">
        <f>(('Расчет предельн ур.'!$B$143+'Расчет предельн ур.'!$C$143+'Расчет предельн ур.'!$D$143)*1000+ставка!O27)</f>
        <v>2161.0154997857189</v>
      </c>
      <c r="P654" s="125">
        <f>(('Расчет предельн ур.'!$B$143+'Расчет предельн ур.'!$C$143+'Расчет предельн ур.'!$D$143)*1000+ставка!P27)</f>
        <v>2165.9054997857188</v>
      </c>
      <c r="Q654" s="125">
        <f>(('Расчет предельн ур.'!$B$143+'Расчет предельн ур.'!$C$143+'Расчет предельн ур.'!$D$143)*1000+ставка!Q27)</f>
        <v>2162.5654997857191</v>
      </c>
      <c r="R654" s="125">
        <f>(('Расчет предельн ур.'!$B$143+'Расчет предельн ур.'!$C$143+'Расчет предельн ур.'!$D$143)*1000+ставка!R27)</f>
        <v>2162.2554997857187</v>
      </c>
      <c r="S654" s="125">
        <f>(('Расчет предельн ур.'!$B$143+'Расчет предельн ур.'!$C$143+'Расчет предельн ур.'!$D$143)*1000+ставка!S27)</f>
        <v>2154.0054997857187</v>
      </c>
      <c r="T654" s="125">
        <f>(('Расчет предельн ур.'!$B$143+'Расчет предельн ур.'!$C$143+'Расчет предельн ур.'!$D$143)*1000+ставка!T27)</f>
        <v>2153.3654997857188</v>
      </c>
      <c r="U654" s="125">
        <f>(('Расчет предельн ур.'!$B$143+'Расчет предельн ур.'!$C$143+'Расчет предельн ур.'!$D$143)*1000+ставка!U27)</f>
        <v>2140.645499785719</v>
      </c>
      <c r="V654" s="125">
        <f>(('Расчет предельн ур.'!$B$143+'Расчет предельн ур.'!$C$143+'Расчет предельн ур.'!$D$143)*1000+ставка!V27)</f>
        <v>2214.5654997857191</v>
      </c>
      <c r="W654" s="125">
        <f>(('Расчет предельн ур.'!$B$143+'Расчет предельн ур.'!$C$143+'Расчет предельн ур.'!$D$143)*1000+ставка!W27)</f>
        <v>2215.935499785719</v>
      </c>
      <c r="X654" s="125">
        <f>(('Расчет предельн ур.'!$B$143+'Расчет предельн ур.'!$C$143+'Расчет предельн ур.'!$D$143)*1000+ставка!X27)</f>
        <v>2128.9154997857186</v>
      </c>
      <c r="Y654" s="125">
        <f>(('Расчет предельн ур.'!$B$143+'Расчет предельн ур.'!$C$143+'Расчет предельн ур.'!$D$143)*1000+ставка!Y27)</f>
        <v>1918.4154997857188</v>
      </c>
    </row>
    <row r="655" spans="1:25" s="91" customFormat="1" ht="15.75" hidden="1" outlineLevel="1" x14ac:dyDescent="0.25">
      <c r="A655" s="252">
        <v>24</v>
      </c>
      <c r="B655" s="125">
        <f>(('Расчет предельн ур.'!$B$143+'Расчет предельн ур.'!$C$143+'Расчет предельн ур.'!$D$143)*1000+ставка!B28)</f>
        <v>1574.2154997857187</v>
      </c>
      <c r="C655" s="125">
        <f>(('Расчет предельн ур.'!$B$143+'Расчет предельн ур.'!$C$143+'Расчет предельн ур.'!$D$143)*1000+ставка!C28)</f>
        <v>1554.7954997857187</v>
      </c>
      <c r="D655" s="125">
        <f>(('Расчет предельн ур.'!$B$143+'Расчет предельн ур.'!$C$143+'Расчет предельн ур.'!$D$143)*1000+ставка!D28)</f>
        <v>1520.2354997857187</v>
      </c>
      <c r="E655" s="125">
        <f>(('Расчет предельн ур.'!$B$143+'Расчет предельн ур.'!$C$143+'Расчет предельн ур.'!$D$143)*1000+ставка!E28)</f>
        <v>1499.6554997857188</v>
      </c>
      <c r="F655" s="125">
        <f>(('Расчет предельн ур.'!$B$143+'Расчет предельн ур.'!$C$143+'Расчет предельн ур.'!$D$143)*1000+ставка!F28)</f>
        <v>1491.6354997857188</v>
      </c>
      <c r="G655" s="125">
        <f>(('Расчет предельн ур.'!$B$143+'Расчет предельн ур.'!$C$143+'Расчет предельн ур.'!$D$143)*1000+ставка!G28)</f>
        <v>1557.8254997857189</v>
      </c>
      <c r="H655" s="125">
        <f>(('Расчет предельн ур.'!$B$143+'Расчет предельн ур.'!$C$143+'Расчет предельн ур.'!$D$143)*1000+ставка!H28)</f>
        <v>1736.6954997857188</v>
      </c>
      <c r="I655" s="125">
        <f>(('Расчет предельн ур.'!$B$143+'Расчет предельн ур.'!$C$143+'Расчет предельн ур.'!$D$143)*1000+ставка!I28)</f>
        <v>2038.3154997857189</v>
      </c>
      <c r="J655" s="125">
        <f>(('Расчет предельн ур.'!$B$143+'Расчет предельн ур.'!$C$143+'Расчет предельн ур.'!$D$143)*1000+ставка!J28)</f>
        <v>2229.0454997857187</v>
      </c>
      <c r="K655" s="125">
        <f>(('Расчет предельн ур.'!$B$143+'Расчет предельн ур.'!$C$143+'Расчет предельн ур.'!$D$143)*1000+ставка!K28)</f>
        <v>2297.0354997857185</v>
      </c>
      <c r="L655" s="125">
        <f>(('Расчет предельн ур.'!$B$143+'Расчет предельн ур.'!$C$143+'Расчет предельн ур.'!$D$143)*1000+ставка!L28)</f>
        <v>2299.3754997857186</v>
      </c>
      <c r="M655" s="125">
        <f>(('Расчет предельн ур.'!$B$143+'Расчет предельн ур.'!$C$143+'Расчет предельн ур.'!$D$143)*1000+ставка!M28)</f>
        <v>2282.2554997857187</v>
      </c>
      <c r="N655" s="125">
        <f>(('Расчет предельн ур.'!$B$143+'Расчет предельн ур.'!$C$143+'Расчет предельн ур.'!$D$143)*1000+ставка!N28)</f>
        <v>2260.5954997857189</v>
      </c>
      <c r="O655" s="125">
        <f>(('Расчет предельн ур.'!$B$143+'Расчет предельн ур.'!$C$143+'Расчет предельн ур.'!$D$143)*1000+ставка!O28)</f>
        <v>2279.4154997857186</v>
      </c>
      <c r="P655" s="125">
        <f>(('Расчет предельн ур.'!$B$143+'Расчет предельн ур.'!$C$143+'Расчет предельн ур.'!$D$143)*1000+ставка!P28)</f>
        <v>2286.0954997857189</v>
      </c>
      <c r="Q655" s="125">
        <f>(('Расчет предельн ур.'!$B$143+'Расчет предельн ур.'!$C$143+'Расчет предельн ур.'!$D$143)*1000+ставка!Q28)</f>
        <v>2295.5454997857187</v>
      </c>
      <c r="R655" s="125">
        <f>(('Расчет предельн ур.'!$B$143+'Расчет предельн ур.'!$C$143+'Расчет предельн ур.'!$D$143)*1000+ставка!R28)</f>
        <v>2292.1254997857186</v>
      </c>
      <c r="S655" s="125">
        <f>(('Расчет предельн ур.'!$B$143+'Расчет предельн ур.'!$C$143+'Расчет предельн ур.'!$D$143)*1000+ставка!S28)</f>
        <v>2284.935499785719</v>
      </c>
      <c r="T655" s="125">
        <f>(('Расчет предельн ур.'!$B$143+'Расчет предельн ур.'!$C$143+'Расчет предельн ур.'!$D$143)*1000+ставка!T28)</f>
        <v>2264.7454997857185</v>
      </c>
      <c r="U655" s="125">
        <f>(('Расчет предельн ур.'!$B$143+'Расчет предельн ур.'!$C$143+'Расчет предельн ур.'!$D$143)*1000+ставка!U28)</f>
        <v>2244.145499785719</v>
      </c>
      <c r="V655" s="125">
        <f>(('Расчет предельн ур.'!$B$143+'Расчет предельн ур.'!$C$143+'Расчет предельн ур.'!$D$143)*1000+ставка!V28)</f>
        <v>2301.5654997857191</v>
      </c>
      <c r="W655" s="125">
        <f>(('Расчет предельн ур.'!$B$143+'Расчет предельн ур.'!$C$143+'Расчет предельн ур.'!$D$143)*1000+ставка!W28)</f>
        <v>2295.725499785719</v>
      </c>
      <c r="X655" s="125">
        <f>(('Расчет предельн ур.'!$B$143+'Расчет предельн ур.'!$C$143+'Расчет предельн ур.'!$D$143)*1000+ставка!X28)</f>
        <v>2178.5654997857191</v>
      </c>
      <c r="Y655" s="125">
        <f>(('Расчет предельн ур.'!$B$143+'Расчет предельн ур.'!$C$143+'Расчет предельн ур.'!$D$143)*1000+ставка!Y28)</f>
        <v>2027.1954997857188</v>
      </c>
    </row>
    <row r="656" spans="1:25" s="91" customFormat="1" ht="15.75" hidden="1" outlineLevel="1" x14ac:dyDescent="0.25">
      <c r="A656" s="252">
        <v>25</v>
      </c>
      <c r="B656" s="125">
        <f>(('Расчет предельн ур.'!$B$143+'Расчет предельн ур.'!$C$143+'Расчет предельн ур.'!$D$143)*1000+ставка!B29)</f>
        <v>1957.7454997857187</v>
      </c>
      <c r="C656" s="125">
        <f>(('Расчет предельн ур.'!$B$143+'Расчет предельн ур.'!$C$143+'Расчет предельн ур.'!$D$143)*1000+ставка!C29)</f>
        <v>1784.1954997857188</v>
      </c>
      <c r="D656" s="125">
        <f>(('Расчет предельн ур.'!$B$143+'Расчет предельн ур.'!$C$143+'Расчет предельн ур.'!$D$143)*1000+ставка!D29)</f>
        <v>1671.3554997857188</v>
      </c>
      <c r="E656" s="125">
        <f>(('Расчет предельн ур.'!$B$143+'Расчет предельн ур.'!$C$143+'Расчет предельн ур.'!$D$143)*1000+ставка!E29)</f>
        <v>1590.8554997857188</v>
      </c>
      <c r="F656" s="125">
        <f>(('Расчет предельн ур.'!$B$143+'Расчет предельн ур.'!$C$143+'Расчет предельн ур.'!$D$143)*1000+ставка!F29)</f>
        <v>1459.5054997857187</v>
      </c>
      <c r="G656" s="125">
        <f>(('Расчет предельн ур.'!$B$143+'Расчет предельн ур.'!$C$143+'Расчет предельн ур.'!$D$143)*1000+ставка!G29)</f>
        <v>1468.6954997857188</v>
      </c>
      <c r="H656" s="125">
        <f>(('Расчет предельн ур.'!$B$143+'Расчет предельн ур.'!$C$143+'Расчет предельн ур.'!$D$143)*1000+ставка!H29)</f>
        <v>1649.1054997857188</v>
      </c>
      <c r="I656" s="125">
        <f>(('Расчет предельн ур.'!$B$143+'Расчет предельн ур.'!$C$143+'Расчет предельн ур.'!$D$143)*1000+ставка!I29)</f>
        <v>1842.6454997857188</v>
      </c>
      <c r="J656" s="125">
        <f>(('Расчет предельн ур.'!$B$143+'Расчет предельн ур.'!$C$143+'Расчет предельн ур.'!$D$143)*1000+ставка!J29)</f>
        <v>2059.8154997857191</v>
      </c>
      <c r="K656" s="125">
        <f>(('Расчет предельн ур.'!$B$143+'Расчет предельн ур.'!$C$143+'Расчет предельн ур.'!$D$143)*1000+ставка!K29)</f>
        <v>2203.1654997857186</v>
      </c>
      <c r="L656" s="125">
        <f>(('Расчет предельн ур.'!$B$143+'Расчет предельн ур.'!$C$143+'Расчет предельн ур.'!$D$143)*1000+ставка!L29)</f>
        <v>2224.7754997857187</v>
      </c>
      <c r="M656" s="125">
        <f>(('Расчет предельн ур.'!$B$143+'Расчет предельн ур.'!$C$143+'Расчет предельн ур.'!$D$143)*1000+ставка!M29)</f>
        <v>2223.7454997857185</v>
      </c>
      <c r="N656" s="125">
        <f>(('Расчет предельн ур.'!$B$143+'Расчет предельн ур.'!$C$143+'Расчет предельн ур.'!$D$143)*1000+ставка!N29)</f>
        <v>2201.7754997857187</v>
      </c>
      <c r="O656" s="125">
        <f>(('Расчет предельн ур.'!$B$143+'Расчет предельн ур.'!$C$143+'Расчет предельн ур.'!$D$143)*1000+ставка!O29)</f>
        <v>2198.475499785719</v>
      </c>
      <c r="P656" s="125">
        <f>(('Расчет предельн ур.'!$B$143+'Расчет предельн ур.'!$C$143+'Расчет предельн ур.'!$D$143)*1000+ставка!P29)</f>
        <v>2192.5954997857189</v>
      </c>
      <c r="Q656" s="125">
        <f>(('Расчет предельн ур.'!$B$143+'Расчет предельн ур.'!$C$143+'Расчет предельн ур.'!$D$143)*1000+ставка!Q29)</f>
        <v>2196.6154997857188</v>
      </c>
      <c r="R656" s="125">
        <f>(('Расчет предельн ур.'!$B$143+'Расчет предельн ур.'!$C$143+'Расчет предельн ур.'!$D$143)*1000+ставка!R29)</f>
        <v>2195.8554997857191</v>
      </c>
      <c r="S656" s="125">
        <f>(('Расчет предельн ур.'!$B$143+'Расчет предельн ур.'!$C$143+'Расчет предельн ур.'!$D$143)*1000+ставка!S29)</f>
        <v>2195.0454997857187</v>
      </c>
      <c r="T656" s="125">
        <f>(('Расчет предельн ур.'!$B$143+'Расчет предельн ур.'!$C$143+'Расчет предельн ур.'!$D$143)*1000+ставка!T29)</f>
        <v>2197.7754997857187</v>
      </c>
      <c r="U656" s="125">
        <f>(('Расчет предельн ур.'!$B$143+'Расчет предельн ур.'!$C$143+'Расчет предельн ур.'!$D$143)*1000+ставка!U29)</f>
        <v>2226.7954997857187</v>
      </c>
      <c r="V656" s="125">
        <f>(('Расчет предельн ур.'!$B$143+'Расчет предельн ур.'!$C$143+'Расчет предельн ур.'!$D$143)*1000+ставка!V29)</f>
        <v>2253.435499785719</v>
      </c>
      <c r="W656" s="125">
        <f>(('Расчет предельн ур.'!$B$143+'Расчет предельн ур.'!$C$143+'Расчет предельн ур.'!$D$143)*1000+ставка!W29)</f>
        <v>2275.8454997857189</v>
      </c>
      <c r="X656" s="125">
        <f>(('Расчет предельн ур.'!$B$143+'Расчет предельн ур.'!$C$143+'Расчет предельн ур.'!$D$143)*1000+ставка!X29)</f>
        <v>2202.0454997857187</v>
      </c>
      <c r="Y656" s="125">
        <f>(('Расчет предельн ур.'!$B$143+'Расчет предельн ур.'!$C$143+'Расчет предельн ур.'!$D$143)*1000+ставка!Y29)</f>
        <v>1959.0954997857189</v>
      </c>
    </row>
    <row r="657" spans="1:25" s="91" customFormat="1" ht="15.75" hidden="1" outlineLevel="1" x14ac:dyDescent="0.25">
      <c r="A657" s="252">
        <v>26</v>
      </c>
      <c r="B657" s="125">
        <f>(('Расчет предельн ур.'!$B$143+'Расчет предельн ур.'!$C$143+'Расчет предельн ур.'!$D$143)*1000+ставка!B30)</f>
        <v>1784.5154997857187</v>
      </c>
      <c r="C657" s="125">
        <f>(('Расчет предельн ур.'!$B$143+'Расчет предельн ур.'!$C$143+'Расчет предельн ур.'!$D$143)*1000+ставка!C30)</f>
        <v>1611.2254997857187</v>
      </c>
      <c r="D657" s="125">
        <f>(('Расчет предельн ур.'!$B$143+'Расчет предельн ур.'!$C$143+'Расчет предельн ур.'!$D$143)*1000+ставка!D30)</f>
        <v>1511.1854997857188</v>
      </c>
      <c r="E657" s="125">
        <f>(('Расчет предельн ур.'!$B$143+'Расчет предельн ур.'!$C$143+'Расчет предельн ур.'!$D$143)*1000+ставка!E30)</f>
        <v>1476.4854997857187</v>
      </c>
      <c r="F657" s="125">
        <f>(('Расчет предельн ур.'!$B$143+'Расчет предельн ур.'!$C$143+'Расчет предельн ур.'!$D$143)*1000+ставка!F30)</f>
        <v>1425.5554997857189</v>
      </c>
      <c r="G657" s="125">
        <f>(('Расчет предельн ур.'!$B$143+'Расчет предельн ур.'!$C$143+'Расчет предельн ур.'!$D$143)*1000+ставка!G30)</f>
        <v>1471.8954997857188</v>
      </c>
      <c r="H657" s="125">
        <f>(('Расчет предельн ур.'!$B$143+'Расчет предельн ур.'!$C$143+'Расчет предельн ур.'!$D$143)*1000+ставка!H30)</f>
        <v>1504.7254997857187</v>
      </c>
      <c r="I657" s="125">
        <f>(('Расчет предельн ур.'!$B$143+'Расчет предельн ур.'!$C$143+'Расчет предельн ур.'!$D$143)*1000+ставка!I30)</f>
        <v>1599.3354997857189</v>
      </c>
      <c r="J657" s="125">
        <f>(('Расчет предельн ур.'!$B$143+'Расчет предельн ур.'!$C$143+'Расчет предельн ур.'!$D$143)*1000+ставка!J30)</f>
        <v>1932.7354997857187</v>
      </c>
      <c r="K657" s="125">
        <f>(('Расчет предельн ур.'!$B$143+'Расчет предельн ур.'!$C$143+'Расчет предельн ур.'!$D$143)*1000+ставка!K30)</f>
        <v>2077.3354997857186</v>
      </c>
      <c r="L657" s="125">
        <f>(('Расчет предельн ур.'!$B$143+'Расчет предельн ур.'!$C$143+'Расчет предельн ур.'!$D$143)*1000+ставка!L30)</f>
        <v>2087.145499785719</v>
      </c>
      <c r="M657" s="125">
        <f>(('Расчет предельн ур.'!$B$143+'Расчет предельн ур.'!$C$143+'Расчет предельн ур.'!$D$143)*1000+ставка!M30)</f>
        <v>2088.6054997857191</v>
      </c>
      <c r="N657" s="125">
        <f>(('Расчет предельн ур.'!$B$143+'Расчет предельн ур.'!$C$143+'Расчет предельн ур.'!$D$143)*1000+ставка!N30)</f>
        <v>2081.8554997857191</v>
      </c>
      <c r="O657" s="125">
        <f>(('Расчет предельн ур.'!$B$143+'Расчет предельн ур.'!$C$143+'Расчет предельн ур.'!$D$143)*1000+ставка!O30)</f>
        <v>2075.6254997857186</v>
      </c>
      <c r="P657" s="125">
        <f>(('Расчет предельн ур.'!$B$143+'Расчет предельн ур.'!$C$143+'Расчет предельн ур.'!$D$143)*1000+ставка!P30)</f>
        <v>2078.725499785719</v>
      </c>
      <c r="Q657" s="125">
        <f>(('Расчет предельн ур.'!$B$143+'Расчет предельн ур.'!$C$143+'Расчет предельн ур.'!$D$143)*1000+ставка!Q30)</f>
        <v>2071.7354997857187</v>
      </c>
      <c r="R657" s="125">
        <f>(('Расчет предельн ур.'!$B$143+'Расчет предельн ур.'!$C$143+'Расчет предельн ур.'!$D$143)*1000+ставка!R30)</f>
        <v>2082.8354997857186</v>
      </c>
      <c r="S657" s="125">
        <f>(('Расчет предельн ур.'!$B$143+'Расчет предельн ур.'!$C$143+'Расчет предельн ур.'!$D$143)*1000+ставка!S30)</f>
        <v>2078.3854997857188</v>
      </c>
      <c r="T657" s="125">
        <f>(('Расчет предельн ур.'!$B$143+'Расчет предельн ур.'!$C$143+'Расчет предельн ур.'!$D$143)*1000+ставка!T30)</f>
        <v>2083.2154997857187</v>
      </c>
      <c r="U657" s="125">
        <f>(('Расчет предельн ур.'!$B$143+'Расчет предельн ур.'!$C$143+'Расчет предельн ур.'!$D$143)*1000+ставка!U30)</f>
        <v>2103.9654997857187</v>
      </c>
      <c r="V657" s="125">
        <f>(('Расчет предельн ур.'!$B$143+'Расчет предельн ур.'!$C$143+'Расчет предельн ур.'!$D$143)*1000+ставка!V30)</f>
        <v>2165.3654997857188</v>
      </c>
      <c r="W657" s="125">
        <f>(('Расчет предельн ур.'!$B$143+'Расчет предельн ур.'!$C$143+'Расчет предельн ур.'!$D$143)*1000+ставка!W30)</f>
        <v>2163.4254997857188</v>
      </c>
      <c r="X657" s="125">
        <f>(('Расчет предельн ур.'!$B$143+'Расчет предельн ур.'!$C$143+'Расчет предельн ур.'!$D$143)*1000+ставка!X30)</f>
        <v>2044.7154997857187</v>
      </c>
      <c r="Y657" s="125">
        <f>(('Расчет предельн ур.'!$B$143+'Расчет предельн ур.'!$C$143+'Расчет предельн ур.'!$D$143)*1000+ставка!Y30)</f>
        <v>1829.8554997857188</v>
      </c>
    </row>
    <row r="658" spans="1:25" s="91" customFormat="1" ht="15.75" hidden="1" outlineLevel="1" x14ac:dyDescent="0.25">
      <c r="A658" s="252">
        <v>27</v>
      </c>
      <c r="B658" s="125">
        <f>(('Расчет предельн ур.'!$B$143+'Расчет предельн ур.'!$C$143+'Расчет предельн ур.'!$D$143)*1000+ставка!B31)</f>
        <v>1703.7454997857187</v>
      </c>
      <c r="C658" s="125">
        <f>(('Расчет предельн ур.'!$B$143+'Расчет предельн ур.'!$C$143+'Расчет предельн ур.'!$D$143)*1000+ставка!C31)</f>
        <v>1566.5854997857189</v>
      </c>
      <c r="D658" s="125">
        <f>(('Расчет предельн ур.'!$B$143+'Расчет предельн ур.'!$C$143+'Расчет предельн ур.'!$D$143)*1000+ставка!D31)</f>
        <v>1502.5054997857187</v>
      </c>
      <c r="E658" s="125">
        <f>(('Расчет предельн ур.'!$B$143+'Расчет предельн ур.'!$C$143+'Расчет предельн ур.'!$D$143)*1000+ставка!E31)</f>
        <v>1483.5254997857187</v>
      </c>
      <c r="F658" s="125">
        <f>(('Расчет предельн ур.'!$B$143+'Расчет предельн ур.'!$C$143+'Расчет предельн ур.'!$D$143)*1000+ставка!F31)</f>
        <v>1478.3054997857189</v>
      </c>
      <c r="G658" s="125">
        <f>(('Расчет предельн ур.'!$B$143+'Расчет предельн ур.'!$C$143+'Расчет предельн ур.'!$D$143)*1000+ставка!G31)</f>
        <v>1528.1754997857188</v>
      </c>
      <c r="H658" s="125">
        <f>(('Расчет предельн ур.'!$B$143+'Расчет предельн ур.'!$C$143+'Расчет предельн ур.'!$D$143)*1000+ставка!H31)</f>
        <v>1745.1454997857188</v>
      </c>
      <c r="I658" s="125">
        <f>(('Расчет предельн ур.'!$B$143+'Расчет предельн ур.'!$C$143+'Расчет предельн ур.'!$D$143)*1000+ставка!I31)</f>
        <v>1988.1754997857188</v>
      </c>
      <c r="J658" s="125">
        <f>(('Расчет предельн ур.'!$B$143+'Расчет предельн ур.'!$C$143+'Расчет предельн ур.'!$D$143)*1000+ставка!J31)</f>
        <v>2122.2154997857187</v>
      </c>
      <c r="K658" s="125">
        <f>(('Расчет предельн ур.'!$B$143+'Расчет предельн ур.'!$C$143+'Расчет предельн ур.'!$D$143)*1000+ставка!K31)</f>
        <v>2200.4854997857187</v>
      </c>
      <c r="L658" s="125">
        <f>(('Расчет предельн ур.'!$B$143+'Расчет предельн ур.'!$C$143+'Расчет предельн ур.'!$D$143)*1000+ставка!L31)</f>
        <v>2218.3754997857186</v>
      </c>
      <c r="M658" s="125">
        <f>(('Расчет предельн ур.'!$B$143+'Расчет предельн ур.'!$C$143+'Расчет предельн ур.'!$D$143)*1000+ставка!M31)</f>
        <v>2206.5554997857189</v>
      </c>
      <c r="N658" s="125">
        <f>(('Расчет предельн ур.'!$B$143+'Расчет предельн ур.'!$C$143+'Расчет предельн ур.'!$D$143)*1000+ставка!N31)</f>
        <v>2178.9854997857187</v>
      </c>
      <c r="O658" s="125">
        <f>(('Расчет предельн ур.'!$B$143+'Расчет предельн ур.'!$C$143+'Расчет предельн ур.'!$D$143)*1000+ставка!O31)</f>
        <v>2190.8854997857188</v>
      </c>
      <c r="P658" s="125">
        <f>(('Расчет предельн ур.'!$B$143+'Расчет предельн ур.'!$C$143+'Расчет предельн ур.'!$D$143)*1000+ставка!P31)</f>
        <v>2193.7754997857187</v>
      </c>
      <c r="Q658" s="125">
        <f>(('Расчет предельн ур.'!$B$143+'Расчет предельн ур.'!$C$143+'Расчет предельн ур.'!$D$143)*1000+ставка!Q31)</f>
        <v>2192.5154997857189</v>
      </c>
      <c r="R658" s="125">
        <f>(('Расчет предельн ур.'!$B$143+'Расчет предельн ур.'!$C$143+'Расчет предельн ур.'!$D$143)*1000+ставка!R31)</f>
        <v>2192.645499785719</v>
      </c>
      <c r="S658" s="125">
        <f>(('Расчет предельн ур.'!$B$143+'Расчет предельн ур.'!$C$143+'Расчет предельн ур.'!$D$143)*1000+ставка!S31)</f>
        <v>2178.8254997857189</v>
      </c>
      <c r="T658" s="125">
        <f>(('Расчет предельн ур.'!$B$143+'Расчет предельн ур.'!$C$143+'Расчет предельн ур.'!$D$143)*1000+ставка!T31)</f>
        <v>2130.2854997857185</v>
      </c>
      <c r="U658" s="125">
        <f>(('Расчет предельн ур.'!$B$143+'Расчет предельн ур.'!$C$143+'Расчет предельн ур.'!$D$143)*1000+ставка!U31)</f>
        <v>2121.0454997857187</v>
      </c>
      <c r="V658" s="125">
        <f>(('Расчет предельн ур.'!$B$143+'Расчет предельн ур.'!$C$143+'Расчет предельн ур.'!$D$143)*1000+ставка!V31)</f>
        <v>2198.6354997857188</v>
      </c>
      <c r="W658" s="125">
        <f>(('Расчет предельн ур.'!$B$143+'Расчет предельн ур.'!$C$143+'Расчет предельн ур.'!$D$143)*1000+ставка!W31)</f>
        <v>2207.9854997857187</v>
      </c>
      <c r="X658" s="125">
        <f>(('Расчет предельн ур.'!$B$143+'Расчет предельн ур.'!$C$143+'Расчет предельн ур.'!$D$143)*1000+ставка!X31)</f>
        <v>2064.0554997857189</v>
      </c>
      <c r="Y658" s="125">
        <f>(('Расчет предельн ур.'!$B$143+'Расчет предельн ур.'!$C$143+'Расчет предельн ур.'!$D$143)*1000+ставка!Y31)</f>
        <v>1817.8354997857189</v>
      </c>
    </row>
    <row r="659" spans="1:25" s="91" customFormat="1" ht="15.75" hidden="1" outlineLevel="1" x14ac:dyDescent="0.25">
      <c r="A659" s="252">
        <v>28</v>
      </c>
      <c r="B659" s="125">
        <f>(('Расчет предельн ур.'!$B$143+'Расчет предельн ур.'!$C$143+'Расчет предельн ур.'!$D$143)*1000+ставка!B32)</f>
        <v>1308.8354997857186</v>
      </c>
      <c r="C659" s="125">
        <f>(('Расчет предельн ур.'!$B$143+'Расчет предельн ур.'!$C$143+'Расчет предельн ур.'!$D$143)*1000+ставка!C32)</f>
        <v>527.51549978571882</v>
      </c>
      <c r="D659" s="125">
        <f>(('Расчет предельн ур.'!$B$143+'Расчет предельн ур.'!$C$143+'Расчет предельн ур.'!$D$143)*1000+ставка!D32)</f>
        <v>1444.5754997857189</v>
      </c>
      <c r="E659" s="125">
        <f>(('Расчет предельн ур.'!$B$143+'Расчет предельн ур.'!$C$143+'Расчет предельн ур.'!$D$143)*1000+ставка!E32)</f>
        <v>1408.2454997857187</v>
      </c>
      <c r="F659" s="125">
        <f>(('Расчет предельн ур.'!$B$143+'Расчет предельн ур.'!$C$143+'Расчет предельн ур.'!$D$143)*1000+ставка!F32)</f>
        <v>1228.1454997857188</v>
      </c>
      <c r="G659" s="125">
        <f>(('Расчет предельн ур.'!$B$143+'Расчет предельн ур.'!$C$143+'Расчет предельн ур.'!$D$143)*1000+ставка!G32)</f>
        <v>527.97549978571874</v>
      </c>
      <c r="H659" s="125">
        <f>(('Расчет предельн ур.'!$B$143+'Расчет предельн ур.'!$C$143+'Расчет предельн ур.'!$D$143)*1000+ставка!H32)</f>
        <v>1258.1954997857188</v>
      </c>
      <c r="I659" s="125">
        <f>(('Расчет предельн ур.'!$B$143+'Расчет предельн ур.'!$C$143+'Расчет предельн ур.'!$D$143)*1000+ставка!I32)</f>
        <v>1329.5354997857189</v>
      </c>
      <c r="J659" s="125">
        <f>(('Расчет предельн ур.'!$B$143+'Расчет предельн ур.'!$C$143+'Расчет предельн ур.'!$D$143)*1000+ставка!J32)</f>
        <v>1795.3954997857188</v>
      </c>
      <c r="K659" s="125">
        <f>(('Расчет предельн ур.'!$B$143+'Расчет предельн ур.'!$C$143+'Расчет предельн ур.'!$D$143)*1000+ставка!K32)</f>
        <v>1974.4454997857188</v>
      </c>
      <c r="L659" s="125">
        <f>(('Расчет предельн ур.'!$B$143+'Расчет предельн ур.'!$C$143+'Расчет предельн ур.'!$D$143)*1000+ставка!L32)</f>
        <v>1982.5954997857189</v>
      </c>
      <c r="M659" s="125">
        <f>(('Расчет предельн ур.'!$B$143+'Расчет предельн ур.'!$C$143+'Расчет предельн ур.'!$D$143)*1000+ставка!M32)</f>
        <v>1977.4554997857188</v>
      </c>
      <c r="N659" s="125">
        <f>(('Расчет предельн ур.'!$B$143+'Расчет предельн ур.'!$C$143+'Расчет предельн ур.'!$D$143)*1000+ставка!N32)</f>
        <v>1969.0354997857187</v>
      </c>
      <c r="O659" s="125">
        <f>(('Расчет предельн ур.'!$B$143+'Расчет предельн ур.'!$C$143+'Расчет предельн ур.'!$D$143)*1000+ставка!O32)</f>
        <v>1980.3154997857189</v>
      </c>
      <c r="P659" s="125">
        <f>(('Расчет предельн ур.'!$B$143+'Расчет предельн ур.'!$C$143+'Расчет предельн ур.'!$D$143)*1000+ставка!P32)</f>
        <v>1985.3754997857188</v>
      </c>
      <c r="Q659" s="125">
        <f>(('Расчет предельн ур.'!$B$143+'Расчет предельн ур.'!$C$143+'Расчет предельн ур.'!$D$143)*1000+ставка!Q32)</f>
        <v>1986.3554997857188</v>
      </c>
      <c r="R659" s="125">
        <f>(('Расчет предельн ур.'!$B$143+'Расчет предельн ур.'!$C$143+'Расчет предельн ур.'!$D$143)*1000+ставка!R32)</f>
        <v>1985.5854997857189</v>
      </c>
      <c r="S659" s="125">
        <f>(('Расчет предельн ур.'!$B$143+'Расчет предельн ур.'!$C$143+'Расчет предельн ур.'!$D$143)*1000+ставка!S32)</f>
        <v>1981.4454997857188</v>
      </c>
      <c r="T659" s="125">
        <f>(('Расчет предельн ур.'!$B$143+'Расчет предельн ур.'!$C$143+'Расчет предельн ур.'!$D$143)*1000+ставка!T32)</f>
        <v>1978.5654997857189</v>
      </c>
      <c r="U659" s="125">
        <f>(('Расчет предельн ур.'!$B$143+'Расчет предельн ур.'!$C$143+'Расчет предельн ур.'!$D$143)*1000+ставка!U32)</f>
        <v>1975.0654997857189</v>
      </c>
      <c r="V659" s="125">
        <f>(('Расчет предельн ур.'!$B$143+'Расчет предельн ур.'!$C$143+'Расчет предельн ур.'!$D$143)*1000+ставка!V32)</f>
        <v>2025.6354997857188</v>
      </c>
      <c r="W659" s="125">
        <f>(('Расчет предельн ур.'!$B$143+'Расчет предельн ур.'!$C$143+'Расчет предельн ур.'!$D$143)*1000+ставка!W32)</f>
        <v>2067.9854997857187</v>
      </c>
      <c r="X659" s="125">
        <f>(('Расчет предельн ур.'!$B$143+'Расчет предельн ур.'!$C$143+'Расчет предельн ур.'!$D$143)*1000+ставка!X32)</f>
        <v>1932.7954997857187</v>
      </c>
      <c r="Y659" s="125">
        <f>(('Расчет предельн ур.'!$B$143+'Расчет предельн ур.'!$C$143+'Расчет предельн ур.'!$D$143)*1000+ставка!Y32)</f>
        <v>1454.2254997857187</v>
      </c>
    </row>
    <row r="660" spans="1:25" s="91" customFormat="1" ht="15.75" hidden="1" outlineLevel="1" x14ac:dyDescent="0.25">
      <c r="A660" s="252">
        <v>29</v>
      </c>
      <c r="B660" s="125">
        <f>(('Расчет предельн ур.'!$B$143+'Расчет предельн ур.'!$C$143+'Расчет предельн ур.'!$D$143)*1000+ставка!B33)</f>
        <v>1555.4754997857187</v>
      </c>
      <c r="C660" s="125">
        <f>(('Расчет предельн ур.'!$B$143+'Расчет предельн ур.'!$C$143+'Расчет предельн ур.'!$D$143)*1000+ставка!C33)</f>
        <v>1466.1254997857188</v>
      </c>
      <c r="D660" s="125">
        <f>(('Расчет предельн ур.'!$B$143+'Расчет предельн ур.'!$C$143+'Расчет предельн ур.'!$D$143)*1000+ставка!D33)</f>
        <v>1431.5754997857189</v>
      </c>
      <c r="E660" s="125">
        <f>(('Расчет предельн ур.'!$B$143+'Расчет предельн ур.'!$C$143+'Расчет предельн ур.'!$D$143)*1000+ставка!E33)</f>
        <v>1432.0254997857187</v>
      </c>
      <c r="F660" s="125">
        <f>(('Расчет предельн ур.'!$B$143+'Расчет предельн ур.'!$C$143+'Расчет предельн ур.'!$D$143)*1000+ставка!F33)</f>
        <v>1400.1254997857188</v>
      </c>
      <c r="G660" s="125">
        <f>(('Расчет предельн ур.'!$B$143+'Расчет предельн ур.'!$C$143+'Расчет предельн ур.'!$D$143)*1000+ставка!G33)</f>
        <v>527.60549978571873</v>
      </c>
      <c r="H660" s="125">
        <f>(('Расчет предельн ур.'!$B$143+'Расчет предельн ур.'!$C$143+'Расчет предельн ур.'!$D$143)*1000+ставка!H33)</f>
        <v>1568.4154997857188</v>
      </c>
      <c r="I660" s="125">
        <f>(('Расчет предельн ур.'!$B$143+'Расчет предельн ур.'!$C$143+'Расчет предельн ур.'!$D$143)*1000+ставка!I33)</f>
        <v>1851.1054997857188</v>
      </c>
      <c r="J660" s="125">
        <f>(('Расчет предельн ур.'!$B$143+'Расчет предельн ур.'!$C$143+'Расчет предельн ур.'!$D$143)*1000+ставка!J33)</f>
        <v>2067.4654997857187</v>
      </c>
      <c r="K660" s="125">
        <f>(('Расчет предельн ур.'!$B$143+'Расчет предельн ур.'!$C$143+'Расчет предельн ур.'!$D$143)*1000+ставка!K33)</f>
        <v>2188.7354997857187</v>
      </c>
      <c r="L660" s="125">
        <f>(('Расчет предельн ур.'!$B$143+'Расчет предельн ур.'!$C$143+'Расчет предельн ур.'!$D$143)*1000+ставка!L33)</f>
        <v>2205.8454997857189</v>
      </c>
      <c r="M660" s="125">
        <f>(('Расчет предельн ур.'!$B$143+'Расчет предельн ур.'!$C$143+'Расчет предельн ур.'!$D$143)*1000+ставка!M33)</f>
        <v>2203.0254997857187</v>
      </c>
      <c r="N660" s="125">
        <f>(('Расчет предельн ур.'!$B$143+'Расчет предельн ур.'!$C$143+'Расчет предельн ур.'!$D$143)*1000+ставка!N33)</f>
        <v>2198.975499785719</v>
      </c>
      <c r="O660" s="125">
        <f>(('Расчет предельн ур.'!$B$143+'Расчет предельн ур.'!$C$143+'Расчет предельн ур.'!$D$143)*1000+ставка!O33)</f>
        <v>2218.5854997857186</v>
      </c>
      <c r="P660" s="125">
        <f>(('Расчет предельн ур.'!$B$143+'Расчет предельн ур.'!$C$143+'Расчет предельн ур.'!$D$143)*1000+ставка!P33)</f>
        <v>2232.7554997857187</v>
      </c>
      <c r="Q660" s="125">
        <f>(('Расчет предельн ур.'!$B$143+'Расчет предельн ур.'!$C$143+'Расчет предельн ур.'!$D$143)*1000+ставка!Q33)</f>
        <v>2239.475499785719</v>
      </c>
      <c r="R660" s="125">
        <f>(('Расчет предельн ур.'!$B$143+'Расчет предельн ур.'!$C$143+'Расчет предельн ур.'!$D$143)*1000+ставка!R33)</f>
        <v>2232.9054997857188</v>
      </c>
      <c r="S660" s="125">
        <f>(('Расчет предельн ур.'!$B$143+'Расчет предельн ур.'!$C$143+'Расчет предельн ур.'!$D$143)*1000+ставка!S33)</f>
        <v>2216.685499785719</v>
      </c>
      <c r="T660" s="125">
        <f>(('Расчет предельн ур.'!$B$143+'Расчет предельн ур.'!$C$143+'Расчет предельн ур.'!$D$143)*1000+ставка!T33)</f>
        <v>2205.1654997857186</v>
      </c>
      <c r="U660" s="125">
        <f>(('Расчет предельн ур.'!$B$143+'Расчет предельн ур.'!$C$143+'Расчет предельн ур.'!$D$143)*1000+ставка!U33)</f>
        <v>2190.4654997857187</v>
      </c>
      <c r="V660" s="125">
        <f>(('Расчет предельн ур.'!$B$143+'Расчет предельн ур.'!$C$143+'Расчет предельн ур.'!$D$143)*1000+ставка!V33)</f>
        <v>2242.725499785719</v>
      </c>
      <c r="W660" s="125">
        <f>(('Расчет предельн ур.'!$B$143+'Расчет предельн ур.'!$C$143+'Расчет предельн ур.'!$D$143)*1000+ставка!W33)</f>
        <v>2240.1754997857188</v>
      </c>
      <c r="X660" s="125">
        <f>(('Расчет предельн ур.'!$B$143+'Расчет предельн ур.'!$C$143+'Расчет предельн ур.'!$D$143)*1000+ставка!X33)</f>
        <v>2146.895499785719</v>
      </c>
      <c r="Y660" s="125">
        <f>(('Расчет предельн ур.'!$B$143+'Расчет предельн ур.'!$C$143+'Расчет предельн ур.'!$D$143)*1000+ставка!Y33)</f>
        <v>1900.7154997857187</v>
      </c>
    </row>
    <row r="661" spans="1:25" s="91" customFormat="1" ht="15.75" collapsed="1" x14ac:dyDescent="0.25">
      <c r="A661" s="252">
        <v>30</v>
      </c>
      <c r="B661" s="125">
        <f>(('Расчет предельн ур.'!$B$143+'Расчет предельн ур.'!$C$143+'Расчет предельн ур.'!$D$143)*1000+ставка!B34)</f>
        <v>1580.6854997857188</v>
      </c>
      <c r="C661" s="125">
        <f>(('Расчет предельн ур.'!$B$143+'Расчет предельн ур.'!$C$143+'Расчет предельн ур.'!$D$143)*1000+ставка!C34)</f>
        <v>1484.9854997857187</v>
      </c>
      <c r="D661" s="125">
        <f>(('Расчет предельн ур.'!$B$143+'Расчет предельн ур.'!$C$143+'Расчет предельн ур.'!$D$143)*1000+ставка!D34)</f>
        <v>1394.7354997857187</v>
      </c>
      <c r="E661" s="125">
        <f>(('Расчет предельн ур.'!$B$143+'Расчет предельн ур.'!$C$143+'Расчет предельн ур.'!$D$143)*1000+ставка!E34)</f>
        <v>1313.4854997857187</v>
      </c>
      <c r="F661" s="125">
        <f>(('Расчет предельн ур.'!$B$143+'Расчет предельн ур.'!$C$143+'Расчет предельн ур.'!$D$143)*1000+ставка!F34)</f>
        <v>1300.3654997857188</v>
      </c>
      <c r="G661" s="125">
        <f>(('Расчет предельн ур.'!$B$143+'Расчет предельн ур.'!$C$143+'Расчет предельн ур.'!$D$143)*1000+ставка!G34)</f>
        <v>1423.1754997857188</v>
      </c>
      <c r="H661" s="125">
        <f>(('Расчет предельн ур.'!$B$143+'Расчет предельн ур.'!$C$143+'Расчет предельн ур.'!$D$143)*1000+ставка!H34)</f>
        <v>1510.5454997857187</v>
      </c>
      <c r="I661" s="125">
        <f>(('Расчет предельн ур.'!$B$143+'Расчет предельн ур.'!$C$143+'Расчет предельн ур.'!$D$143)*1000+ставка!I34)</f>
        <v>1875.2654997857187</v>
      </c>
      <c r="J661" s="125">
        <f>(('Расчет предельн ур.'!$B$143+'Расчет предельн ур.'!$C$143+'Расчет предельн ур.'!$D$143)*1000+ставка!J34)</f>
        <v>2087.1254997857186</v>
      </c>
      <c r="K661" s="125">
        <f>(('Расчет предельн ур.'!$B$143+'Расчет предельн ур.'!$C$143+'Расчет предельн ур.'!$D$143)*1000+ставка!K34)</f>
        <v>2220.7154997857187</v>
      </c>
      <c r="L661" s="125">
        <f>(('Расчет предельн ур.'!$B$143+'Расчет предельн ур.'!$C$143+'Расчет предельн ур.'!$D$143)*1000+ставка!L34)</f>
        <v>2249.145499785719</v>
      </c>
      <c r="M661" s="125">
        <f>(('Расчет предельн ур.'!$B$143+'Расчет предельн ур.'!$C$143+'Расчет предельн ур.'!$D$143)*1000+ставка!M34)</f>
        <v>2240.5854997857186</v>
      </c>
      <c r="N661" s="125">
        <f>(('Расчет предельн ур.'!$B$143+'Расчет предельн ур.'!$C$143+'Расчет предельн ур.'!$D$143)*1000+ставка!N34)</f>
        <v>2238.2554997857187</v>
      </c>
      <c r="O661" s="125">
        <f>(('Расчет предельн ур.'!$B$143+'Расчет предельн ур.'!$C$143+'Расчет предельн ур.'!$D$143)*1000+ставка!O34)</f>
        <v>2257.9954997857185</v>
      </c>
      <c r="P661" s="125">
        <f>(('Расчет предельн ур.'!$B$143+'Расчет предельн ур.'!$C$143+'Расчет предельн ур.'!$D$143)*1000+ставка!P34)</f>
        <v>2284.5654997857191</v>
      </c>
      <c r="Q661" s="125">
        <f>(('Расчет предельн ур.'!$B$143+'Расчет предельн ур.'!$C$143+'Расчет предельн ур.'!$D$143)*1000+ставка!Q34)</f>
        <v>2275.6954997857188</v>
      </c>
      <c r="R661" s="125">
        <f>(('Расчет предельн ур.'!$B$143+'Расчет предельн ур.'!$C$143+'Расчет предельн ур.'!$D$143)*1000+ставка!R34)</f>
        <v>2263.9254997857188</v>
      </c>
      <c r="S661" s="125">
        <f>(('Расчет предельн ур.'!$B$143+'Расчет предельн ур.'!$C$143+'Расчет предельн ур.'!$D$143)*1000+ставка!S34)</f>
        <v>2223.7554997857187</v>
      </c>
      <c r="T661" s="125">
        <f>(('Расчет предельн ур.'!$B$143+'Расчет предельн ур.'!$C$143+'Расчет предельн ур.'!$D$143)*1000+ставка!T34)</f>
        <v>2216.4254997857188</v>
      </c>
      <c r="U661" s="125">
        <f>(('Расчет предельн ур.'!$B$143+'Расчет предельн ур.'!$C$143+'Расчет предельн ур.'!$D$143)*1000+ставка!U34)</f>
        <v>2212.2854997857185</v>
      </c>
      <c r="V661" s="125">
        <f>(('Расчет предельн ур.'!$B$143+'Расчет предельн ур.'!$C$143+'Расчет предельн ур.'!$D$143)*1000+ставка!V34)</f>
        <v>2267.3454997857189</v>
      </c>
      <c r="W661" s="125">
        <f>(('Расчет предельн ур.'!$B$143+'Расчет предельн ур.'!$C$143+'Расчет предельн ур.'!$D$143)*1000+ставка!W34)</f>
        <v>2273.9054997857188</v>
      </c>
      <c r="X661" s="125">
        <f>(('Расчет предельн ур.'!$B$143+'Расчет предельн ур.'!$C$143+'Расчет предельн ур.'!$D$143)*1000+ставка!X34)</f>
        <v>2051.1054997857191</v>
      </c>
      <c r="Y661" s="125">
        <f>(('Расчет предельн ур.'!$B$143+'Расчет предельн ур.'!$C$143+'Расчет предельн ур.'!$D$143)*1000+ставка!Y34)</f>
        <v>1861.4754997857187</v>
      </c>
    </row>
    <row r="662" spans="1:25" s="91" customFormat="1" ht="15.75" x14ac:dyDescent="0.25">
      <c r="A662" s="252">
        <v>31</v>
      </c>
      <c r="B662" s="125">
        <f>(('Расчет предельн ур.'!$B$143+'Расчет предельн ур.'!$C$143+'Расчет предельн ур.'!$D$143)*1000+ставка!B35)</f>
        <v>1559.5454997857187</v>
      </c>
      <c r="C662" s="125">
        <f>(('Расчет предельн ур.'!$B$143+'Расчет предельн ур.'!$C$143+'Расчет предельн ур.'!$D$143)*1000+ставка!C35)</f>
        <v>1472.6254997857188</v>
      </c>
      <c r="D662" s="125">
        <f>(('Расчет предельн ур.'!$B$143+'Расчет предельн ур.'!$C$143+'Расчет предельн ур.'!$D$143)*1000+ставка!D35)</f>
        <v>1379.3454997857189</v>
      </c>
      <c r="E662" s="125">
        <f>(('Расчет предельн ур.'!$B$143+'Расчет предельн ур.'!$C$143+'Расчет предельн ур.'!$D$143)*1000+ставка!E35)</f>
        <v>1322.2154997857187</v>
      </c>
      <c r="F662" s="125">
        <f>(('Расчет предельн ур.'!$B$143+'Расчет предельн ур.'!$C$143+'Расчет предельн ур.'!$D$143)*1000+ставка!F35)</f>
        <v>751.55549978571878</v>
      </c>
      <c r="G662" s="125">
        <f>(('Расчет предельн ур.'!$B$143+'Расчет предельн ур.'!$C$143+'Расчет предельн ур.'!$D$143)*1000+ставка!G35)</f>
        <v>792.31549978571877</v>
      </c>
      <c r="H662" s="125">
        <f>(('Расчет предельн ур.'!$B$143+'Расчет предельн ур.'!$C$143+'Расчет предельн ур.'!$D$143)*1000+ставка!H35)</f>
        <v>1344.6954997857188</v>
      </c>
      <c r="I662" s="125">
        <f>(('Расчет предельн ур.'!$B$143+'Расчет предельн ур.'!$C$143+'Расчет предельн ур.'!$D$143)*1000+ставка!I35)</f>
        <v>1430.2654997857189</v>
      </c>
      <c r="J662" s="125">
        <f>(('Расчет предельн ур.'!$B$143+'Расчет предельн ур.'!$C$143+'Расчет предельн ур.'!$D$143)*1000+ставка!J35)</f>
        <v>2117.0354997857185</v>
      </c>
      <c r="K662" s="125">
        <f>(('Расчет предельн ур.'!$B$143+'Расчет предельн ур.'!$C$143+'Расчет предельн ур.'!$D$143)*1000+ставка!K35)</f>
        <v>2170.1754997857188</v>
      </c>
      <c r="L662" s="125">
        <f>(('Расчет предельн ур.'!$B$143+'Расчет предельн ур.'!$C$143+'Расчет предельн ур.'!$D$143)*1000+ставка!L35)</f>
        <v>2195.0054997857187</v>
      </c>
      <c r="M662" s="125">
        <f>(('Расчет предельн ур.'!$B$143+'Расчет предельн ур.'!$C$143+'Расчет предельн ур.'!$D$143)*1000+ставка!M35)</f>
        <v>2200.645499785719</v>
      </c>
      <c r="N662" s="125">
        <f>(('Расчет предельн ур.'!$B$143+'Расчет предельн ур.'!$C$143+'Расчет предельн ур.'!$D$143)*1000+ставка!N35)</f>
        <v>2194.645499785719</v>
      </c>
      <c r="O662" s="125">
        <f>(('Расчет предельн ур.'!$B$143+'Расчет предельн ур.'!$C$143+'Расчет предельн ур.'!$D$143)*1000+ставка!O35)</f>
        <v>2215.7654997857189</v>
      </c>
      <c r="P662" s="125">
        <f>(('Расчет предельн ур.'!$B$143+'Расчет предельн ур.'!$C$143+'Расчет предельн ур.'!$D$143)*1000+ставка!P35)</f>
        <v>2250.5654997857191</v>
      </c>
      <c r="Q662" s="125">
        <f>(('Расчет предельн ур.'!$B$143+'Расчет предельн ур.'!$C$143+'Расчет предельн ур.'!$D$143)*1000+ставка!Q35)</f>
        <v>2245.7854997857185</v>
      </c>
      <c r="R662" s="125">
        <f>(('Расчет предельн ур.'!$B$143+'Расчет предельн ур.'!$C$143+'Расчет предельн ур.'!$D$143)*1000+ставка!R35)</f>
        <v>2238.5454997857187</v>
      </c>
      <c r="S662" s="125">
        <f>(('Расчет предельн ур.'!$B$143+'Расчет предельн ур.'!$C$143+'Расчет предельн ур.'!$D$143)*1000+ставка!S35)</f>
        <v>2192.2954997857187</v>
      </c>
      <c r="T662" s="125">
        <f>(('Расчет предельн ур.'!$B$143+'Расчет предельн ур.'!$C$143+'Расчет предельн ур.'!$D$143)*1000+ставка!T35)</f>
        <v>2184.3854997857188</v>
      </c>
      <c r="U662" s="125">
        <f>(('Расчет предельн ур.'!$B$143+'Расчет предельн ур.'!$C$143+'Расчет предельн ур.'!$D$143)*1000+ставка!U35)</f>
        <v>2183.0954997857189</v>
      </c>
      <c r="V662" s="125">
        <f>(('Расчет предельн ур.'!$B$143+'Расчет предельн ур.'!$C$143+'Расчет предельн ур.'!$D$143)*1000+ставка!V35)</f>
        <v>2212.2154997857187</v>
      </c>
      <c r="W662" s="125">
        <f>(('Расчет предельн ур.'!$B$143+'Расчет предельн ур.'!$C$143+'Расчет предельн ур.'!$D$143)*1000+ставка!W35)</f>
        <v>2250.2654997857189</v>
      </c>
      <c r="X662" s="125">
        <f>(('Расчет предельн ур.'!$B$143+'Расчет предельн ур.'!$C$143+'Расчет предельн ур.'!$D$143)*1000+ставка!X35)</f>
        <v>2165.3754997857186</v>
      </c>
      <c r="Y662" s="125">
        <f>(('Расчет предельн ур.'!$B$143+'Расчет предельн ур.'!$C$143+'Расчет предельн ур.'!$D$143)*1000+ставка!Y35)</f>
        <v>2097.3654997857188</v>
      </c>
    </row>
    <row r="663" spans="1:25" s="91" customFormat="1" ht="15.75" x14ac:dyDescent="0.25">
      <c r="A663" s="66"/>
    </row>
    <row r="664" spans="1:25" s="91" customFormat="1" ht="15.75" x14ac:dyDescent="0.25">
      <c r="A664" s="294" t="s">
        <v>32</v>
      </c>
      <c r="B664" s="294" t="s">
        <v>176</v>
      </c>
      <c r="C664" s="294"/>
      <c r="D664" s="294"/>
      <c r="E664" s="294"/>
      <c r="F664" s="294"/>
      <c r="G664" s="294"/>
      <c r="H664" s="294"/>
      <c r="I664" s="294"/>
      <c r="J664" s="294"/>
      <c r="K664" s="294"/>
      <c r="L664" s="294"/>
      <c r="M664" s="294"/>
      <c r="N664" s="294"/>
      <c r="O664" s="294"/>
      <c r="P664" s="294"/>
      <c r="Q664" s="294"/>
      <c r="R664" s="294"/>
      <c r="S664" s="294"/>
      <c r="T664" s="294"/>
      <c r="U664" s="294"/>
      <c r="V664" s="294"/>
      <c r="W664" s="294"/>
      <c r="X664" s="294"/>
      <c r="Y664" s="294"/>
    </row>
    <row r="665" spans="1:25" s="103" customFormat="1" ht="12.75" x14ac:dyDescent="0.2">
      <c r="A665" s="294"/>
      <c r="B665" s="102" t="s">
        <v>33</v>
      </c>
      <c r="C665" s="102" t="s">
        <v>34</v>
      </c>
      <c r="D665" s="102" t="s">
        <v>35</v>
      </c>
      <c r="E665" s="102" t="s">
        <v>36</v>
      </c>
      <c r="F665" s="102" t="s">
        <v>37</v>
      </c>
      <c r="G665" s="102" t="s">
        <v>38</v>
      </c>
      <c r="H665" s="102" t="s">
        <v>39</v>
      </c>
      <c r="I665" s="102" t="s">
        <v>40</v>
      </c>
      <c r="J665" s="102" t="s">
        <v>41</v>
      </c>
      <c r="K665" s="102" t="s">
        <v>42</v>
      </c>
      <c r="L665" s="102" t="s">
        <v>43</v>
      </c>
      <c r="M665" s="102" t="s">
        <v>44</v>
      </c>
      <c r="N665" s="102" t="s">
        <v>45</v>
      </c>
      <c r="O665" s="102" t="s">
        <v>46</v>
      </c>
      <c r="P665" s="102" t="s">
        <v>47</v>
      </c>
      <c r="Q665" s="102" t="s">
        <v>48</v>
      </c>
      <c r="R665" s="102" t="s">
        <v>49</v>
      </c>
      <c r="S665" s="102" t="s">
        <v>50</v>
      </c>
      <c r="T665" s="102" t="s">
        <v>51</v>
      </c>
      <c r="U665" s="102" t="s">
        <v>52</v>
      </c>
      <c r="V665" s="102" t="s">
        <v>53</v>
      </c>
      <c r="W665" s="102" t="s">
        <v>54</v>
      </c>
      <c r="X665" s="102" t="s">
        <v>55</v>
      </c>
      <c r="Y665" s="102" t="s">
        <v>56</v>
      </c>
    </row>
    <row r="666" spans="1:25" s="91" customFormat="1" ht="15.75" x14ac:dyDescent="0.25">
      <c r="A666" s="252">
        <v>1</v>
      </c>
      <c r="B666" s="125">
        <f>(('Расчет предельн ур.'!$B$144+'Расчет предельн ур.'!$C$144+'Расчет предельн ур.'!$D$144)*1000+ставка!B5)</f>
        <v>1962.0554997857189</v>
      </c>
      <c r="C666" s="125">
        <f>(('Расчет предельн ур.'!$B$144+'Расчет предельн ур.'!$C$144+'Расчет предельн ур.'!$D$144)*1000+ставка!C5)</f>
        <v>1803.8054997857189</v>
      </c>
      <c r="D666" s="125">
        <f>(('Расчет предельн ур.'!$B$144+'Расчет предельн ур.'!$C$144+'Расчет предельн ур.'!$D$144)*1000+ставка!D5)</f>
        <v>1737.4254997857188</v>
      </c>
      <c r="E666" s="125">
        <f>(('Расчет предельн ур.'!$B$144+'Расчет предельн ур.'!$C$144+'Расчет предельн ур.'!$D$144)*1000+ставка!E5)</f>
        <v>1733.7654997857189</v>
      </c>
      <c r="F666" s="125">
        <f>(('Расчет предельн ур.'!$B$144+'Расчет предельн ур.'!$C$144+'Расчет предельн ур.'!$D$144)*1000+ставка!F5)</f>
        <v>1737.3554997857188</v>
      </c>
      <c r="G666" s="125">
        <f>(('Расчет предельн ур.'!$B$144+'Расчет предельн ур.'!$C$144+'Расчет предельн ур.'!$D$144)*1000+ставка!G5)</f>
        <v>1751.7454997857189</v>
      </c>
      <c r="H666" s="125">
        <f>(('Расчет предельн ур.'!$B$144+'Расчет предельн ур.'!$C$144+'Расчет предельн ур.'!$D$144)*1000+ставка!H5)</f>
        <v>1744.9054997857188</v>
      </c>
      <c r="I666" s="125">
        <f>(('Расчет предельн ур.'!$B$144+'Расчет предельн ур.'!$C$144+'Расчет предельн ур.'!$D$144)*1000+ставка!I5)</f>
        <v>1818.6054997857188</v>
      </c>
      <c r="J666" s="125">
        <f>(('Расчет предельн ур.'!$B$144+'Расчет предельн ур.'!$C$144+'Расчет предельн ур.'!$D$144)*1000+ставка!J5)</f>
        <v>2145.205499785719</v>
      </c>
      <c r="K666" s="125">
        <f>(('Расчет предельн ур.'!$B$144+'Расчет предельн ур.'!$C$144+'Расчет предельн ур.'!$D$144)*1000+ставка!K5)</f>
        <v>2243.7754997857191</v>
      </c>
      <c r="L666" s="125">
        <f>(('Расчет предельн ур.'!$B$144+'Расчет предельн ур.'!$C$144+'Расчет предельн ур.'!$D$144)*1000+ставка!L5)</f>
        <v>2216.2854997857189</v>
      </c>
      <c r="M666" s="125">
        <f>(('Расчет предельн ур.'!$B$144+'Расчет предельн ур.'!$C$144+'Расчет предельн ур.'!$D$144)*1000+ставка!M5)</f>
        <v>2210.2654997857189</v>
      </c>
      <c r="N666" s="125">
        <f>(('Расчет предельн ур.'!$B$144+'Расчет предельн ур.'!$C$144+'Расчет предельн ур.'!$D$144)*1000+ставка!N5)</f>
        <v>2200.8854997857188</v>
      </c>
      <c r="O666" s="125">
        <f>(('Расчет предельн ур.'!$B$144+'Расчет предельн ур.'!$C$144+'Расчет предельн ур.'!$D$144)*1000+ставка!O5)</f>
        <v>2131.1954997857188</v>
      </c>
      <c r="P666" s="125">
        <f>(('Расчет предельн ур.'!$B$144+'Расчет предельн ур.'!$C$144+'Расчет предельн ур.'!$D$144)*1000+ставка!P5)</f>
        <v>2111.8654997857188</v>
      </c>
      <c r="Q666" s="125">
        <f>(('Расчет предельн ур.'!$B$144+'Расчет предельн ур.'!$C$144+'Расчет предельн ур.'!$D$144)*1000+ставка!Q5)</f>
        <v>2104.935499785719</v>
      </c>
      <c r="R666" s="125">
        <f>(('Расчет предельн ур.'!$B$144+'Расчет предельн ур.'!$C$144+'Расчет предельн ур.'!$D$144)*1000+ставка!R5)</f>
        <v>2053.6154997857188</v>
      </c>
      <c r="S666" s="125">
        <f>(('Расчет предельн ур.'!$B$144+'Расчет предельн ур.'!$C$144+'Расчет предельн ур.'!$D$144)*1000+ставка!S5)</f>
        <v>2061.0054997857187</v>
      </c>
      <c r="T666" s="125">
        <f>(('Расчет предельн ур.'!$B$144+'Расчет предельн ур.'!$C$144+'Расчет предельн ур.'!$D$144)*1000+ставка!T5)</f>
        <v>2107.8454997857189</v>
      </c>
      <c r="U666" s="125">
        <f>(('Расчет предельн ур.'!$B$144+'Расчет предельн ур.'!$C$144+'Расчет предельн ур.'!$D$144)*1000+ставка!U5)</f>
        <v>2213.6954997857188</v>
      </c>
      <c r="V666" s="125">
        <f>(('Расчет предельн ур.'!$B$144+'Расчет предельн ур.'!$C$144+'Расчет предельн ур.'!$D$144)*1000+ставка!V5)</f>
        <v>2468.7154997857187</v>
      </c>
      <c r="W666" s="125">
        <f>(('Расчет предельн ур.'!$B$144+'Расчет предельн ур.'!$C$144+'Расчет предельн ур.'!$D$144)*1000+ставка!W5)</f>
        <v>2415.6554997857188</v>
      </c>
      <c r="X666" s="125">
        <f>(('Расчет предельн ур.'!$B$144+'Расчет предельн ур.'!$C$144+'Расчет предельн ур.'!$D$144)*1000+ставка!X5)</f>
        <v>2274.7954997857187</v>
      </c>
      <c r="Y666" s="125">
        <f>(('Расчет предельн ур.'!$B$144+'Расчет предельн ур.'!$C$144+'Расчет предельн ур.'!$D$144)*1000+ставка!Y5)</f>
        <v>2113.9954997857189</v>
      </c>
    </row>
    <row r="667" spans="1:25" s="91" customFormat="1" ht="15.75" hidden="1" outlineLevel="1" x14ac:dyDescent="0.25">
      <c r="A667" s="252">
        <v>2</v>
      </c>
      <c r="B667" s="125">
        <f>(('Расчет предельн ур.'!$B$144+'Расчет предельн ур.'!$C$144+'Расчет предельн ур.'!$D$144)*1000+ставка!B6)</f>
        <v>1877.725499785719</v>
      </c>
      <c r="C667" s="125">
        <f>(('Расчет предельн ур.'!$B$144+'Расчет предельн ур.'!$C$144+'Расчет предельн ур.'!$D$144)*1000+ставка!C6)</f>
        <v>1719.9954997857189</v>
      </c>
      <c r="D667" s="125">
        <f>(('Расчет предельн ур.'!$B$144+'Расчет предельн ур.'!$C$144+'Расчет предельн ур.'!$D$144)*1000+ставка!D6)</f>
        <v>1678.455499785719</v>
      </c>
      <c r="E667" s="125">
        <f>(('Расчет предельн ур.'!$B$144+'Расчет предельн ур.'!$C$144+'Расчет предельн ур.'!$D$144)*1000+ставка!E6)</f>
        <v>1669.395499785719</v>
      </c>
      <c r="F667" s="125">
        <f>(('Расчет предельн ур.'!$B$144+'Расчет предельн ур.'!$C$144+'Расчет предельн ур.'!$D$144)*1000+ставка!F6)</f>
        <v>1662.205499785719</v>
      </c>
      <c r="G667" s="125">
        <f>(('Расчет предельн ур.'!$B$144+'Расчет предельн ур.'!$C$144+'Расчет предельн ур.'!$D$144)*1000+ставка!G6)</f>
        <v>1674.185499785719</v>
      </c>
      <c r="H667" s="125">
        <f>(('Расчет предельн ур.'!$B$144+'Расчет предельн ур.'!$C$144+'Расчет предельн ур.'!$D$144)*1000+ставка!H6)</f>
        <v>1734.0254997857189</v>
      </c>
      <c r="I667" s="125">
        <f>(('Расчет предельн ур.'!$B$144+'Расчет предельн ур.'!$C$144+'Расчет предельн ур.'!$D$144)*1000+ставка!I6)</f>
        <v>1825.0354997857189</v>
      </c>
      <c r="J667" s="125">
        <f>(('Расчет предельн ур.'!$B$144+'Расчет предельн ур.'!$C$144+'Расчет предельн ур.'!$D$144)*1000+ставка!J6)</f>
        <v>2091.8554997857191</v>
      </c>
      <c r="K667" s="125">
        <f>(('Расчет предельн ур.'!$B$144+'Расчет предельн ур.'!$C$144+'Расчет предельн ур.'!$D$144)*1000+ставка!K6)</f>
        <v>2242.1954997857188</v>
      </c>
      <c r="L667" s="125">
        <f>(('Расчет предельн ур.'!$B$144+'Расчет предельн ур.'!$C$144+'Расчет предельн ур.'!$D$144)*1000+ставка!L6)</f>
        <v>2243.2654997857189</v>
      </c>
      <c r="M667" s="125">
        <f>(('Расчет предельн ур.'!$B$144+'Расчет предельн ур.'!$C$144+'Расчет предельн ур.'!$D$144)*1000+ставка!M6)</f>
        <v>2238.5954997857189</v>
      </c>
      <c r="N667" s="125">
        <f>(('Расчет предельн ур.'!$B$144+'Расчет предельн ур.'!$C$144+'Расчет предельн ур.'!$D$144)*1000+ставка!N6)</f>
        <v>2217.0554997857189</v>
      </c>
      <c r="O667" s="125">
        <f>(('Расчет предельн ур.'!$B$144+'Расчет предельн ур.'!$C$144+'Расчет предельн ур.'!$D$144)*1000+ставка!O6)</f>
        <v>2157.435499785719</v>
      </c>
      <c r="P667" s="125">
        <f>(('Расчет предельн ур.'!$B$144+'Расчет предельн ур.'!$C$144+'Расчет предельн ур.'!$D$144)*1000+ставка!P6)</f>
        <v>2133.5054997857187</v>
      </c>
      <c r="Q667" s="125">
        <f>(('Расчет предельн ур.'!$B$144+'Расчет предельн ур.'!$C$144+'Расчет предельн ур.'!$D$144)*1000+ставка!Q6)</f>
        <v>2124.1354997857188</v>
      </c>
      <c r="R667" s="125">
        <f>(('Расчет предельн ур.'!$B$144+'Расчет предельн ур.'!$C$144+'Расчет предельн ур.'!$D$144)*1000+ставка!R6)</f>
        <v>2125.5454997857187</v>
      </c>
      <c r="S667" s="125">
        <f>(('Расчет предельн ур.'!$B$144+'Расчет предельн ур.'!$C$144+'Расчет предельн ур.'!$D$144)*1000+ставка!S6)</f>
        <v>2123.5754997857189</v>
      </c>
      <c r="T667" s="125">
        <f>(('Расчет предельн ур.'!$B$144+'Расчет предельн ур.'!$C$144+'Расчет предельн ур.'!$D$144)*1000+ставка!T6)</f>
        <v>2135.9254997857188</v>
      </c>
      <c r="U667" s="125">
        <f>(('Расчет предельн ур.'!$B$144+'Расчет предельн ур.'!$C$144+'Расчет предельн ур.'!$D$144)*1000+ставка!U6)</f>
        <v>2258.9154997857186</v>
      </c>
      <c r="V667" s="125">
        <f>(('Расчет предельн ур.'!$B$144+'Расчет предельн ур.'!$C$144+'Расчет предельн ур.'!$D$144)*1000+ставка!V6)</f>
        <v>2444.8654997857188</v>
      </c>
      <c r="W667" s="125">
        <f>(('Расчет предельн ур.'!$B$144+'Расчет предельн ур.'!$C$144+'Расчет предельн ур.'!$D$144)*1000+ставка!W6)</f>
        <v>2389.5454997857187</v>
      </c>
      <c r="X667" s="125">
        <f>(('Расчет предельн ур.'!$B$144+'Расчет предельн ур.'!$C$144+'Расчет предельн ур.'!$D$144)*1000+ставка!X6)</f>
        <v>2244.1954997857188</v>
      </c>
      <c r="Y667" s="125">
        <f>(('Расчет предельн ур.'!$B$144+'Расчет предельн ур.'!$C$144+'Расчет предельн ур.'!$D$144)*1000+ставка!Y6)</f>
        <v>2082.5054997857187</v>
      </c>
    </row>
    <row r="668" spans="1:25" s="91" customFormat="1" ht="15.75" hidden="1" outlineLevel="1" x14ac:dyDescent="0.25">
      <c r="A668" s="252">
        <v>3</v>
      </c>
      <c r="B668" s="125">
        <f>(('Расчет предельн ур.'!$B$144+'Расчет предельн ур.'!$C$144+'Расчет предельн ур.'!$D$144)*1000+ставка!B7)</f>
        <v>2011.0454997857189</v>
      </c>
      <c r="C668" s="125">
        <f>(('Расчет предельн ур.'!$B$144+'Расчет предельн ур.'!$C$144+'Расчет предельн ур.'!$D$144)*1000+ставка!C7)</f>
        <v>1813.985499785719</v>
      </c>
      <c r="D668" s="125">
        <f>(('Расчет предельн ур.'!$B$144+'Расчет предельн ур.'!$C$144+'Расчет предельн ур.'!$D$144)*1000+ставка!D7)</f>
        <v>1743.9854997857187</v>
      </c>
      <c r="E668" s="125">
        <f>(('Расчет предельн ур.'!$B$144+'Расчет предельн ур.'!$C$144+'Расчет предельн ур.'!$D$144)*1000+ставка!E7)</f>
        <v>1705.705499785719</v>
      </c>
      <c r="F668" s="125">
        <f>(('Расчет предельн ур.'!$B$144+'Расчет предельн ур.'!$C$144+'Расчет предельн ур.'!$D$144)*1000+ставка!F7)</f>
        <v>1694.6354997857188</v>
      </c>
      <c r="G668" s="125">
        <f>(('Расчет предельн ур.'!$B$144+'Расчет предельн ур.'!$C$144+'Расчет предельн ур.'!$D$144)*1000+ставка!G7)</f>
        <v>1719.1754997857188</v>
      </c>
      <c r="H668" s="125">
        <f>(('Расчет предельн ур.'!$B$144+'Расчет предельн ур.'!$C$144+'Расчет предельн ур.'!$D$144)*1000+ставка!H7)</f>
        <v>1828.5154997857189</v>
      </c>
      <c r="I668" s="125">
        <f>(('Расчет предельн ур.'!$B$144+'Расчет предельн ур.'!$C$144+'Расчет предельн ур.'!$D$144)*1000+ставка!I7)</f>
        <v>1947.5554997857189</v>
      </c>
      <c r="J668" s="125">
        <f>(('Расчет предельн ур.'!$B$144+'Расчет предельн ур.'!$C$144+'Расчет предельн ур.'!$D$144)*1000+ставка!J7)</f>
        <v>2222.1054997857191</v>
      </c>
      <c r="K668" s="125">
        <f>(('Расчет предельн ур.'!$B$144+'Расчет предельн ур.'!$C$144+'Расчет предельн ур.'!$D$144)*1000+ставка!K7)</f>
        <v>2306.5354997857189</v>
      </c>
      <c r="L668" s="125">
        <f>(('Расчет предельн ур.'!$B$144+'Расчет предельн ур.'!$C$144+'Расчет предельн ур.'!$D$144)*1000+ставка!L7)</f>
        <v>2314.205499785719</v>
      </c>
      <c r="M668" s="125">
        <f>(('Расчет предельн ур.'!$B$144+'Расчет предельн ур.'!$C$144+'Расчет предельн ур.'!$D$144)*1000+ставка!M7)</f>
        <v>2301.1654997857186</v>
      </c>
      <c r="N668" s="125">
        <f>(('Расчет предельн ур.'!$B$144+'Расчет предельн ур.'!$C$144+'Расчет предельн ур.'!$D$144)*1000+ставка!N7)</f>
        <v>2282.4854997857192</v>
      </c>
      <c r="O668" s="125">
        <f>(('Расчет предельн ур.'!$B$144+'Расчет предельн ур.'!$C$144+'Расчет предельн ур.'!$D$144)*1000+ставка!O7)</f>
        <v>2270.3354997857186</v>
      </c>
      <c r="P668" s="125">
        <f>(('Расчет предельн ур.'!$B$144+'Расчет предельн ур.'!$C$144+'Расчет предельн ур.'!$D$144)*1000+ставка!P7)</f>
        <v>2258.3154997857191</v>
      </c>
      <c r="Q668" s="125">
        <f>(('Расчет предельн ур.'!$B$144+'Расчет предельн ур.'!$C$144+'Расчет предельн ур.'!$D$144)*1000+ставка!Q7)</f>
        <v>2236.6554997857188</v>
      </c>
      <c r="R668" s="125">
        <f>(('Расчет предельн ур.'!$B$144+'Расчет предельн ур.'!$C$144+'Расчет предельн ур.'!$D$144)*1000+ставка!R7)</f>
        <v>2197.3254997857189</v>
      </c>
      <c r="S668" s="125">
        <f>(('Расчет предельн ур.'!$B$144+'Расчет предельн ур.'!$C$144+'Расчет предельн ур.'!$D$144)*1000+ставка!S7)</f>
        <v>2166.1054997857191</v>
      </c>
      <c r="T668" s="125">
        <f>(('Расчет предельн ур.'!$B$144+'Расчет предельн ур.'!$C$144+'Расчет предельн ур.'!$D$144)*1000+ставка!T7)</f>
        <v>2188.7354997857192</v>
      </c>
      <c r="U668" s="125">
        <f>(('Расчет предельн ур.'!$B$144+'Расчет предельн ур.'!$C$144+'Расчет предельн ур.'!$D$144)*1000+ставка!U7)</f>
        <v>2292.3654997857188</v>
      </c>
      <c r="V668" s="125">
        <f>(('Расчет предельн ур.'!$B$144+'Расчет предельн ур.'!$C$144+'Расчет предельн ур.'!$D$144)*1000+ставка!V7)</f>
        <v>2483.3054997857189</v>
      </c>
      <c r="W668" s="125">
        <f>(('Расчет предельн ур.'!$B$144+'Расчет предельн ур.'!$C$144+'Расчет предельн ур.'!$D$144)*1000+ставка!W7)</f>
        <v>2486.3454997857189</v>
      </c>
      <c r="X668" s="125">
        <f>(('Расчет предельн ур.'!$B$144+'Расчет предельн ур.'!$C$144+'Расчет предельн ур.'!$D$144)*1000+ставка!X7)</f>
        <v>2295.725499785719</v>
      </c>
      <c r="Y668" s="125">
        <f>(('Расчет предельн ур.'!$B$144+'Расчет предельн ур.'!$C$144+'Расчет предельн ур.'!$D$144)*1000+ставка!Y7)</f>
        <v>2138.7554997857187</v>
      </c>
    </row>
    <row r="669" spans="1:25" s="91" customFormat="1" ht="15.75" hidden="1" outlineLevel="1" x14ac:dyDescent="0.25">
      <c r="A669" s="252">
        <v>4</v>
      </c>
      <c r="B669" s="125">
        <f>(('Расчет предельн ур.'!$B$144+'Расчет предельн ур.'!$C$144+'Расчет предельн ур.'!$D$144)*1000+ставка!B8)</f>
        <v>1990.205499785719</v>
      </c>
      <c r="C669" s="125">
        <f>(('Расчет предельн ур.'!$B$144+'Расчет предельн ур.'!$C$144+'Расчет предельн ур.'!$D$144)*1000+ставка!C8)</f>
        <v>1823.705499785719</v>
      </c>
      <c r="D669" s="125">
        <f>(('Расчет предельн ур.'!$B$144+'Расчет предельн ур.'!$C$144+'Расчет предельн ур.'!$D$144)*1000+ставка!D8)</f>
        <v>1743.4454997857188</v>
      </c>
      <c r="E669" s="125">
        <f>(('Расчет предельн ур.'!$B$144+'Расчет предельн ур.'!$C$144+'Расчет предельн ур.'!$D$144)*1000+ставка!E8)</f>
        <v>1699.8854997857188</v>
      </c>
      <c r="F669" s="125">
        <f>(('Расчет предельн ур.'!$B$144+'Расчет предельн ур.'!$C$144+'Расчет предельн ур.'!$D$144)*1000+ставка!F8)</f>
        <v>1695.705499785719</v>
      </c>
      <c r="G669" s="125">
        <f>(('Расчет предельн ур.'!$B$144+'Расчет предельн ур.'!$C$144+'Расчет предельн ур.'!$D$144)*1000+ставка!G8)</f>
        <v>1720.7654997857189</v>
      </c>
      <c r="H669" s="125">
        <f>(('Расчет предельн ур.'!$B$144+'Расчет предельн ур.'!$C$144+'Расчет предельн ур.'!$D$144)*1000+ставка!H8)</f>
        <v>1877.1754997857188</v>
      </c>
      <c r="I669" s="125">
        <f>(('Расчет предельн ур.'!$B$144+'Расчет предельн ур.'!$C$144+'Расчет предельн ур.'!$D$144)*1000+ставка!I8)</f>
        <v>2020.5654997857189</v>
      </c>
      <c r="J669" s="125">
        <f>(('Расчет предельн ур.'!$B$144+'Расчет предельн ур.'!$C$144+'Расчет предельн ур.'!$D$144)*1000+ставка!J8)</f>
        <v>2191.9254997857188</v>
      </c>
      <c r="K669" s="125">
        <f>(('Расчет предельн ур.'!$B$144+'Расчет предельн ур.'!$C$144+'Расчет предельн ур.'!$D$144)*1000+ставка!K8)</f>
        <v>2312.4254997857188</v>
      </c>
      <c r="L669" s="125">
        <f>(('Расчет предельн ур.'!$B$144+'Расчет предельн ур.'!$C$144+'Расчет предельн ур.'!$D$144)*1000+ставка!L8)</f>
        <v>2319.2354997857192</v>
      </c>
      <c r="M669" s="125">
        <f>(('Расчет предельн ур.'!$B$144+'Расчет предельн ур.'!$C$144+'Расчет предельн ур.'!$D$144)*1000+ставка!M8)</f>
        <v>2309.4654997857187</v>
      </c>
      <c r="N669" s="125">
        <f>(('Расчет предельн ур.'!$B$144+'Расчет предельн ур.'!$C$144+'Расчет предельн ур.'!$D$144)*1000+ставка!N8)</f>
        <v>2259.1254997857186</v>
      </c>
      <c r="O669" s="125">
        <f>(('Расчет предельн ур.'!$B$144+'Расчет предельн ур.'!$C$144+'Расчет предельн ур.'!$D$144)*1000+ставка!O8)</f>
        <v>2205.685499785719</v>
      </c>
      <c r="P669" s="125">
        <f>(('Расчет предельн ур.'!$B$144+'Расчет предельн ур.'!$C$144+'Расчет предельн ур.'!$D$144)*1000+ставка!P8)</f>
        <v>2206.2454997857189</v>
      </c>
      <c r="Q669" s="125">
        <f>(('Расчет предельн ур.'!$B$144+'Расчет предельн ур.'!$C$144+'Расчет предельн ур.'!$D$144)*1000+ставка!Q8)</f>
        <v>2207.6254997857186</v>
      </c>
      <c r="R669" s="125">
        <f>(('Расчет предельн ур.'!$B$144+'Расчет предельн ур.'!$C$144+'Расчет предельн ур.'!$D$144)*1000+ставка!R8)</f>
        <v>2192.5454997857187</v>
      </c>
      <c r="S669" s="125">
        <f>(('Расчет предельн ур.'!$B$144+'Расчет предельн ур.'!$C$144+'Расчет предельн ур.'!$D$144)*1000+ставка!S8)</f>
        <v>2182.725499785719</v>
      </c>
      <c r="T669" s="125">
        <f>(('Расчет предельн ур.'!$B$144+'Расчет предельн ур.'!$C$144+'Расчет предельн ур.'!$D$144)*1000+ставка!T8)</f>
        <v>2194.955499785719</v>
      </c>
      <c r="U669" s="125">
        <f>(('Расчет предельн ур.'!$B$144+'Расчет предельн ур.'!$C$144+'Расчет предельн ур.'!$D$144)*1000+ставка!U8)</f>
        <v>2228.9154997857186</v>
      </c>
      <c r="V669" s="125">
        <f>(('Расчет предельн ур.'!$B$144+'Расчет предельн ур.'!$C$144+'Расчет предельн ур.'!$D$144)*1000+ставка!V8)</f>
        <v>2489.0654997857191</v>
      </c>
      <c r="W669" s="125">
        <f>(('Расчет предельн ур.'!$B$144+'Расчет предельн ур.'!$C$144+'Расчет предельн ур.'!$D$144)*1000+ставка!W8)</f>
        <v>2469.1354997857188</v>
      </c>
      <c r="X669" s="125">
        <f>(('Расчет предельн ур.'!$B$144+'Расчет предельн ур.'!$C$144+'Расчет предельн ур.'!$D$144)*1000+ставка!X8)</f>
        <v>2312.2454997857189</v>
      </c>
      <c r="Y669" s="125">
        <f>(('Расчет предельн ур.'!$B$144+'Расчет предельн ур.'!$C$144+'Расчет предельн ур.'!$D$144)*1000+ставка!Y8)</f>
        <v>2170.9654997857187</v>
      </c>
    </row>
    <row r="670" spans="1:25" s="91" customFormat="1" ht="15.75" hidden="1" outlineLevel="1" x14ac:dyDescent="0.25">
      <c r="A670" s="252">
        <v>5</v>
      </c>
      <c r="B670" s="125">
        <f>(('Расчет предельн ур.'!$B$144+'Расчет предельн ур.'!$C$144+'Расчет предельн ур.'!$D$144)*1000+ставка!B9)</f>
        <v>2032.725499785719</v>
      </c>
      <c r="C670" s="125">
        <f>(('Расчет предельн ур.'!$B$144+'Расчет предельн ур.'!$C$144+'Расчет предельн ур.'!$D$144)*1000+ставка!C9)</f>
        <v>1867.215499785719</v>
      </c>
      <c r="D670" s="125">
        <f>(('Расчет предельн ур.'!$B$144+'Расчет предельн ур.'!$C$144+'Расчет предельн ур.'!$D$144)*1000+ставка!D9)</f>
        <v>1763.8254997857189</v>
      </c>
      <c r="E670" s="125">
        <f>(('Расчет предельн ур.'!$B$144+'Расчет предельн ур.'!$C$144+'Расчет предельн ур.'!$D$144)*1000+ставка!E9)</f>
        <v>1736.7554997857187</v>
      </c>
      <c r="F670" s="125">
        <f>(('Расчет предельн ур.'!$B$144+'Расчет предельн ур.'!$C$144+'Расчет предельн ур.'!$D$144)*1000+ставка!F9)</f>
        <v>1687.0254997857189</v>
      </c>
      <c r="G670" s="125">
        <f>(('Расчет предельн ур.'!$B$144+'Расчет предельн ур.'!$C$144+'Расчет предельн ур.'!$D$144)*1000+ставка!G9)</f>
        <v>1742.435499785719</v>
      </c>
      <c r="H670" s="125">
        <f>(('Расчет предельн ур.'!$B$144+'Расчет предельн ур.'!$C$144+'Расчет предельн ур.'!$D$144)*1000+ставка!H9)</f>
        <v>1887.2754997857189</v>
      </c>
      <c r="I670" s="125">
        <f>(('Расчет предельн ур.'!$B$144+'Расчет предельн ур.'!$C$144+'Расчет предельн ур.'!$D$144)*1000+ставка!I9)</f>
        <v>2000.7854997857189</v>
      </c>
      <c r="J670" s="125">
        <f>(('Расчет предельн ур.'!$B$144+'Расчет предельн ур.'!$C$144+'Расчет предельн ур.'!$D$144)*1000+ставка!J9)</f>
        <v>2196.455499785719</v>
      </c>
      <c r="K670" s="125">
        <f>(('Расчет предельн ур.'!$B$144+'Расчет предельн ур.'!$C$144+'Расчет предельн ур.'!$D$144)*1000+ставка!K9)</f>
        <v>2342.2454997857189</v>
      </c>
      <c r="L670" s="125">
        <f>(('Расчет предельн ур.'!$B$144+'Расчет предельн ур.'!$C$144+'Расчет предельн ур.'!$D$144)*1000+ставка!L9)</f>
        <v>2356.2654997857189</v>
      </c>
      <c r="M670" s="125">
        <f>(('Расчет предельн ур.'!$B$144+'Расчет предельн ур.'!$C$144+'Расчет предельн ур.'!$D$144)*1000+ставка!M9)</f>
        <v>2325.4854997857192</v>
      </c>
      <c r="N670" s="125">
        <f>(('Расчет предельн ур.'!$B$144+'Расчет предельн ур.'!$C$144+'Расчет предельн ур.'!$D$144)*1000+ставка!N9)</f>
        <v>2311.3754997857186</v>
      </c>
      <c r="O670" s="125">
        <f>(('Расчет предельн ур.'!$B$144+'Расчет предельн ур.'!$C$144+'Расчет предельн ур.'!$D$144)*1000+ставка!O9)</f>
        <v>2257.475499785719</v>
      </c>
      <c r="P670" s="125">
        <f>(('Расчет предельн ур.'!$B$144+'Расчет предельн ур.'!$C$144+'Расчет предельн ур.'!$D$144)*1000+ставка!P9)</f>
        <v>2264.395499785719</v>
      </c>
      <c r="Q670" s="125">
        <f>(('Расчет предельн ур.'!$B$144+'Расчет предельн ур.'!$C$144+'Расчет предельн ур.'!$D$144)*1000+ставка!Q9)</f>
        <v>2206.4954997857189</v>
      </c>
      <c r="R670" s="125">
        <f>(('Расчет предельн ур.'!$B$144+'Расчет предельн ур.'!$C$144+'Расчет предельн ур.'!$D$144)*1000+ставка!R9)</f>
        <v>2208.8554997857191</v>
      </c>
      <c r="S670" s="125">
        <f>(('Расчет предельн ур.'!$B$144+'Расчет предельн ур.'!$C$144+'Расчет предельн ур.'!$D$144)*1000+ставка!S9)</f>
        <v>2194.0854997857186</v>
      </c>
      <c r="T670" s="125">
        <f>(('Расчет предельн ур.'!$B$144+'Расчет предельн ур.'!$C$144+'Расчет предельн ур.'!$D$144)*1000+ставка!T9)</f>
        <v>2190.9054997857188</v>
      </c>
      <c r="U670" s="125">
        <f>(('Расчет предельн ур.'!$B$144+'Расчет предельн ур.'!$C$144+'Расчет предельн ур.'!$D$144)*1000+ставка!U9)</f>
        <v>2322.4854997857192</v>
      </c>
      <c r="V670" s="125">
        <f>(('Расчет предельн ур.'!$B$144+'Расчет предельн ур.'!$C$144+'Расчет предельн ур.'!$D$144)*1000+ставка!V9)</f>
        <v>2508.8354997857186</v>
      </c>
      <c r="W670" s="125">
        <f>(('Расчет предельн ур.'!$B$144+'Расчет предельн ур.'!$C$144+'Расчет предельн ур.'!$D$144)*1000+ставка!W9)</f>
        <v>2363.6754997857188</v>
      </c>
      <c r="X670" s="125">
        <f>(('Расчет предельн ур.'!$B$144+'Расчет предельн ур.'!$C$144+'Расчет предельн ур.'!$D$144)*1000+ставка!X9)</f>
        <v>2288.8154997857191</v>
      </c>
      <c r="Y670" s="125">
        <f>(('Расчет предельн ур.'!$B$144+'Расчет предельн ур.'!$C$144+'Расчет предельн ур.'!$D$144)*1000+ставка!Y9)</f>
        <v>2147.1754997857188</v>
      </c>
    </row>
    <row r="671" spans="1:25" s="91" customFormat="1" ht="15.75" hidden="1" outlineLevel="1" x14ac:dyDescent="0.25">
      <c r="A671" s="252">
        <v>6</v>
      </c>
      <c r="B671" s="125">
        <f>(('Расчет предельн ур.'!$B$144+'Расчет предельн ур.'!$C$144+'Расчет предельн ур.'!$D$144)*1000+ставка!B10)</f>
        <v>1823.1854997857188</v>
      </c>
      <c r="C671" s="125">
        <f>(('Расчет предельн ур.'!$B$144+'Расчет предельн ур.'!$C$144+'Расчет предельн ур.'!$D$144)*1000+ставка!C10)</f>
        <v>1704.8154997857189</v>
      </c>
      <c r="D671" s="125">
        <f>(('Расчет предельн ур.'!$B$144+'Расчет предельн ур.'!$C$144+'Расчет предельн ур.'!$D$144)*1000+ставка!D10)</f>
        <v>1644.3554997857188</v>
      </c>
      <c r="E671" s="125">
        <f>(('Расчет предельн ур.'!$B$144+'Расчет предельн ур.'!$C$144+'Расчет предельн ур.'!$D$144)*1000+ставка!E10)</f>
        <v>1640.0854997857189</v>
      </c>
      <c r="F671" s="125">
        <f>(('Расчет предельн ур.'!$B$144+'Расчет предельн ур.'!$C$144+'Расчет предельн ур.'!$D$144)*1000+ставка!F10)</f>
        <v>1629.3154997857189</v>
      </c>
      <c r="G671" s="125">
        <f>(('Расчет предельн ур.'!$B$144+'Расчет предельн ур.'!$C$144+'Расчет предельн ур.'!$D$144)*1000+ставка!G10)</f>
        <v>1697.0754997857189</v>
      </c>
      <c r="H671" s="125">
        <f>(('Расчет предельн ур.'!$B$144+'Расчет предельн ур.'!$C$144+'Расчет предельн ур.'!$D$144)*1000+ставка!H10)</f>
        <v>1931.7854997857189</v>
      </c>
      <c r="I671" s="125">
        <f>(('Расчет предельн ур.'!$B$144+'Расчет предельн ур.'!$C$144+'Расчет предельн ур.'!$D$144)*1000+ставка!I10)</f>
        <v>2118.5754997857189</v>
      </c>
      <c r="J671" s="125">
        <f>(('Расчет предельн ур.'!$B$144+'Расчет предельн ур.'!$C$144+'Расчет предельн ур.'!$D$144)*1000+ставка!J10)</f>
        <v>2225.3854997857188</v>
      </c>
      <c r="K671" s="125">
        <f>(('Расчет предельн ур.'!$B$144+'Расчет предельн ур.'!$C$144+'Расчет предельн ур.'!$D$144)*1000+ставка!K10)</f>
        <v>2384.4154997857186</v>
      </c>
      <c r="L671" s="125">
        <f>(('Расчет предельн ур.'!$B$144+'Расчет предельн ур.'!$C$144+'Расчет предельн ур.'!$D$144)*1000+ставка!L10)</f>
        <v>2354.475499785719</v>
      </c>
      <c r="M671" s="125">
        <f>(('Расчет предельн ур.'!$B$144+'Расчет предельн ур.'!$C$144+'Расчет предельн ур.'!$D$144)*1000+ставка!M10)</f>
        <v>2309.205499785719</v>
      </c>
      <c r="N671" s="125">
        <f>(('Расчет предельн ур.'!$B$144+'Расчет предельн ур.'!$C$144+'Расчет предельн ур.'!$D$144)*1000+ставка!N10)</f>
        <v>2283.0354997857189</v>
      </c>
      <c r="O671" s="125">
        <f>(('Расчет предельн ур.'!$B$144+'Расчет предельн ур.'!$C$144+'Расчет предельн ур.'!$D$144)*1000+ставка!O10)</f>
        <v>2283.5654997857191</v>
      </c>
      <c r="P671" s="125">
        <f>(('Расчет предельн ур.'!$B$144+'Расчет предельн ур.'!$C$144+'Расчет предельн ур.'!$D$144)*1000+ставка!P10)</f>
        <v>2294.5354997857189</v>
      </c>
      <c r="Q671" s="125">
        <f>(('Расчет предельн ур.'!$B$144+'Расчет предельн ур.'!$C$144+'Расчет предельн ур.'!$D$144)*1000+ставка!Q10)</f>
        <v>2325.1354997857188</v>
      </c>
      <c r="R671" s="125">
        <f>(('Расчет предельн ур.'!$B$144+'Расчет предельн ур.'!$C$144+'Расчет предельн ур.'!$D$144)*1000+ставка!R10)</f>
        <v>2327.895499785719</v>
      </c>
      <c r="S671" s="125">
        <f>(('Расчет предельн ур.'!$B$144+'Расчет предельн ур.'!$C$144+'Расчет предельн ур.'!$D$144)*1000+ставка!S10)</f>
        <v>2311.0854997857186</v>
      </c>
      <c r="T671" s="125">
        <f>(('Расчет предельн ур.'!$B$144+'Расчет предельн ур.'!$C$144+'Расчет предельн ур.'!$D$144)*1000+ставка!T10)</f>
        <v>2223.7554997857187</v>
      </c>
      <c r="U671" s="125">
        <f>(('Расчет предельн ур.'!$B$144+'Расчет предельн ур.'!$C$144+'Расчет предельн ур.'!$D$144)*1000+ставка!U10)</f>
        <v>2216.6554997857188</v>
      </c>
      <c r="V671" s="125">
        <f>(('Расчет предельн ур.'!$B$144+'Расчет предельн ур.'!$C$144+'Расчет предельн ур.'!$D$144)*1000+ставка!V10)</f>
        <v>2365.4154997857186</v>
      </c>
      <c r="W671" s="125">
        <f>(('Расчет предельн ур.'!$B$144+'Расчет предельн ур.'!$C$144+'Расчет предельн ур.'!$D$144)*1000+ставка!W10)</f>
        <v>2425.5454997857187</v>
      </c>
      <c r="X671" s="125">
        <f>(('Расчет предельн ур.'!$B$144+'Расчет предельн ур.'!$C$144+'Расчет предельн ур.'!$D$144)*1000+ставка!X10)</f>
        <v>2251.9654997857187</v>
      </c>
      <c r="Y671" s="125">
        <f>(('Расчет предельн ур.'!$B$144+'Расчет предельн ур.'!$C$144+'Расчет предельн ур.'!$D$144)*1000+ставка!Y10)</f>
        <v>2084.4154997857186</v>
      </c>
    </row>
    <row r="672" spans="1:25" s="91" customFormat="1" ht="15.75" hidden="1" outlineLevel="1" x14ac:dyDescent="0.25">
      <c r="A672" s="252">
        <v>7</v>
      </c>
      <c r="B672" s="125">
        <f>(('Расчет предельн ур.'!$B$144+'Расчет предельн ур.'!$C$144+'Расчет предельн ур.'!$D$144)*1000+ставка!B11)</f>
        <v>1811.2454997857189</v>
      </c>
      <c r="C672" s="125">
        <f>(('Расчет предельн ур.'!$B$144+'Расчет предельн ур.'!$C$144+'Расчет предельн ур.'!$D$144)*1000+ставка!C11)</f>
        <v>1684.205499785719</v>
      </c>
      <c r="D672" s="125">
        <f>(('Расчет предельн ур.'!$B$144+'Расчет предельн ур.'!$C$144+'Расчет предельн ур.'!$D$144)*1000+ставка!D11)</f>
        <v>1637.6254997857188</v>
      </c>
      <c r="E672" s="125">
        <f>(('Расчет предельн ур.'!$B$144+'Расчет предельн ур.'!$C$144+'Расчет предельн ур.'!$D$144)*1000+ставка!E11)</f>
        <v>1624.8654997857188</v>
      </c>
      <c r="F672" s="125">
        <f>(('Расчет предельн ур.'!$B$144+'Расчет предельн ур.'!$C$144+'Расчет предельн ур.'!$D$144)*1000+ставка!F11)</f>
        <v>1604.7654997857189</v>
      </c>
      <c r="G672" s="125">
        <f>(('Расчет предельн ур.'!$B$144+'Расчет предельн ур.'!$C$144+'Расчет предельн ур.'!$D$144)*1000+ставка!G11)</f>
        <v>1614.0854997857189</v>
      </c>
      <c r="H672" s="125">
        <f>(('Расчет предельн ур.'!$B$144+'Расчет предельн ур.'!$C$144+'Расчет предельн ур.'!$D$144)*1000+ставка!H11)</f>
        <v>1797.6954997857188</v>
      </c>
      <c r="I672" s="125">
        <f>(('Расчет предельн ур.'!$B$144+'Расчет предельн ур.'!$C$144+'Расчет предельн ур.'!$D$144)*1000+ставка!I11)</f>
        <v>2036.705499785719</v>
      </c>
      <c r="J672" s="125">
        <f>(('Расчет предельн ур.'!$B$144+'Расчет предельн ур.'!$C$144+'Расчет предельн ур.'!$D$144)*1000+ставка!J11)</f>
        <v>2188.5454997857187</v>
      </c>
      <c r="K672" s="125">
        <f>(('Расчет предельн ур.'!$B$144+'Расчет предельн ур.'!$C$144+'Расчет предельн ур.'!$D$144)*1000+ставка!K11)</f>
        <v>2357.5354997857189</v>
      </c>
      <c r="L672" s="125">
        <f>(('Расчет предельн ур.'!$B$144+'Расчет предельн ур.'!$C$144+'Расчет предельн ур.'!$D$144)*1000+ставка!L11)</f>
        <v>2324.3454997857189</v>
      </c>
      <c r="M672" s="125">
        <f>(('Расчет предельн ур.'!$B$144+'Расчет предельн ур.'!$C$144+'Расчет предельн ур.'!$D$144)*1000+ставка!M11)</f>
        <v>2278.8554997857191</v>
      </c>
      <c r="N672" s="125">
        <f>(('Расчет предельн ур.'!$B$144+'Расчет предельн ур.'!$C$144+'Расчет предельн ур.'!$D$144)*1000+ставка!N11)</f>
        <v>2270.2454997857189</v>
      </c>
      <c r="O672" s="125">
        <f>(('Расчет предельн ур.'!$B$144+'Расчет предельн ур.'!$C$144+'Расчет предельн ур.'!$D$144)*1000+ставка!O11)</f>
        <v>2252.4854997857192</v>
      </c>
      <c r="P672" s="125">
        <f>(('Расчет предельн ур.'!$B$144+'Расчет предельн ур.'!$C$144+'Расчет предельн ур.'!$D$144)*1000+ставка!P11)</f>
        <v>2250.935499785719</v>
      </c>
      <c r="Q672" s="125">
        <f>(('Расчет предельн ур.'!$B$144+'Расчет предельн ур.'!$C$144+'Расчет предельн ур.'!$D$144)*1000+ставка!Q11)</f>
        <v>2335.2754997857191</v>
      </c>
      <c r="R672" s="125">
        <f>(('Расчет предельн ур.'!$B$144+'Расчет предельн ур.'!$C$144+'Расчет предельн ур.'!$D$144)*1000+ставка!R11)</f>
        <v>2339.5354997857189</v>
      </c>
      <c r="S672" s="125">
        <f>(('Расчет предельн ур.'!$B$144+'Расчет предельн ур.'!$C$144+'Расчет предельн ур.'!$D$144)*1000+ставка!S11)</f>
        <v>2338.3654997857188</v>
      </c>
      <c r="T672" s="125">
        <f>(('Расчет предельн ур.'!$B$144+'Расчет предельн ур.'!$C$144+'Расчет предельн ур.'!$D$144)*1000+ставка!T11)</f>
        <v>2302.225499785719</v>
      </c>
      <c r="U672" s="125">
        <f>(('Расчет предельн ур.'!$B$144+'Расчет предельн ур.'!$C$144+'Расчет предельн ур.'!$D$144)*1000+ставка!U11)</f>
        <v>2220.3454997857189</v>
      </c>
      <c r="V672" s="125">
        <f>(('Расчет предельн ур.'!$B$144+'Расчет предельн ур.'!$C$144+'Расчет предельн ур.'!$D$144)*1000+ставка!V11)</f>
        <v>2391.7354997857192</v>
      </c>
      <c r="W672" s="125">
        <f>(('Расчет предельн ур.'!$B$144+'Расчет предельн ур.'!$C$144+'Расчет предельн ур.'!$D$144)*1000+ставка!W11)</f>
        <v>2478.4654997857187</v>
      </c>
      <c r="X672" s="125">
        <f>(('Расчет предельн ур.'!$B$144+'Расчет предельн ур.'!$C$144+'Расчет предельн ур.'!$D$144)*1000+ставка!X11)</f>
        <v>2301.2954997857187</v>
      </c>
      <c r="Y672" s="125">
        <f>(('Расчет предельн ур.'!$B$144+'Расчет предельн ур.'!$C$144+'Расчет предельн ур.'!$D$144)*1000+ставка!Y11)</f>
        <v>2102.2354997857192</v>
      </c>
    </row>
    <row r="673" spans="1:25" s="91" customFormat="1" ht="15.75" hidden="1" outlineLevel="1" x14ac:dyDescent="0.25">
      <c r="A673" s="252">
        <v>8</v>
      </c>
      <c r="B673" s="125">
        <f>(('Расчет предельн ур.'!$B$144+'Расчет предельн ур.'!$C$144+'Расчет предельн ур.'!$D$144)*1000+ставка!B12)</f>
        <v>1889.5554997857189</v>
      </c>
      <c r="C673" s="125">
        <f>(('Расчет предельн ур.'!$B$144+'Расчет предельн ур.'!$C$144+'Расчет предельн ур.'!$D$144)*1000+ставка!C12)</f>
        <v>1695.1754997857188</v>
      </c>
      <c r="D673" s="125">
        <f>(('Расчет предельн ур.'!$B$144+'Расчет предельн ур.'!$C$144+'Расчет предельн ур.'!$D$144)*1000+ставка!D12)</f>
        <v>1659.435499785719</v>
      </c>
      <c r="E673" s="125">
        <f>(('Расчет предельн ур.'!$B$144+'Расчет предельн ур.'!$C$144+'Расчет предельн ур.'!$D$144)*1000+ставка!E12)</f>
        <v>1636.6954997857188</v>
      </c>
      <c r="F673" s="125">
        <f>(('Расчет предельн ур.'!$B$144+'Расчет предельн ур.'!$C$144+'Расчет предельн ур.'!$D$144)*1000+ставка!F12)</f>
        <v>1635.7354997857187</v>
      </c>
      <c r="G673" s="125">
        <f>(('Расчет предельн ур.'!$B$144+'Расчет предельн ур.'!$C$144+'Расчет предельн ур.'!$D$144)*1000+ставка!G12)</f>
        <v>1730.185499785719</v>
      </c>
      <c r="H673" s="125">
        <f>(('Расчет предельн ур.'!$B$144+'Расчет предельн ур.'!$C$144+'Расчет предельн ур.'!$D$144)*1000+ставка!H12)</f>
        <v>1959.5854997857189</v>
      </c>
      <c r="I673" s="125">
        <f>(('Расчет предельн ур.'!$B$144+'Расчет предельн ур.'!$C$144+'Расчет предельн ур.'!$D$144)*1000+ставка!I12)</f>
        <v>2145.7454997857189</v>
      </c>
      <c r="J673" s="125">
        <f>(('Расчет предельн ур.'!$B$144+'Расчет предельн ур.'!$C$144+'Расчет предельн ур.'!$D$144)*1000+ставка!J12)</f>
        <v>2289.1254997857186</v>
      </c>
      <c r="K673" s="125">
        <f>(('Расчет предельн ур.'!$B$144+'Расчет предельн ур.'!$C$144+'Расчет предельн ур.'!$D$144)*1000+ставка!K12)</f>
        <v>2405.6554997857188</v>
      </c>
      <c r="L673" s="125">
        <f>(('Расчет предельн ур.'!$B$144+'Расчет предельн ур.'!$C$144+'Расчет предельн ур.'!$D$144)*1000+ставка!L12)</f>
        <v>2414.935499785719</v>
      </c>
      <c r="M673" s="125">
        <f>(('Расчет предельн ур.'!$B$144+'Расчет предельн ур.'!$C$144+'Расчет предельн ур.'!$D$144)*1000+ставка!M12)</f>
        <v>2403.1354997857188</v>
      </c>
      <c r="N673" s="125">
        <f>(('Расчет предельн ур.'!$B$144+'Расчет предельн ур.'!$C$144+'Расчет предельн ур.'!$D$144)*1000+ставка!N12)</f>
        <v>2411.3054997857189</v>
      </c>
      <c r="O673" s="125">
        <f>(('Расчет предельн ур.'!$B$144+'Расчет предельн ур.'!$C$144+'Расчет предельн ур.'!$D$144)*1000+ставка!O12)</f>
        <v>2393.3354997857186</v>
      </c>
      <c r="P673" s="125">
        <f>(('Расчет предельн ур.'!$B$144+'Расчет предельн ур.'!$C$144+'Расчет предельн ур.'!$D$144)*1000+ставка!P12)</f>
        <v>2357.7754997857191</v>
      </c>
      <c r="Q673" s="125">
        <f>(('Расчет предельн ур.'!$B$144+'Расчет предельн ур.'!$C$144+'Расчет предельн ур.'!$D$144)*1000+ставка!Q12)</f>
        <v>2385.6754997857188</v>
      </c>
      <c r="R673" s="125">
        <f>(('Расчет предельн ур.'!$B$144+'Расчет предельн ур.'!$C$144+'Расчет предельн ур.'!$D$144)*1000+ставка!R12)</f>
        <v>2394.4954997857189</v>
      </c>
      <c r="S673" s="125">
        <f>(('Расчет предельн ур.'!$B$144+'Расчет предельн ур.'!$C$144+'Расчет предельн ур.'!$D$144)*1000+ставка!S12)</f>
        <v>2375.2554997857187</v>
      </c>
      <c r="T673" s="125">
        <f>(('Расчет предельн ур.'!$B$144+'Расчет предельн ур.'!$C$144+'Расчет предельн ур.'!$D$144)*1000+ставка!T12)</f>
        <v>2256.9954997857189</v>
      </c>
      <c r="U673" s="125">
        <f>(('Расчет предельн ур.'!$B$144+'Расчет предельн ур.'!$C$144+'Расчет предельн ур.'!$D$144)*1000+ставка!U12)</f>
        <v>2256.0254997857191</v>
      </c>
      <c r="V673" s="125">
        <f>(('Расчет предельн ур.'!$B$144+'Расчет предельн ур.'!$C$144+'Расчет предельн ур.'!$D$144)*1000+ставка!V12)</f>
        <v>2381.3054997857189</v>
      </c>
      <c r="W673" s="125">
        <f>(('Расчет предельн ур.'!$B$144+'Расчет предельн ур.'!$C$144+'Расчет предельн ур.'!$D$144)*1000+ставка!W12)</f>
        <v>2505.7754997857191</v>
      </c>
      <c r="X673" s="125">
        <f>(('Расчет предельн ур.'!$B$144+'Расчет предельн ур.'!$C$144+'Расчет предельн ур.'!$D$144)*1000+ставка!X12)</f>
        <v>2327.0254997857191</v>
      </c>
      <c r="Y673" s="125">
        <f>(('Расчет предельн ур.'!$B$144+'Расчет предельн ур.'!$C$144+'Расчет предельн ур.'!$D$144)*1000+ставка!Y12)</f>
        <v>2034.6454997857188</v>
      </c>
    </row>
    <row r="674" spans="1:25" s="91" customFormat="1" ht="15.75" hidden="1" outlineLevel="1" x14ac:dyDescent="0.25">
      <c r="A674" s="252">
        <v>9</v>
      </c>
      <c r="B674" s="125">
        <f>(('Расчет предельн ур.'!$B$144+'Расчет предельн ур.'!$C$144+'Расчет предельн ур.'!$D$144)*1000+ставка!B13)</f>
        <v>1902.5154997857189</v>
      </c>
      <c r="C674" s="125">
        <f>(('Расчет предельн ур.'!$B$144+'Расчет предельн ур.'!$C$144+'Расчет предельн ур.'!$D$144)*1000+ставка!C13)</f>
        <v>1693.6754997857188</v>
      </c>
      <c r="D674" s="125">
        <f>(('Расчет предельн ур.'!$B$144+'Расчет предельн ур.'!$C$144+'Расчет предельн ур.'!$D$144)*1000+ставка!D13)</f>
        <v>1625.2654997857189</v>
      </c>
      <c r="E674" s="125">
        <f>(('Расчет предельн ур.'!$B$144+'Расчет предельн ур.'!$C$144+'Расчет предельн ур.'!$D$144)*1000+ставка!E13)</f>
        <v>1576.7354997857187</v>
      </c>
      <c r="F674" s="125">
        <f>(('Расчет предельн ур.'!$B$144+'Расчет предельн ур.'!$C$144+'Расчет предельн ур.'!$D$144)*1000+ставка!F13)</f>
        <v>1560.8554997857188</v>
      </c>
      <c r="G674" s="125">
        <f>(('Расчет предельн ур.'!$B$144+'Расчет предельн ур.'!$C$144+'Расчет предельн ур.'!$D$144)*1000+ставка!G13)</f>
        <v>1546.0154997857189</v>
      </c>
      <c r="H674" s="125">
        <f>(('Расчет предельн ур.'!$B$144+'Расчет предельн ур.'!$C$144+'Расчет предельн ур.'!$D$144)*1000+ставка!H13)</f>
        <v>1628.1254997857188</v>
      </c>
      <c r="I674" s="125">
        <f>(('Расчет предельн ур.'!$B$144+'Расчет предельн ур.'!$C$144+'Расчет предельн ур.'!$D$144)*1000+ставка!I13)</f>
        <v>1679.955499785719</v>
      </c>
      <c r="J674" s="125">
        <f>(('Расчет предельн ур.'!$B$144+'Расчет предельн ур.'!$C$144+'Расчет предельн ур.'!$D$144)*1000+ставка!J13)</f>
        <v>1910.6054997857188</v>
      </c>
      <c r="K674" s="125">
        <f>(('Расчет предельн ур.'!$B$144+'Расчет предельн ур.'!$C$144+'Расчет предельн ур.'!$D$144)*1000+ставка!K13)</f>
        <v>2156.7354997857192</v>
      </c>
      <c r="L674" s="125">
        <f>(('Расчет предельн ур.'!$B$144+'Расчет предельн ур.'!$C$144+'Расчет предельн ур.'!$D$144)*1000+ставка!L13)</f>
        <v>2067.0054997857187</v>
      </c>
      <c r="M674" s="125">
        <f>(('Расчет предельн ур.'!$B$144+'Расчет предельн ур.'!$C$144+'Расчет предельн ур.'!$D$144)*1000+ставка!M13)</f>
        <v>2060.6154997857188</v>
      </c>
      <c r="N674" s="125">
        <f>(('Расчет предельн ур.'!$B$144+'Расчет предельн ур.'!$C$144+'Расчет предельн ур.'!$D$144)*1000+ставка!N13)</f>
        <v>2035.5054997857189</v>
      </c>
      <c r="O674" s="125">
        <f>(('Расчет предельн ур.'!$B$144+'Расчет предельн ур.'!$C$144+'Расчет предельн ур.'!$D$144)*1000+ставка!O13)</f>
        <v>1989.455499785719</v>
      </c>
      <c r="P674" s="125">
        <f>(('Расчет предельн ур.'!$B$144+'Расчет предельн ур.'!$C$144+'Расчет предельн ур.'!$D$144)*1000+ставка!P13)</f>
        <v>1971.5854997857189</v>
      </c>
      <c r="Q674" s="125">
        <f>(('Расчет предельн ур.'!$B$144+'Расчет предельн ур.'!$C$144+'Расчет предельн ур.'!$D$144)*1000+ставка!Q13)</f>
        <v>1969.9954997857189</v>
      </c>
      <c r="R674" s="125">
        <f>(('Расчет предельн ур.'!$B$144+'Расчет предельн ур.'!$C$144+'Расчет предельн ур.'!$D$144)*1000+ставка!R13)</f>
        <v>1927.6654997857188</v>
      </c>
      <c r="S674" s="125">
        <f>(('Расчет предельн ур.'!$B$144+'Расчет предельн ур.'!$C$144+'Расчет предельн ур.'!$D$144)*1000+ставка!S13)</f>
        <v>1866.0154997857189</v>
      </c>
      <c r="T674" s="125">
        <f>(('Расчет предельн ур.'!$B$144+'Расчет предельн ур.'!$C$144+'Расчет предельн ур.'!$D$144)*1000+ставка!T13)</f>
        <v>1894.8654997857188</v>
      </c>
      <c r="U674" s="125">
        <f>(('Расчет предельн ур.'!$B$144+'Расчет предельн ур.'!$C$144+'Расчет предельн ур.'!$D$144)*1000+ставка!U13)</f>
        <v>2091.5054997857187</v>
      </c>
      <c r="V674" s="125">
        <f>(('Расчет предельн ур.'!$B$144+'Расчет предельн ур.'!$C$144+'Расчет предельн ур.'!$D$144)*1000+ставка!V13)</f>
        <v>2210.7854997857189</v>
      </c>
      <c r="W674" s="125">
        <f>(('Расчет предельн ур.'!$B$144+'Расчет предельн ур.'!$C$144+'Расчет предельн ур.'!$D$144)*1000+ставка!W13)</f>
        <v>2221.2854997857189</v>
      </c>
      <c r="X674" s="125">
        <f>(('Расчет предельн ур.'!$B$144+'Расчет предельн ур.'!$C$144+'Расчет предельн ур.'!$D$144)*1000+ставка!X13)</f>
        <v>2149.4054997857188</v>
      </c>
      <c r="Y674" s="125">
        <f>(('Расчет предельн ур.'!$B$144+'Расчет предельн ур.'!$C$144+'Расчет предельн ур.'!$D$144)*1000+ставка!Y13)</f>
        <v>1965.2554997857189</v>
      </c>
    </row>
    <row r="675" spans="1:25" s="91" customFormat="1" ht="15.75" hidden="1" outlineLevel="1" x14ac:dyDescent="0.25">
      <c r="A675" s="252">
        <v>10</v>
      </c>
      <c r="B675" s="125">
        <f>(('Расчет предельн ур.'!$B$144+'Расчет предельн ур.'!$C$144+'Расчет предельн ур.'!$D$144)*1000+ставка!B14)</f>
        <v>1914.5354997857189</v>
      </c>
      <c r="C675" s="125">
        <f>(('Расчет предельн ур.'!$B$144+'Расчет предельн ур.'!$C$144+'Расчет предельн ур.'!$D$144)*1000+ставка!C14)</f>
        <v>1754.2554997857187</v>
      </c>
      <c r="D675" s="125">
        <f>(('Расчет предельн ур.'!$B$144+'Расчет предельн ур.'!$C$144+'Расчет предельн ур.'!$D$144)*1000+ставка!D14)</f>
        <v>1655.0754997857189</v>
      </c>
      <c r="E675" s="125">
        <f>(('Расчет предельн ур.'!$B$144+'Расчет предельн ур.'!$C$144+'Расчет предельн ур.'!$D$144)*1000+ставка!E14)</f>
        <v>1634.2754997857189</v>
      </c>
      <c r="F675" s="125">
        <f>(('Расчет предельн ур.'!$B$144+'Расчет предельн ур.'!$C$144+'Расчет предельн ур.'!$D$144)*1000+ставка!F14)</f>
        <v>1604.895499785719</v>
      </c>
      <c r="G675" s="125">
        <f>(('Расчет предельн ур.'!$B$144+'Расчет предельн ур.'!$C$144+'Расчет предельн ур.'!$D$144)*1000+ставка!G14)</f>
        <v>1502.1554997857188</v>
      </c>
      <c r="H675" s="125">
        <f>(('Расчет предельн ур.'!$B$144+'Расчет предельн ур.'!$C$144+'Расчет предельн ур.'!$D$144)*1000+ставка!H14)</f>
        <v>1633.2854997857189</v>
      </c>
      <c r="I675" s="125">
        <f>(('Расчет предельн ур.'!$B$144+'Расчет предельн ур.'!$C$144+'Расчет предельн ур.'!$D$144)*1000+ставка!I14)</f>
        <v>1813.0654997857189</v>
      </c>
      <c r="J675" s="125">
        <f>(('Расчет предельн ур.'!$B$144+'Расчет предельн ур.'!$C$144+'Расчет предельн ур.'!$D$144)*1000+ставка!J14)</f>
        <v>2088.8754997857186</v>
      </c>
      <c r="K675" s="125">
        <f>(('Расчет предельн ур.'!$B$144+'Расчет предельн ур.'!$C$144+'Расчет предельн ур.'!$D$144)*1000+ставка!K14)</f>
        <v>2273.8754997857186</v>
      </c>
      <c r="L675" s="125">
        <f>(('Расчет предельн ур.'!$B$144+'Расчет предельн ур.'!$C$144+'Расчет предельн ур.'!$D$144)*1000+ставка!L14)</f>
        <v>2240.0354997857189</v>
      </c>
      <c r="M675" s="125">
        <f>(('Расчет предельн ур.'!$B$144+'Расчет предельн ур.'!$C$144+'Расчет предельн ур.'!$D$144)*1000+ставка!M14)</f>
        <v>2230.9954997857189</v>
      </c>
      <c r="N675" s="125">
        <f>(('Расчет предельн ур.'!$B$144+'Расчет предельн ур.'!$C$144+'Расчет предельн ур.'!$D$144)*1000+ставка!N14)</f>
        <v>2206.9154997857186</v>
      </c>
      <c r="O675" s="125">
        <f>(('Расчет предельн ур.'!$B$144+'Расчет предельн ур.'!$C$144+'Расчет предельн ур.'!$D$144)*1000+ставка!O14)</f>
        <v>2193.5754997857189</v>
      </c>
      <c r="P675" s="125">
        <f>(('Расчет предельн ур.'!$B$144+'Расчет предельн ур.'!$C$144+'Расчет предельн ур.'!$D$144)*1000+ставка!P14)</f>
        <v>2188.8254997857189</v>
      </c>
      <c r="Q675" s="125">
        <f>(('Расчет предельн ур.'!$B$144+'Расчет предельн ур.'!$C$144+'Расчет предельн ур.'!$D$144)*1000+ставка!Q14)</f>
        <v>2179.205499785719</v>
      </c>
      <c r="R675" s="125">
        <f>(('Расчет предельн ур.'!$B$144+'Расчет предельн ур.'!$C$144+'Расчет предельн ур.'!$D$144)*1000+ставка!R14)</f>
        <v>2193.6154997857188</v>
      </c>
      <c r="S675" s="125">
        <f>(('Расчет предельн ур.'!$B$144+'Расчет предельн ур.'!$C$144+'Расчет предельн ур.'!$D$144)*1000+ставка!S14)</f>
        <v>2156.2454997857189</v>
      </c>
      <c r="T675" s="125">
        <f>(('Расчет предельн ур.'!$B$144+'Расчет предельн ур.'!$C$144+'Расчет предельн ур.'!$D$144)*1000+ставка!T14)</f>
        <v>2194.5654997857191</v>
      </c>
      <c r="U675" s="125">
        <f>(('Расчет предельн ур.'!$B$144+'Расчет предельн ур.'!$C$144+'Расчет предельн ур.'!$D$144)*1000+ставка!U14)</f>
        <v>2309.455499785719</v>
      </c>
      <c r="V675" s="125">
        <f>(('Расчет предельн ур.'!$B$144+'Расчет предельн ур.'!$C$144+'Расчет предельн ур.'!$D$144)*1000+ставка!V14)</f>
        <v>2505.0354997857189</v>
      </c>
      <c r="W675" s="125">
        <f>(('Расчет предельн ур.'!$B$144+'Расчет предельн ур.'!$C$144+'Расчет предельн ур.'!$D$144)*1000+ставка!W14)</f>
        <v>2479.225499785719</v>
      </c>
      <c r="X675" s="125">
        <f>(('Расчет предельн ур.'!$B$144+'Расчет предельн ур.'!$C$144+'Расчет предельн ур.'!$D$144)*1000+ставка!X14)</f>
        <v>2227.4054997857188</v>
      </c>
      <c r="Y675" s="125">
        <f>(('Расчет предельн ур.'!$B$144+'Расчет предельн ур.'!$C$144+'Расчет предельн ур.'!$D$144)*1000+ставка!Y14)</f>
        <v>2082.3254997857189</v>
      </c>
    </row>
    <row r="676" spans="1:25" s="91" customFormat="1" ht="15.75" hidden="1" outlineLevel="1" x14ac:dyDescent="0.25">
      <c r="A676" s="252">
        <v>11</v>
      </c>
      <c r="B676" s="125">
        <f>(('Расчет предельн ур.'!$B$144+'Расчет предельн ур.'!$C$144+'Расчет предельн ур.'!$D$144)*1000+ставка!B15)</f>
        <v>2005.0854997857189</v>
      </c>
      <c r="C676" s="125">
        <f>(('Расчет предельн ур.'!$B$144+'Расчет предельн ур.'!$C$144+'Расчет предельн ур.'!$D$144)*1000+ставка!C15)</f>
        <v>1767.165499785719</v>
      </c>
      <c r="D676" s="125">
        <f>(('Расчет предельн ур.'!$B$144+'Расчет предельн ур.'!$C$144+'Расчет предельн ур.'!$D$144)*1000+ставка!D15)</f>
        <v>1696.7854997857189</v>
      </c>
      <c r="E676" s="125">
        <f>(('Расчет предельн ур.'!$B$144+'Расчет предельн ур.'!$C$144+'Расчет предельн ур.'!$D$144)*1000+ставка!E15)</f>
        <v>1641.395499785719</v>
      </c>
      <c r="F676" s="125">
        <f>(('Расчет предельн ур.'!$B$144+'Расчет предельн ур.'!$C$144+'Расчет предельн ур.'!$D$144)*1000+ставка!F15)</f>
        <v>1616.9454997857188</v>
      </c>
      <c r="G676" s="125">
        <f>(('Расчет предельн ур.'!$B$144+'Расчет предельн ур.'!$C$144+'Расчет предельн ур.'!$D$144)*1000+ставка!G15)</f>
        <v>1610.5954997857189</v>
      </c>
      <c r="H676" s="125">
        <f>(('Расчет предельн ур.'!$B$144+'Расчет предельн ур.'!$C$144+'Расчет предельн ур.'!$D$144)*1000+ставка!H15)</f>
        <v>1771.435499785719</v>
      </c>
      <c r="I676" s="125">
        <f>(('Расчет предельн ур.'!$B$144+'Расчет предельн ур.'!$C$144+'Расчет предельн ур.'!$D$144)*1000+ставка!I15)</f>
        <v>1878.475499785719</v>
      </c>
      <c r="J676" s="125">
        <f>(('Расчет предельн ур.'!$B$144+'Расчет предельн ур.'!$C$144+'Расчет предельн ур.'!$D$144)*1000+ставка!J15)</f>
        <v>2197.1254997857186</v>
      </c>
      <c r="K676" s="125">
        <f>(('Расчет предельн ур.'!$B$144+'Расчет предельн ур.'!$C$144+'Расчет предельн ур.'!$D$144)*1000+ставка!K15)</f>
        <v>2411.6354997857188</v>
      </c>
      <c r="L676" s="125">
        <f>(('Расчет предельн ур.'!$B$144+'Расчет предельн ур.'!$C$144+'Расчет предельн ур.'!$D$144)*1000+ставка!L15)</f>
        <v>2430.975499785719</v>
      </c>
      <c r="M676" s="125">
        <f>(('Расчет предельн ур.'!$B$144+'Расчет предельн ур.'!$C$144+'Расчет предельн ур.'!$D$144)*1000+ставка!M15)</f>
        <v>2416.3654997857188</v>
      </c>
      <c r="N676" s="125">
        <f>(('Расчет предельн ур.'!$B$144+'Расчет предельн ур.'!$C$144+'Расчет предельн ур.'!$D$144)*1000+ставка!N15)</f>
        <v>2399.4954997857189</v>
      </c>
      <c r="O676" s="125">
        <f>(('Расчет предельн ур.'!$B$144+'Расчет предельн ур.'!$C$144+'Расчет предельн ур.'!$D$144)*1000+ставка!O15)</f>
        <v>2375.1054997857191</v>
      </c>
      <c r="P676" s="125">
        <f>(('Расчет предельн ур.'!$B$144+'Расчет предельн ур.'!$C$144+'Расчет предельн ур.'!$D$144)*1000+ставка!P15)</f>
        <v>2367.6054997857191</v>
      </c>
      <c r="Q676" s="125">
        <f>(('Расчет предельн ур.'!$B$144+'Расчет предельн ур.'!$C$144+'Расчет предельн ур.'!$D$144)*1000+ставка!Q15)</f>
        <v>2344.7454997857189</v>
      </c>
      <c r="R676" s="125">
        <f>(('Расчет предельн ур.'!$B$144+'Расчет предельн ур.'!$C$144+'Расчет предельн ур.'!$D$144)*1000+ставка!R15)</f>
        <v>2349.0454997857187</v>
      </c>
      <c r="S676" s="125">
        <f>(('Расчет предельн ур.'!$B$144+'Расчет предельн ур.'!$C$144+'Расчет предельн ур.'!$D$144)*1000+ставка!S15)</f>
        <v>2260.0954997857189</v>
      </c>
      <c r="T676" s="125">
        <f>(('Расчет предельн ур.'!$B$144+'Расчет предельн ур.'!$C$144+'Расчет предельн ур.'!$D$144)*1000+ставка!T15)</f>
        <v>2288.475499785719</v>
      </c>
      <c r="U676" s="125">
        <f>(('Расчет предельн ур.'!$B$144+'Расчет предельн ур.'!$C$144+'Расчет предельн ур.'!$D$144)*1000+ставка!U15)</f>
        <v>2400.0654997857191</v>
      </c>
      <c r="V676" s="125">
        <f>(('Расчет предельн ур.'!$B$144+'Расчет предельн ур.'!$C$144+'Расчет предельн ур.'!$D$144)*1000+ставка!V15)</f>
        <v>2506.6754997857188</v>
      </c>
      <c r="W676" s="125">
        <f>(('Расчет предельн ур.'!$B$144+'Расчет предельн ур.'!$C$144+'Расчет предельн ур.'!$D$144)*1000+ставка!W15)</f>
        <v>2498.2354997857192</v>
      </c>
      <c r="X676" s="125">
        <f>(('Расчет предельн ур.'!$B$144+'Расчет предельн ур.'!$C$144+'Расчет предельн ур.'!$D$144)*1000+ставка!X15)</f>
        <v>2342.8354997857186</v>
      </c>
      <c r="Y676" s="125">
        <f>(('Расчет предельн ур.'!$B$144+'Расчет предельн ур.'!$C$144+'Расчет предельн ур.'!$D$144)*1000+ставка!Y15)</f>
        <v>2083.1554997857188</v>
      </c>
    </row>
    <row r="677" spans="1:25" s="91" customFormat="1" ht="15.75" hidden="1" outlineLevel="1" x14ac:dyDescent="0.25">
      <c r="A677" s="252">
        <v>12</v>
      </c>
      <c r="B677" s="125">
        <f>(('Расчет предельн ур.'!$B$144+'Расчет предельн ур.'!$C$144+'Расчет предельн ур.'!$D$144)*1000+ставка!B16)</f>
        <v>1743.0254997857189</v>
      </c>
      <c r="C677" s="125">
        <f>(('Расчет предельн ур.'!$B$144+'Расчет предельн ур.'!$C$144+'Расчет предельн ур.'!$D$144)*1000+ставка!C16)</f>
        <v>1647.895499785719</v>
      </c>
      <c r="D677" s="125">
        <f>(('Расчет предельн ур.'!$B$144+'Расчет предельн ур.'!$C$144+'Расчет предельн ур.'!$D$144)*1000+ставка!D16)</f>
        <v>1593.2554997857187</v>
      </c>
      <c r="E677" s="125">
        <f>(('Расчет предельн ур.'!$B$144+'Расчет предельн ур.'!$C$144+'Расчет предельн ур.'!$D$144)*1000+ставка!E16)</f>
        <v>1554.3354997857189</v>
      </c>
      <c r="F677" s="125">
        <f>(('Расчет предельн ур.'!$B$144+'Расчет предельн ур.'!$C$144+'Расчет предельн ур.'!$D$144)*1000+ставка!F16)</f>
        <v>1471.7354997857187</v>
      </c>
      <c r="G677" s="125">
        <f>(('Расчет предельн ур.'!$B$144+'Расчет предельн ур.'!$C$144+'Расчет предельн ур.'!$D$144)*1000+ставка!G16)</f>
        <v>1406.3154997857189</v>
      </c>
      <c r="H677" s="125">
        <f>(('Расчет предельн ур.'!$B$144+'Расчет предельн ур.'!$C$144+'Расчет предельн ур.'!$D$144)*1000+ставка!H16)</f>
        <v>1554.2854997857189</v>
      </c>
      <c r="I677" s="125">
        <f>(('Расчет предельн ур.'!$B$144+'Расчет предельн ур.'!$C$144+'Расчет предельн ур.'!$D$144)*1000+ставка!I16)</f>
        <v>1590.5654997857189</v>
      </c>
      <c r="J677" s="125">
        <f>(('Расчет предельн ур.'!$B$144+'Расчет предельн ур.'!$C$144+'Расчет предельн ур.'!$D$144)*1000+ставка!J16)</f>
        <v>1861.7754997857189</v>
      </c>
      <c r="K677" s="125">
        <f>(('Расчет предельн ур.'!$B$144+'Расчет предельн ур.'!$C$144+'Расчет предельн ур.'!$D$144)*1000+ставка!K16)</f>
        <v>2074.9054997857188</v>
      </c>
      <c r="L677" s="125">
        <f>(('Расчет предельн ур.'!$B$144+'Расчет предельн ур.'!$C$144+'Расчет предельн ур.'!$D$144)*1000+ставка!L16)</f>
        <v>2047.2554997857189</v>
      </c>
      <c r="M677" s="125">
        <f>(('Расчет предельн ур.'!$B$144+'Расчет предельн ур.'!$C$144+'Расчет предельн ур.'!$D$144)*1000+ставка!M16)</f>
        <v>2033.2754997857189</v>
      </c>
      <c r="N677" s="125">
        <f>(('Расчет предельн ур.'!$B$144+'Расчет предельн ур.'!$C$144+'Расчет предельн ур.'!$D$144)*1000+ставка!N16)</f>
        <v>2002.0454997857189</v>
      </c>
      <c r="O677" s="125">
        <f>(('Расчет предельн ур.'!$B$144+'Расчет предельн ур.'!$C$144+'Расчет предельн ур.'!$D$144)*1000+ставка!O16)</f>
        <v>1952.3654997857188</v>
      </c>
      <c r="P677" s="125">
        <f>(('Расчет предельн ур.'!$B$144+'Расчет предельн ур.'!$C$144+'Расчет предельн ур.'!$D$144)*1000+ставка!P16)</f>
        <v>1995.6254997857188</v>
      </c>
      <c r="Q677" s="125">
        <f>(('Расчет предельн ур.'!$B$144+'Расчет предельн ур.'!$C$144+'Расчет предельн ур.'!$D$144)*1000+ставка!Q16)</f>
        <v>1960.7654997857189</v>
      </c>
      <c r="R677" s="125">
        <f>(('Расчет предельн ур.'!$B$144+'Расчет предельн ур.'!$C$144+'Расчет предельн ур.'!$D$144)*1000+ставка!R16)</f>
        <v>1980.1154997857188</v>
      </c>
      <c r="S677" s="125">
        <f>(('Расчет предельн ур.'!$B$144+'Расчет предельн ур.'!$C$144+'Расчет предельн ур.'!$D$144)*1000+ставка!S16)</f>
        <v>1921.705499785719</v>
      </c>
      <c r="T677" s="125">
        <f>(('Расчет предельн ур.'!$B$144+'Расчет предельн ур.'!$C$144+'Расчет предельн ур.'!$D$144)*1000+ставка!T16)</f>
        <v>1927.6554997857188</v>
      </c>
      <c r="U677" s="125">
        <f>(('Расчет предельн ур.'!$B$144+'Расчет предельн ур.'!$C$144+'Расчет предельн ур.'!$D$144)*1000+ставка!U16)</f>
        <v>2122.2554997857187</v>
      </c>
      <c r="V677" s="125">
        <f>(('Расчет предельн ур.'!$B$144+'Расчет предельн ур.'!$C$144+'Расчет предельн ур.'!$D$144)*1000+ставка!V16)</f>
        <v>2224.1654997857186</v>
      </c>
      <c r="W677" s="125">
        <f>(('Расчет предельн ур.'!$B$144+'Расчет предельн ур.'!$C$144+'Расчет предельн ур.'!$D$144)*1000+ставка!W16)</f>
        <v>2202.145499785719</v>
      </c>
      <c r="X677" s="125">
        <f>(('Расчет предельн ур.'!$B$144+'Расчет предельн ур.'!$C$144+'Расчет предельн ур.'!$D$144)*1000+ставка!X16)</f>
        <v>1925.0354997857189</v>
      </c>
      <c r="Y677" s="125">
        <f>(('Расчет предельн ур.'!$B$144+'Расчет предельн ур.'!$C$144+'Расчет предельн ур.'!$D$144)*1000+ставка!Y16)</f>
        <v>1869.0554997857189</v>
      </c>
    </row>
    <row r="678" spans="1:25" s="91" customFormat="1" ht="15.75" hidden="1" outlineLevel="1" x14ac:dyDescent="0.25">
      <c r="A678" s="252">
        <v>13</v>
      </c>
      <c r="B678" s="125">
        <f>(('Расчет предельн ур.'!$B$144+'Расчет предельн ур.'!$C$144+'Расчет предельн ур.'!$D$144)*1000+ставка!B17)</f>
        <v>1619.0254997857189</v>
      </c>
      <c r="C678" s="125">
        <f>(('Расчет предельн ур.'!$B$144+'Расчет предельн ур.'!$C$144+'Расчет предельн ур.'!$D$144)*1000+ставка!C17)</f>
        <v>1441.685499785719</v>
      </c>
      <c r="D678" s="125">
        <f>(('Расчет предельн ур.'!$B$144+'Расчет предельн ур.'!$C$144+'Расчет предельн ур.'!$D$144)*1000+ставка!D17)</f>
        <v>1169.9954997857189</v>
      </c>
      <c r="E678" s="125">
        <f>(('Расчет предельн ур.'!$B$144+'Расчет предельн ур.'!$C$144+'Расчет предельн ур.'!$D$144)*1000+ставка!E17)</f>
        <v>1423.5454997857189</v>
      </c>
      <c r="F678" s="125">
        <f>(('Расчет предельн ур.'!$B$144+'Расчет предельн ур.'!$C$144+'Расчет предельн ур.'!$D$144)*1000+ставка!F17)</f>
        <v>1272.3854997857188</v>
      </c>
      <c r="G678" s="125">
        <f>(('Расчет предельн ур.'!$B$144+'Расчет предельн ур.'!$C$144+'Расчет предельн ур.'!$D$144)*1000+ставка!G17)</f>
        <v>1388.2154997857187</v>
      </c>
      <c r="H678" s="125">
        <f>(('Расчет предельн ур.'!$B$144+'Расчет предельн ур.'!$C$144+'Расчет предельн ур.'!$D$144)*1000+ставка!H17)</f>
        <v>1644.3854997857188</v>
      </c>
      <c r="I678" s="125">
        <f>(('Расчет предельн ур.'!$B$144+'Расчет предельн ур.'!$C$144+'Расчет предельн ур.'!$D$144)*1000+ставка!I17)</f>
        <v>1989.6754997857188</v>
      </c>
      <c r="J678" s="125">
        <f>(('Расчет предельн ур.'!$B$144+'Расчет предельн ур.'!$C$144+'Расчет предельн ур.'!$D$144)*1000+ставка!J17)</f>
        <v>2071.5254997857191</v>
      </c>
      <c r="K678" s="125">
        <f>(('Расчет предельн ур.'!$B$144+'Расчет предельн ур.'!$C$144+'Расчет предельн ур.'!$D$144)*1000+ставка!K17)</f>
        <v>2215.8354997857186</v>
      </c>
      <c r="L678" s="125">
        <f>(('Расчет предельн ур.'!$B$144+'Расчет предельн ур.'!$C$144+'Расчет предельн ур.'!$D$144)*1000+ставка!L17)</f>
        <v>2210.8454997857189</v>
      </c>
      <c r="M678" s="125">
        <f>(('Расчет предельн ур.'!$B$144+'Расчет предельн ур.'!$C$144+'Расчет предельн ур.'!$D$144)*1000+ставка!M17)</f>
        <v>2198.0754997857189</v>
      </c>
      <c r="N678" s="125">
        <f>(('Расчет предельн ур.'!$B$144+'Расчет предельн ур.'!$C$144+'Расчет предельн ур.'!$D$144)*1000+ставка!N17)</f>
        <v>2201.5854997857186</v>
      </c>
      <c r="O678" s="125">
        <f>(('Расчет предельн ур.'!$B$144+'Расчет предельн ур.'!$C$144+'Расчет предельн ур.'!$D$144)*1000+ставка!O17)</f>
        <v>2169.3454997857189</v>
      </c>
      <c r="P678" s="125">
        <f>(('Расчет предельн ур.'!$B$144+'Расчет предельн ур.'!$C$144+'Расчет предельн ур.'!$D$144)*1000+ставка!P17)</f>
        <v>2163.4254997857188</v>
      </c>
      <c r="Q678" s="125">
        <f>(('Расчет предельн ур.'!$B$144+'Расчет предельн ур.'!$C$144+'Расчет предельн ур.'!$D$144)*1000+ставка!Q17)</f>
        <v>2149.0254997857191</v>
      </c>
      <c r="R678" s="125">
        <f>(('Расчет предельн ур.'!$B$144+'Расчет предельн ур.'!$C$144+'Расчет предельн ур.'!$D$144)*1000+ставка!R17)</f>
        <v>2116.6354997857188</v>
      </c>
      <c r="S678" s="125">
        <f>(('Расчет предельн ур.'!$B$144+'Расчет предельн ур.'!$C$144+'Расчет предельн ур.'!$D$144)*1000+ставка!S17)</f>
        <v>2005.7854997857189</v>
      </c>
      <c r="T678" s="125">
        <f>(('Расчет предельн ур.'!$B$144+'Расчет предельн ур.'!$C$144+'Расчет предельн ур.'!$D$144)*1000+ставка!T17)</f>
        <v>2003.3954997857188</v>
      </c>
      <c r="U678" s="125">
        <f>(('Расчет предельн ур.'!$B$144+'Расчет предельн ур.'!$C$144+'Расчет предельн ур.'!$D$144)*1000+ставка!U17)</f>
        <v>2096.1054997857191</v>
      </c>
      <c r="V678" s="125">
        <f>(('Расчет предельн ур.'!$B$144+'Расчет предельн ур.'!$C$144+'Расчет предельн ур.'!$D$144)*1000+ставка!V17)</f>
        <v>2244.9054997857188</v>
      </c>
      <c r="W678" s="125">
        <f>(('Расчет предельн ур.'!$B$144+'Расчет предельн ур.'!$C$144+'Расчет предельн ур.'!$D$144)*1000+ставка!W17)</f>
        <v>2232.7654997857189</v>
      </c>
      <c r="X678" s="125">
        <f>(('Расчет предельн ур.'!$B$144+'Расчет предельн ур.'!$C$144+'Расчет предельн ур.'!$D$144)*1000+ставка!X17)</f>
        <v>2084.3854997857188</v>
      </c>
      <c r="Y678" s="125">
        <f>(('Расчет предельн ур.'!$B$144+'Расчет предельн ур.'!$C$144+'Расчет предельн ур.'!$D$144)*1000+ставка!Y17)</f>
        <v>1902.8254997857189</v>
      </c>
    </row>
    <row r="679" spans="1:25" s="91" customFormat="1" ht="15.75" hidden="1" outlineLevel="1" x14ac:dyDescent="0.25">
      <c r="A679" s="252">
        <v>14</v>
      </c>
      <c r="B679" s="125">
        <f>(('Расчет предельн ур.'!$B$144+'Расчет предельн ур.'!$C$144+'Расчет предельн ур.'!$D$144)*1000+ставка!B18)</f>
        <v>1864.1854997857188</v>
      </c>
      <c r="C679" s="125">
        <f>(('Расчет предельн ур.'!$B$144+'Расчет предельн ур.'!$C$144+'Расчет предельн ур.'!$D$144)*1000+ставка!C18)</f>
        <v>1716.1254997857188</v>
      </c>
      <c r="D679" s="125">
        <f>(('Расчет предельн ур.'!$B$144+'Расчет предельн ур.'!$C$144+'Расчет предельн ур.'!$D$144)*1000+ставка!D18)</f>
        <v>1643.1954997857188</v>
      </c>
      <c r="E679" s="125">
        <f>(('Расчет предельн ур.'!$B$144+'Расчет предельн ур.'!$C$144+'Расчет предельн ур.'!$D$144)*1000+ставка!E18)</f>
        <v>1632.4454997857188</v>
      </c>
      <c r="F679" s="125">
        <f>(('Расчет предельн ур.'!$B$144+'Расчет предельн ур.'!$C$144+'Расчет предельн ур.'!$D$144)*1000+ставка!F18)</f>
        <v>1634.0654997857189</v>
      </c>
      <c r="G679" s="125">
        <f>(('Расчет предельн ур.'!$B$144+'Расчет предельн ур.'!$C$144+'Расчет предельн ур.'!$D$144)*1000+ставка!G18)</f>
        <v>1555.9254997857188</v>
      </c>
      <c r="H679" s="125">
        <f>(('Расчет предельн ур.'!$B$144+'Расчет предельн ур.'!$C$144+'Расчет предельн ур.'!$D$144)*1000+ставка!H18)</f>
        <v>1766.6354997857188</v>
      </c>
      <c r="I679" s="125">
        <f>(('Расчет предельн ур.'!$B$144+'Расчет предельн ур.'!$C$144+'Расчет предельн ур.'!$D$144)*1000+ставка!I18)</f>
        <v>2080.6554997857188</v>
      </c>
      <c r="J679" s="125">
        <f>(('Расчет предельн ур.'!$B$144+'Расчет предельн ур.'!$C$144+'Расчет предельн ур.'!$D$144)*1000+ставка!J18)</f>
        <v>2217.6154997857188</v>
      </c>
      <c r="K679" s="125">
        <f>(('Расчет предельн ур.'!$B$144+'Расчет предельн ур.'!$C$144+'Расчет предельн ур.'!$D$144)*1000+ставка!K18)</f>
        <v>2454.9954997857189</v>
      </c>
      <c r="L679" s="125">
        <f>(('Расчет предельн ур.'!$B$144+'Расчет предельн ур.'!$C$144+'Расчет предельн ур.'!$D$144)*1000+ставка!L18)</f>
        <v>2471.705499785719</v>
      </c>
      <c r="M679" s="125">
        <f>(('Расчет предельн ур.'!$B$144+'Расчет предельн ур.'!$C$144+'Расчет предельн ур.'!$D$144)*1000+ставка!M18)</f>
        <v>2217.0254997857191</v>
      </c>
      <c r="N679" s="125">
        <f>(('Расчет предельн ур.'!$B$144+'Расчет предельн ур.'!$C$144+'Расчет предельн ур.'!$D$144)*1000+ставка!N18)</f>
        <v>2210.1254997857186</v>
      </c>
      <c r="O679" s="125">
        <f>(('Расчет предельн ур.'!$B$144+'Расчет предельн ур.'!$C$144+'Расчет предельн ур.'!$D$144)*1000+ставка!O18)</f>
        <v>2211.7554997857187</v>
      </c>
      <c r="P679" s="125">
        <f>(('Расчет предельн ур.'!$B$144+'Расчет предельн ур.'!$C$144+'Расчет предельн ур.'!$D$144)*1000+ставка!P18)</f>
        <v>2207.0654997857191</v>
      </c>
      <c r="Q679" s="125">
        <f>(('Расчет предельн ур.'!$B$144+'Расчет предельн ур.'!$C$144+'Расчет предельн ур.'!$D$144)*1000+ставка!Q18)</f>
        <v>2244.5254997857191</v>
      </c>
      <c r="R679" s="125">
        <f>(('Расчет предельн ур.'!$B$144+'Расчет предельн ур.'!$C$144+'Расчет предельн ур.'!$D$144)*1000+ставка!R18)</f>
        <v>2395.4654997857187</v>
      </c>
      <c r="S679" s="125">
        <f>(('Расчет предельн ур.'!$B$144+'Расчет предельн ур.'!$C$144+'Расчет предельн ур.'!$D$144)*1000+ставка!S18)</f>
        <v>2207.2954997857187</v>
      </c>
      <c r="T679" s="125">
        <f>(('Расчет предельн ур.'!$B$144+'Расчет предельн ур.'!$C$144+'Расчет предельн ур.'!$D$144)*1000+ставка!T18)</f>
        <v>2203.9154997857186</v>
      </c>
      <c r="U679" s="125">
        <f>(('Расчет предельн ур.'!$B$144+'Расчет предельн ур.'!$C$144+'Расчет предельн ур.'!$D$144)*1000+ставка!U18)</f>
        <v>2181.8754997857186</v>
      </c>
      <c r="V679" s="125">
        <f>(('Расчет предельн ур.'!$B$144+'Расчет предельн ур.'!$C$144+'Расчет предельн ур.'!$D$144)*1000+ставка!V18)</f>
        <v>2270.0154997857189</v>
      </c>
      <c r="W679" s="125">
        <f>(('Расчет предельн ур.'!$B$144+'Расчет предельн ур.'!$C$144+'Расчет предельн ур.'!$D$144)*1000+ставка!W18)</f>
        <v>2373.955499785719</v>
      </c>
      <c r="X679" s="125">
        <f>(('Расчет предельн ур.'!$B$144+'Расчет предельн ур.'!$C$144+'Расчет предельн ур.'!$D$144)*1000+ставка!X18)</f>
        <v>2140.2854997857189</v>
      </c>
      <c r="Y679" s="125">
        <f>(('Расчет предельн ур.'!$B$144+'Расчет предельн ур.'!$C$144+'Расчет предельн ур.'!$D$144)*1000+ставка!Y18)</f>
        <v>1580.8654997857188</v>
      </c>
    </row>
    <row r="680" spans="1:25" s="91" customFormat="1" ht="15.75" hidden="1" outlineLevel="1" x14ac:dyDescent="0.25">
      <c r="A680" s="252">
        <v>15</v>
      </c>
      <c r="B680" s="125">
        <f>(('Расчет предельн ур.'!$B$144+'Расчет предельн ур.'!$C$144+'Расчет предельн ур.'!$D$144)*1000+ставка!B19)</f>
        <v>1902.3154997857189</v>
      </c>
      <c r="C680" s="125">
        <f>(('Расчет предельн ур.'!$B$144+'Расчет предельн ур.'!$C$144+'Расчет предельн ур.'!$D$144)*1000+ставка!C19)</f>
        <v>1739.9454997857188</v>
      </c>
      <c r="D680" s="125">
        <f>(('Расчет предельн ур.'!$B$144+'Расчет предельн ур.'!$C$144+'Расчет предельн ур.'!$D$144)*1000+ставка!D19)</f>
        <v>1675.9954997857189</v>
      </c>
      <c r="E680" s="125">
        <f>(('Расчет предельн ур.'!$B$144+'Расчет предельн ур.'!$C$144+'Расчет предельн ур.'!$D$144)*1000+ставка!E19)</f>
        <v>1661.645499785719</v>
      </c>
      <c r="F680" s="125">
        <f>(('Расчет предельн ур.'!$B$144+'Расчет предельн ур.'!$C$144+'Расчет предельн ур.'!$D$144)*1000+ставка!F19)</f>
        <v>1632.475499785719</v>
      </c>
      <c r="G680" s="125">
        <f>(('Расчет предельн ур.'!$B$144+'Расчет предельн ур.'!$C$144+'Расчет предельн ур.'!$D$144)*1000+ставка!G19)</f>
        <v>1628.645499785719</v>
      </c>
      <c r="H680" s="125">
        <f>(('Расчет предельн ур.'!$B$144+'Расчет предельн ур.'!$C$144+'Расчет предельн ур.'!$D$144)*1000+ставка!H19)</f>
        <v>763.56549978571888</v>
      </c>
      <c r="I680" s="125">
        <f>(('Расчет предельн ур.'!$B$144+'Расчет предельн ур.'!$C$144+'Расчет предельн ур.'!$D$144)*1000+ставка!I19)</f>
        <v>1980.3654997857188</v>
      </c>
      <c r="J680" s="125">
        <f>(('Расчет предельн ур.'!$B$144+'Расчет предельн ур.'!$C$144+'Расчет предельн ур.'!$D$144)*1000+ставка!J19)</f>
        <v>2163.3454997857189</v>
      </c>
      <c r="K680" s="125">
        <f>(('Расчет предельн ур.'!$B$144+'Расчет предельн ур.'!$C$144+'Расчет предельн ур.'!$D$144)*1000+ставка!K19)</f>
        <v>2271.9654997857187</v>
      </c>
      <c r="L680" s="125">
        <f>(('Расчет предельн ур.'!$B$144+'Расчет предельн ур.'!$C$144+'Расчет предельн ур.'!$D$144)*1000+ставка!L19)</f>
        <v>2303.8154997857191</v>
      </c>
      <c r="M680" s="125">
        <f>(('Расчет предельн ур.'!$B$144+'Расчет предельн ур.'!$C$144+'Расчет предельн ур.'!$D$144)*1000+ставка!M19)</f>
        <v>2283.205499785719</v>
      </c>
      <c r="N680" s="125">
        <f>(('Расчет предельн ур.'!$B$144+'Расчет предельн ур.'!$C$144+'Расчет предельн ур.'!$D$144)*1000+ставка!N19)</f>
        <v>2280.185499785719</v>
      </c>
      <c r="O680" s="125">
        <f>(('Расчет предельн ур.'!$B$144+'Расчет предельн ур.'!$C$144+'Расчет предельн ур.'!$D$144)*1000+ставка!O19)</f>
        <v>2312.9854997857192</v>
      </c>
      <c r="P680" s="125">
        <f>(('Расчет предельн ур.'!$B$144+'Расчет предельн ур.'!$C$144+'Расчет предельн ур.'!$D$144)*1000+ставка!P19)</f>
        <v>2310.975499785719</v>
      </c>
      <c r="Q680" s="125">
        <f>(('Расчет предельн ур.'!$B$144+'Расчет предельн ур.'!$C$144+'Расчет предельн ур.'!$D$144)*1000+ставка!Q19)</f>
        <v>2377.2954997857187</v>
      </c>
      <c r="R680" s="125">
        <f>(('Расчет предельн ур.'!$B$144+'Расчет предельн ур.'!$C$144+'Расчет предельн ур.'!$D$144)*1000+ставка!R19)</f>
        <v>2362.4854997857192</v>
      </c>
      <c r="S680" s="125">
        <f>(('Расчет предельн ур.'!$B$144+'Расчет предельн ур.'!$C$144+'Расчет предельн ур.'!$D$144)*1000+ставка!S19)</f>
        <v>2313.9154997857186</v>
      </c>
      <c r="T680" s="125">
        <f>(('Расчет предельн ур.'!$B$144+'Расчет предельн ур.'!$C$144+'Расчет предельн ур.'!$D$144)*1000+ставка!T19)</f>
        <v>2281.7854997857189</v>
      </c>
      <c r="U680" s="125">
        <f>(('Расчет предельн ур.'!$B$144+'Расчет предельн ур.'!$C$144+'Расчет предельн ур.'!$D$144)*1000+ставка!U19)</f>
        <v>2174.1154997857188</v>
      </c>
      <c r="V680" s="125">
        <f>(('Расчет предельн ур.'!$B$144+'Расчет предельн ур.'!$C$144+'Расчет предельн ур.'!$D$144)*1000+ставка!V19)</f>
        <v>2251.7454997857189</v>
      </c>
      <c r="W680" s="125">
        <f>(('Расчет предельн ур.'!$B$144+'Расчет предельн ур.'!$C$144+'Расчет предельн ур.'!$D$144)*1000+ставка!W19)</f>
        <v>2446.185499785719</v>
      </c>
      <c r="X680" s="125">
        <f>(('Расчет предельн ур.'!$B$144+'Расчет предельн ур.'!$C$144+'Расчет предельн ур.'!$D$144)*1000+ставка!X19)</f>
        <v>2208.5754997857189</v>
      </c>
      <c r="Y680" s="125">
        <f>(('Расчет предельн ур.'!$B$144+'Расчет предельн ур.'!$C$144+'Расчет предельн ур.'!$D$144)*1000+ставка!Y19)</f>
        <v>2034.3054997857189</v>
      </c>
    </row>
    <row r="681" spans="1:25" s="91" customFormat="1" ht="15.75" hidden="1" outlineLevel="1" x14ac:dyDescent="0.25">
      <c r="A681" s="252">
        <v>16</v>
      </c>
      <c r="B681" s="125">
        <f>(('Расчет предельн ур.'!$B$144+'Расчет предельн ур.'!$C$144+'Расчет предельн ур.'!$D$144)*1000+ставка!B20)</f>
        <v>1945.5754997857189</v>
      </c>
      <c r="C681" s="125">
        <f>(('Расчет предельн ур.'!$B$144+'Расчет предельн ур.'!$C$144+'Расчет предельн ур.'!$D$144)*1000+ставка!C20)</f>
        <v>1750.6954997857188</v>
      </c>
      <c r="D681" s="125">
        <f>(('Расчет предельн ур.'!$B$144+'Расчет предельн ур.'!$C$144+'Расчет предельн ур.'!$D$144)*1000+ставка!D20)</f>
        <v>1650.4954997857189</v>
      </c>
      <c r="E681" s="125">
        <f>(('Расчет предельн ур.'!$B$144+'Расчет предельн ур.'!$C$144+'Расчет предельн ур.'!$D$144)*1000+ставка!E20)</f>
        <v>1632.975499785719</v>
      </c>
      <c r="F681" s="125">
        <f>(('Расчет предельн ур.'!$B$144+'Расчет предельн ур.'!$C$144+'Расчет предельн ур.'!$D$144)*1000+ставка!F20)</f>
        <v>1582.645499785719</v>
      </c>
      <c r="G681" s="125">
        <f>(('Расчет предельн ур.'!$B$144+'Расчет предельн ур.'!$C$144+'Расчет предельн ур.'!$D$144)*1000+ставка!G20)</f>
        <v>1661.2354997857187</v>
      </c>
      <c r="H681" s="125">
        <f>(('Расчет предельн ур.'!$B$144+'Расчет предельн ур.'!$C$144+'Расчет предельн ур.'!$D$144)*1000+ставка!H20)</f>
        <v>1779.8454997857189</v>
      </c>
      <c r="I681" s="125">
        <f>(('Расчет предельн ур.'!$B$144+'Расчет предельн ур.'!$C$144+'Расчет предельн ур.'!$D$144)*1000+ставка!I20)</f>
        <v>2038.3254997857189</v>
      </c>
      <c r="J681" s="125">
        <f>(('Расчет предельн ур.'!$B$144+'Расчет предельн ур.'!$C$144+'Расчет предельн ур.'!$D$144)*1000+ставка!J20)</f>
        <v>2201.2854997857189</v>
      </c>
      <c r="K681" s="125">
        <f>(('Расчет предельн ур.'!$B$144+'Расчет предельн ур.'!$C$144+'Расчет предельн ур.'!$D$144)*1000+ставка!K20)</f>
        <v>2323.7954997857187</v>
      </c>
      <c r="L681" s="125">
        <f>(('Расчет предельн ур.'!$B$144+'Расчет предельн ур.'!$C$144+'Расчет предельн ур.'!$D$144)*1000+ставка!L20)</f>
        <v>2357.7654997857189</v>
      </c>
      <c r="M681" s="125">
        <f>(('Расчет предельн ур.'!$B$144+'Расчет предельн ур.'!$C$144+'Расчет предельн ур.'!$D$144)*1000+ставка!M20)</f>
        <v>2326.0654997857191</v>
      </c>
      <c r="N681" s="125">
        <f>(('Расчет предельн ур.'!$B$144+'Расчет предельн ур.'!$C$144+'Расчет предельн ур.'!$D$144)*1000+ставка!N20)</f>
        <v>2263.8754997857186</v>
      </c>
      <c r="O681" s="125">
        <f>(('Расчет предельн ур.'!$B$144+'Расчет предельн ур.'!$C$144+'Расчет предельн ур.'!$D$144)*1000+ставка!O20)</f>
        <v>2408.1254997857186</v>
      </c>
      <c r="P681" s="125">
        <f>(('Расчет предельн ур.'!$B$144+'Расчет предельн ур.'!$C$144+'Расчет предельн ур.'!$D$144)*1000+ставка!P20)</f>
        <v>2286.8854997857188</v>
      </c>
      <c r="Q681" s="125">
        <f>(('Расчет предельн ур.'!$B$144+'Расчет предельн ур.'!$C$144+'Расчет предельн ур.'!$D$144)*1000+ставка!Q20)</f>
        <v>2360.6254997857186</v>
      </c>
      <c r="R681" s="125">
        <f>(('Расчет предельн ур.'!$B$144+'Расчет предельн ур.'!$C$144+'Расчет предельн ур.'!$D$144)*1000+ставка!R20)</f>
        <v>2350.975499785719</v>
      </c>
      <c r="S681" s="125">
        <f>(('Расчет предельн ур.'!$B$144+'Расчет предельн ур.'!$C$144+'Расчет предельн ур.'!$D$144)*1000+ставка!S20)</f>
        <v>2307.435499785719</v>
      </c>
      <c r="T681" s="125">
        <f>(('Расчет предельн ур.'!$B$144+'Расчет предельн ур.'!$C$144+'Расчет предельн ур.'!$D$144)*1000+ставка!T20)</f>
        <v>2220.7954997857187</v>
      </c>
      <c r="U681" s="125">
        <f>(('Расчет предельн ур.'!$B$144+'Расчет предельн ур.'!$C$144+'Расчет предельн ур.'!$D$144)*1000+ставка!U20)</f>
        <v>2217.645499785719</v>
      </c>
      <c r="V681" s="125">
        <f>(('Расчет предельн ур.'!$B$144+'Расчет предельн ур.'!$C$144+'Расчет предельн ур.'!$D$144)*1000+ставка!V20)</f>
        <v>2324.8554997857191</v>
      </c>
      <c r="W681" s="125">
        <f>(('Расчет предельн ур.'!$B$144+'Расчет предельн ур.'!$C$144+'Расчет предельн ур.'!$D$144)*1000+ставка!W20)</f>
        <v>2349.7554997857187</v>
      </c>
      <c r="X681" s="125">
        <f>(('Расчет предельн ур.'!$B$144+'Расчет предельн ур.'!$C$144+'Расчет предельн ур.'!$D$144)*1000+ставка!X20)</f>
        <v>2198.2954997857187</v>
      </c>
      <c r="Y681" s="125">
        <f>(('Расчет предельн ур.'!$B$144+'Расчет предельн ур.'!$C$144+'Расчет предельн ур.'!$D$144)*1000+ставка!Y20)</f>
        <v>1946.2654997857189</v>
      </c>
    </row>
    <row r="682" spans="1:25" s="91" customFormat="1" ht="15.75" hidden="1" outlineLevel="1" x14ac:dyDescent="0.25">
      <c r="A682" s="252">
        <v>17</v>
      </c>
      <c r="B682" s="125">
        <f>(('Расчет предельн ур.'!$B$144+'Расчет предельн ур.'!$C$144+'Расчет предельн ур.'!$D$144)*1000+ставка!B21)</f>
        <v>1942.735499785719</v>
      </c>
      <c r="C682" s="125">
        <f>(('Расчет предельн ур.'!$B$144+'Расчет предельн ур.'!$C$144+'Расчет предельн ур.'!$D$144)*1000+ставка!C21)</f>
        <v>1764.8354997857189</v>
      </c>
      <c r="D682" s="125">
        <f>(('Расчет предельн ур.'!$B$144+'Расчет предельн ур.'!$C$144+'Расчет предельн ур.'!$D$144)*1000+ставка!D21)</f>
        <v>1710.6254997857188</v>
      </c>
      <c r="E682" s="125">
        <f>(('Расчет предельн ур.'!$B$144+'Расчет предельн ур.'!$C$144+'Расчет предельн ур.'!$D$144)*1000+ставка!E21)</f>
        <v>1661.7354997857187</v>
      </c>
      <c r="F682" s="125">
        <f>(('Расчет предельн ур.'!$B$144+'Расчет предельн ур.'!$C$144+'Расчет предельн ур.'!$D$144)*1000+ставка!F21)</f>
        <v>1668.3254997857189</v>
      </c>
      <c r="G682" s="125">
        <f>(('Расчет предельн ур.'!$B$144+'Расчет предельн ур.'!$C$144+'Расчет предельн ур.'!$D$144)*1000+ставка!G21)</f>
        <v>1761.395499785719</v>
      </c>
      <c r="H682" s="125">
        <f>(('Расчет предельн ур.'!$B$144+'Расчет предельн ур.'!$C$144+'Расчет предельн ур.'!$D$144)*1000+ставка!H21)</f>
        <v>1900.5154997857189</v>
      </c>
      <c r="I682" s="125">
        <f>(('Расчет предельн ур.'!$B$144+'Расчет предельн ур.'!$C$144+'Расчет предельн ур.'!$D$144)*1000+ставка!I21)</f>
        <v>2059.7854997857189</v>
      </c>
      <c r="J682" s="125">
        <f>(('Расчет предельн ур.'!$B$144+'Расчет предельн ур.'!$C$144+'Расчет предельн ур.'!$D$144)*1000+ставка!J21)</f>
        <v>2213.0954997857189</v>
      </c>
      <c r="K682" s="125">
        <f>(('Расчет предельн ур.'!$B$144+'Расчет предельн ур.'!$C$144+'Расчет предельн ур.'!$D$144)*1000+ставка!K21)</f>
        <v>2418.6154997857188</v>
      </c>
      <c r="L682" s="125">
        <f>(('Расчет предельн ур.'!$B$144+'Расчет предельн ур.'!$C$144+'Расчет предельн ур.'!$D$144)*1000+ставка!L21)</f>
        <v>2375.9454997857188</v>
      </c>
      <c r="M682" s="125">
        <f>(('Расчет предельн ур.'!$B$144+'Расчет предельн ур.'!$C$144+'Расчет предельн ур.'!$D$144)*1000+ставка!M21)</f>
        <v>2340.7454997857189</v>
      </c>
      <c r="N682" s="125">
        <f>(('Расчет предельн ур.'!$B$144+'Расчет предельн ур.'!$C$144+'Расчет предельн ур.'!$D$144)*1000+ставка!N21)</f>
        <v>2319.8754997857186</v>
      </c>
      <c r="O682" s="125">
        <f>(('Расчет предельн ур.'!$B$144+'Расчет предельн ур.'!$C$144+'Расчет предельн ур.'!$D$144)*1000+ставка!O21)</f>
        <v>2354.0954997857189</v>
      </c>
      <c r="P682" s="125">
        <f>(('Расчет предельн ур.'!$B$144+'Расчет предельн ур.'!$C$144+'Расчет предельн ур.'!$D$144)*1000+ставка!P21)</f>
        <v>2369.3554997857191</v>
      </c>
      <c r="Q682" s="125">
        <f>(('Расчет предельн ур.'!$B$144+'Расчет предельн ур.'!$C$144+'Расчет предельн ур.'!$D$144)*1000+ставка!Q21)</f>
        <v>2406.0554997857189</v>
      </c>
      <c r="R682" s="125">
        <f>(('Расчет предельн ур.'!$B$144+'Расчет предельн ур.'!$C$144+'Расчет предельн ур.'!$D$144)*1000+ставка!R21)</f>
        <v>2405.205499785719</v>
      </c>
      <c r="S682" s="125">
        <f>(('Расчет предельн ур.'!$B$144+'Расчет предельн ур.'!$C$144+'Расчет предельн ур.'!$D$144)*1000+ставка!S21)</f>
        <v>2384.185499785719</v>
      </c>
      <c r="T682" s="125">
        <f>(('Расчет предельн ур.'!$B$144+'Расчет предельн ур.'!$C$144+'Расчет предельн ур.'!$D$144)*1000+ставка!T21)</f>
        <v>2356.5254997857191</v>
      </c>
      <c r="U682" s="125">
        <f>(('Расчет предельн ур.'!$B$144+'Расчет предельн ур.'!$C$144+'Расчет предельн ур.'!$D$144)*1000+ставка!U21)</f>
        <v>2353.7354997857192</v>
      </c>
      <c r="V682" s="125">
        <f>(('Расчет предельн ур.'!$B$144+'Расчет предельн ур.'!$C$144+'Расчет предельн ур.'!$D$144)*1000+ставка!V21)</f>
        <v>2409.3254997857189</v>
      </c>
      <c r="W682" s="125">
        <f>(('Расчет предельн ур.'!$B$144+'Расчет предельн ур.'!$C$144+'Расчет предельн ур.'!$D$144)*1000+ставка!W21)</f>
        <v>2498.4954997857189</v>
      </c>
      <c r="X682" s="125">
        <f>(('Расчет предельн ур.'!$B$144+'Расчет предельн ур.'!$C$144+'Расчет предельн ур.'!$D$144)*1000+ставка!X21)</f>
        <v>2325.975499785719</v>
      </c>
      <c r="Y682" s="125">
        <f>(('Расчет предельн ур.'!$B$144+'Расчет предельн ур.'!$C$144+'Расчет предельн ур.'!$D$144)*1000+ставка!Y21)</f>
        <v>2109.955499785719</v>
      </c>
    </row>
    <row r="683" spans="1:25" s="91" customFormat="1" ht="15.75" hidden="1" outlineLevel="1" x14ac:dyDescent="0.25">
      <c r="A683" s="252">
        <v>18</v>
      </c>
      <c r="B683" s="125">
        <f>(('Расчет предельн ур.'!$B$144+'Расчет предельн ур.'!$C$144+'Расчет предельн ур.'!$D$144)*1000+ставка!B22)</f>
        <v>2144.705499785719</v>
      </c>
      <c r="C683" s="125">
        <f>(('Расчет предельн ур.'!$B$144+'Расчет предельн ур.'!$C$144+'Расчет предельн ур.'!$D$144)*1000+ставка!C22)</f>
        <v>2067.7754997857191</v>
      </c>
      <c r="D683" s="125">
        <f>(('Расчет предельн ур.'!$B$144+'Расчет предельн ур.'!$C$144+'Расчет предельн ур.'!$D$144)*1000+ставка!D22)</f>
        <v>1995.5554997857189</v>
      </c>
      <c r="E683" s="125">
        <f>(('Расчет предельн ур.'!$B$144+'Расчет предельн ур.'!$C$144+'Расчет предельн ур.'!$D$144)*1000+ставка!E22)</f>
        <v>1856.715499785719</v>
      </c>
      <c r="F683" s="125">
        <f>(('Расчет предельн ур.'!$B$144+'Расчет предельн ур.'!$C$144+'Расчет предельн ур.'!$D$144)*1000+ставка!F22)</f>
        <v>1772.8154997857189</v>
      </c>
      <c r="G683" s="125">
        <f>(('Расчет предельн ур.'!$B$144+'Расчет предельн ур.'!$C$144+'Расчет предельн ур.'!$D$144)*1000+ставка!G22)</f>
        <v>1820.4154997857188</v>
      </c>
      <c r="H683" s="125">
        <f>(('Расчет предельн ур.'!$B$144+'Расчет предельн ур.'!$C$144+'Расчет предельн ур.'!$D$144)*1000+ставка!H22)</f>
        <v>1826.735499785719</v>
      </c>
      <c r="I683" s="125">
        <f>(('Расчет предельн ур.'!$B$144+'Расчет предельн ур.'!$C$144+'Расчет предельн ур.'!$D$144)*1000+ставка!I22)</f>
        <v>2004.3854997857188</v>
      </c>
      <c r="J683" s="125">
        <f>(('Расчет предельн ур.'!$B$144+'Расчет предельн ур.'!$C$144+'Расчет предельн ур.'!$D$144)*1000+ставка!J22)</f>
        <v>2221.6354997857188</v>
      </c>
      <c r="K683" s="125">
        <f>(('Расчет предельн ур.'!$B$144+'Расчет предельн ур.'!$C$144+'Расчет предельн ур.'!$D$144)*1000+ставка!K22)</f>
        <v>2278.0754997857189</v>
      </c>
      <c r="L683" s="125">
        <f>(('Расчет предельн ур.'!$B$144+'Расчет предельн ур.'!$C$144+'Расчет предельн ур.'!$D$144)*1000+ставка!L22)</f>
        <v>2294.2654997857189</v>
      </c>
      <c r="M683" s="125">
        <f>(('Расчет предельн ур.'!$B$144+'Расчет предельн ур.'!$C$144+'Расчет предельн ур.'!$D$144)*1000+ставка!M22)</f>
        <v>2296.2754997857191</v>
      </c>
      <c r="N683" s="125">
        <f>(('Расчет предельн ур.'!$B$144+'Расчет предельн ур.'!$C$144+'Расчет предельн ур.'!$D$144)*1000+ставка!N22)</f>
        <v>2296.4854997857192</v>
      </c>
      <c r="O683" s="125">
        <f>(('Расчет предельн ур.'!$B$144+'Расчет предельн ур.'!$C$144+'Расчет предельн ур.'!$D$144)*1000+ставка!O22)</f>
        <v>2299.1354997857188</v>
      </c>
      <c r="P683" s="125">
        <f>(('Расчет предельн ур.'!$B$144+'Расчет предельн ур.'!$C$144+'Расчет предельн ур.'!$D$144)*1000+ставка!P22)</f>
        <v>2303.1254997857186</v>
      </c>
      <c r="Q683" s="125">
        <f>(('Расчет предельн ур.'!$B$144+'Расчет предельн ур.'!$C$144+'Расчет предельн ур.'!$D$144)*1000+ставка!Q22)</f>
        <v>2302.8354997857186</v>
      </c>
      <c r="R683" s="125">
        <f>(('Расчет предельн ур.'!$B$144+'Расчет предельн ур.'!$C$144+'Расчет предельн ур.'!$D$144)*1000+ставка!R22)</f>
        <v>2304.3154997857191</v>
      </c>
      <c r="S683" s="125">
        <f>(('Расчет предельн ур.'!$B$144+'Расчет предельн ур.'!$C$144+'Расчет предельн ур.'!$D$144)*1000+ставка!S22)</f>
        <v>2301.2954997857187</v>
      </c>
      <c r="T683" s="125">
        <f>(('Расчет предельн ур.'!$B$144+'Расчет предельн ур.'!$C$144+'Расчет предельн ур.'!$D$144)*1000+ставка!T22)</f>
        <v>2298.6254997857186</v>
      </c>
      <c r="U683" s="125">
        <f>(('Расчет предельн ур.'!$B$144+'Расчет предельн ур.'!$C$144+'Расчет предельн ур.'!$D$144)*1000+ставка!U22)</f>
        <v>2280.3254997857189</v>
      </c>
      <c r="V683" s="125">
        <f>(('Расчет предельн ур.'!$B$144+'Расчет предельн ур.'!$C$144+'Расчет предельн ур.'!$D$144)*1000+ставка!V22)</f>
        <v>2362.955499785719</v>
      </c>
      <c r="W683" s="125">
        <f>(('Расчет предельн ур.'!$B$144+'Расчет предельн ур.'!$C$144+'Расчет предельн ур.'!$D$144)*1000+ставка!W22)</f>
        <v>2430.895499785719</v>
      </c>
      <c r="X683" s="125">
        <f>(('Расчет предельн ур.'!$B$144+'Расчет предельн ур.'!$C$144+'Расчет предельн ур.'!$D$144)*1000+ставка!X22)</f>
        <v>2284.6254997857186</v>
      </c>
      <c r="Y683" s="125">
        <f>(('Расчет предельн ур.'!$B$144+'Расчет предельн ур.'!$C$144+'Расчет предельн ур.'!$D$144)*1000+ставка!Y22)</f>
        <v>2158.1554997857188</v>
      </c>
    </row>
    <row r="684" spans="1:25" s="91" customFormat="1" ht="15.75" hidden="1" outlineLevel="1" x14ac:dyDescent="0.25">
      <c r="A684" s="252">
        <v>19</v>
      </c>
      <c r="B684" s="125">
        <f>(('Расчет предельн ур.'!$B$144+'Расчет предельн ур.'!$C$144+'Расчет предельн ур.'!$D$144)*1000+ставка!B23)</f>
        <v>2114.7954997857187</v>
      </c>
      <c r="C684" s="125">
        <f>(('Расчет предельн ур.'!$B$144+'Расчет предельн ур.'!$C$144+'Расчет предельн ур.'!$D$144)*1000+ставка!C23)</f>
        <v>2014.6354997857188</v>
      </c>
      <c r="D684" s="125">
        <f>(('Расчет предельн ур.'!$B$144+'Расчет предельн ур.'!$C$144+'Расчет предельн ур.'!$D$144)*1000+ставка!D23)</f>
        <v>1874.0854997857189</v>
      </c>
      <c r="E684" s="125">
        <f>(('Расчет предельн ур.'!$B$144+'Расчет предельн ур.'!$C$144+'Расчет предельн ур.'!$D$144)*1000+ставка!E23)</f>
        <v>1780.8754997857188</v>
      </c>
      <c r="F684" s="125">
        <f>(('Расчет предельн ур.'!$B$144+'Расчет предельн ур.'!$C$144+'Расчет предельн ур.'!$D$144)*1000+ставка!F23)</f>
        <v>1770.3754997857188</v>
      </c>
      <c r="G684" s="125">
        <f>(('Расчет предельн ур.'!$B$144+'Расчет предельн ур.'!$C$144+'Расчет предельн ур.'!$D$144)*1000+ставка!G23)</f>
        <v>1780.3554997857188</v>
      </c>
      <c r="H684" s="125">
        <f>(('Расчет предельн ур.'!$B$144+'Расчет предельн ур.'!$C$144+'Расчет предельн ур.'!$D$144)*1000+ставка!H23)</f>
        <v>1847.9354997857188</v>
      </c>
      <c r="I684" s="125">
        <f>(('Расчет предельн ур.'!$B$144+'Расчет предельн ур.'!$C$144+'Расчет предельн ур.'!$D$144)*1000+ставка!I23)</f>
        <v>1987.3554997857188</v>
      </c>
      <c r="J684" s="125">
        <f>(('Расчет предельн ур.'!$B$144+'Расчет предельн ур.'!$C$144+'Расчет предельн ур.'!$D$144)*1000+ставка!J23)</f>
        <v>2129.4154997857186</v>
      </c>
      <c r="K684" s="125">
        <f>(('Расчет предельн ур.'!$B$144+'Расчет предельн ур.'!$C$144+'Расчет предельн ур.'!$D$144)*1000+ставка!K23)</f>
        <v>2169.4854997857192</v>
      </c>
      <c r="L684" s="125">
        <f>(('Расчет предельн ур.'!$B$144+'Расчет предельн ур.'!$C$144+'Расчет предельн ур.'!$D$144)*1000+ставка!L23)</f>
        <v>2180.955499785719</v>
      </c>
      <c r="M684" s="125">
        <f>(('Расчет предельн ур.'!$B$144+'Расчет предельн ур.'!$C$144+'Расчет предельн ур.'!$D$144)*1000+ставка!M23)</f>
        <v>2181.8054997857189</v>
      </c>
      <c r="N684" s="125">
        <f>(('Расчет предельн ур.'!$B$144+'Расчет предельн ур.'!$C$144+'Расчет предельн ур.'!$D$144)*1000+ставка!N23)</f>
        <v>2181.7654997857189</v>
      </c>
      <c r="O684" s="125">
        <f>(('Расчет предельн ур.'!$B$144+'Расчет предельн ур.'!$C$144+'Расчет предельн ур.'!$D$144)*1000+ставка!O23)</f>
        <v>2182.1654997857186</v>
      </c>
      <c r="P684" s="125">
        <f>(('Расчет предельн ур.'!$B$144+'Расчет предельн ур.'!$C$144+'Расчет предельн ур.'!$D$144)*1000+ставка!P23)</f>
        <v>2180.5754997857189</v>
      </c>
      <c r="Q684" s="125">
        <f>(('Расчет предельн ур.'!$B$144+'Расчет предельн ур.'!$C$144+'Расчет предельн ур.'!$D$144)*1000+ставка!Q23)</f>
        <v>2176.8654997857188</v>
      </c>
      <c r="R684" s="125">
        <f>(('Расчет предельн ур.'!$B$144+'Расчет предельн ур.'!$C$144+'Расчет предельн ур.'!$D$144)*1000+ставка!R23)</f>
        <v>2182.4954997857189</v>
      </c>
      <c r="S684" s="125">
        <f>(('Расчет предельн ур.'!$B$144+'Расчет предельн ур.'!$C$144+'Расчет предельн ур.'!$D$144)*1000+ставка!S23)</f>
        <v>2183.475499785719</v>
      </c>
      <c r="T684" s="125">
        <f>(('Расчет предельн ур.'!$B$144+'Расчет предельн ур.'!$C$144+'Расчет предельн ур.'!$D$144)*1000+ставка!T23)</f>
        <v>2186.9154997857186</v>
      </c>
      <c r="U684" s="125">
        <f>(('Расчет предельн ур.'!$B$144+'Расчет предельн ур.'!$C$144+'Расчет предельн ур.'!$D$144)*1000+ставка!U23)</f>
        <v>2192.4654997857187</v>
      </c>
      <c r="V684" s="125">
        <f>(('Расчет предельн ур.'!$B$144+'Расчет предельн ур.'!$C$144+'Расчет предельн ур.'!$D$144)*1000+ставка!V23)</f>
        <v>2254.5754997857189</v>
      </c>
      <c r="W684" s="125">
        <f>(('Расчет предельн ур.'!$B$144+'Расчет предельн ур.'!$C$144+'Расчет предельн ур.'!$D$144)*1000+ставка!W23)</f>
        <v>2253.8254997857189</v>
      </c>
      <c r="X684" s="125">
        <f>(('Расчет предельн ур.'!$B$144+'Расчет предельн ур.'!$C$144+'Расчет предельн ур.'!$D$144)*1000+ставка!X23)</f>
        <v>2211.2154997857187</v>
      </c>
      <c r="Y684" s="125">
        <f>(('Расчет предельн ур.'!$B$144+'Расчет предельн ур.'!$C$144+'Расчет предельн ур.'!$D$144)*1000+ставка!Y23)</f>
        <v>2137.895499785719</v>
      </c>
    </row>
    <row r="685" spans="1:25" s="91" customFormat="1" ht="15.75" hidden="1" outlineLevel="1" x14ac:dyDescent="0.25">
      <c r="A685" s="252">
        <v>20</v>
      </c>
      <c r="B685" s="125">
        <f>(('Расчет предельн ур.'!$B$144+'Расчет предельн ур.'!$C$144+'Расчет предельн ур.'!$D$144)*1000+ставка!B24)</f>
        <v>2015.985499785719</v>
      </c>
      <c r="C685" s="125">
        <f>(('Расчет предельн ур.'!$B$144+'Расчет предельн ур.'!$C$144+'Расчет предельн ур.'!$D$144)*1000+ставка!C24)</f>
        <v>1844.235499785719</v>
      </c>
      <c r="D685" s="125">
        <f>(('Расчет предельн ур.'!$B$144+'Расчет предельн ур.'!$C$144+'Расчет предельн ур.'!$D$144)*1000+ставка!D24)</f>
        <v>1773.205499785719</v>
      </c>
      <c r="E685" s="125">
        <f>(('Расчет предельн ур.'!$B$144+'Расчет предельн ур.'!$C$144+'Расчет предельн ур.'!$D$144)*1000+ставка!E24)</f>
        <v>1753.6354997857188</v>
      </c>
      <c r="F685" s="125">
        <f>(('Расчет предельн ур.'!$B$144+'Расчет предельн ур.'!$C$144+'Расчет предельн ур.'!$D$144)*1000+ставка!F24)</f>
        <v>1651.3854997857188</v>
      </c>
      <c r="G685" s="125">
        <f>(('Расчет предельн ур.'!$B$144+'Расчет предельн ур.'!$C$144+'Расчет предельн ур.'!$D$144)*1000+ставка!G24)</f>
        <v>1651.7454997857189</v>
      </c>
      <c r="H685" s="125">
        <f>(('Расчет предельн ур.'!$B$144+'Расчет предельн ур.'!$C$144+'Расчет предельн ур.'!$D$144)*1000+ставка!H24)</f>
        <v>1968.1154997857188</v>
      </c>
      <c r="I685" s="125">
        <f>(('Расчет предельн ур.'!$B$144+'Расчет предельн ур.'!$C$144+'Расчет предельн ур.'!$D$144)*1000+ставка!I24)</f>
        <v>2188.6654997857186</v>
      </c>
      <c r="J685" s="125">
        <f>(('Расчет предельн ур.'!$B$144+'Расчет предельн ур.'!$C$144+'Расчет предельн ур.'!$D$144)*1000+ставка!J24)</f>
        <v>2227.1354997857188</v>
      </c>
      <c r="K685" s="125">
        <f>(('Расчет предельн ур.'!$B$144+'Расчет предельн ур.'!$C$144+'Расчет предельн ур.'!$D$144)*1000+ставка!K24)</f>
        <v>2256.975499785719</v>
      </c>
      <c r="L685" s="125">
        <f>(('Расчет предельн ур.'!$B$144+'Расчет предельн ур.'!$C$144+'Расчет предельн ур.'!$D$144)*1000+ставка!L24)</f>
        <v>2259.0554997857189</v>
      </c>
      <c r="M685" s="125">
        <f>(('Расчет предельн ур.'!$B$144+'Расчет предельн ур.'!$C$144+'Расчет предельн ур.'!$D$144)*1000+ставка!M24)</f>
        <v>2251.7554997857187</v>
      </c>
      <c r="N685" s="125">
        <f>(('Расчет предельн ур.'!$B$144+'Расчет предельн ур.'!$C$144+'Расчет предельн ур.'!$D$144)*1000+ставка!N24)</f>
        <v>2245.8654997857188</v>
      </c>
      <c r="O685" s="125">
        <f>(('Расчет предельн ур.'!$B$144+'Расчет предельн ур.'!$C$144+'Расчет предельн ур.'!$D$144)*1000+ставка!O24)</f>
        <v>2244.5054997857187</v>
      </c>
      <c r="P685" s="125">
        <f>(('Расчет предельн ур.'!$B$144+'Расчет предельн ур.'!$C$144+'Расчет предельн ур.'!$D$144)*1000+ставка!P24)</f>
        <v>2245.1154997857188</v>
      </c>
      <c r="Q685" s="125">
        <f>(('Расчет предельн ур.'!$B$144+'Расчет предельн ур.'!$C$144+'Расчет предельн ур.'!$D$144)*1000+ставка!Q24)</f>
        <v>2243.8654997857188</v>
      </c>
      <c r="R685" s="125">
        <f>(('Расчет предельн ур.'!$B$144+'Расчет предельн ур.'!$C$144+'Расчет предельн ур.'!$D$144)*1000+ставка!R24)</f>
        <v>2245.435499785719</v>
      </c>
      <c r="S685" s="125">
        <f>(('Расчет предельн ур.'!$B$144+'Расчет предельн ур.'!$C$144+'Расчет предельн ур.'!$D$144)*1000+ставка!S24)</f>
        <v>2235.1254997857186</v>
      </c>
      <c r="T685" s="125">
        <f>(('Расчет предельн ур.'!$B$144+'Расчет предельн ур.'!$C$144+'Расчет предельн ур.'!$D$144)*1000+ставка!T24)</f>
        <v>2238.225499785719</v>
      </c>
      <c r="U685" s="125">
        <f>(('Расчет предельн ур.'!$B$144+'Расчет предельн ур.'!$C$144+'Расчет предельн ур.'!$D$144)*1000+ставка!U24)</f>
        <v>2242.1254997857186</v>
      </c>
      <c r="V685" s="125">
        <f>(('Расчет предельн ур.'!$B$144+'Расчет предельн ур.'!$C$144+'Расчет предельн ур.'!$D$144)*1000+ставка!V24)</f>
        <v>2277.4654997857187</v>
      </c>
      <c r="W685" s="125">
        <f>(('Расчет предельн ур.'!$B$144+'Расчет предельн ур.'!$C$144+'Расчет предельн ур.'!$D$144)*1000+ставка!W24)</f>
        <v>2273.8154997857191</v>
      </c>
      <c r="X685" s="125">
        <f>(('Расчет предельн ур.'!$B$144+'Расчет предельн ур.'!$C$144+'Расчет предельн ур.'!$D$144)*1000+ставка!X24)</f>
        <v>2236.185499785719</v>
      </c>
      <c r="Y685" s="125">
        <f>(('Расчет предельн ур.'!$B$144+'Расчет предельн ур.'!$C$144+'Расчет предельн ур.'!$D$144)*1000+ставка!Y24)</f>
        <v>2055.1154997857188</v>
      </c>
    </row>
    <row r="686" spans="1:25" s="91" customFormat="1" ht="15.75" hidden="1" outlineLevel="1" x14ac:dyDescent="0.25">
      <c r="A686" s="252">
        <v>21</v>
      </c>
      <c r="B686" s="125">
        <f>(('Расчет предельн ур.'!$B$144+'Расчет предельн ур.'!$C$144+'Расчет предельн ур.'!$D$144)*1000+ставка!B25)</f>
        <v>1621.685499785719</v>
      </c>
      <c r="C686" s="125">
        <f>(('Расчет предельн ур.'!$B$144+'Расчет предельн ур.'!$C$144+'Расчет предельн ур.'!$D$144)*1000+ставка!C25)</f>
        <v>1679.0654997857189</v>
      </c>
      <c r="D686" s="125">
        <f>(('Расчет предельн ур.'!$B$144+'Расчет предельн ур.'!$C$144+'Расчет предельн ур.'!$D$144)*1000+ставка!D25)</f>
        <v>1678.5254997857189</v>
      </c>
      <c r="E686" s="125">
        <f>(('Расчет предельн ур.'!$B$144+'Расчет предельн ур.'!$C$144+'Расчет предельн ур.'!$D$144)*1000+ставка!E25)</f>
        <v>1640.3854997857188</v>
      </c>
      <c r="F686" s="125">
        <f>(('Расчет предельн ур.'!$B$144+'Расчет предельн ур.'!$C$144+'Расчет предельн ур.'!$D$144)*1000+ставка!F25)</f>
        <v>1481.205499785719</v>
      </c>
      <c r="G686" s="125">
        <f>(('Расчет предельн ур.'!$B$144+'Расчет предельн ур.'!$C$144+'Расчет предельн ур.'!$D$144)*1000+ставка!G25)</f>
        <v>761.87549978571883</v>
      </c>
      <c r="H686" s="125">
        <f>(('Расчет предельн ур.'!$B$144+'Расчет предельн ур.'!$C$144+'Расчет предельн ур.'!$D$144)*1000+ставка!H25)</f>
        <v>770.61549978571884</v>
      </c>
      <c r="I686" s="125">
        <f>(('Расчет предельн ур.'!$B$144+'Расчет предельн ур.'!$C$144+'Расчет предельн ур.'!$D$144)*1000+ставка!I25)</f>
        <v>1723.0054997857187</v>
      </c>
      <c r="J686" s="125">
        <f>(('Расчет предельн ур.'!$B$144+'Расчет предельн ур.'!$C$144+'Расчет предельн ур.'!$D$144)*1000+ставка!J25)</f>
        <v>2250.4454997857188</v>
      </c>
      <c r="K686" s="125">
        <f>(('Расчет предельн ур.'!$B$144+'Расчет предельн ур.'!$C$144+'Расчет предельн ур.'!$D$144)*1000+ставка!K25)</f>
        <v>2293.6654997857186</v>
      </c>
      <c r="L686" s="125">
        <f>(('Расчет предельн ур.'!$B$144+'Расчет предельн ур.'!$C$144+'Расчет предельн ур.'!$D$144)*1000+ставка!L25)</f>
        <v>2305.1354997857188</v>
      </c>
      <c r="M686" s="125">
        <f>(('Расчет предельн ур.'!$B$144+'Расчет предельн ур.'!$C$144+'Расчет предельн ур.'!$D$144)*1000+ставка!M25)</f>
        <v>2291.4254997857188</v>
      </c>
      <c r="N686" s="125">
        <f>(('Расчет предельн ур.'!$B$144+'Расчет предельн ур.'!$C$144+'Расчет предельн ур.'!$D$144)*1000+ставка!N25)</f>
        <v>2279.9154997857186</v>
      </c>
      <c r="O686" s="125">
        <f>(('Расчет предельн ур.'!$B$144+'Расчет предельн ур.'!$C$144+'Расчет предельн ур.'!$D$144)*1000+ставка!O25)</f>
        <v>2359.6354997857188</v>
      </c>
      <c r="P686" s="125">
        <f>(('Расчет предельн ур.'!$B$144+'Расчет предельн ур.'!$C$144+'Расчет предельн ур.'!$D$144)*1000+ставка!P25)</f>
        <v>2375.1654997857186</v>
      </c>
      <c r="Q686" s="125">
        <f>(('Расчет предельн ур.'!$B$144+'Расчет предельн ур.'!$C$144+'Расчет предельн ур.'!$D$144)*1000+ставка!Q25)</f>
        <v>2383.0354997857189</v>
      </c>
      <c r="R686" s="125">
        <f>(('Расчет предельн ур.'!$B$144+'Расчет предельн ур.'!$C$144+'Расчет предельн ур.'!$D$144)*1000+ставка!R25)</f>
        <v>2381.935499785719</v>
      </c>
      <c r="S686" s="125">
        <f>(('Расчет предельн ур.'!$B$144+'Расчет предельн ур.'!$C$144+'Расчет предельн ур.'!$D$144)*1000+ставка!S25)</f>
        <v>2382.5254997857191</v>
      </c>
      <c r="T686" s="125">
        <f>(('Расчет предельн ур.'!$B$144+'Расчет предельн ур.'!$C$144+'Расчет предельн ур.'!$D$144)*1000+ставка!T25)</f>
        <v>2375.1954997857188</v>
      </c>
      <c r="U686" s="125">
        <f>(('Расчет предельн ур.'!$B$144+'Расчет предельн ур.'!$C$144+'Расчет предельн ур.'!$D$144)*1000+ставка!U25)</f>
        <v>2377.6754997857188</v>
      </c>
      <c r="V686" s="125">
        <f>(('Расчет предельн ур.'!$B$144+'Расчет предельн ур.'!$C$144+'Расчет предельн ур.'!$D$144)*1000+ставка!V25)</f>
        <v>2460.725499785719</v>
      </c>
      <c r="W686" s="125">
        <f>(('Расчет предельн ур.'!$B$144+'Расчет предельн ур.'!$C$144+'Расчет предельн ур.'!$D$144)*1000+ставка!W25)</f>
        <v>2456.975499785719</v>
      </c>
      <c r="X686" s="125">
        <f>(('Расчет предельн ур.'!$B$144+'Расчет предельн ур.'!$C$144+'Расчет предельн ур.'!$D$144)*1000+ставка!X25)</f>
        <v>2246.7154997857187</v>
      </c>
      <c r="Y686" s="125">
        <f>(('Расчет предельн ур.'!$B$144+'Расчет предельн ур.'!$C$144+'Расчет предельн ур.'!$D$144)*1000+ставка!Y25)</f>
        <v>2009.1254997857188</v>
      </c>
    </row>
    <row r="687" spans="1:25" s="91" customFormat="1" ht="15.75" hidden="1" outlineLevel="1" x14ac:dyDescent="0.25">
      <c r="A687" s="252">
        <v>22</v>
      </c>
      <c r="B687" s="125">
        <f>(('Расчет предельн ур.'!$B$144+'Расчет предельн ур.'!$C$144+'Расчет предельн ур.'!$D$144)*1000+ставка!B26)</f>
        <v>1678.5954997857189</v>
      </c>
      <c r="C687" s="125">
        <f>(('Расчет предельн ур.'!$B$144+'Расчет предельн ур.'!$C$144+'Расчет предельн ур.'!$D$144)*1000+ставка!C26)</f>
        <v>1720.0554997857189</v>
      </c>
      <c r="D687" s="125">
        <f>(('Расчет предельн ур.'!$B$144+'Расчет предельн ур.'!$C$144+'Расчет предельн ур.'!$D$144)*1000+ставка!D26)</f>
        <v>1683.3754997857188</v>
      </c>
      <c r="E687" s="125">
        <f>(('Расчет предельн ур.'!$B$144+'Расчет предельн ур.'!$C$144+'Расчет предельн ур.'!$D$144)*1000+ставка!E26)</f>
        <v>1653.7454997857189</v>
      </c>
      <c r="F687" s="125">
        <f>(('Расчет предельн ур.'!$B$144+'Расчет предельн ур.'!$C$144+'Расчет предельн ур.'!$D$144)*1000+ставка!F26)</f>
        <v>1483.6354997857188</v>
      </c>
      <c r="G687" s="125">
        <f>(('Расчет предельн ур.'!$B$144+'Расчет предельн ур.'!$C$144+'Расчет предельн ур.'!$D$144)*1000+ставка!G26)</f>
        <v>1610.6354997857188</v>
      </c>
      <c r="H687" s="125">
        <f>(('Расчет предельн ур.'!$B$144+'Расчет предельн ур.'!$C$144+'Расчет предельн ур.'!$D$144)*1000+ставка!H26)</f>
        <v>1110.7954997857189</v>
      </c>
      <c r="I687" s="125">
        <f>(('Расчет предельн ур.'!$B$144+'Расчет предельн ур.'!$C$144+'Расчет предельн ур.'!$D$144)*1000+ставка!I26)</f>
        <v>1632.0354997857189</v>
      </c>
      <c r="J687" s="125">
        <f>(('Расчет предельн ур.'!$B$144+'Расчет предельн ур.'!$C$144+'Расчет предельн ур.'!$D$144)*1000+ставка!J26)</f>
        <v>2422.955499785719</v>
      </c>
      <c r="K687" s="125">
        <f>(('Расчет предельн ур.'!$B$144+'Расчет предельн ур.'!$C$144+'Расчет предельн ур.'!$D$144)*1000+ставка!K26)</f>
        <v>2456.225499785719</v>
      </c>
      <c r="L687" s="125">
        <f>(('Расчет предельн ур.'!$B$144+'Расчет предельн ур.'!$C$144+'Расчет предельн ур.'!$D$144)*1000+ставка!L26)</f>
        <v>2470.8854997857188</v>
      </c>
      <c r="M687" s="125">
        <f>(('Расчет предельн ур.'!$B$144+'Расчет предельн ур.'!$C$144+'Расчет предельн ур.'!$D$144)*1000+ставка!M26)</f>
        <v>2460.8054997857189</v>
      </c>
      <c r="N687" s="125">
        <f>(('Расчет предельн ур.'!$B$144+'Расчет предельн ур.'!$C$144+'Расчет предельн ур.'!$D$144)*1000+ставка!N26)</f>
        <v>2451.7454997857189</v>
      </c>
      <c r="O687" s="125">
        <f>(('Расчет предельн ур.'!$B$144+'Расчет предельн ур.'!$C$144+'Расчет предельн ур.'!$D$144)*1000+ставка!O26)</f>
        <v>2490.3754997857186</v>
      </c>
      <c r="P687" s="125">
        <f>(('Расчет предельн ур.'!$B$144+'Расчет предельн ур.'!$C$144+'Расчет предельн ур.'!$D$144)*1000+ставка!P26)</f>
        <v>2491.5254997857191</v>
      </c>
      <c r="Q687" s="125">
        <f>(('Расчет предельн ур.'!$B$144+'Расчет предельн ур.'!$C$144+'Расчет предельн ур.'!$D$144)*1000+ставка!Q26)</f>
        <v>2490.1154997857188</v>
      </c>
      <c r="R687" s="125">
        <f>(('Расчет предельн ур.'!$B$144+'Расчет предельн ур.'!$C$144+'Расчет предельн ур.'!$D$144)*1000+ставка!R26)</f>
        <v>2483.2754997857191</v>
      </c>
      <c r="S687" s="125">
        <f>(('Расчет предельн ур.'!$B$144+'Расчет предельн ур.'!$C$144+'Расчет предельн ур.'!$D$144)*1000+ставка!S26)</f>
        <v>2467.7954997857187</v>
      </c>
      <c r="T687" s="125">
        <f>(('Расчет предельн ур.'!$B$144+'Расчет предельн ур.'!$C$144+'Расчет предельн ур.'!$D$144)*1000+ставка!T26)</f>
        <v>2478.185499785719</v>
      </c>
      <c r="U687" s="125">
        <f>(('Расчет предельн ур.'!$B$144+'Расчет предельн ур.'!$C$144+'Расчет предельн ур.'!$D$144)*1000+ставка!U26)</f>
        <v>2335.5754997857189</v>
      </c>
      <c r="V687" s="125">
        <f>(('Расчет предельн ур.'!$B$144+'Расчет предельн ур.'!$C$144+'Расчет предельн ур.'!$D$144)*1000+ставка!V26)</f>
        <v>2414.6354997857188</v>
      </c>
      <c r="W687" s="125">
        <f>(('Расчет предельн ур.'!$B$144+'Расчет предельн ур.'!$C$144+'Расчет предельн ур.'!$D$144)*1000+ставка!W26)</f>
        <v>2417.9054997857188</v>
      </c>
      <c r="X687" s="125">
        <f>(('Расчет предельн ур.'!$B$144+'Расчет предельн ур.'!$C$144+'Расчет предельн ур.'!$D$144)*1000+ставка!X26)</f>
        <v>2310.1354997857188</v>
      </c>
      <c r="Y687" s="125">
        <f>(('Расчет предельн ур.'!$B$144+'Расчет предельн ур.'!$C$144+'Расчет предельн ур.'!$D$144)*1000+ставка!Y26)</f>
        <v>1888.0454997857189</v>
      </c>
    </row>
    <row r="688" spans="1:25" s="91" customFormat="1" ht="15.75" hidden="1" outlineLevel="1" x14ac:dyDescent="0.25">
      <c r="A688" s="252">
        <v>23</v>
      </c>
      <c r="B688" s="125">
        <f>(('Расчет предельн ур.'!$B$144+'Расчет предельн ур.'!$C$144+'Расчет предельн ур.'!$D$144)*1000+ставка!B27)</f>
        <v>1806.1054997857188</v>
      </c>
      <c r="C688" s="125">
        <f>(('Расчет предельн ур.'!$B$144+'Расчет предельн ур.'!$C$144+'Расчет предельн ур.'!$D$144)*1000+ставка!C27)</f>
        <v>1739.645499785719</v>
      </c>
      <c r="D688" s="125">
        <f>(('Расчет предельн ур.'!$B$144+'Расчет предельн ур.'!$C$144+'Расчет предельн ур.'!$D$144)*1000+ставка!D27)</f>
        <v>1721.685499785719</v>
      </c>
      <c r="E688" s="125">
        <f>(('Расчет предельн ур.'!$B$144+'Расчет предельн ур.'!$C$144+'Расчет предельн ур.'!$D$144)*1000+ставка!E27)</f>
        <v>1699.645499785719</v>
      </c>
      <c r="F688" s="125">
        <f>(('Расчет предельн ур.'!$B$144+'Расчет предельн ур.'!$C$144+'Расчет предельн ур.'!$D$144)*1000+ставка!F27)</f>
        <v>1694.2154997857187</v>
      </c>
      <c r="G688" s="125">
        <f>(('Расчет предельн ур.'!$B$144+'Расчет предельн ур.'!$C$144+'Расчет предельн ур.'!$D$144)*1000+ставка!G27)</f>
        <v>1652.7554997857187</v>
      </c>
      <c r="H688" s="125">
        <f>(('Расчет предельн ур.'!$B$144+'Расчет предельн ур.'!$C$144+'Расчет предельн ур.'!$D$144)*1000+ставка!H27)</f>
        <v>1638.2354997857187</v>
      </c>
      <c r="I688" s="125">
        <f>(('Расчет предельн ур.'!$B$144+'Расчет предельн ур.'!$C$144+'Расчет предельн ур.'!$D$144)*1000+ставка!I27)</f>
        <v>2169.9054997857188</v>
      </c>
      <c r="J688" s="125">
        <f>(('Расчет предельн ур.'!$B$144+'Расчет предельн ур.'!$C$144+'Расчет предельн ур.'!$D$144)*1000+ставка!J27)</f>
        <v>2330.725499785719</v>
      </c>
      <c r="K688" s="125">
        <f>(('Расчет предельн ур.'!$B$144+'Расчет предельн ур.'!$C$144+'Расчет предельн ур.'!$D$144)*1000+ставка!K27)</f>
        <v>2393.6154997857188</v>
      </c>
      <c r="L688" s="125">
        <f>(('Расчет предельн ур.'!$B$144+'Расчет предельн ур.'!$C$144+'Расчет предельн ур.'!$D$144)*1000+ставка!L27)</f>
        <v>2414.1654997857186</v>
      </c>
      <c r="M688" s="125">
        <f>(('Расчет предельн ур.'!$B$144+'Расчет предельн ур.'!$C$144+'Расчет предельн ур.'!$D$144)*1000+ставка!M27)</f>
        <v>2398.4054997857188</v>
      </c>
      <c r="N688" s="125">
        <f>(('Расчет предельн ур.'!$B$144+'Расчет предельн ур.'!$C$144+'Расчет предельн ур.'!$D$144)*1000+ставка!N27)</f>
        <v>2379.8054997857189</v>
      </c>
      <c r="O688" s="125">
        <f>(('Расчет предельн ур.'!$B$144+'Расчет предельн ур.'!$C$144+'Расчет предельн ур.'!$D$144)*1000+ставка!O27)</f>
        <v>2396.9054997857188</v>
      </c>
      <c r="P688" s="125">
        <f>(('Расчет предельн ур.'!$B$144+'Расчет предельн ур.'!$C$144+'Расчет предельн ур.'!$D$144)*1000+ставка!P27)</f>
        <v>2401.7954997857187</v>
      </c>
      <c r="Q688" s="125">
        <f>(('Расчет предельн ур.'!$B$144+'Расчет предельн ур.'!$C$144+'Расчет предельн ур.'!$D$144)*1000+ставка!Q27)</f>
        <v>2398.455499785719</v>
      </c>
      <c r="R688" s="125">
        <f>(('Расчет предельн ур.'!$B$144+'Расчет предельн ур.'!$C$144+'Расчет предельн ур.'!$D$144)*1000+ставка!R27)</f>
        <v>2398.145499785719</v>
      </c>
      <c r="S688" s="125">
        <f>(('Расчет предельн ур.'!$B$144+'Расчет предельн ур.'!$C$144+'Расчет предельн ур.'!$D$144)*1000+ставка!S27)</f>
        <v>2389.895499785719</v>
      </c>
      <c r="T688" s="125">
        <f>(('Расчет предельн ур.'!$B$144+'Расчет предельн ур.'!$C$144+'Расчет предельн ур.'!$D$144)*1000+ставка!T27)</f>
        <v>2389.2554997857187</v>
      </c>
      <c r="U688" s="125">
        <f>(('Расчет предельн ур.'!$B$144+'Расчет предельн ур.'!$C$144+'Расчет предельн ур.'!$D$144)*1000+ставка!U27)</f>
        <v>2376.5354997857189</v>
      </c>
      <c r="V688" s="125">
        <f>(('Расчет предельн ур.'!$B$144+'Расчет предельн ур.'!$C$144+'Расчет предельн ур.'!$D$144)*1000+ставка!V27)</f>
        <v>2450.455499785719</v>
      </c>
      <c r="W688" s="125">
        <f>(('Расчет предельн ур.'!$B$144+'Расчет предельн ур.'!$C$144+'Расчет предельн ур.'!$D$144)*1000+ставка!W27)</f>
        <v>2451.8254997857189</v>
      </c>
      <c r="X688" s="125">
        <f>(('Расчет предельн ур.'!$B$144+'Расчет предельн ур.'!$C$144+'Расчет предельн ур.'!$D$144)*1000+ставка!X27)</f>
        <v>2364.8054997857189</v>
      </c>
      <c r="Y688" s="125">
        <f>(('Расчет предельн ур.'!$B$144+'Расчет предельн ур.'!$C$144+'Расчет предельн ур.'!$D$144)*1000+ставка!Y27)</f>
        <v>2154.3054997857189</v>
      </c>
    </row>
    <row r="689" spans="1:25" s="91" customFormat="1" ht="15.75" hidden="1" outlineLevel="1" x14ac:dyDescent="0.25">
      <c r="A689" s="252">
        <v>24</v>
      </c>
      <c r="B689" s="125">
        <f>(('Расчет предельн ур.'!$B$144+'Расчет предельн ур.'!$C$144+'Расчет предельн ур.'!$D$144)*1000+ставка!B28)</f>
        <v>1810.1054997857188</v>
      </c>
      <c r="C689" s="125">
        <f>(('Расчет предельн ур.'!$B$144+'Расчет предельн ур.'!$C$144+'Расчет предельн ур.'!$D$144)*1000+ставка!C28)</f>
        <v>1790.6854997857188</v>
      </c>
      <c r="D689" s="125">
        <f>(('Расчет предельн ур.'!$B$144+'Расчет предельн ур.'!$C$144+'Расчет предельн ур.'!$D$144)*1000+ставка!D28)</f>
        <v>1756.1254997857188</v>
      </c>
      <c r="E689" s="125">
        <f>(('Расчет предельн ур.'!$B$144+'Расчет предельн ур.'!$C$144+'Расчет предельн ур.'!$D$144)*1000+ставка!E28)</f>
        <v>1735.5454997857189</v>
      </c>
      <c r="F689" s="125">
        <f>(('Расчет предельн ур.'!$B$144+'Расчет предельн ур.'!$C$144+'Расчет предельн ур.'!$D$144)*1000+ставка!F28)</f>
        <v>1727.5254997857189</v>
      </c>
      <c r="G689" s="125">
        <f>(('Расчет предельн ур.'!$B$144+'Расчет предельн ур.'!$C$144+'Расчет предельн ур.'!$D$144)*1000+ставка!G28)</f>
        <v>1793.715499785719</v>
      </c>
      <c r="H689" s="125">
        <f>(('Расчет предельн ур.'!$B$144+'Расчет предельн ур.'!$C$144+'Расчет предельн ур.'!$D$144)*1000+ставка!H28)</f>
        <v>1972.5854997857189</v>
      </c>
      <c r="I689" s="125">
        <f>(('Расчет предельн ур.'!$B$144+'Расчет предельн ур.'!$C$144+'Расчет предельн ур.'!$D$144)*1000+ставка!I28)</f>
        <v>2274.205499785719</v>
      </c>
      <c r="J689" s="125">
        <f>(('Расчет предельн ур.'!$B$144+'Расчет предельн ур.'!$C$144+'Расчет предельн ур.'!$D$144)*1000+ставка!J28)</f>
        <v>2464.935499785719</v>
      </c>
      <c r="K689" s="125">
        <f>(('Расчет предельн ур.'!$B$144+'Расчет предельн ур.'!$C$144+'Расчет предельн ур.'!$D$144)*1000+ставка!K28)</f>
        <v>2532.9254997857188</v>
      </c>
      <c r="L689" s="125">
        <f>(('Расчет предельн ур.'!$B$144+'Расчет предельн ур.'!$C$144+'Расчет предельн ур.'!$D$144)*1000+ставка!L28)</f>
        <v>2535.2654997857189</v>
      </c>
      <c r="M689" s="125">
        <f>(('Расчет предельн ур.'!$B$144+'Расчет предельн ур.'!$C$144+'Расчет предельн ур.'!$D$144)*1000+ставка!M28)</f>
        <v>2518.145499785719</v>
      </c>
      <c r="N689" s="125">
        <f>(('Расчет предельн ур.'!$B$144+'Расчет предельн ур.'!$C$144+'Расчет предельн ур.'!$D$144)*1000+ставка!N28)</f>
        <v>2496.4854997857192</v>
      </c>
      <c r="O689" s="125">
        <f>(('Расчет предельн ур.'!$B$144+'Расчет предельн ур.'!$C$144+'Расчет предельн ур.'!$D$144)*1000+ставка!O28)</f>
        <v>2515.3054997857189</v>
      </c>
      <c r="P689" s="125">
        <f>(('Расчет предельн ур.'!$B$144+'Расчет предельн ур.'!$C$144+'Расчет предельн ур.'!$D$144)*1000+ставка!P28)</f>
        <v>2521.9854997857192</v>
      </c>
      <c r="Q689" s="125">
        <f>(('Расчет предельн ур.'!$B$144+'Расчет предельн ур.'!$C$144+'Расчет предельн ур.'!$D$144)*1000+ставка!Q28)</f>
        <v>2531.435499785719</v>
      </c>
      <c r="R689" s="125">
        <f>(('Расчет предельн ур.'!$B$144+'Расчет предельн ур.'!$C$144+'Расчет предельн ур.'!$D$144)*1000+ставка!R28)</f>
        <v>2528.0154997857189</v>
      </c>
      <c r="S689" s="125">
        <f>(('Расчет предельн ур.'!$B$144+'Расчет предельн ур.'!$C$144+'Расчет предельн ур.'!$D$144)*1000+ставка!S28)</f>
        <v>2520.8254997857189</v>
      </c>
      <c r="T689" s="125">
        <f>(('Расчет предельн ур.'!$B$144+'Расчет предельн ур.'!$C$144+'Расчет предельн ур.'!$D$144)*1000+ставка!T28)</f>
        <v>2500.6354997857188</v>
      </c>
      <c r="U689" s="125">
        <f>(('Расчет предельн ур.'!$B$144+'Расчет предельн ур.'!$C$144+'Расчет предельн ур.'!$D$144)*1000+ставка!U28)</f>
        <v>2480.0354997857189</v>
      </c>
      <c r="V689" s="125">
        <f>(('Расчет предельн ур.'!$B$144+'Расчет предельн ур.'!$C$144+'Расчет предельн ур.'!$D$144)*1000+ставка!V28)</f>
        <v>2537.455499785719</v>
      </c>
      <c r="W689" s="125">
        <f>(('Расчет предельн ур.'!$B$144+'Расчет предельн ур.'!$C$144+'Расчет предельн ур.'!$D$144)*1000+ставка!W28)</f>
        <v>2531.6154997857188</v>
      </c>
      <c r="X689" s="125">
        <f>(('Расчет предельн ур.'!$B$144+'Расчет предельн ур.'!$C$144+'Расчет предельн ур.'!$D$144)*1000+ставка!X28)</f>
        <v>2414.455499785719</v>
      </c>
      <c r="Y689" s="125">
        <f>(('Расчет предельн ур.'!$B$144+'Расчет предельн ур.'!$C$144+'Расчет предельн ур.'!$D$144)*1000+ставка!Y28)</f>
        <v>2263.0854997857186</v>
      </c>
    </row>
    <row r="690" spans="1:25" s="91" customFormat="1" ht="15.75" hidden="1" outlineLevel="1" x14ac:dyDescent="0.25">
      <c r="A690" s="252">
        <v>25</v>
      </c>
      <c r="B690" s="125">
        <f>(('Расчет предельн ур.'!$B$144+'Расчет предельн ур.'!$C$144+'Расчет предельн ур.'!$D$144)*1000+ставка!B29)</f>
        <v>2193.6354997857188</v>
      </c>
      <c r="C690" s="125">
        <f>(('Расчет предельн ур.'!$B$144+'Расчет предельн ур.'!$C$144+'Расчет предельн ур.'!$D$144)*1000+ставка!C29)</f>
        <v>2020.0854997857189</v>
      </c>
      <c r="D690" s="125">
        <f>(('Расчет предельн ур.'!$B$144+'Расчет предельн ур.'!$C$144+'Расчет предельн ур.'!$D$144)*1000+ставка!D29)</f>
        <v>1907.2454997857189</v>
      </c>
      <c r="E690" s="125">
        <f>(('Расчет предельн ур.'!$B$144+'Расчет предельн ур.'!$C$144+'Расчет предельн ур.'!$D$144)*1000+ставка!E29)</f>
        <v>1826.7454997857189</v>
      </c>
      <c r="F690" s="125">
        <f>(('Расчет предельн ур.'!$B$144+'Расчет предельн ур.'!$C$144+'Расчет предельн ур.'!$D$144)*1000+ставка!F29)</f>
        <v>1695.395499785719</v>
      </c>
      <c r="G690" s="125">
        <f>(('Расчет предельн ур.'!$B$144+'Расчет предельн ур.'!$C$144+'Расчет предельн ур.'!$D$144)*1000+ставка!G29)</f>
        <v>1704.5854997857189</v>
      </c>
      <c r="H690" s="125">
        <f>(('Расчет предельн ур.'!$B$144+'Расчет предельн ур.'!$C$144+'Расчет предельн ур.'!$D$144)*1000+ставка!H29)</f>
        <v>1884.9954997857189</v>
      </c>
      <c r="I690" s="125">
        <f>(('Расчет предельн ур.'!$B$144+'Расчет предельн ур.'!$C$144+'Расчет предельн ур.'!$D$144)*1000+ставка!I29)</f>
        <v>2078.5354997857189</v>
      </c>
      <c r="J690" s="125">
        <f>(('Расчет предельн ур.'!$B$144+'Расчет предельн ур.'!$C$144+'Расчет предельн ур.'!$D$144)*1000+ставка!J29)</f>
        <v>2295.705499785719</v>
      </c>
      <c r="K690" s="125">
        <f>(('Расчет предельн ур.'!$B$144+'Расчет предельн ур.'!$C$144+'Расчет предельн ур.'!$D$144)*1000+ставка!K29)</f>
        <v>2439.0554997857189</v>
      </c>
      <c r="L690" s="125">
        <f>(('Расчет предельн ур.'!$B$144+'Расчет предельн ур.'!$C$144+'Расчет предельн ур.'!$D$144)*1000+ставка!L29)</f>
        <v>2460.6654997857186</v>
      </c>
      <c r="M690" s="125">
        <f>(('Расчет предельн ур.'!$B$144+'Расчет предельн ур.'!$C$144+'Расчет предельн ур.'!$D$144)*1000+ставка!M29)</f>
        <v>2459.6354997857188</v>
      </c>
      <c r="N690" s="125">
        <f>(('Расчет предельн ур.'!$B$144+'Расчет предельн ур.'!$C$144+'Расчет предельн ур.'!$D$144)*1000+ставка!N29)</f>
        <v>2437.6654997857186</v>
      </c>
      <c r="O690" s="125">
        <f>(('Расчет предельн ур.'!$B$144+'Расчет предельн ур.'!$C$144+'Расчет предельн ур.'!$D$144)*1000+ставка!O29)</f>
        <v>2434.3654997857188</v>
      </c>
      <c r="P690" s="125">
        <f>(('Расчет предельн ур.'!$B$144+'Расчет предельн ур.'!$C$144+'Расчет предельн ур.'!$D$144)*1000+ставка!P29)</f>
        <v>2428.4854997857192</v>
      </c>
      <c r="Q690" s="125">
        <f>(('Расчет предельн ур.'!$B$144+'Расчет предельн ур.'!$C$144+'Расчет предельн ур.'!$D$144)*1000+ставка!Q29)</f>
        <v>2432.5054997857187</v>
      </c>
      <c r="R690" s="125">
        <f>(('Расчет предельн ур.'!$B$144+'Расчет предельн ур.'!$C$144+'Расчет предельн ур.'!$D$144)*1000+ставка!R29)</f>
        <v>2431.7454997857189</v>
      </c>
      <c r="S690" s="125">
        <f>(('Расчет предельн ур.'!$B$144+'Расчет предельн ур.'!$C$144+'Расчет предельн ур.'!$D$144)*1000+ставка!S29)</f>
        <v>2430.935499785719</v>
      </c>
      <c r="T690" s="125">
        <f>(('Расчет предельн ур.'!$B$144+'Расчет предельн ур.'!$C$144+'Расчет предельн ур.'!$D$144)*1000+ставка!T29)</f>
        <v>2433.6654997857186</v>
      </c>
      <c r="U690" s="125">
        <f>(('Расчет предельн ур.'!$B$144+'Расчет предельн ур.'!$C$144+'Расчет предельн ур.'!$D$144)*1000+ставка!U29)</f>
        <v>2462.685499785719</v>
      </c>
      <c r="V690" s="125">
        <f>(('Расчет предельн ур.'!$B$144+'Расчет предельн ур.'!$C$144+'Расчет предельн ур.'!$D$144)*1000+ставка!V29)</f>
        <v>2489.3254997857189</v>
      </c>
      <c r="W690" s="125">
        <f>(('Расчет предельн ур.'!$B$144+'Расчет предельн ур.'!$C$144+'Расчет предельн ур.'!$D$144)*1000+ставка!W29)</f>
        <v>2511.7354997857192</v>
      </c>
      <c r="X690" s="125">
        <f>(('Расчет предельн ур.'!$B$144+'Расчет предельн ур.'!$C$144+'Расчет предельн ур.'!$D$144)*1000+ставка!X29)</f>
        <v>2437.935499785719</v>
      </c>
      <c r="Y690" s="125">
        <f>(('Расчет предельн ур.'!$B$144+'Расчет предельн ур.'!$C$144+'Расчет предельн ур.'!$D$144)*1000+ставка!Y29)</f>
        <v>2194.9854997857192</v>
      </c>
    </row>
    <row r="691" spans="1:25" s="91" customFormat="1" ht="15.75" hidden="1" outlineLevel="1" x14ac:dyDescent="0.25">
      <c r="A691" s="252">
        <v>26</v>
      </c>
      <c r="B691" s="125">
        <f>(('Расчет предельн ур.'!$B$144+'Расчет предельн ур.'!$C$144+'Расчет предельн ур.'!$D$144)*1000+ставка!B30)</f>
        <v>2020.4054997857188</v>
      </c>
      <c r="C691" s="125">
        <f>(('Расчет предельн ур.'!$B$144+'Расчет предельн ур.'!$C$144+'Расчет предельн ур.'!$D$144)*1000+ставка!C30)</f>
        <v>1847.1154997857188</v>
      </c>
      <c r="D691" s="125">
        <f>(('Расчет предельн ур.'!$B$144+'Расчет предельн ур.'!$C$144+'Расчет предельн ур.'!$D$144)*1000+ставка!D30)</f>
        <v>1747.0754997857189</v>
      </c>
      <c r="E691" s="125">
        <f>(('Расчет предельн ур.'!$B$144+'Расчет предельн ур.'!$C$144+'Расчет предельн ур.'!$D$144)*1000+ставка!E30)</f>
        <v>1712.3754997857188</v>
      </c>
      <c r="F691" s="125">
        <f>(('Расчет предельн ур.'!$B$144+'Расчет предельн ур.'!$C$144+'Расчет предельн ур.'!$D$144)*1000+ставка!F30)</f>
        <v>1661.4454997857188</v>
      </c>
      <c r="G691" s="125">
        <f>(('Расчет предельн ур.'!$B$144+'Расчет предельн ур.'!$C$144+'Расчет предельн ур.'!$D$144)*1000+ставка!G30)</f>
        <v>1707.7854997857189</v>
      </c>
      <c r="H691" s="125">
        <f>(('Расчет предельн ур.'!$B$144+'Расчет предельн ур.'!$C$144+'Расчет предельн ур.'!$D$144)*1000+ставка!H30)</f>
        <v>1740.6154997857188</v>
      </c>
      <c r="I691" s="125">
        <f>(('Расчет предельн ур.'!$B$144+'Расчет предельн ур.'!$C$144+'Расчет предельн ур.'!$D$144)*1000+ставка!I30)</f>
        <v>1835.225499785719</v>
      </c>
      <c r="J691" s="125">
        <f>(('Расчет предельн ур.'!$B$144+'Расчет предельн ур.'!$C$144+'Расчет предельн ур.'!$D$144)*1000+ставка!J30)</f>
        <v>2168.6254997857186</v>
      </c>
      <c r="K691" s="125">
        <f>(('Расчет предельн ур.'!$B$144+'Расчет предельн ур.'!$C$144+'Расчет предельн ур.'!$D$144)*1000+ставка!K30)</f>
        <v>2313.225499785719</v>
      </c>
      <c r="L691" s="125">
        <f>(('Расчет предельн ур.'!$B$144+'Расчет предельн ур.'!$C$144+'Расчет предельн ур.'!$D$144)*1000+ставка!L30)</f>
        <v>2323.0354997857189</v>
      </c>
      <c r="M691" s="125">
        <f>(('Расчет предельн ур.'!$B$144+'Расчет предельн ур.'!$C$144+'Расчет предельн ур.'!$D$144)*1000+ставка!M30)</f>
        <v>2324.4954997857189</v>
      </c>
      <c r="N691" s="125">
        <f>(('Расчет предельн ур.'!$B$144+'Расчет предельн ур.'!$C$144+'Расчет предельн ур.'!$D$144)*1000+ставка!N30)</f>
        <v>2317.7454997857189</v>
      </c>
      <c r="O691" s="125">
        <f>(('Расчет предельн ур.'!$B$144+'Расчет предельн ур.'!$C$144+'Расчет предельн ур.'!$D$144)*1000+ставка!O30)</f>
        <v>2311.5154997857189</v>
      </c>
      <c r="P691" s="125">
        <f>(('Расчет предельн ур.'!$B$144+'Расчет предельн ур.'!$C$144+'Расчет предельн ур.'!$D$144)*1000+ставка!P30)</f>
        <v>2314.6154997857188</v>
      </c>
      <c r="Q691" s="125">
        <f>(('Расчет предельн ур.'!$B$144+'Расчет предельн ур.'!$C$144+'Расчет предельн ур.'!$D$144)*1000+ставка!Q30)</f>
        <v>2307.6254997857186</v>
      </c>
      <c r="R691" s="125">
        <f>(('Расчет предельн ур.'!$B$144+'Расчет предельн ур.'!$C$144+'Расчет предельн ур.'!$D$144)*1000+ставка!R30)</f>
        <v>2318.725499785719</v>
      </c>
      <c r="S691" s="125">
        <f>(('Расчет предельн ур.'!$B$144+'Расчет предельн ур.'!$C$144+'Расчет предельн ур.'!$D$144)*1000+ставка!S30)</f>
        <v>2314.2754997857191</v>
      </c>
      <c r="T691" s="125">
        <f>(('Расчет предельн ур.'!$B$144+'Расчет предельн ур.'!$C$144+'Расчет предельн ур.'!$D$144)*1000+ставка!T30)</f>
        <v>2319.1054997857191</v>
      </c>
      <c r="U691" s="125">
        <f>(('Расчет предельн ур.'!$B$144+'Расчет предельн ур.'!$C$144+'Расчет предельн ур.'!$D$144)*1000+ставка!U30)</f>
        <v>2339.8554997857191</v>
      </c>
      <c r="V691" s="125">
        <f>(('Расчет предельн ур.'!$B$144+'Расчет предельн ур.'!$C$144+'Расчет предельн ур.'!$D$144)*1000+ставка!V30)</f>
        <v>2401.2554997857187</v>
      </c>
      <c r="W691" s="125">
        <f>(('Расчет предельн ур.'!$B$144+'Расчет предельн ур.'!$C$144+'Расчет предельн ур.'!$D$144)*1000+ставка!W30)</f>
        <v>2399.3154997857191</v>
      </c>
      <c r="X691" s="125">
        <f>(('Расчет предельн ур.'!$B$144+'Расчет предельн ур.'!$C$144+'Расчет предельн ур.'!$D$144)*1000+ставка!X30)</f>
        <v>2280.6054997857191</v>
      </c>
      <c r="Y691" s="125">
        <f>(('Расчет предельн ур.'!$B$144+'Расчет предельн ур.'!$C$144+'Расчет предельн ур.'!$D$144)*1000+ставка!Y30)</f>
        <v>2065.7454997857189</v>
      </c>
    </row>
    <row r="692" spans="1:25" s="91" customFormat="1" ht="15.75" hidden="1" outlineLevel="1" x14ac:dyDescent="0.25">
      <c r="A692" s="252">
        <v>27</v>
      </c>
      <c r="B692" s="125">
        <f>(('Расчет предельн ур.'!$B$144+'Расчет предельн ур.'!$C$144+'Расчет предельн ур.'!$D$144)*1000+ставка!B31)</f>
        <v>1939.6354997857188</v>
      </c>
      <c r="C692" s="125">
        <f>(('Расчет предельн ур.'!$B$144+'Расчет предельн ур.'!$C$144+'Расчет предельн ур.'!$D$144)*1000+ставка!C31)</f>
        <v>1802.475499785719</v>
      </c>
      <c r="D692" s="125">
        <f>(('Расчет предельн ур.'!$B$144+'Расчет предельн ур.'!$C$144+'Расчет предельн ур.'!$D$144)*1000+ставка!D31)</f>
        <v>1738.395499785719</v>
      </c>
      <c r="E692" s="125">
        <f>(('Расчет предельн ур.'!$B$144+'Расчет предельн ур.'!$C$144+'Расчет предельн ур.'!$D$144)*1000+ставка!E31)</f>
        <v>1719.415499785719</v>
      </c>
      <c r="F692" s="125">
        <f>(('Расчет предельн ур.'!$B$144+'Расчет предельн ур.'!$C$144+'Расчет предельн ур.'!$D$144)*1000+ставка!F31)</f>
        <v>1714.1954997857188</v>
      </c>
      <c r="G692" s="125">
        <f>(('Расчет предельн ур.'!$B$144+'Расчет предельн ур.'!$C$144+'Расчет предельн ур.'!$D$144)*1000+ставка!G31)</f>
        <v>1764.0654997857189</v>
      </c>
      <c r="H692" s="125">
        <f>(('Расчет предельн ур.'!$B$144+'Расчет предельн ур.'!$C$144+'Расчет предельн ур.'!$D$144)*1000+ставка!H31)</f>
        <v>1981.0354997857189</v>
      </c>
      <c r="I692" s="125">
        <f>(('Расчет предельн ур.'!$B$144+'Расчет предельн ур.'!$C$144+'Расчет предельн ур.'!$D$144)*1000+ставка!I31)</f>
        <v>2224.0654997857191</v>
      </c>
      <c r="J692" s="125">
        <f>(('Расчет предельн ур.'!$B$144+'Расчет предельн ур.'!$C$144+'Расчет предельн ур.'!$D$144)*1000+ставка!J31)</f>
        <v>2358.1054997857191</v>
      </c>
      <c r="K692" s="125">
        <f>(('Расчет предельн ур.'!$B$144+'Расчет предельн ур.'!$C$144+'Расчет предельн ур.'!$D$144)*1000+ставка!K31)</f>
        <v>2436.3754997857186</v>
      </c>
      <c r="L692" s="125">
        <f>(('Расчет предельн ур.'!$B$144+'Расчет предельн ур.'!$C$144+'Расчет предельн ур.'!$D$144)*1000+ставка!L31)</f>
        <v>2454.2654997857189</v>
      </c>
      <c r="M692" s="125">
        <f>(('Расчет предельн ур.'!$B$144+'Расчет предельн ур.'!$C$144+'Расчет предельн ур.'!$D$144)*1000+ставка!M31)</f>
        <v>2442.4454997857188</v>
      </c>
      <c r="N692" s="125">
        <f>(('Расчет предельн ур.'!$B$144+'Расчет предельн ур.'!$C$144+'Расчет предельн ур.'!$D$144)*1000+ставка!N31)</f>
        <v>2414.8754997857186</v>
      </c>
      <c r="O692" s="125">
        <f>(('Расчет предельн ур.'!$B$144+'Расчет предельн ур.'!$C$144+'Расчет предельн ур.'!$D$144)*1000+ставка!O31)</f>
        <v>2426.7754997857191</v>
      </c>
      <c r="P692" s="125">
        <f>(('Расчет предельн ур.'!$B$144+'Расчет предельн ур.'!$C$144+'Расчет предельн ур.'!$D$144)*1000+ставка!P31)</f>
        <v>2429.6654997857186</v>
      </c>
      <c r="Q692" s="125">
        <f>(('Расчет предельн ур.'!$B$144+'Расчет предельн ур.'!$C$144+'Расчет предельн ур.'!$D$144)*1000+ставка!Q31)</f>
        <v>2428.4054997857188</v>
      </c>
      <c r="R692" s="125">
        <f>(('Расчет предельн ур.'!$B$144+'Расчет предельн ур.'!$C$144+'Расчет предельн ур.'!$D$144)*1000+ставка!R31)</f>
        <v>2428.5354997857189</v>
      </c>
      <c r="S692" s="125">
        <f>(('Расчет предельн ур.'!$B$144+'Расчет предельн ур.'!$C$144+'Расчет предельн ур.'!$D$144)*1000+ставка!S31)</f>
        <v>2414.7154997857187</v>
      </c>
      <c r="T692" s="125">
        <f>(('Расчет предельн ур.'!$B$144+'Расчет предельн ур.'!$C$144+'Расчет предельн ур.'!$D$144)*1000+ставка!T31)</f>
        <v>2366.1754997857188</v>
      </c>
      <c r="U692" s="125">
        <f>(('Расчет предельн ур.'!$B$144+'Расчет предельн ур.'!$C$144+'Расчет предельн ур.'!$D$144)*1000+ставка!U31)</f>
        <v>2356.935499785719</v>
      </c>
      <c r="V692" s="125">
        <f>(('Расчет предельн ур.'!$B$144+'Расчет предельн ур.'!$C$144+'Расчет предельн ур.'!$D$144)*1000+ставка!V31)</f>
        <v>2434.5254997857191</v>
      </c>
      <c r="W692" s="125">
        <f>(('Расчет предельн ур.'!$B$144+'Расчет предельн ур.'!$C$144+'Расчет предельн ур.'!$D$144)*1000+ставка!W31)</f>
        <v>2443.8754997857186</v>
      </c>
      <c r="X692" s="125">
        <f>(('Расчет предельн ур.'!$B$144+'Расчет предельн ур.'!$C$144+'Расчет предельн ур.'!$D$144)*1000+ставка!X31)</f>
        <v>2299.9454997857188</v>
      </c>
      <c r="Y692" s="125">
        <f>(('Расчет предельн ур.'!$B$144+'Расчет предельн ур.'!$C$144+'Расчет предельн ур.'!$D$144)*1000+ставка!Y31)</f>
        <v>2053.725499785719</v>
      </c>
    </row>
    <row r="693" spans="1:25" s="91" customFormat="1" ht="15.75" hidden="1" outlineLevel="1" x14ac:dyDescent="0.25">
      <c r="A693" s="252">
        <v>28</v>
      </c>
      <c r="B693" s="125">
        <f>(('Расчет предельн ур.'!$B$144+'Расчет предельн ур.'!$C$144+'Расчет предельн ур.'!$D$144)*1000+ставка!B32)</f>
        <v>1544.725499785719</v>
      </c>
      <c r="C693" s="125">
        <f>(('Расчет предельн ур.'!$B$144+'Расчет предельн ур.'!$C$144+'Расчет предельн ур.'!$D$144)*1000+ставка!C32)</f>
        <v>763.40549978571892</v>
      </c>
      <c r="D693" s="125">
        <f>(('Расчет предельн ур.'!$B$144+'Расчет предельн ур.'!$C$144+'Расчет предельн ур.'!$D$144)*1000+ставка!D32)</f>
        <v>1680.4654997857187</v>
      </c>
      <c r="E693" s="125">
        <f>(('Расчет предельн ур.'!$B$144+'Расчет предельн ур.'!$C$144+'Расчет предельн ур.'!$D$144)*1000+ставка!E32)</f>
        <v>1644.1354997857188</v>
      </c>
      <c r="F693" s="125">
        <f>(('Расчет предельн ур.'!$B$144+'Расчет предельн ур.'!$C$144+'Расчет предельн ур.'!$D$144)*1000+ставка!F32)</f>
        <v>1464.0354997857189</v>
      </c>
      <c r="G693" s="125">
        <f>(('Расчет предельн ур.'!$B$144+'Расчет предельн ур.'!$C$144+'Расчет предельн ур.'!$D$144)*1000+ставка!G32)</f>
        <v>763.86549978571884</v>
      </c>
      <c r="H693" s="125">
        <f>(('Расчет предельн ур.'!$B$144+'Расчет предельн ур.'!$C$144+'Расчет предельн ур.'!$D$144)*1000+ставка!H32)</f>
        <v>1494.0854997857189</v>
      </c>
      <c r="I693" s="125">
        <f>(('Расчет предельн ур.'!$B$144+'Расчет предельн ур.'!$C$144+'Расчет предельн ур.'!$D$144)*1000+ставка!I32)</f>
        <v>1565.4254997857188</v>
      </c>
      <c r="J693" s="125">
        <f>(('Расчет предельн ур.'!$B$144+'Расчет предельн ур.'!$C$144+'Расчет предельн ур.'!$D$144)*1000+ставка!J32)</f>
        <v>2031.2854997857189</v>
      </c>
      <c r="K693" s="125">
        <f>(('Расчет предельн ур.'!$B$144+'Расчет предельн ур.'!$C$144+'Расчет предельн ур.'!$D$144)*1000+ставка!K32)</f>
        <v>2210.3354997857186</v>
      </c>
      <c r="L693" s="125">
        <f>(('Расчет предельн ур.'!$B$144+'Расчет предельн ур.'!$C$144+'Расчет предельн ур.'!$D$144)*1000+ставка!L32)</f>
        <v>2218.4854997857192</v>
      </c>
      <c r="M693" s="125">
        <f>(('Расчет предельн ур.'!$B$144+'Расчет предельн ур.'!$C$144+'Расчет предельн ур.'!$D$144)*1000+ставка!M32)</f>
        <v>2213.3454997857189</v>
      </c>
      <c r="N693" s="125">
        <f>(('Расчет предельн ур.'!$B$144+'Расчет предельн ур.'!$C$144+'Расчет предельн ур.'!$D$144)*1000+ставка!N32)</f>
        <v>2204.9254997857188</v>
      </c>
      <c r="O693" s="125">
        <f>(('Расчет предельн ур.'!$B$144+'Расчет предельн ур.'!$C$144+'Расчет предельн ур.'!$D$144)*1000+ставка!O32)</f>
        <v>2216.205499785719</v>
      </c>
      <c r="P693" s="125">
        <f>(('Расчет предельн ур.'!$B$144+'Расчет предельн ур.'!$C$144+'Расчет предельн ур.'!$D$144)*1000+ставка!P32)</f>
        <v>2221.2654997857189</v>
      </c>
      <c r="Q693" s="125">
        <f>(('Расчет предельн ур.'!$B$144+'Расчет предельн ур.'!$C$144+'Расчет предельн ур.'!$D$144)*1000+ставка!Q32)</f>
        <v>2222.2454997857189</v>
      </c>
      <c r="R693" s="125">
        <f>(('Расчет предельн ур.'!$B$144+'Расчет предельн ур.'!$C$144+'Расчет предельн ур.'!$D$144)*1000+ставка!R32)</f>
        <v>2221.475499785719</v>
      </c>
      <c r="S693" s="125">
        <f>(('Расчет предельн ур.'!$B$144+'Расчет предельн ур.'!$C$144+'Расчет предельн ур.'!$D$144)*1000+ставка!S32)</f>
        <v>2217.3354997857186</v>
      </c>
      <c r="T693" s="125">
        <f>(('Расчет предельн ур.'!$B$144+'Расчет предельн ур.'!$C$144+'Расчет предельн ур.'!$D$144)*1000+ставка!T32)</f>
        <v>2214.455499785719</v>
      </c>
      <c r="U693" s="125">
        <f>(('Расчет предельн ур.'!$B$144+'Расчет предельн ур.'!$C$144+'Расчет предельн ур.'!$D$144)*1000+ставка!U32)</f>
        <v>2210.955499785719</v>
      </c>
      <c r="V693" s="125">
        <f>(('Расчет предельн ур.'!$B$144+'Расчет предельн ур.'!$C$144+'Расчет предельн ур.'!$D$144)*1000+ставка!V32)</f>
        <v>2261.5254997857191</v>
      </c>
      <c r="W693" s="125">
        <f>(('Расчет предельн ур.'!$B$144+'Расчет предельн ур.'!$C$144+'Расчет предельн ур.'!$D$144)*1000+ставка!W32)</f>
        <v>2303.8754997857186</v>
      </c>
      <c r="X693" s="125">
        <f>(('Расчет предельн ур.'!$B$144+'Расчет предельн ур.'!$C$144+'Расчет предельн ур.'!$D$144)*1000+ставка!X32)</f>
        <v>2168.685499785719</v>
      </c>
      <c r="Y693" s="125">
        <f>(('Расчет предельн ур.'!$B$144+'Расчет предельн ур.'!$C$144+'Расчет предельн ур.'!$D$144)*1000+ставка!Y32)</f>
        <v>1690.1154997857188</v>
      </c>
    </row>
    <row r="694" spans="1:25" s="91" customFormat="1" ht="15.75" hidden="1" outlineLevel="1" x14ac:dyDescent="0.25">
      <c r="A694" s="252">
        <v>29</v>
      </c>
      <c r="B694" s="125">
        <f>(('Расчет предельн ур.'!$B$144+'Расчет предельн ур.'!$C$144+'Расчет предельн ур.'!$D$144)*1000+ставка!B33)</f>
        <v>1791.3654997857188</v>
      </c>
      <c r="C694" s="125">
        <f>(('Расчет предельн ур.'!$B$144+'Расчет предельн ур.'!$C$144+'Расчет предельн ур.'!$D$144)*1000+ставка!C33)</f>
        <v>1702.0154997857189</v>
      </c>
      <c r="D694" s="125">
        <f>(('Расчет предельн ур.'!$B$144+'Расчет предельн ур.'!$C$144+'Расчет предельн ур.'!$D$144)*1000+ставка!D33)</f>
        <v>1667.4654997857187</v>
      </c>
      <c r="E694" s="125">
        <f>(('Расчет предельн ур.'!$B$144+'Расчет предельн ур.'!$C$144+'Расчет предельн ур.'!$D$144)*1000+ставка!E33)</f>
        <v>1667.915499785719</v>
      </c>
      <c r="F694" s="125">
        <f>(('Расчет предельн ур.'!$B$144+'Расчет предельн ур.'!$C$144+'Расчет предельн ур.'!$D$144)*1000+ставка!F33)</f>
        <v>1636.0154997857189</v>
      </c>
      <c r="G694" s="125">
        <f>(('Расчет предельн ур.'!$B$144+'Расчет предельн ур.'!$C$144+'Расчет предельн ур.'!$D$144)*1000+ставка!G33)</f>
        <v>763.49549978571883</v>
      </c>
      <c r="H694" s="125">
        <f>(('Расчет предельн ур.'!$B$144+'Расчет предельн ур.'!$C$144+'Расчет предельн ур.'!$D$144)*1000+ставка!H33)</f>
        <v>1804.3054997857189</v>
      </c>
      <c r="I694" s="125">
        <f>(('Расчет предельн ур.'!$B$144+'Расчет предельн ур.'!$C$144+'Расчет предельн ур.'!$D$144)*1000+ставка!I33)</f>
        <v>2086.9954997857189</v>
      </c>
      <c r="J694" s="125">
        <f>(('Расчет предельн ур.'!$B$144+'Расчет предельн ур.'!$C$144+'Расчет предельн ур.'!$D$144)*1000+ставка!J33)</f>
        <v>2303.3554997857191</v>
      </c>
      <c r="K694" s="125">
        <f>(('Расчет предельн ур.'!$B$144+'Расчет предельн ур.'!$C$144+'Расчет предельн ур.'!$D$144)*1000+ставка!K33)</f>
        <v>2424.6254997857186</v>
      </c>
      <c r="L694" s="125">
        <f>(('Расчет предельн ур.'!$B$144+'Расчет предельн ур.'!$C$144+'Расчет предельн ур.'!$D$144)*1000+ставка!L33)</f>
        <v>2441.7354997857192</v>
      </c>
      <c r="M694" s="125">
        <f>(('Расчет предельн ур.'!$B$144+'Расчет предельн ур.'!$C$144+'Расчет предельн ур.'!$D$144)*1000+ставка!M33)</f>
        <v>2438.9154997857186</v>
      </c>
      <c r="N694" s="125">
        <f>(('Расчет предельн ур.'!$B$144+'Расчет предельн ур.'!$C$144+'Расчет предельн ур.'!$D$144)*1000+ставка!N33)</f>
        <v>2434.8654997857188</v>
      </c>
      <c r="O694" s="125">
        <f>(('Расчет предельн ур.'!$B$144+'Расчет предельн ур.'!$C$144+'Расчет предельн ур.'!$D$144)*1000+ставка!O33)</f>
        <v>2454.475499785719</v>
      </c>
      <c r="P694" s="125">
        <f>(('Расчет предельн ур.'!$B$144+'Расчет предельн ур.'!$C$144+'Расчет предельн ур.'!$D$144)*1000+ставка!P33)</f>
        <v>2468.645499785719</v>
      </c>
      <c r="Q694" s="125">
        <f>(('Расчет предельн ур.'!$B$144+'Расчет предельн ур.'!$C$144+'Расчет предельн ур.'!$D$144)*1000+ставка!Q33)</f>
        <v>2475.3654997857188</v>
      </c>
      <c r="R694" s="125">
        <f>(('Расчет предельн ур.'!$B$144+'Расчет предельн ур.'!$C$144+'Расчет предельн ур.'!$D$144)*1000+ставка!R33)</f>
        <v>2468.7954997857187</v>
      </c>
      <c r="S694" s="125">
        <f>(('Расчет предельн ур.'!$B$144+'Расчет предельн ур.'!$C$144+'Расчет предельн ур.'!$D$144)*1000+ставка!S33)</f>
        <v>2452.5754997857189</v>
      </c>
      <c r="T694" s="125">
        <f>(('Расчет предельн ур.'!$B$144+'Расчет предельн ур.'!$C$144+'Расчет предельн ур.'!$D$144)*1000+ставка!T33)</f>
        <v>2441.0554997857189</v>
      </c>
      <c r="U694" s="125">
        <f>(('Расчет предельн ур.'!$B$144+'Расчет предельн ур.'!$C$144+'Расчет предельн ур.'!$D$144)*1000+ставка!U33)</f>
        <v>2426.3554997857191</v>
      </c>
      <c r="V694" s="125">
        <f>(('Расчет предельн ур.'!$B$144+'Расчет предельн ур.'!$C$144+'Расчет предельн ур.'!$D$144)*1000+ставка!V33)</f>
        <v>2478.6154997857188</v>
      </c>
      <c r="W694" s="125">
        <f>(('Расчет предельн ур.'!$B$144+'Расчет предельн ур.'!$C$144+'Расчет предельн ур.'!$D$144)*1000+ставка!W33)</f>
        <v>2476.0654997857191</v>
      </c>
      <c r="X694" s="125">
        <f>(('Расчет предельн ур.'!$B$144+'Расчет предельн ур.'!$C$144+'Расчет предельн ур.'!$D$144)*1000+ставка!X33)</f>
        <v>2382.7854997857189</v>
      </c>
      <c r="Y694" s="125">
        <f>(('Расчет предельн ур.'!$B$144+'Расчет предельн ур.'!$C$144+'Расчет предельн ур.'!$D$144)*1000+ставка!Y33)</f>
        <v>2136.6054997857191</v>
      </c>
    </row>
    <row r="695" spans="1:25" s="91" customFormat="1" ht="15.75" collapsed="1" x14ac:dyDescent="0.25">
      <c r="A695" s="252">
        <v>30</v>
      </c>
      <c r="B695" s="125">
        <f>(('Расчет предельн ур.'!$B$144+'Расчет предельн ур.'!$C$144+'Расчет предельн ур.'!$D$144)*1000+ставка!B34)</f>
        <v>1816.5754997857189</v>
      </c>
      <c r="C695" s="125">
        <f>(('Расчет предельн ур.'!$B$144+'Расчет предельн ур.'!$C$144+'Расчет предельн ур.'!$D$144)*1000+ставка!C34)</f>
        <v>1720.8754997857188</v>
      </c>
      <c r="D695" s="125">
        <f>(('Расчет предельн ур.'!$B$144+'Расчет предельн ур.'!$C$144+'Расчет предельн ур.'!$D$144)*1000+ставка!D34)</f>
        <v>1630.6254997857188</v>
      </c>
      <c r="E695" s="125">
        <f>(('Расчет предельн ур.'!$B$144+'Расчет предельн ур.'!$C$144+'Расчет предельн ур.'!$D$144)*1000+ставка!E34)</f>
        <v>1549.3754997857188</v>
      </c>
      <c r="F695" s="125">
        <f>(('Расчет предельн ур.'!$B$144+'Расчет предельн ур.'!$C$144+'Расчет предельн ур.'!$D$144)*1000+ставка!F34)</f>
        <v>1536.2554997857187</v>
      </c>
      <c r="G695" s="125">
        <f>(('Расчет предельн ур.'!$B$144+'Расчет предельн ур.'!$C$144+'Расчет предельн ур.'!$D$144)*1000+ставка!G34)</f>
        <v>1659.0654997857189</v>
      </c>
      <c r="H695" s="125">
        <f>(('Расчет предельн ур.'!$B$144+'Расчет предельн ур.'!$C$144+'Расчет предельн ур.'!$D$144)*1000+ставка!H34)</f>
        <v>1746.435499785719</v>
      </c>
      <c r="I695" s="125">
        <f>(('Расчет предельн ур.'!$B$144+'Расчет предельн ур.'!$C$144+'Расчет предельн ур.'!$D$144)*1000+ставка!I34)</f>
        <v>2111.1554997857188</v>
      </c>
      <c r="J695" s="125">
        <f>(('Расчет предельн ур.'!$B$144+'Расчет предельн ур.'!$C$144+'Расчет предельн ур.'!$D$144)*1000+ставка!J34)</f>
        <v>2323.0154997857189</v>
      </c>
      <c r="K695" s="125">
        <f>(('Расчет предельн ур.'!$B$144+'Расчет предельн ур.'!$C$144+'Расчет предельн ур.'!$D$144)*1000+ставка!K34)</f>
        <v>2456.6054997857191</v>
      </c>
      <c r="L695" s="125">
        <f>(('Расчет предельн ур.'!$B$144+'Расчет предельн ур.'!$C$144+'Расчет предельн ур.'!$D$144)*1000+ставка!L34)</f>
        <v>2485.0354997857189</v>
      </c>
      <c r="M695" s="125">
        <f>(('Расчет предельн ур.'!$B$144+'Расчет предельн ур.'!$C$144+'Расчет предельн ур.'!$D$144)*1000+ставка!M34)</f>
        <v>2476.475499785719</v>
      </c>
      <c r="N695" s="125">
        <f>(('Расчет предельн ур.'!$B$144+'Расчет предельн ур.'!$C$144+'Расчет предельн ур.'!$D$144)*1000+ставка!N34)</f>
        <v>2474.145499785719</v>
      </c>
      <c r="O695" s="125">
        <f>(('Расчет предельн ур.'!$B$144+'Расчет предельн ур.'!$C$144+'Расчет предельн ур.'!$D$144)*1000+ставка!O34)</f>
        <v>2493.8854997857188</v>
      </c>
      <c r="P695" s="125">
        <f>(('Расчет предельн ур.'!$B$144+'Расчет предельн ур.'!$C$144+'Расчет предельн ур.'!$D$144)*1000+ставка!P34)</f>
        <v>2520.455499785719</v>
      </c>
      <c r="Q695" s="125">
        <f>(('Расчет предельн ур.'!$B$144+'Расчет предельн ур.'!$C$144+'Расчет предельн ур.'!$D$144)*1000+ставка!Q34)</f>
        <v>2511.5854997857186</v>
      </c>
      <c r="R695" s="125">
        <f>(('Расчет предельн ур.'!$B$144+'Расчет предельн ур.'!$C$144+'Расчет предельн ур.'!$D$144)*1000+ставка!R34)</f>
        <v>2499.8154997857191</v>
      </c>
      <c r="S695" s="125">
        <f>(('Расчет предельн ур.'!$B$144+'Расчет предельн ур.'!$C$144+'Расчет предельн ур.'!$D$144)*1000+ставка!S34)</f>
        <v>2459.645499785719</v>
      </c>
      <c r="T695" s="125">
        <f>(('Расчет предельн ур.'!$B$144+'Расчет предельн ур.'!$C$144+'Расчет предельн ур.'!$D$144)*1000+ставка!T34)</f>
        <v>2452.3154997857191</v>
      </c>
      <c r="U695" s="125">
        <f>(('Расчет предельн ур.'!$B$144+'Расчет предельн ур.'!$C$144+'Расчет предельн ур.'!$D$144)*1000+ставка!U34)</f>
        <v>2448.1754997857188</v>
      </c>
      <c r="V695" s="125">
        <f>(('Расчет предельн ур.'!$B$144+'Расчет предельн ур.'!$C$144+'Расчет предельн ур.'!$D$144)*1000+ставка!V34)</f>
        <v>2503.2354997857192</v>
      </c>
      <c r="W695" s="125">
        <f>(('Расчет предельн ур.'!$B$144+'Расчет предельн ур.'!$C$144+'Расчет предельн ур.'!$D$144)*1000+ставка!W34)</f>
        <v>2509.7954997857187</v>
      </c>
      <c r="X695" s="125">
        <f>(('Расчет предельн ур.'!$B$144+'Расчет предельн ур.'!$C$144+'Расчет предельн ур.'!$D$144)*1000+ставка!X34)</f>
        <v>2286.9954997857189</v>
      </c>
      <c r="Y695" s="125">
        <f>(('Расчет предельн ур.'!$B$144+'Расчет предельн ур.'!$C$144+'Расчет предельн ур.'!$D$144)*1000+ставка!Y34)</f>
        <v>2097.3654997857188</v>
      </c>
    </row>
    <row r="696" spans="1:25" s="91" customFormat="1" ht="15.75" x14ac:dyDescent="0.25">
      <c r="A696" s="252">
        <v>31</v>
      </c>
      <c r="B696" s="125">
        <f>(('Расчет предельн ур.'!$B$144+'Расчет предельн ур.'!$C$144+'Расчет предельн ур.'!$D$144)*1000+ставка!B35)</f>
        <v>1795.4354997857188</v>
      </c>
      <c r="C696" s="125">
        <f>(('Расчет предельн ур.'!$B$144+'Расчет предельн ур.'!$C$144+'Расчет предельн ур.'!$D$144)*1000+ставка!C35)</f>
        <v>1708.5154997857189</v>
      </c>
      <c r="D696" s="125">
        <f>(('Расчет предельн ур.'!$B$144+'Расчет предельн ур.'!$C$144+'Расчет предельн ур.'!$D$144)*1000+ставка!D35)</f>
        <v>1615.2354997857187</v>
      </c>
      <c r="E696" s="125">
        <f>(('Расчет предельн ур.'!$B$144+'Расчет предельн ур.'!$C$144+'Расчет предельн ур.'!$D$144)*1000+ставка!E35)</f>
        <v>1558.1054997857188</v>
      </c>
      <c r="F696" s="125">
        <f>(('Расчет предельн ур.'!$B$144+'Расчет предельн ур.'!$C$144+'Расчет предельн ур.'!$D$144)*1000+ставка!F35)</f>
        <v>987.44549978571888</v>
      </c>
      <c r="G696" s="125">
        <f>(('Расчет предельн ур.'!$B$144+'Расчет предельн ур.'!$C$144+'Расчет предельн ур.'!$D$144)*1000+ставка!G35)</f>
        <v>1028.205499785719</v>
      </c>
      <c r="H696" s="125">
        <f>(('Расчет предельн ур.'!$B$144+'Расчет предельн ур.'!$C$144+'Расчет предельн ур.'!$D$144)*1000+ставка!H35)</f>
        <v>1580.5854997857189</v>
      </c>
      <c r="I696" s="125">
        <f>(('Расчет предельн ур.'!$B$144+'Расчет предельн ур.'!$C$144+'Расчет предельн ур.'!$D$144)*1000+ставка!I35)</f>
        <v>1666.1554997857188</v>
      </c>
      <c r="J696" s="125">
        <f>(('Расчет предельн ур.'!$B$144+'Расчет предельн ур.'!$C$144+'Расчет предельн ур.'!$D$144)*1000+ставка!J35)</f>
        <v>2352.9254997857188</v>
      </c>
      <c r="K696" s="125">
        <f>(('Расчет предельн ур.'!$B$144+'Расчет предельн ур.'!$C$144+'Расчет предельн ур.'!$D$144)*1000+ставка!K35)</f>
        <v>2406.0654997857191</v>
      </c>
      <c r="L696" s="125">
        <f>(('Расчет предельн ур.'!$B$144+'Расчет предельн ур.'!$C$144+'Расчет предельн ур.'!$D$144)*1000+ставка!L35)</f>
        <v>2430.895499785719</v>
      </c>
      <c r="M696" s="125">
        <f>(('Расчет предельн ур.'!$B$144+'Расчет предельн ур.'!$C$144+'Расчет предельн ур.'!$D$144)*1000+ставка!M35)</f>
        <v>2436.5354997857189</v>
      </c>
      <c r="N696" s="125">
        <f>(('Расчет предельн ур.'!$B$144+'Расчет предельн ур.'!$C$144+'Расчет предельн ур.'!$D$144)*1000+ставка!N35)</f>
        <v>2430.5354997857189</v>
      </c>
      <c r="O696" s="125">
        <f>(('Расчет предельн ур.'!$B$144+'Расчет предельн ур.'!$C$144+'Расчет предельн ур.'!$D$144)*1000+ставка!O35)</f>
        <v>2451.6554997857188</v>
      </c>
      <c r="P696" s="125">
        <f>(('Расчет предельн ур.'!$B$144+'Расчет предельн ур.'!$C$144+'Расчет предельн ур.'!$D$144)*1000+ставка!P35)</f>
        <v>2486.455499785719</v>
      </c>
      <c r="Q696" s="125">
        <f>(('Расчет предельн ур.'!$B$144+'Расчет предельн ур.'!$C$144+'Расчет предельн ур.'!$D$144)*1000+ставка!Q35)</f>
        <v>2481.6754997857188</v>
      </c>
      <c r="R696" s="125">
        <f>(('Расчет предельн ур.'!$B$144+'Расчет предельн ур.'!$C$144+'Расчет предельн ур.'!$D$144)*1000+ставка!R35)</f>
        <v>2474.435499785719</v>
      </c>
      <c r="S696" s="125">
        <f>(('Расчет предельн ур.'!$B$144+'Расчет предельн ур.'!$C$144+'Расчет предельн ур.'!$D$144)*1000+ставка!S35)</f>
        <v>2428.185499785719</v>
      </c>
      <c r="T696" s="125">
        <f>(('Расчет предельн ур.'!$B$144+'Расчет предельн ур.'!$C$144+'Расчет предельн ур.'!$D$144)*1000+ставка!T35)</f>
        <v>2420.2754997857191</v>
      </c>
      <c r="U696" s="125">
        <f>(('Расчет предельн ур.'!$B$144+'Расчет предельн ур.'!$C$144+'Расчет предельн ур.'!$D$144)*1000+ставка!U35)</f>
        <v>2418.9854997857192</v>
      </c>
      <c r="V696" s="125">
        <f>(('Расчет предельн ур.'!$B$144+'Расчет предельн ур.'!$C$144+'Расчет предельн ур.'!$D$144)*1000+ставка!V35)</f>
        <v>2448.1054997857191</v>
      </c>
      <c r="W696" s="125">
        <f>(('Расчет предельн ур.'!$B$144+'Расчет предельн ур.'!$C$144+'Расчет предельн ур.'!$D$144)*1000+ставка!W35)</f>
        <v>2486.1554997857188</v>
      </c>
      <c r="X696" s="125">
        <f>(('Расчет предельн ур.'!$B$144+'Расчет предельн ур.'!$C$144+'Расчет предельн ур.'!$D$144)*1000+ставка!X35)</f>
        <v>2401.2654997857189</v>
      </c>
      <c r="Y696" s="125">
        <f>(('Расчет предельн ур.'!$B$144+'Расчет предельн ур.'!$C$144+'Расчет предельн ур.'!$D$144)*1000+ставка!Y35)</f>
        <v>2333.2554997857187</v>
      </c>
    </row>
    <row r="697" spans="1:25" s="91" customFormat="1" ht="15.75" x14ac:dyDescent="0.25">
      <c r="A697" s="66"/>
    </row>
    <row r="698" spans="1:25" s="91" customFormat="1" ht="15.75" x14ac:dyDescent="0.25">
      <c r="A698" s="294" t="s">
        <v>32</v>
      </c>
      <c r="B698" s="294" t="s">
        <v>177</v>
      </c>
      <c r="C698" s="294"/>
      <c r="D698" s="294"/>
      <c r="E698" s="294"/>
      <c r="F698" s="294"/>
      <c r="G698" s="294"/>
      <c r="H698" s="294"/>
      <c r="I698" s="294"/>
      <c r="J698" s="294"/>
      <c r="K698" s="294"/>
      <c r="L698" s="294"/>
      <c r="M698" s="294"/>
      <c r="N698" s="294"/>
      <c r="O698" s="294"/>
      <c r="P698" s="294"/>
      <c r="Q698" s="294"/>
      <c r="R698" s="294"/>
      <c r="S698" s="294"/>
      <c r="T698" s="294"/>
      <c r="U698" s="294"/>
      <c r="V698" s="294"/>
      <c r="W698" s="294"/>
      <c r="X698" s="294"/>
      <c r="Y698" s="294"/>
    </row>
    <row r="699" spans="1:25" s="103" customFormat="1" ht="12.75" x14ac:dyDescent="0.2">
      <c r="A699" s="294"/>
      <c r="B699" s="102" t="s">
        <v>33</v>
      </c>
      <c r="C699" s="102" t="s">
        <v>34</v>
      </c>
      <c r="D699" s="102" t="s">
        <v>35</v>
      </c>
      <c r="E699" s="102" t="s">
        <v>36</v>
      </c>
      <c r="F699" s="102" t="s">
        <v>37</v>
      </c>
      <c r="G699" s="102" t="s">
        <v>38</v>
      </c>
      <c r="H699" s="102" t="s">
        <v>39</v>
      </c>
      <c r="I699" s="102" t="s">
        <v>40</v>
      </c>
      <c r="J699" s="102" t="s">
        <v>41</v>
      </c>
      <c r="K699" s="102" t="s">
        <v>42</v>
      </c>
      <c r="L699" s="102" t="s">
        <v>43</v>
      </c>
      <c r="M699" s="102" t="s">
        <v>44</v>
      </c>
      <c r="N699" s="102" t="s">
        <v>45</v>
      </c>
      <c r="O699" s="102" t="s">
        <v>46</v>
      </c>
      <c r="P699" s="102" t="s">
        <v>47</v>
      </c>
      <c r="Q699" s="102" t="s">
        <v>48</v>
      </c>
      <c r="R699" s="102" t="s">
        <v>49</v>
      </c>
      <c r="S699" s="102" t="s">
        <v>50</v>
      </c>
      <c r="T699" s="102" t="s">
        <v>51</v>
      </c>
      <c r="U699" s="102" t="s">
        <v>52</v>
      </c>
      <c r="V699" s="102" t="s">
        <v>53</v>
      </c>
      <c r="W699" s="102" t="s">
        <v>54</v>
      </c>
      <c r="X699" s="102" t="s">
        <v>55</v>
      </c>
      <c r="Y699" s="102" t="s">
        <v>56</v>
      </c>
    </row>
    <row r="700" spans="1:25" s="91" customFormat="1" ht="15.75" x14ac:dyDescent="0.25">
      <c r="A700" s="252">
        <v>1</v>
      </c>
      <c r="B700" s="125">
        <f>(('Расчет предельн ур.'!$B$145+'Расчет предельн ур.'!$C$145+'Расчет предельн ур.'!$D$145)*1000+ставка!B5)</f>
        <v>2733.6954997857188</v>
      </c>
      <c r="C700" s="125">
        <f>(('Расчет предельн ур.'!$B$145+'Расчет предельн ур.'!$C$145+'Расчет предельн ур.'!$D$145)*1000+ставка!C5)</f>
        <v>2575.4454997857188</v>
      </c>
      <c r="D700" s="125">
        <f>(('Расчет предельн ур.'!$B$145+'Расчет предельн ур.'!$C$145+'Расчет предельн ур.'!$D$145)*1000+ставка!D5)</f>
        <v>2509.0654997857187</v>
      </c>
      <c r="E700" s="125">
        <f>(('Расчет предельн ур.'!$B$145+'Расчет предельн ур.'!$C$145+'Расчет предельн ур.'!$D$145)*1000+ставка!E5)</f>
        <v>2505.4054997857188</v>
      </c>
      <c r="F700" s="125">
        <f>(('Расчет предельн ур.'!$B$145+'Расчет предельн ур.'!$C$145+'Расчет предельн ур.'!$D$145)*1000+ставка!F5)</f>
        <v>2508.9954997857185</v>
      </c>
      <c r="G700" s="125">
        <f>(('Расчет предельн ур.'!$B$145+'Расчет предельн ур.'!$C$145+'Расчет предельн ур.'!$D$145)*1000+ставка!G5)</f>
        <v>2523.3854997857188</v>
      </c>
      <c r="H700" s="125">
        <f>(('Расчет предельн ур.'!$B$145+'Расчет предельн ур.'!$C$145+'Расчет предельн ур.'!$D$145)*1000+ставка!H5)</f>
        <v>2516.5454997857187</v>
      </c>
      <c r="I700" s="125">
        <f>(('Расчет предельн ур.'!$B$145+'Расчет предельн ур.'!$C$145+'Расчет предельн ур.'!$D$145)*1000+ставка!I5)</f>
        <v>2590.2454997857185</v>
      </c>
      <c r="J700" s="125">
        <f>(('Расчет предельн ур.'!$B$145+'Расчет предельн ур.'!$C$145+'Расчет предельн ур.'!$D$145)*1000+ставка!J5)</f>
        <v>2916.8454997857189</v>
      </c>
      <c r="K700" s="125">
        <f>(('Расчет предельн ур.'!$B$145+'Расчет предельн ур.'!$C$145+'Расчет предельн ур.'!$D$145)*1000+ставка!K5)</f>
        <v>3015.4154997857186</v>
      </c>
      <c r="L700" s="125">
        <f>(('Расчет предельн ур.'!$B$145+'Расчет предельн ур.'!$C$145+'Расчет предельн ур.'!$D$145)*1000+ставка!L5)</f>
        <v>2987.9254997857188</v>
      </c>
      <c r="M700" s="125">
        <f>(('Расчет предельн ур.'!$B$145+'Расчет предельн ур.'!$C$145+'Расчет предельн ур.'!$D$145)*1000+ставка!M5)</f>
        <v>2981.9054997857188</v>
      </c>
      <c r="N700" s="125">
        <f>(('Расчет предельн ур.'!$B$145+'Расчет предельн ур.'!$C$145+'Расчет предельн ур.'!$D$145)*1000+ставка!N5)</f>
        <v>2972.5254997857187</v>
      </c>
      <c r="O700" s="125">
        <f>(('Расчет предельн ур.'!$B$145+'Расчет предельн ур.'!$C$145+'Расчет предельн ур.'!$D$145)*1000+ставка!O5)</f>
        <v>2902.8354997857186</v>
      </c>
      <c r="P700" s="125">
        <f>(('Расчет предельн ур.'!$B$145+'Расчет предельн ур.'!$C$145+'Расчет предельн ур.'!$D$145)*1000+ставка!P5)</f>
        <v>2883.5054997857187</v>
      </c>
      <c r="Q700" s="125">
        <f>(('Расчет предельн ур.'!$B$145+'Расчет предельн ур.'!$C$145+'Расчет предельн ур.'!$D$145)*1000+ставка!Q5)</f>
        <v>2876.5754997857184</v>
      </c>
      <c r="R700" s="125">
        <f>(('Расчет предельн ур.'!$B$145+'Расчет предельн ур.'!$C$145+'Расчет предельн ур.'!$D$145)*1000+ставка!R5)</f>
        <v>2825.2554997857187</v>
      </c>
      <c r="S700" s="125">
        <f>(('Расчет предельн ур.'!$B$145+'Расчет предельн ур.'!$C$145+'Расчет предельн ур.'!$D$145)*1000+ставка!S5)</f>
        <v>2832.645499785719</v>
      </c>
      <c r="T700" s="125">
        <f>(('Расчет предельн ур.'!$B$145+'Расчет предельн ур.'!$C$145+'Расчет предельн ур.'!$D$145)*1000+ставка!T5)</f>
        <v>2879.4854997857187</v>
      </c>
      <c r="U700" s="125">
        <f>(('Расчет предельн ур.'!$B$145+'Расчет предельн ур.'!$C$145+'Расчет предельн ур.'!$D$145)*1000+ставка!U5)</f>
        <v>2985.3354997857186</v>
      </c>
      <c r="V700" s="125">
        <f>(('Расчет предельн ур.'!$B$145+'Расчет предельн ур.'!$C$145+'Расчет предельн ур.'!$D$145)*1000+ставка!V5)</f>
        <v>3240.3554997857191</v>
      </c>
      <c r="W700" s="125">
        <f>(('Расчет предельн ур.'!$B$145+'Расчет предельн ур.'!$C$145+'Расчет предельн ур.'!$D$145)*1000+ставка!W5)</f>
        <v>3187.2954997857187</v>
      </c>
      <c r="X700" s="125">
        <f>(('Расчет предельн ур.'!$B$145+'Расчет предельн ур.'!$C$145+'Расчет предельн ур.'!$D$145)*1000+ставка!X5)</f>
        <v>3046.435499785719</v>
      </c>
      <c r="Y700" s="125">
        <f>(('Расчет предельн ур.'!$B$145+'Расчет предельн ур.'!$C$145+'Расчет предельн ур.'!$D$145)*1000+ставка!Y5)</f>
        <v>2885.6354997857188</v>
      </c>
    </row>
    <row r="701" spans="1:25" s="91" customFormat="1" ht="15.75" hidden="1" outlineLevel="1" x14ac:dyDescent="0.25">
      <c r="A701" s="252">
        <v>2</v>
      </c>
      <c r="B701" s="125">
        <f>(('Расчет предельн ур.'!$B$145+'Расчет предельн ур.'!$C$145+'Расчет предельн ур.'!$D$145)*1000+ставка!B6)</f>
        <v>2649.3654997857188</v>
      </c>
      <c r="C701" s="125">
        <f>(('Расчет предельн ур.'!$B$145+'Расчет предельн ур.'!$C$145+'Расчет предельн ур.'!$D$145)*1000+ставка!C6)</f>
        <v>2491.6354997857188</v>
      </c>
      <c r="D701" s="125">
        <f>(('Расчет предельн ур.'!$B$145+'Расчет предельн ур.'!$C$145+'Расчет предельн ур.'!$D$145)*1000+ставка!D6)</f>
        <v>2450.0954997857189</v>
      </c>
      <c r="E701" s="125">
        <f>(('Расчет предельн ур.'!$B$145+'Расчет предельн ур.'!$C$145+'Расчет предельн ур.'!$D$145)*1000+ставка!E6)</f>
        <v>2441.0354997857189</v>
      </c>
      <c r="F701" s="125">
        <f>(('Расчет предельн ур.'!$B$145+'Расчет предельн ур.'!$C$145+'Расчет предельн ур.'!$D$145)*1000+ставка!F6)</f>
        <v>2433.8454997857189</v>
      </c>
      <c r="G701" s="125">
        <f>(('Расчет предельн ур.'!$B$145+'Расчет предельн ур.'!$C$145+'Расчет предельн ур.'!$D$145)*1000+ставка!G6)</f>
        <v>2445.8254997857189</v>
      </c>
      <c r="H701" s="125">
        <f>(('Расчет предельн ур.'!$B$145+'Расчет предельн ур.'!$C$145+'Расчет предельн ур.'!$D$145)*1000+ставка!H6)</f>
        <v>2505.6654997857186</v>
      </c>
      <c r="I701" s="125">
        <f>(('Расчет предельн ур.'!$B$145+'Расчет предельн ур.'!$C$145+'Расчет предельн ур.'!$D$145)*1000+ставка!I6)</f>
        <v>2596.6754997857188</v>
      </c>
      <c r="J701" s="125">
        <f>(('Расчет предельн ур.'!$B$145+'Расчет предельн ур.'!$C$145+'Расчет предельн ур.'!$D$145)*1000+ставка!J6)</f>
        <v>2863.4954997857185</v>
      </c>
      <c r="K701" s="125">
        <f>(('Расчет предельн ур.'!$B$145+'Расчет предельн ур.'!$C$145+'Расчет предельн ур.'!$D$145)*1000+ставка!K6)</f>
        <v>3013.8354997857186</v>
      </c>
      <c r="L701" s="125">
        <f>(('Расчет предельн ур.'!$B$145+'Расчет предельн ур.'!$C$145+'Расчет предельн ур.'!$D$145)*1000+ставка!L6)</f>
        <v>3014.9054997857188</v>
      </c>
      <c r="M701" s="125">
        <f>(('Расчет предельн ур.'!$B$145+'Расчет предельн ур.'!$C$145+'Расчет предельн ур.'!$D$145)*1000+ставка!M6)</f>
        <v>3010.2354997857187</v>
      </c>
      <c r="N701" s="125">
        <f>(('Расчет предельн ур.'!$B$145+'Расчет предельн ур.'!$C$145+'Расчет предельн ур.'!$D$145)*1000+ставка!N6)</f>
        <v>2988.6954997857188</v>
      </c>
      <c r="O701" s="125">
        <f>(('Расчет предельн ур.'!$B$145+'Расчет предельн ур.'!$C$145+'Расчет предельн ур.'!$D$145)*1000+ставка!O6)</f>
        <v>2929.0754997857184</v>
      </c>
      <c r="P701" s="125">
        <f>(('Расчет предельн ур.'!$B$145+'Расчет предельн ур.'!$C$145+'Расчет предельн ур.'!$D$145)*1000+ставка!P6)</f>
        <v>2905.145499785719</v>
      </c>
      <c r="Q701" s="125">
        <f>(('Расчет предельн ур.'!$B$145+'Расчет предельн ур.'!$C$145+'Расчет предельн ур.'!$D$145)*1000+ставка!Q6)</f>
        <v>2895.7754997857187</v>
      </c>
      <c r="R701" s="125">
        <f>(('Расчет предельн ур.'!$B$145+'Расчет предельн ур.'!$C$145+'Расчет предельн ур.'!$D$145)*1000+ставка!R6)</f>
        <v>2897.185499785719</v>
      </c>
      <c r="S701" s="125">
        <f>(('Расчет предельн ур.'!$B$145+'Расчет предельн ур.'!$C$145+'Расчет предельн ур.'!$D$145)*1000+ставка!S6)</f>
        <v>2895.2154997857187</v>
      </c>
      <c r="T701" s="125">
        <f>(('Расчет предельн ур.'!$B$145+'Расчет предельн ур.'!$C$145+'Расчет предельн ур.'!$D$145)*1000+ставка!T6)</f>
        <v>2907.5654997857187</v>
      </c>
      <c r="U701" s="125">
        <f>(('Расчет предельн ур.'!$B$145+'Расчет предельн ур.'!$C$145+'Расчет предельн ур.'!$D$145)*1000+ставка!U6)</f>
        <v>3030.5554997857189</v>
      </c>
      <c r="V701" s="125">
        <f>(('Расчет предельн ур.'!$B$145+'Расчет предельн ур.'!$C$145+'Расчет предельн ур.'!$D$145)*1000+ставка!V6)</f>
        <v>3216.5054997857187</v>
      </c>
      <c r="W701" s="125">
        <f>(('Расчет предельн ур.'!$B$145+'Расчет предельн ур.'!$C$145+'Расчет предельн ур.'!$D$145)*1000+ставка!W6)</f>
        <v>3161.185499785719</v>
      </c>
      <c r="X701" s="125">
        <f>(('Расчет предельн ур.'!$B$145+'Расчет предельн ур.'!$C$145+'Расчет предельн ур.'!$D$145)*1000+ставка!X6)</f>
        <v>3015.8354997857186</v>
      </c>
      <c r="Y701" s="125">
        <f>(('Расчет предельн ур.'!$B$145+'Расчет предельн ур.'!$C$145+'Расчет предельн ур.'!$D$145)*1000+ставка!Y6)</f>
        <v>2854.145499785719</v>
      </c>
    </row>
    <row r="702" spans="1:25" s="91" customFormat="1" ht="15.75" hidden="1" outlineLevel="1" x14ac:dyDescent="0.25">
      <c r="A702" s="252">
        <v>3</v>
      </c>
      <c r="B702" s="125">
        <f>(('Расчет предельн ур.'!$B$145+'Расчет предельн ур.'!$C$145+'Расчет предельн ур.'!$D$145)*1000+ставка!B7)</f>
        <v>2782.685499785719</v>
      </c>
      <c r="C702" s="125">
        <f>(('Расчет предельн ур.'!$B$145+'Расчет предельн ур.'!$C$145+'Расчет предельн ур.'!$D$145)*1000+ставка!C7)</f>
        <v>2585.6254997857186</v>
      </c>
      <c r="D702" s="125">
        <f>(('Расчет предельн ур.'!$B$145+'Расчет предельн ур.'!$C$145+'Расчет предельн ур.'!$D$145)*1000+ставка!D7)</f>
        <v>2515.6254997857186</v>
      </c>
      <c r="E702" s="125">
        <f>(('Расчет предельн ур.'!$B$145+'Расчет предельн ур.'!$C$145+'Расчет предельн ур.'!$D$145)*1000+ставка!E7)</f>
        <v>2477.3454997857189</v>
      </c>
      <c r="F702" s="125">
        <f>(('Расчет предельн ур.'!$B$145+'Расчет предельн ур.'!$C$145+'Расчет предельн ур.'!$D$145)*1000+ставка!F7)</f>
        <v>2466.2754997857187</v>
      </c>
      <c r="G702" s="125">
        <f>(('Расчет предельн ур.'!$B$145+'Расчет предельн ур.'!$C$145+'Расчет предельн ур.'!$D$145)*1000+ставка!G7)</f>
        <v>2490.8154997857187</v>
      </c>
      <c r="H702" s="125">
        <f>(('Расчет предельн ур.'!$B$145+'Расчет предельн ур.'!$C$145+'Расчет предельн ур.'!$D$145)*1000+ставка!H7)</f>
        <v>2600.1554997857188</v>
      </c>
      <c r="I702" s="125">
        <f>(('Расчет предельн ур.'!$B$145+'Расчет предельн ур.'!$C$145+'Расчет предельн ур.'!$D$145)*1000+ставка!I7)</f>
        <v>2719.1954997857188</v>
      </c>
      <c r="J702" s="125">
        <f>(('Расчет предельн ур.'!$B$145+'Расчет предельн ур.'!$C$145+'Расчет предельн ур.'!$D$145)*1000+ставка!J7)</f>
        <v>2993.7454997857185</v>
      </c>
      <c r="K702" s="125">
        <f>(('Расчет предельн ур.'!$B$145+'Расчет предельн ур.'!$C$145+'Расчет предельн ур.'!$D$145)*1000+ставка!K7)</f>
        <v>3078.1754997857188</v>
      </c>
      <c r="L702" s="125">
        <f>(('Расчет предельн ур.'!$B$145+'Расчет предельн ур.'!$C$145+'Расчет предельн ур.'!$D$145)*1000+ставка!L7)</f>
        <v>3085.8454997857189</v>
      </c>
      <c r="M702" s="125">
        <f>(('Расчет предельн ур.'!$B$145+'Расчет предельн ур.'!$C$145+'Расчет предельн ур.'!$D$145)*1000+ставка!M7)</f>
        <v>3072.8054997857189</v>
      </c>
      <c r="N702" s="125">
        <f>(('Расчет предельн ур.'!$B$145+'Расчет предельн ур.'!$C$145+'Расчет предельн ур.'!$D$145)*1000+ставка!N7)</f>
        <v>3054.1254997857186</v>
      </c>
      <c r="O702" s="125">
        <f>(('Расчет предельн ур.'!$B$145+'Расчет предельн ур.'!$C$145+'Расчет предельн ур.'!$D$145)*1000+ставка!O7)</f>
        <v>3041.975499785719</v>
      </c>
      <c r="P702" s="125">
        <f>(('Расчет предельн ур.'!$B$145+'Расчет предельн ур.'!$C$145+'Расчет предельн ур.'!$D$145)*1000+ставка!P7)</f>
        <v>3029.9554997857185</v>
      </c>
      <c r="Q702" s="125">
        <f>(('Расчет предельн ур.'!$B$145+'Расчет предельн ур.'!$C$145+'Расчет предельн ур.'!$D$145)*1000+ставка!Q7)</f>
        <v>3008.2954997857187</v>
      </c>
      <c r="R702" s="125">
        <f>(('Расчет предельн ур.'!$B$145+'Расчет предельн ур.'!$C$145+'Расчет предельн ур.'!$D$145)*1000+ставка!R7)</f>
        <v>2968.9654997857187</v>
      </c>
      <c r="S702" s="125">
        <f>(('Расчет предельн ур.'!$B$145+'Расчет предельн ур.'!$C$145+'Расчет предельн ур.'!$D$145)*1000+ставка!S7)</f>
        <v>2937.7454997857185</v>
      </c>
      <c r="T702" s="125">
        <f>(('Расчет предельн ур.'!$B$145+'Расчет предельн ур.'!$C$145+'Расчет предельн ур.'!$D$145)*1000+ставка!T7)</f>
        <v>2960.3754997857186</v>
      </c>
      <c r="U702" s="125">
        <f>(('Расчет предельн ур.'!$B$145+'Расчет предельн ур.'!$C$145+'Расчет предельн ур.'!$D$145)*1000+ставка!U7)</f>
        <v>3064.0054997857187</v>
      </c>
      <c r="V702" s="125">
        <f>(('Расчет предельн ур.'!$B$145+'Расчет предельн ур.'!$C$145+'Расчет предельн ур.'!$D$145)*1000+ставка!V7)</f>
        <v>3254.9454997857188</v>
      </c>
      <c r="W702" s="125">
        <f>(('Расчет предельн ур.'!$B$145+'Расчет предельн ур.'!$C$145+'Расчет предельн ур.'!$D$145)*1000+ставка!W7)</f>
        <v>3257.9854997857187</v>
      </c>
      <c r="X702" s="125">
        <f>(('Расчет предельн ур.'!$B$145+'Расчет предельн ур.'!$C$145+'Расчет предельн ур.'!$D$145)*1000+ставка!X7)</f>
        <v>3067.3654997857188</v>
      </c>
      <c r="Y702" s="125">
        <f>(('Расчет предельн ур.'!$B$145+'Расчет предельн ур.'!$C$145+'Расчет предельн ур.'!$D$145)*1000+ставка!Y7)</f>
        <v>2910.395499785719</v>
      </c>
    </row>
    <row r="703" spans="1:25" s="91" customFormat="1" ht="15.75" hidden="1" outlineLevel="1" x14ac:dyDescent="0.25">
      <c r="A703" s="252">
        <v>4</v>
      </c>
      <c r="B703" s="125">
        <f>(('Расчет предельн ур.'!$B$145+'Расчет предельн ур.'!$C$145+'Расчет предельн ур.'!$D$145)*1000+ставка!B8)</f>
        <v>2761.8454997857189</v>
      </c>
      <c r="C703" s="125">
        <f>(('Расчет предельн ур.'!$B$145+'Расчет предельн ур.'!$C$145+'Расчет предельн ур.'!$D$145)*1000+ставка!C8)</f>
        <v>2595.3454997857189</v>
      </c>
      <c r="D703" s="125">
        <f>(('Расчет предельн ур.'!$B$145+'Расчет предельн ур.'!$C$145+'Расчет предельн ур.'!$D$145)*1000+ставка!D8)</f>
        <v>2515.0854997857186</v>
      </c>
      <c r="E703" s="125">
        <f>(('Расчет предельн ур.'!$B$145+'Расчет предельн ур.'!$C$145+'Расчет предельн ур.'!$D$145)*1000+ставка!E8)</f>
        <v>2471.5254997857187</v>
      </c>
      <c r="F703" s="125">
        <f>(('Расчет предельн ур.'!$B$145+'Расчет предельн ур.'!$C$145+'Расчет предельн ур.'!$D$145)*1000+ставка!F8)</f>
        <v>2467.3454997857189</v>
      </c>
      <c r="G703" s="125">
        <f>(('Расчет предельн ур.'!$B$145+'Расчет предельн ур.'!$C$145+'Расчет предельн ур.'!$D$145)*1000+ставка!G8)</f>
        <v>2492.4054997857188</v>
      </c>
      <c r="H703" s="125">
        <f>(('Расчет предельн ур.'!$B$145+'Расчет предельн ур.'!$C$145+'Расчет предельн ур.'!$D$145)*1000+ставка!H8)</f>
        <v>2648.8154997857187</v>
      </c>
      <c r="I703" s="125">
        <f>(('Расчет предельн ур.'!$B$145+'Расчет предельн ур.'!$C$145+'Расчет предельн ур.'!$D$145)*1000+ставка!I8)</f>
        <v>2792.2054997857185</v>
      </c>
      <c r="J703" s="125">
        <f>(('Расчет предельн ур.'!$B$145+'Расчет предельн ур.'!$C$145+'Расчет предельн ур.'!$D$145)*1000+ставка!J8)</f>
        <v>2963.5654997857187</v>
      </c>
      <c r="K703" s="125">
        <f>(('Расчет предельн ур.'!$B$145+'Расчет предельн ур.'!$C$145+'Расчет предельн ур.'!$D$145)*1000+ставка!K8)</f>
        <v>3084.0654997857187</v>
      </c>
      <c r="L703" s="125">
        <f>(('Расчет предельн ур.'!$B$145+'Расчет предельн ур.'!$C$145+'Расчет предельн ур.'!$D$145)*1000+ставка!L8)</f>
        <v>3090.8754997857186</v>
      </c>
      <c r="M703" s="125">
        <f>(('Расчет предельн ур.'!$B$145+'Расчет предельн ур.'!$C$145+'Расчет предельн ур.'!$D$145)*1000+ставка!M8)</f>
        <v>3081.1054997857191</v>
      </c>
      <c r="N703" s="125">
        <f>(('Расчет предельн ур.'!$B$145+'Расчет предельн ур.'!$C$145+'Расчет предельн ур.'!$D$145)*1000+ставка!N8)</f>
        <v>3030.7654997857189</v>
      </c>
      <c r="O703" s="125">
        <f>(('Расчет предельн ур.'!$B$145+'Расчет предельн ур.'!$C$145+'Расчет предельн ур.'!$D$145)*1000+ставка!O8)</f>
        <v>2977.3254997857184</v>
      </c>
      <c r="P703" s="125">
        <f>(('Расчет предельн ур.'!$B$145+'Расчет предельн ур.'!$C$145+'Расчет предельн ур.'!$D$145)*1000+ставка!P8)</f>
        <v>2977.8854997857188</v>
      </c>
      <c r="Q703" s="125">
        <f>(('Расчет предельн ур.'!$B$145+'Расчет предельн ур.'!$C$145+'Расчет предельн ур.'!$D$145)*1000+ставка!Q8)</f>
        <v>2979.2654997857189</v>
      </c>
      <c r="R703" s="125">
        <f>(('Расчет предельн ур.'!$B$145+'Расчет предельн ур.'!$C$145+'Расчет предельн ур.'!$D$145)*1000+ставка!R8)</f>
        <v>2964.185499785719</v>
      </c>
      <c r="S703" s="125">
        <f>(('Расчет предельн ур.'!$B$145+'Расчет предельн ур.'!$C$145+'Расчет предельн ур.'!$D$145)*1000+ставка!S8)</f>
        <v>2954.3654997857188</v>
      </c>
      <c r="T703" s="125">
        <f>(('Расчет предельн ур.'!$B$145+'Расчет предельн ур.'!$C$145+'Расчет предельн ур.'!$D$145)*1000+ставка!T8)</f>
        <v>2966.5954997857189</v>
      </c>
      <c r="U703" s="125">
        <f>(('Расчет предельн ур.'!$B$145+'Расчет предельн ур.'!$C$145+'Расчет предельн ур.'!$D$145)*1000+ставка!U8)</f>
        <v>3000.5554997857189</v>
      </c>
      <c r="V703" s="125">
        <f>(('Расчет предельн ур.'!$B$145+'Расчет предельн ур.'!$C$145+'Расчет предельн ур.'!$D$145)*1000+ставка!V8)</f>
        <v>3260.7054997857185</v>
      </c>
      <c r="W703" s="125">
        <f>(('Расчет предельн ур.'!$B$145+'Расчет предельн ур.'!$C$145+'Расчет предельн ур.'!$D$145)*1000+ставка!W8)</f>
        <v>3240.7754997857187</v>
      </c>
      <c r="X703" s="125">
        <f>(('Расчет предельн ур.'!$B$145+'Расчет предельн ур.'!$C$145+'Расчет предельн ур.'!$D$145)*1000+ставка!X8)</f>
        <v>3083.8854997857188</v>
      </c>
      <c r="Y703" s="125">
        <f>(('Расчет предельн ур.'!$B$145+'Расчет предельн ур.'!$C$145+'Расчет предельн ур.'!$D$145)*1000+ставка!Y8)</f>
        <v>2942.6054997857191</v>
      </c>
    </row>
    <row r="704" spans="1:25" s="91" customFormat="1" ht="15.75" hidden="1" outlineLevel="1" x14ac:dyDescent="0.25">
      <c r="A704" s="252">
        <v>5</v>
      </c>
      <c r="B704" s="125">
        <f>(('Расчет предельн ур.'!$B$145+'Расчет предельн ур.'!$C$145+'Расчет предельн ур.'!$D$145)*1000+ставка!B9)</f>
        <v>2804.3654997857188</v>
      </c>
      <c r="C704" s="125">
        <f>(('Расчет предельн ур.'!$B$145+'Расчет предельн ур.'!$C$145+'Расчет предельн ур.'!$D$145)*1000+ставка!C9)</f>
        <v>2638.8554997857191</v>
      </c>
      <c r="D704" s="125">
        <f>(('Расчет предельн ур.'!$B$145+'Расчет предельн ур.'!$C$145+'Расчет предельн ур.'!$D$145)*1000+ставка!D9)</f>
        <v>2535.4654997857187</v>
      </c>
      <c r="E704" s="125">
        <f>(('Расчет предельн ур.'!$B$145+'Расчет предельн ур.'!$C$145+'Расчет предельн ур.'!$D$145)*1000+ставка!E9)</f>
        <v>2508.3954997857186</v>
      </c>
      <c r="F704" s="125">
        <f>(('Расчет предельн ур.'!$B$145+'Расчет предельн ур.'!$C$145+'Расчет предельн ур.'!$D$145)*1000+ставка!F9)</f>
        <v>2458.6654997857186</v>
      </c>
      <c r="G704" s="125">
        <f>(('Расчет предельн ур.'!$B$145+'Расчет предельн ур.'!$C$145+'Расчет предельн ур.'!$D$145)*1000+ставка!G9)</f>
        <v>2514.0754997857189</v>
      </c>
      <c r="H704" s="125">
        <f>(('Расчет предельн ур.'!$B$145+'Расчет предельн ур.'!$C$145+'Расчет предельн ур.'!$D$145)*1000+ставка!H9)</f>
        <v>2658.9154997857186</v>
      </c>
      <c r="I704" s="125">
        <f>(('Расчет предельн ур.'!$B$145+'Расчет предельн ур.'!$C$145+'Расчет предельн ур.'!$D$145)*1000+ставка!I9)</f>
        <v>2772.4254997857188</v>
      </c>
      <c r="J704" s="125">
        <f>(('Расчет предельн ур.'!$B$145+'Расчет предельн ур.'!$C$145+'Расчет предельн ур.'!$D$145)*1000+ставка!J9)</f>
        <v>2968.0954997857189</v>
      </c>
      <c r="K704" s="125">
        <f>(('Расчет предельн ур.'!$B$145+'Расчет предельн ур.'!$C$145+'Расчет предельн ур.'!$D$145)*1000+ставка!K9)</f>
        <v>3113.8854997857188</v>
      </c>
      <c r="L704" s="125">
        <f>(('Расчет предельн ур.'!$B$145+'Расчет предельн ур.'!$C$145+'Расчет предельн ур.'!$D$145)*1000+ставка!L9)</f>
        <v>3127.9054997857188</v>
      </c>
      <c r="M704" s="125">
        <f>(('Расчет предельн ур.'!$B$145+'Расчет предельн ур.'!$C$145+'Расчет предельн ур.'!$D$145)*1000+ставка!M9)</f>
        <v>3097.1254997857186</v>
      </c>
      <c r="N704" s="125">
        <f>(('Расчет предельн ур.'!$B$145+'Расчет предельн ур.'!$C$145+'Расчет предельн ур.'!$D$145)*1000+ставка!N9)</f>
        <v>3083.0154997857189</v>
      </c>
      <c r="O704" s="125">
        <f>(('Расчет предельн ур.'!$B$145+'Расчет предельн ур.'!$C$145+'Расчет предельн ур.'!$D$145)*1000+ставка!O9)</f>
        <v>3029.1154997857188</v>
      </c>
      <c r="P704" s="125">
        <f>(('Расчет предельн ур.'!$B$145+'Расчет предельн ур.'!$C$145+'Расчет предельн ур.'!$D$145)*1000+ставка!P9)</f>
        <v>3036.0354997857185</v>
      </c>
      <c r="Q704" s="125">
        <f>(('Расчет предельн ур.'!$B$145+'Расчет предельн ур.'!$C$145+'Расчет предельн ур.'!$D$145)*1000+ставка!Q9)</f>
        <v>2978.1354997857188</v>
      </c>
      <c r="R704" s="125">
        <f>(('Расчет предельн ур.'!$B$145+'Расчет предельн ур.'!$C$145+'Расчет предельн ур.'!$D$145)*1000+ставка!R9)</f>
        <v>2980.4954997857185</v>
      </c>
      <c r="S704" s="125">
        <f>(('Расчет предельн ур.'!$B$145+'Расчет предельн ур.'!$C$145+'Расчет предельн ур.'!$D$145)*1000+ставка!S9)</f>
        <v>2965.725499785719</v>
      </c>
      <c r="T704" s="125">
        <f>(('Расчет предельн ур.'!$B$145+'Расчет предельн ур.'!$C$145+'Расчет предельн ур.'!$D$145)*1000+ставка!T9)</f>
        <v>2962.5454997857187</v>
      </c>
      <c r="U704" s="125">
        <f>(('Расчет предельн ур.'!$B$145+'Расчет предельн ур.'!$C$145+'Расчет предельн ур.'!$D$145)*1000+ставка!U9)</f>
        <v>3094.1254997857186</v>
      </c>
      <c r="V704" s="125">
        <f>(('Расчет предельн ур.'!$B$145+'Расчет предельн ур.'!$C$145+'Расчет предельн ур.'!$D$145)*1000+ставка!V9)</f>
        <v>3280.475499785719</v>
      </c>
      <c r="W704" s="125">
        <f>(('Расчет предельн ур.'!$B$145+'Расчет предельн ур.'!$C$145+'Расчет предельн ур.'!$D$145)*1000+ставка!W9)</f>
        <v>3135.3154997857187</v>
      </c>
      <c r="X704" s="125">
        <f>(('Расчет предельн ур.'!$B$145+'Расчет предельн ур.'!$C$145+'Расчет предельн ур.'!$D$145)*1000+ставка!X9)</f>
        <v>3060.4554997857185</v>
      </c>
      <c r="Y704" s="125">
        <f>(('Расчет предельн ур.'!$B$145+'Расчет предельн ур.'!$C$145+'Расчет предельн ур.'!$D$145)*1000+ставка!Y9)</f>
        <v>2918.8154997857187</v>
      </c>
    </row>
    <row r="705" spans="1:25" s="91" customFormat="1" ht="15.75" hidden="1" outlineLevel="1" x14ac:dyDescent="0.25">
      <c r="A705" s="252">
        <v>6</v>
      </c>
      <c r="B705" s="125">
        <f>(('Расчет предельн ур.'!$B$145+'Расчет предельн ур.'!$C$145+'Расчет предельн ур.'!$D$145)*1000+ставка!B10)</f>
        <v>2594.8254997857184</v>
      </c>
      <c r="C705" s="125">
        <f>(('Расчет предельн ур.'!$B$145+'Расчет предельн ур.'!$C$145+'Расчет предельн ур.'!$D$145)*1000+ставка!C10)</f>
        <v>2476.4554997857185</v>
      </c>
      <c r="D705" s="125">
        <f>(('Расчет предельн ур.'!$B$145+'Расчет предельн ур.'!$C$145+'Расчет предельн ур.'!$D$145)*1000+ставка!D10)</f>
        <v>2415.9954997857185</v>
      </c>
      <c r="E705" s="125">
        <f>(('Расчет предельн ур.'!$B$145+'Расчет предельн ур.'!$C$145+'Расчет предельн ур.'!$D$145)*1000+ставка!E10)</f>
        <v>2411.725499785719</v>
      </c>
      <c r="F705" s="125">
        <f>(('Расчет предельн ур.'!$B$145+'Расчет предельн ур.'!$C$145+'Расчет предельн ур.'!$D$145)*1000+ставка!F10)</f>
        <v>2400.9554997857185</v>
      </c>
      <c r="G705" s="125">
        <f>(('Расчет предельн ур.'!$B$145+'Расчет предельн ур.'!$C$145+'Расчет предельн ур.'!$D$145)*1000+ставка!G10)</f>
        <v>2468.7154997857187</v>
      </c>
      <c r="H705" s="125">
        <f>(('Расчет предельн ур.'!$B$145+'Расчет предельн ур.'!$C$145+'Расчет предельн ур.'!$D$145)*1000+ставка!H10)</f>
        <v>2703.4254997857188</v>
      </c>
      <c r="I705" s="125">
        <f>(('Расчет предельн ур.'!$B$145+'Расчет предельн ур.'!$C$145+'Расчет предельн ур.'!$D$145)*1000+ставка!I10)</f>
        <v>2890.2154997857187</v>
      </c>
      <c r="J705" s="125">
        <f>(('Расчет предельн ур.'!$B$145+'Расчет предельн ур.'!$C$145+'Расчет предельн ур.'!$D$145)*1000+ставка!J10)</f>
        <v>2997.0254997857187</v>
      </c>
      <c r="K705" s="125">
        <f>(('Расчет предельн ур.'!$B$145+'Расчет предельн ур.'!$C$145+'Расчет предельн ур.'!$D$145)*1000+ставка!K10)</f>
        <v>3156.0554997857189</v>
      </c>
      <c r="L705" s="125">
        <f>(('Расчет предельн ур.'!$B$145+'Расчет предельн ур.'!$C$145+'Расчет предельн ур.'!$D$145)*1000+ставка!L10)</f>
        <v>3126.1154997857188</v>
      </c>
      <c r="M705" s="125">
        <f>(('Расчет предельн ур.'!$B$145+'Расчет предельн ур.'!$C$145+'Расчет предельн ур.'!$D$145)*1000+ставка!M10)</f>
        <v>3080.8454997857189</v>
      </c>
      <c r="N705" s="125">
        <f>(('Расчет предельн ур.'!$B$145+'Расчет предельн ур.'!$C$145+'Расчет предельн ур.'!$D$145)*1000+ставка!N10)</f>
        <v>3054.6754997857188</v>
      </c>
      <c r="O705" s="125">
        <f>(('Расчет предельн ур.'!$B$145+'Расчет предельн ур.'!$C$145+'Расчет предельн ур.'!$D$145)*1000+ставка!O10)</f>
        <v>3055.2054997857185</v>
      </c>
      <c r="P705" s="125">
        <f>(('Расчет предельн ур.'!$B$145+'Расчет предельн ур.'!$C$145+'Расчет предельн ур.'!$D$145)*1000+ставка!P10)</f>
        <v>3066.1754997857188</v>
      </c>
      <c r="Q705" s="125">
        <f>(('Расчет предельн ур.'!$B$145+'Расчет предельн ур.'!$C$145+'Расчет предельн ур.'!$D$145)*1000+ставка!Q10)</f>
        <v>3096.7754997857187</v>
      </c>
      <c r="R705" s="125">
        <f>(('Расчет предельн ур.'!$B$145+'Расчет предельн ур.'!$C$145+'Расчет предельн ур.'!$D$145)*1000+ставка!R10)</f>
        <v>3099.5354997857185</v>
      </c>
      <c r="S705" s="125">
        <f>(('Расчет предельн ур.'!$B$145+'Расчет предельн ур.'!$C$145+'Расчет предельн ур.'!$D$145)*1000+ставка!S10)</f>
        <v>3082.725499785719</v>
      </c>
      <c r="T705" s="125">
        <f>(('Расчет предельн ур.'!$B$145+'Расчет предельн ур.'!$C$145+'Расчет предельн ур.'!$D$145)*1000+ставка!T10)</f>
        <v>2995.395499785719</v>
      </c>
      <c r="U705" s="125">
        <f>(('Расчет предельн ур.'!$B$145+'Расчет предельн ур.'!$C$145+'Расчет предельн ур.'!$D$145)*1000+ставка!U10)</f>
        <v>2988.2954997857187</v>
      </c>
      <c r="V705" s="125">
        <f>(('Расчет предельн ур.'!$B$145+'Расчет предельн ур.'!$C$145+'Расчет предельн ур.'!$D$145)*1000+ставка!V10)</f>
        <v>3137.0554997857189</v>
      </c>
      <c r="W705" s="125">
        <f>(('Расчет предельн ур.'!$B$145+'Расчет предельн ур.'!$C$145+'Расчет предельн ур.'!$D$145)*1000+ставка!W10)</f>
        <v>3197.185499785719</v>
      </c>
      <c r="X705" s="125">
        <f>(('Расчет предельн ур.'!$B$145+'Расчет предельн ур.'!$C$145+'Расчет предельн ур.'!$D$145)*1000+ставка!X10)</f>
        <v>3023.6054997857191</v>
      </c>
      <c r="Y705" s="125">
        <f>(('Расчет предельн ур.'!$B$145+'Расчет предельн ур.'!$C$145+'Расчет предельн ур.'!$D$145)*1000+ставка!Y10)</f>
        <v>2856.0554997857189</v>
      </c>
    </row>
    <row r="706" spans="1:25" s="91" customFormat="1" ht="15.75" hidden="1" outlineLevel="1" x14ac:dyDescent="0.25">
      <c r="A706" s="252">
        <v>7</v>
      </c>
      <c r="B706" s="125">
        <f>(('Расчет предельн ур.'!$B$145+'Расчет предельн ур.'!$C$145+'Расчет предельн ур.'!$D$145)*1000+ставка!B11)</f>
        <v>2582.8854997857188</v>
      </c>
      <c r="C706" s="125">
        <f>(('Расчет предельн ур.'!$B$145+'Расчет предельн ур.'!$C$145+'Расчет предельн ур.'!$D$145)*1000+ставка!C11)</f>
        <v>2455.8454997857189</v>
      </c>
      <c r="D706" s="125">
        <f>(('Расчет предельн ур.'!$B$145+'Расчет предельн ур.'!$C$145+'Расчет предельн ур.'!$D$145)*1000+ставка!D11)</f>
        <v>2409.2654997857189</v>
      </c>
      <c r="E706" s="125">
        <f>(('Расчет предельн ур.'!$B$145+'Расчет предельн ур.'!$C$145+'Расчет предельн ур.'!$D$145)*1000+ставка!E11)</f>
        <v>2396.5054997857187</v>
      </c>
      <c r="F706" s="125">
        <f>(('Расчет предельн ур.'!$B$145+'Расчет предельн ур.'!$C$145+'Расчет предельн ур.'!$D$145)*1000+ставка!F11)</f>
        <v>2376.4054997857188</v>
      </c>
      <c r="G706" s="125">
        <f>(('Расчет предельн ур.'!$B$145+'Расчет предельн ур.'!$C$145+'Расчет предельн ур.'!$D$145)*1000+ставка!G11)</f>
        <v>2385.725499785719</v>
      </c>
      <c r="H706" s="125">
        <f>(('Расчет предельн ур.'!$B$145+'Расчет предельн ур.'!$C$145+'Расчет предельн ур.'!$D$145)*1000+ставка!H11)</f>
        <v>2569.3354997857186</v>
      </c>
      <c r="I706" s="125">
        <f>(('Расчет предельн ур.'!$B$145+'Расчет предельн ур.'!$C$145+'Расчет предельн ур.'!$D$145)*1000+ставка!I11)</f>
        <v>2808.3454997857189</v>
      </c>
      <c r="J706" s="125">
        <f>(('Расчет предельн ур.'!$B$145+'Расчет предельн ур.'!$C$145+'Расчет предельн ур.'!$D$145)*1000+ставка!J11)</f>
        <v>2960.185499785719</v>
      </c>
      <c r="K706" s="125">
        <f>(('Расчет предельн ур.'!$B$145+'Расчет предельн ур.'!$C$145+'Расчет предельн ур.'!$D$145)*1000+ставка!K11)</f>
        <v>3129.1754997857188</v>
      </c>
      <c r="L706" s="125">
        <f>(('Расчет предельн ур.'!$B$145+'Расчет предельн ур.'!$C$145+'Расчет предельн ур.'!$D$145)*1000+ставка!L11)</f>
        <v>3095.9854997857187</v>
      </c>
      <c r="M706" s="125">
        <f>(('Расчет предельн ур.'!$B$145+'Расчет предельн ур.'!$C$145+'Расчет предельн ур.'!$D$145)*1000+ставка!M11)</f>
        <v>3050.4954997857185</v>
      </c>
      <c r="N706" s="125">
        <f>(('Расчет предельн ур.'!$B$145+'Расчет предельн ур.'!$C$145+'Расчет предельн ур.'!$D$145)*1000+ставка!N11)</f>
        <v>3041.8854997857188</v>
      </c>
      <c r="O706" s="125">
        <f>(('Расчет предельн ур.'!$B$145+'Расчет предельн ур.'!$C$145+'Расчет предельн ур.'!$D$145)*1000+ставка!O11)</f>
        <v>3024.1254997857186</v>
      </c>
      <c r="P706" s="125">
        <f>(('Расчет предельн ур.'!$B$145+'Расчет предельн ур.'!$C$145+'Расчет предельн ур.'!$D$145)*1000+ставка!P11)</f>
        <v>3022.5754997857184</v>
      </c>
      <c r="Q706" s="125">
        <f>(('Расчет предельн ур.'!$B$145+'Расчет предельн ур.'!$C$145+'Расчет предельн ур.'!$D$145)*1000+ставка!Q11)</f>
        <v>3106.9154997857186</v>
      </c>
      <c r="R706" s="125">
        <f>(('Расчет предельн ур.'!$B$145+'Расчет предельн ур.'!$C$145+'Расчет предельн ур.'!$D$145)*1000+ставка!R11)</f>
        <v>3111.1754997857188</v>
      </c>
      <c r="S706" s="125">
        <f>(('Расчет предельн ур.'!$B$145+'Расчет предельн ур.'!$C$145+'Расчет предельн ур.'!$D$145)*1000+ставка!S11)</f>
        <v>3110.0054997857187</v>
      </c>
      <c r="T706" s="125">
        <f>(('Расчет предельн ур.'!$B$145+'Расчет предельн ур.'!$C$145+'Расчет предельн ур.'!$D$145)*1000+ставка!T11)</f>
        <v>3073.8654997857188</v>
      </c>
      <c r="U706" s="125">
        <f>(('Расчет предельн ур.'!$B$145+'Расчет предельн ур.'!$C$145+'Расчет предельн ур.'!$D$145)*1000+ставка!U11)</f>
        <v>2991.9854997857187</v>
      </c>
      <c r="V706" s="125">
        <f>(('Расчет предельн ур.'!$B$145+'Расчет предельн ур.'!$C$145+'Расчет предельн ур.'!$D$145)*1000+ставка!V11)</f>
        <v>3163.3754997857186</v>
      </c>
      <c r="W706" s="125">
        <f>(('Расчет предельн ур.'!$B$145+'Расчет предельн ур.'!$C$145+'Расчет предельн ур.'!$D$145)*1000+ставка!W11)</f>
        <v>3250.1054997857191</v>
      </c>
      <c r="X706" s="125">
        <f>(('Расчет предельн ур.'!$B$145+'Расчет предельн ур.'!$C$145+'Расчет предельн ур.'!$D$145)*1000+ставка!X11)</f>
        <v>3072.935499785719</v>
      </c>
      <c r="Y706" s="125">
        <f>(('Расчет предельн ур.'!$B$145+'Расчет предельн ур.'!$C$145+'Расчет предельн ур.'!$D$145)*1000+ставка!Y11)</f>
        <v>2873.8754997857186</v>
      </c>
    </row>
    <row r="707" spans="1:25" s="91" customFormat="1" ht="15.75" hidden="1" outlineLevel="1" x14ac:dyDescent="0.25">
      <c r="A707" s="252">
        <v>8</v>
      </c>
      <c r="B707" s="125">
        <f>(('Расчет предельн ур.'!$B$145+'Расчет предельн ур.'!$C$145+'Расчет предельн ур.'!$D$145)*1000+ставка!B12)</f>
        <v>2661.1954997857188</v>
      </c>
      <c r="C707" s="125">
        <f>(('Расчет предельн ур.'!$B$145+'Расчет предельн ур.'!$C$145+'Расчет предельн ур.'!$D$145)*1000+ставка!C12)</f>
        <v>2466.8154997857187</v>
      </c>
      <c r="D707" s="125">
        <f>(('Расчет предельн ур.'!$B$145+'Расчет предельн ур.'!$C$145+'Расчет предельн ур.'!$D$145)*1000+ставка!D12)</f>
        <v>2431.0754997857189</v>
      </c>
      <c r="E707" s="125">
        <f>(('Расчет предельн ур.'!$B$145+'Расчет предельн ур.'!$C$145+'Расчет предельн ур.'!$D$145)*1000+ставка!E12)</f>
        <v>2408.3354997857186</v>
      </c>
      <c r="F707" s="125">
        <f>(('Расчет предельн ур.'!$B$145+'Расчет предельн ур.'!$C$145+'Расчет предельн ур.'!$D$145)*1000+ставка!F12)</f>
        <v>2407.3754997857186</v>
      </c>
      <c r="G707" s="125">
        <f>(('Расчет предельн ур.'!$B$145+'Расчет предельн ур.'!$C$145+'Расчет предельн ур.'!$D$145)*1000+ставка!G12)</f>
        <v>2501.8254997857189</v>
      </c>
      <c r="H707" s="125">
        <f>(('Расчет предельн ур.'!$B$145+'Расчет предельн ур.'!$C$145+'Расчет предельн ур.'!$D$145)*1000+ставка!H12)</f>
        <v>2731.225499785719</v>
      </c>
      <c r="I707" s="125">
        <f>(('Расчет предельн ур.'!$B$145+'Расчет предельн ур.'!$C$145+'Расчет предельн ур.'!$D$145)*1000+ставка!I12)</f>
        <v>2917.3854997857188</v>
      </c>
      <c r="J707" s="125">
        <f>(('Расчет предельн ур.'!$B$145+'Расчет предельн ур.'!$C$145+'Расчет предельн ур.'!$D$145)*1000+ставка!J12)</f>
        <v>3060.7654997857189</v>
      </c>
      <c r="K707" s="125">
        <f>(('Расчет предельн ур.'!$B$145+'Расчет предельн ур.'!$C$145+'Расчет предельн ур.'!$D$145)*1000+ставка!K12)</f>
        <v>3177.2954997857187</v>
      </c>
      <c r="L707" s="125">
        <f>(('Расчет предельн ур.'!$B$145+'Расчет предельн ур.'!$C$145+'Расчет предельн ур.'!$D$145)*1000+ставка!L12)</f>
        <v>3186.5754997857184</v>
      </c>
      <c r="M707" s="125">
        <f>(('Расчет предельн ур.'!$B$145+'Расчет предельн ур.'!$C$145+'Расчет предельн ур.'!$D$145)*1000+ставка!M12)</f>
        <v>3174.7754997857187</v>
      </c>
      <c r="N707" s="125">
        <f>(('Расчет предельн ур.'!$B$145+'Расчет предельн ур.'!$C$145+'Расчет предельн ур.'!$D$145)*1000+ставка!N12)</f>
        <v>3182.9454997857188</v>
      </c>
      <c r="O707" s="125">
        <f>(('Расчет предельн ур.'!$B$145+'Расчет предельн ур.'!$C$145+'Расчет предельн ур.'!$D$145)*1000+ставка!O12)</f>
        <v>3164.975499785719</v>
      </c>
      <c r="P707" s="125">
        <f>(('Расчет предельн ур.'!$B$145+'Расчет предельн ур.'!$C$145+'Расчет предельн ур.'!$D$145)*1000+ставка!P12)</f>
        <v>3129.4154997857186</v>
      </c>
      <c r="Q707" s="125">
        <f>(('Расчет предельн ур.'!$B$145+'Расчет предельн ур.'!$C$145+'Расчет предельн ур.'!$D$145)*1000+ставка!Q12)</f>
        <v>3157.3154997857187</v>
      </c>
      <c r="R707" s="125">
        <f>(('Расчет предельн ур.'!$B$145+'Расчет предельн ур.'!$C$145+'Расчет предельн ур.'!$D$145)*1000+ставка!R12)</f>
        <v>3166.1354997857188</v>
      </c>
      <c r="S707" s="125">
        <f>(('Расчет предельн ур.'!$B$145+'Расчет предельн ур.'!$C$145+'Расчет предельн ур.'!$D$145)*1000+ставка!S12)</f>
        <v>3146.895499785719</v>
      </c>
      <c r="T707" s="125">
        <f>(('Расчет предельн ур.'!$B$145+'Расчет предельн ур.'!$C$145+'Расчет предельн ур.'!$D$145)*1000+ставка!T12)</f>
        <v>3028.6354997857188</v>
      </c>
      <c r="U707" s="125">
        <f>(('Расчет предельн ур.'!$B$145+'Расчет предельн ур.'!$C$145+'Расчет предельн ур.'!$D$145)*1000+ставка!U12)</f>
        <v>3027.6654997857186</v>
      </c>
      <c r="V707" s="125">
        <f>(('Расчет предельн ур.'!$B$145+'Расчет предельн ур.'!$C$145+'Расчет предельн ур.'!$D$145)*1000+ставка!V12)</f>
        <v>3152.9454997857188</v>
      </c>
      <c r="W707" s="125">
        <f>(('Расчет предельн ур.'!$B$145+'Расчет предельн ур.'!$C$145+'Расчет предельн ур.'!$D$145)*1000+ставка!W12)</f>
        <v>3277.4154997857186</v>
      </c>
      <c r="X707" s="125">
        <f>(('Расчет предельн ур.'!$B$145+'Расчет предельн ур.'!$C$145+'Расчет предельн ур.'!$D$145)*1000+ставка!X12)</f>
        <v>3098.6654997857186</v>
      </c>
      <c r="Y707" s="125">
        <f>(('Расчет предельн ур.'!$B$145+'Расчет предельн ур.'!$C$145+'Расчет предельн ур.'!$D$145)*1000+ставка!Y12)</f>
        <v>2806.2854997857185</v>
      </c>
    </row>
    <row r="708" spans="1:25" s="91" customFormat="1" ht="15.75" hidden="1" outlineLevel="1" x14ac:dyDescent="0.25">
      <c r="A708" s="252">
        <v>9</v>
      </c>
      <c r="B708" s="125">
        <f>(('Расчет предельн ур.'!$B$145+'Расчет предельн ур.'!$C$145+'Расчет предельн ур.'!$D$145)*1000+ставка!B13)</f>
        <v>2674.1554997857188</v>
      </c>
      <c r="C708" s="125">
        <f>(('Расчет предельн ур.'!$B$145+'Расчет предельн ур.'!$C$145+'Расчет предельн ур.'!$D$145)*1000+ставка!C13)</f>
        <v>2465.3154997857187</v>
      </c>
      <c r="D708" s="125">
        <f>(('Расчет предельн ур.'!$B$145+'Расчет предельн ур.'!$C$145+'Расчет предельн ур.'!$D$145)*1000+ставка!D13)</f>
        <v>2396.9054997857188</v>
      </c>
      <c r="E708" s="125">
        <f>(('Расчет предельн ур.'!$B$145+'Расчет предельн ур.'!$C$145+'Расчет предельн ур.'!$D$145)*1000+ставка!E13)</f>
        <v>2348.3754997857186</v>
      </c>
      <c r="F708" s="125">
        <f>(('Расчет предельн ур.'!$B$145+'Расчет предельн ур.'!$C$145+'Расчет предельн ур.'!$D$145)*1000+ставка!F13)</f>
        <v>2332.4954997857185</v>
      </c>
      <c r="G708" s="125">
        <f>(('Расчет предельн ур.'!$B$145+'Расчет предельн ур.'!$C$145+'Расчет предельн ур.'!$D$145)*1000+ставка!G13)</f>
        <v>2317.6554997857188</v>
      </c>
      <c r="H708" s="125">
        <f>(('Расчет предельн ур.'!$B$145+'Расчет предельн ур.'!$C$145+'Расчет предельн ур.'!$D$145)*1000+ставка!H13)</f>
        <v>2399.7654997857189</v>
      </c>
      <c r="I708" s="125">
        <f>(('Расчет предельн ур.'!$B$145+'Расчет предельн ур.'!$C$145+'Расчет предельн ур.'!$D$145)*1000+ставка!I13)</f>
        <v>2451.5954997857189</v>
      </c>
      <c r="J708" s="125">
        <f>(('Расчет предельн ур.'!$B$145+'Расчет предельн ур.'!$C$145+'Расчет предельн ур.'!$D$145)*1000+ставка!J13)</f>
        <v>2682.2454997857185</v>
      </c>
      <c r="K708" s="125">
        <f>(('Расчет предельн ур.'!$B$145+'Расчет предельн ур.'!$C$145+'Расчет предельн ур.'!$D$145)*1000+ставка!K13)</f>
        <v>2928.3754997857186</v>
      </c>
      <c r="L708" s="125">
        <f>(('Расчет предельн ур.'!$B$145+'Расчет предельн ур.'!$C$145+'Расчет предельн ур.'!$D$145)*1000+ставка!L13)</f>
        <v>2838.645499785719</v>
      </c>
      <c r="M708" s="125">
        <f>(('Расчет предельн ур.'!$B$145+'Расчет предельн ур.'!$C$145+'Расчет предельн ур.'!$D$145)*1000+ставка!M13)</f>
        <v>2832.2554997857187</v>
      </c>
      <c r="N708" s="125">
        <f>(('Расчет предельн ур.'!$B$145+'Расчет предельн ур.'!$C$145+'Расчет предельн ур.'!$D$145)*1000+ставка!N13)</f>
        <v>2807.145499785719</v>
      </c>
      <c r="O708" s="125">
        <f>(('Расчет предельн ур.'!$B$145+'Расчет предельн ур.'!$C$145+'Расчет предельн ур.'!$D$145)*1000+ставка!O13)</f>
        <v>2761.0954997857189</v>
      </c>
      <c r="P708" s="125">
        <f>(('Расчет предельн ур.'!$B$145+'Расчет предельн ур.'!$C$145+'Расчет предельн ур.'!$D$145)*1000+ставка!P13)</f>
        <v>2743.225499785719</v>
      </c>
      <c r="Q708" s="125">
        <f>(('Расчет предельн ур.'!$B$145+'Расчет предельн ур.'!$C$145+'Расчет предельн ур.'!$D$145)*1000+ставка!Q13)</f>
        <v>2741.6354997857188</v>
      </c>
      <c r="R708" s="125">
        <f>(('Расчет предельн ур.'!$B$145+'Расчет предельн ур.'!$C$145+'Расчет предельн ур.'!$D$145)*1000+ставка!R13)</f>
        <v>2699.3054997857189</v>
      </c>
      <c r="S708" s="125">
        <f>(('Расчет предельн ур.'!$B$145+'Расчет предельн ур.'!$C$145+'Расчет предельн ур.'!$D$145)*1000+ставка!S13)</f>
        <v>2637.6554997857188</v>
      </c>
      <c r="T708" s="125">
        <f>(('Расчет предельн ур.'!$B$145+'Расчет предельн ур.'!$C$145+'Расчет предельн ур.'!$D$145)*1000+ставка!T13)</f>
        <v>2666.5054997857187</v>
      </c>
      <c r="U708" s="125">
        <f>(('Расчет предельн ур.'!$B$145+'Расчет предельн ур.'!$C$145+'Расчет предельн ур.'!$D$145)*1000+ставка!U13)</f>
        <v>2863.145499785719</v>
      </c>
      <c r="V708" s="125">
        <f>(('Расчет предельн ур.'!$B$145+'Расчет предельн ур.'!$C$145+'Расчет предельн ур.'!$D$145)*1000+ставка!V13)</f>
        <v>2982.4254997857188</v>
      </c>
      <c r="W708" s="125">
        <f>(('Расчет предельн ур.'!$B$145+'Расчет предельн ур.'!$C$145+'Расчет предельн ур.'!$D$145)*1000+ставка!W13)</f>
        <v>2992.9254997857188</v>
      </c>
      <c r="X708" s="125">
        <f>(('Расчет предельн ур.'!$B$145+'Расчет предельн ур.'!$C$145+'Расчет предельн ур.'!$D$145)*1000+ставка!X13)</f>
        <v>2921.0454997857187</v>
      </c>
      <c r="Y708" s="125">
        <f>(('Расчет предельн ур.'!$B$145+'Расчет предельн ур.'!$C$145+'Расчет предельн ур.'!$D$145)*1000+ставка!Y13)</f>
        <v>2736.895499785719</v>
      </c>
    </row>
    <row r="709" spans="1:25" s="91" customFormat="1" ht="15.75" hidden="1" outlineLevel="1" x14ac:dyDescent="0.25">
      <c r="A709" s="252">
        <v>10</v>
      </c>
      <c r="B709" s="125">
        <f>(('Расчет предельн ур.'!$B$145+'Расчет предельн ур.'!$C$145+'Расчет предельн ур.'!$D$145)*1000+ставка!B14)</f>
        <v>2686.1754997857188</v>
      </c>
      <c r="C709" s="125">
        <f>(('Расчет предельн ур.'!$B$145+'Расчет предельн ур.'!$C$145+'Расчет предельн ур.'!$D$145)*1000+ставка!C14)</f>
        <v>2525.8954997857186</v>
      </c>
      <c r="D709" s="125">
        <f>(('Расчет предельн ур.'!$B$145+'Расчет предельн ур.'!$C$145+'Расчет предельн ур.'!$D$145)*1000+ставка!D14)</f>
        <v>2426.7154997857187</v>
      </c>
      <c r="E709" s="125">
        <f>(('Расчет предельн ур.'!$B$145+'Расчет предельн ур.'!$C$145+'Расчет предельн ур.'!$D$145)*1000+ставка!E14)</f>
        <v>2405.9154997857186</v>
      </c>
      <c r="F709" s="125">
        <f>(('Расчет предельн ур.'!$B$145+'Расчет предельн ур.'!$C$145+'Расчет предельн ур.'!$D$145)*1000+ставка!F14)</f>
        <v>2376.5354997857189</v>
      </c>
      <c r="G709" s="125">
        <f>(('Расчет предельн ур.'!$B$145+'Расчет предельн ур.'!$C$145+'Расчет предельн ур.'!$D$145)*1000+ставка!G14)</f>
        <v>2273.7954997857187</v>
      </c>
      <c r="H709" s="125">
        <f>(('Расчет предельн ур.'!$B$145+'Расчет предельн ур.'!$C$145+'Расчет предельн ур.'!$D$145)*1000+ставка!H14)</f>
        <v>2404.9254997857188</v>
      </c>
      <c r="I709" s="125">
        <f>(('Расчет предельн ур.'!$B$145+'Расчет предельн ур.'!$C$145+'Расчет предельн ур.'!$D$145)*1000+ставка!I14)</f>
        <v>2584.7054997857185</v>
      </c>
      <c r="J709" s="125">
        <f>(('Расчет предельн ур.'!$B$145+'Расчет предельн ур.'!$C$145+'Расчет предельн ур.'!$D$145)*1000+ставка!J14)</f>
        <v>2860.5154997857189</v>
      </c>
      <c r="K709" s="125">
        <f>(('Расчет предельн ур.'!$B$145+'Расчет предельн ур.'!$C$145+'Расчет предельн ур.'!$D$145)*1000+ставка!K14)</f>
        <v>3045.5154997857189</v>
      </c>
      <c r="L709" s="125">
        <f>(('Расчет предельн ур.'!$B$145+'Расчет предельн ур.'!$C$145+'Расчет предельн ур.'!$D$145)*1000+ставка!L14)</f>
        <v>3011.6754997857188</v>
      </c>
      <c r="M709" s="125">
        <f>(('Расчет предельн ур.'!$B$145+'Расчет предельн ур.'!$C$145+'Расчет предельн ур.'!$D$145)*1000+ставка!M14)</f>
        <v>3002.6354997857188</v>
      </c>
      <c r="N709" s="125">
        <f>(('Расчет предельн ур.'!$B$145+'Расчет предельн ур.'!$C$145+'Расчет предельн ур.'!$D$145)*1000+ставка!N14)</f>
        <v>2978.5554997857189</v>
      </c>
      <c r="O709" s="125">
        <f>(('Расчет предельн ур.'!$B$145+'Расчет предельн ур.'!$C$145+'Расчет предельн ур.'!$D$145)*1000+ставка!O14)</f>
        <v>2965.2154997857187</v>
      </c>
      <c r="P709" s="125">
        <f>(('Расчет предельн ур.'!$B$145+'Расчет предельн ур.'!$C$145+'Расчет предельн ур.'!$D$145)*1000+ставка!P14)</f>
        <v>2960.4654997857187</v>
      </c>
      <c r="Q709" s="125">
        <f>(('Расчет предельн ур.'!$B$145+'Расчет предельн ур.'!$C$145+'Расчет предельн ур.'!$D$145)*1000+ставка!Q14)</f>
        <v>2950.8454997857189</v>
      </c>
      <c r="R709" s="125">
        <f>(('Расчет предельн ур.'!$B$145+'Расчет предельн ур.'!$C$145+'Расчет предельн ур.'!$D$145)*1000+ставка!R14)</f>
        <v>2965.2554997857187</v>
      </c>
      <c r="S709" s="125">
        <f>(('Расчет предельн ур.'!$B$145+'Расчет предельн ур.'!$C$145+'Расчет предельн ур.'!$D$145)*1000+ставка!S14)</f>
        <v>2927.8854997857188</v>
      </c>
      <c r="T709" s="125">
        <f>(('Расчет предельн ур.'!$B$145+'Расчет предельн ур.'!$C$145+'Расчет предельн ур.'!$D$145)*1000+ставка!T14)</f>
        <v>2966.2054997857185</v>
      </c>
      <c r="U709" s="125">
        <f>(('Расчет предельн ур.'!$B$145+'Расчет предельн ур.'!$C$145+'Расчет предельн ур.'!$D$145)*1000+ставка!U14)</f>
        <v>3081.0954997857189</v>
      </c>
      <c r="V709" s="125">
        <f>(('Расчет предельн ур.'!$B$145+'Расчет предельн ур.'!$C$145+'Расчет предельн ур.'!$D$145)*1000+ставка!V14)</f>
        <v>3276.6754997857188</v>
      </c>
      <c r="W709" s="125">
        <f>(('Расчет предельн ур.'!$B$145+'Расчет предельн ур.'!$C$145+'Расчет предельн ур.'!$D$145)*1000+ставка!W14)</f>
        <v>3250.8654997857188</v>
      </c>
      <c r="X709" s="125">
        <f>(('Расчет предельн ур.'!$B$145+'Расчет предельн ур.'!$C$145+'Расчет предельн ур.'!$D$145)*1000+ставка!X14)</f>
        <v>2999.0454997857187</v>
      </c>
      <c r="Y709" s="125">
        <f>(('Расчет предельн ур.'!$B$145+'Расчет предельн ур.'!$C$145+'Расчет предельн ур.'!$D$145)*1000+ставка!Y14)</f>
        <v>2853.9654997857187</v>
      </c>
    </row>
    <row r="710" spans="1:25" s="91" customFormat="1" ht="15.75" hidden="1" outlineLevel="1" x14ac:dyDescent="0.25">
      <c r="A710" s="252">
        <v>11</v>
      </c>
      <c r="B710" s="125">
        <f>(('Расчет предельн ур.'!$B$145+'Расчет предельн ур.'!$C$145+'Расчет предельн ур.'!$D$145)*1000+ставка!B15)</f>
        <v>2776.725499785719</v>
      </c>
      <c r="C710" s="125">
        <f>(('Расчет предельн ур.'!$B$145+'Расчет предельн ур.'!$C$145+'Расчет предельн ур.'!$D$145)*1000+ставка!C15)</f>
        <v>2538.8054997857189</v>
      </c>
      <c r="D710" s="125">
        <f>(('Расчет предельн ур.'!$B$145+'Расчет предельн ур.'!$C$145+'Расчет предельн ур.'!$D$145)*1000+ставка!D15)</f>
        <v>2468.4254997857188</v>
      </c>
      <c r="E710" s="125">
        <f>(('Расчет предельн ур.'!$B$145+'Расчет предельн ур.'!$C$145+'Расчет предельн ур.'!$D$145)*1000+ставка!E15)</f>
        <v>2413.0354997857189</v>
      </c>
      <c r="F710" s="125">
        <f>(('Расчет предельн ур.'!$B$145+'Расчет предельн ур.'!$C$145+'Расчет предельн ур.'!$D$145)*1000+ставка!F15)</f>
        <v>2388.5854997857186</v>
      </c>
      <c r="G710" s="125">
        <f>(('Расчет предельн ур.'!$B$145+'Расчет предельн ур.'!$C$145+'Расчет предельн ур.'!$D$145)*1000+ставка!G15)</f>
        <v>2382.2354997857187</v>
      </c>
      <c r="H710" s="125">
        <f>(('Расчет предельн ур.'!$B$145+'Расчет предельн ур.'!$C$145+'Расчет предельн ур.'!$D$145)*1000+ставка!H15)</f>
        <v>2543.0754997857189</v>
      </c>
      <c r="I710" s="125">
        <f>(('Расчет предельн ур.'!$B$145+'Расчет предельн ур.'!$C$145+'Расчет предельн ур.'!$D$145)*1000+ставка!I15)</f>
        <v>2650.1154997857188</v>
      </c>
      <c r="J710" s="125">
        <f>(('Расчет предельн ур.'!$B$145+'Расчет предельн ур.'!$C$145+'Расчет предельн ур.'!$D$145)*1000+ставка!J15)</f>
        <v>2968.7654997857189</v>
      </c>
      <c r="K710" s="125">
        <f>(('Расчет предельн ур.'!$B$145+'Расчет предельн ур.'!$C$145+'Расчет предельн ур.'!$D$145)*1000+ставка!K15)</f>
        <v>3183.2754997857187</v>
      </c>
      <c r="L710" s="125">
        <f>(('Расчет предельн ур.'!$B$145+'Расчет предельн ур.'!$C$145+'Расчет предельн ур.'!$D$145)*1000+ставка!L15)</f>
        <v>3202.6154997857188</v>
      </c>
      <c r="M710" s="125">
        <f>(('Расчет предельн ур.'!$B$145+'Расчет предельн ур.'!$C$145+'Расчет предельн ур.'!$D$145)*1000+ставка!M15)</f>
        <v>3188.0054997857187</v>
      </c>
      <c r="N710" s="125">
        <f>(('Расчет предельн ур.'!$B$145+'Расчет предельн ур.'!$C$145+'Расчет предельн ур.'!$D$145)*1000+ставка!N15)</f>
        <v>3171.1354997857188</v>
      </c>
      <c r="O710" s="125">
        <f>(('Расчет предельн ур.'!$B$145+'Расчет предельн ур.'!$C$145+'Расчет предельн ур.'!$D$145)*1000+ставка!O15)</f>
        <v>3146.7454997857185</v>
      </c>
      <c r="P710" s="125">
        <f>(('Расчет предельн ур.'!$B$145+'Расчет предельн ур.'!$C$145+'Расчет предельн ур.'!$D$145)*1000+ставка!P15)</f>
        <v>3139.2454997857185</v>
      </c>
      <c r="Q710" s="125">
        <f>(('Расчет предельн ур.'!$B$145+'Расчет предельн ур.'!$C$145+'Расчет предельн ур.'!$D$145)*1000+ставка!Q15)</f>
        <v>3116.3854997857188</v>
      </c>
      <c r="R710" s="125">
        <f>(('Расчет предельн ур.'!$B$145+'Расчет предельн ур.'!$C$145+'Расчет предельн ур.'!$D$145)*1000+ставка!R15)</f>
        <v>3120.685499785719</v>
      </c>
      <c r="S710" s="125">
        <f>(('Расчет предельн ур.'!$B$145+'Расчет предельн ур.'!$C$145+'Расчет предельн ур.'!$D$145)*1000+ставка!S15)</f>
        <v>3031.7354997857187</v>
      </c>
      <c r="T710" s="125">
        <f>(('Расчет предельн ур.'!$B$145+'Расчет предельн ур.'!$C$145+'Расчет предельн ур.'!$D$145)*1000+ставка!T15)</f>
        <v>3060.1154997857188</v>
      </c>
      <c r="U710" s="125">
        <f>(('Расчет предельн ур.'!$B$145+'Расчет предельн ур.'!$C$145+'Расчет предельн ур.'!$D$145)*1000+ставка!U15)</f>
        <v>3171.7054997857185</v>
      </c>
      <c r="V710" s="125">
        <f>(('Расчет предельн ур.'!$B$145+'Расчет предельн ур.'!$C$145+'Расчет предельн ур.'!$D$145)*1000+ставка!V15)</f>
        <v>3278.3154997857187</v>
      </c>
      <c r="W710" s="125">
        <f>(('Расчет предельн ур.'!$B$145+'Расчет предельн ур.'!$C$145+'Расчет предельн ур.'!$D$145)*1000+ставка!W15)</f>
        <v>3269.8754997857186</v>
      </c>
      <c r="X710" s="125">
        <f>(('Расчет предельн ур.'!$B$145+'Расчет предельн ур.'!$C$145+'Расчет предельн ур.'!$D$145)*1000+ставка!X15)</f>
        <v>3114.475499785719</v>
      </c>
      <c r="Y710" s="125">
        <f>(('Расчет предельн ур.'!$B$145+'Расчет предельн ур.'!$C$145+'Расчет предельн ур.'!$D$145)*1000+ставка!Y15)</f>
        <v>2854.7954997857187</v>
      </c>
    </row>
    <row r="711" spans="1:25" s="91" customFormat="1" ht="15.75" hidden="1" outlineLevel="1" x14ac:dyDescent="0.25">
      <c r="A711" s="252">
        <v>12</v>
      </c>
      <c r="B711" s="125">
        <f>(('Расчет предельн ур.'!$B$145+'Расчет предельн ур.'!$C$145+'Расчет предельн ур.'!$D$145)*1000+ставка!B16)</f>
        <v>2514.6654997857186</v>
      </c>
      <c r="C711" s="125">
        <f>(('Расчет предельн ур.'!$B$145+'Расчет предельн ур.'!$C$145+'Расчет предельн ур.'!$D$145)*1000+ставка!C16)</f>
        <v>2419.5354997857189</v>
      </c>
      <c r="D711" s="125">
        <f>(('Расчет предельн ур.'!$B$145+'Расчет предельн ур.'!$C$145+'Расчет предельн ур.'!$D$145)*1000+ставка!D16)</f>
        <v>2364.8954997857186</v>
      </c>
      <c r="E711" s="125">
        <f>(('Расчет предельн ур.'!$B$145+'Расчет предельн ур.'!$C$145+'Расчет предельн ур.'!$D$145)*1000+ставка!E16)</f>
        <v>2325.975499785719</v>
      </c>
      <c r="F711" s="125">
        <f>(('Расчет предельн ур.'!$B$145+'Расчет предельн ур.'!$C$145+'Расчет предельн ур.'!$D$145)*1000+ставка!F16)</f>
        <v>2243.3754997857186</v>
      </c>
      <c r="G711" s="125">
        <f>(('Расчет предельн ур.'!$B$145+'Расчет предельн ур.'!$C$145+'Расчет предельн ур.'!$D$145)*1000+ставка!G16)</f>
        <v>2177.9554997857185</v>
      </c>
      <c r="H711" s="125">
        <f>(('Расчет предельн ур.'!$B$145+'Расчет предельн ур.'!$C$145+'Расчет предельн ур.'!$D$145)*1000+ставка!H16)</f>
        <v>2325.9254997857188</v>
      </c>
      <c r="I711" s="125">
        <f>(('Расчет предельн ур.'!$B$145+'Расчет предельн ур.'!$C$145+'Расчет предельн ур.'!$D$145)*1000+ставка!I16)</f>
        <v>2362.2054997857185</v>
      </c>
      <c r="J711" s="125">
        <f>(('Расчет предельн ур.'!$B$145+'Расчет предельн ур.'!$C$145+'Расчет предельн ур.'!$D$145)*1000+ставка!J16)</f>
        <v>2633.4154997857186</v>
      </c>
      <c r="K711" s="125">
        <f>(('Расчет предельн ур.'!$B$145+'Расчет предельн ур.'!$C$145+'Расчет предельн ур.'!$D$145)*1000+ставка!K16)</f>
        <v>2846.5454997857187</v>
      </c>
      <c r="L711" s="125">
        <f>(('Расчет предельн ур.'!$B$145+'Расчет предельн ур.'!$C$145+'Расчет предельн ур.'!$D$145)*1000+ставка!L16)</f>
        <v>2818.895499785719</v>
      </c>
      <c r="M711" s="125">
        <f>(('Расчет предельн ур.'!$B$145+'Расчет предельн ур.'!$C$145+'Расчет предельн ур.'!$D$145)*1000+ставка!M16)</f>
        <v>2804.9154997857186</v>
      </c>
      <c r="N711" s="125">
        <f>(('Расчет предельн ур.'!$B$145+'Расчет предельн ур.'!$C$145+'Расчет предельн ур.'!$D$145)*1000+ставка!N16)</f>
        <v>2773.685499785719</v>
      </c>
      <c r="O711" s="125">
        <f>(('Расчет предельн ур.'!$B$145+'Расчет предельн ур.'!$C$145+'Расчет предельн ур.'!$D$145)*1000+ставка!O16)</f>
        <v>2724.0054997857187</v>
      </c>
      <c r="P711" s="125">
        <f>(('Расчет предельн ур.'!$B$145+'Расчет предельн ур.'!$C$145+'Расчет предельн ур.'!$D$145)*1000+ставка!P16)</f>
        <v>2767.2654997857189</v>
      </c>
      <c r="Q711" s="125">
        <f>(('Расчет предельн ур.'!$B$145+'Расчет предельн ур.'!$C$145+'Расчет предельн ур.'!$D$145)*1000+ставка!Q16)</f>
        <v>2732.4054997857188</v>
      </c>
      <c r="R711" s="125">
        <f>(('Расчет предельн ур.'!$B$145+'Расчет предельн ур.'!$C$145+'Расчет предельн ур.'!$D$145)*1000+ставка!R16)</f>
        <v>2751.7554997857187</v>
      </c>
      <c r="S711" s="125">
        <f>(('Расчет предельн ур.'!$B$145+'Расчет предельн ур.'!$C$145+'Расчет предельн ур.'!$D$145)*1000+ставка!S16)</f>
        <v>2693.3454997857189</v>
      </c>
      <c r="T711" s="125">
        <f>(('Расчет предельн ур.'!$B$145+'Расчет предельн ур.'!$C$145+'Расчет предельн ур.'!$D$145)*1000+ставка!T16)</f>
        <v>2699.2954997857187</v>
      </c>
      <c r="U711" s="125">
        <f>(('Расчет предельн ур.'!$B$145+'Расчет предельн ур.'!$C$145+'Расчет предельн ур.'!$D$145)*1000+ставка!U16)</f>
        <v>2893.895499785719</v>
      </c>
      <c r="V711" s="125">
        <f>(('Расчет предельн ур.'!$B$145+'Расчет предельн ур.'!$C$145+'Расчет предельн ур.'!$D$145)*1000+ставка!V16)</f>
        <v>2995.8054997857189</v>
      </c>
      <c r="W711" s="125">
        <f>(('Расчет предельн ур.'!$B$145+'Расчет предельн ур.'!$C$145+'Расчет предельн ур.'!$D$145)*1000+ставка!W16)</f>
        <v>2973.7854997857185</v>
      </c>
      <c r="X711" s="125">
        <f>(('Расчет предельн ур.'!$B$145+'Расчет предельн ур.'!$C$145+'Расчет предельн ур.'!$D$145)*1000+ставка!X16)</f>
        <v>2696.6754997857188</v>
      </c>
      <c r="Y711" s="125">
        <f>(('Расчет предельн ур.'!$B$145+'Расчет предельн ур.'!$C$145+'Расчет предельн ур.'!$D$145)*1000+ставка!Y16)</f>
        <v>2640.6954997857188</v>
      </c>
    </row>
    <row r="712" spans="1:25" s="91" customFormat="1" ht="15.75" hidden="1" outlineLevel="1" x14ac:dyDescent="0.25">
      <c r="A712" s="252">
        <v>13</v>
      </c>
      <c r="B712" s="125">
        <f>(('Расчет предельн ур.'!$B$145+'Расчет предельн ур.'!$C$145+'Расчет предельн ур.'!$D$145)*1000+ставка!B17)</f>
        <v>2390.6654997857186</v>
      </c>
      <c r="C712" s="125">
        <f>(('Расчет предельн ур.'!$B$145+'Расчет предельн ур.'!$C$145+'Расчет предельн ур.'!$D$145)*1000+ставка!C17)</f>
        <v>2213.3254997857189</v>
      </c>
      <c r="D712" s="125">
        <f>(('Расчет предельн ур.'!$B$145+'Расчет предельн ур.'!$C$145+'Расчет предельн ур.'!$D$145)*1000+ставка!D17)</f>
        <v>1941.6354997857188</v>
      </c>
      <c r="E712" s="125">
        <f>(('Расчет предельн ур.'!$B$145+'Расчет предельн ур.'!$C$145+'Расчет предельн ур.'!$D$145)*1000+ставка!E17)</f>
        <v>2195.185499785719</v>
      </c>
      <c r="F712" s="125">
        <f>(('Расчет предельн ур.'!$B$145+'Расчет предельн ур.'!$C$145+'Расчет предельн ур.'!$D$145)*1000+ставка!F17)</f>
        <v>2044.0254997857187</v>
      </c>
      <c r="G712" s="125">
        <f>(('Расчет предельн ур.'!$B$145+'Расчет предельн ур.'!$C$145+'Расчет предельн ур.'!$D$145)*1000+ставка!G17)</f>
        <v>2159.8554997857186</v>
      </c>
      <c r="H712" s="125">
        <f>(('Расчет предельн ур.'!$B$145+'Расчет предельн ур.'!$C$145+'Расчет предельн ур.'!$D$145)*1000+ставка!H17)</f>
        <v>2416.0254997857187</v>
      </c>
      <c r="I712" s="125">
        <f>(('Расчет предельн ур.'!$B$145+'Расчет предельн ур.'!$C$145+'Расчет предельн ур.'!$D$145)*1000+ставка!I17)</f>
        <v>2761.3154997857187</v>
      </c>
      <c r="J712" s="125">
        <f>(('Расчет предельн ур.'!$B$145+'Расчет предельн ур.'!$C$145+'Расчет предельн ур.'!$D$145)*1000+ставка!J17)</f>
        <v>2843.1654997857186</v>
      </c>
      <c r="K712" s="125">
        <f>(('Расчет предельн ур.'!$B$145+'Расчет предельн ур.'!$C$145+'Расчет предельн ур.'!$D$145)*1000+ставка!K17)</f>
        <v>2987.475499785719</v>
      </c>
      <c r="L712" s="125">
        <f>(('Расчет предельн ур.'!$B$145+'Расчет предельн ур.'!$C$145+'Расчет предельн ур.'!$D$145)*1000+ставка!L17)</f>
        <v>2982.4854997857187</v>
      </c>
      <c r="M712" s="125">
        <f>(('Расчет предельн ур.'!$B$145+'Расчет предельн ур.'!$C$145+'Расчет предельн ур.'!$D$145)*1000+ставка!M17)</f>
        <v>2969.7154997857187</v>
      </c>
      <c r="N712" s="125">
        <f>(('Расчет предельн ур.'!$B$145+'Расчет предельн ур.'!$C$145+'Расчет предельн ур.'!$D$145)*1000+ставка!N17)</f>
        <v>2973.225499785719</v>
      </c>
      <c r="O712" s="125">
        <f>(('Расчет предельн ур.'!$B$145+'Расчет предельн ур.'!$C$145+'Расчет предельн ур.'!$D$145)*1000+ставка!O17)</f>
        <v>2940.9854997857187</v>
      </c>
      <c r="P712" s="125">
        <f>(('Расчет предельн ур.'!$B$145+'Расчет предельн ур.'!$C$145+'Расчет предельн ур.'!$D$145)*1000+ставка!P17)</f>
        <v>2935.0654997857187</v>
      </c>
      <c r="Q712" s="125">
        <f>(('Расчет предельн ур.'!$B$145+'Расчет предельн ур.'!$C$145+'Расчет предельн ур.'!$D$145)*1000+ставка!Q17)</f>
        <v>2920.6654997857186</v>
      </c>
      <c r="R712" s="125">
        <f>(('Расчет предельн ур.'!$B$145+'Расчет предельн ур.'!$C$145+'Расчет предельн ур.'!$D$145)*1000+ставка!R17)</f>
        <v>2888.2754997857187</v>
      </c>
      <c r="S712" s="125">
        <f>(('Расчет предельн ур.'!$B$145+'Расчет предельн ур.'!$C$145+'Расчет предельн ур.'!$D$145)*1000+ставка!S17)</f>
        <v>2777.4254997857188</v>
      </c>
      <c r="T712" s="125">
        <f>(('Расчет предельн ур.'!$B$145+'Расчет предельн ур.'!$C$145+'Расчет предельн ур.'!$D$145)*1000+ставка!T17)</f>
        <v>2775.0354997857185</v>
      </c>
      <c r="U712" s="125">
        <f>(('Расчет предельн ур.'!$B$145+'Расчет предельн ур.'!$C$145+'Расчет предельн ур.'!$D$145)*1000+ставка!U17)</f>
        <v>2867.7454997857185</v>
      </c>
      <c r="V712" s="125">
        <f>(('Расчет предельн ур.'!$B$145+'Расчет предельн ур.'!$C$145+'Расчет предельн ур.'!$D$145)*1000+ставка!V17)</f>
        <v>3016.5454997857187</v>
      </c>
      <c r="W712" s="125">
        <f>(('Расчет предельн ур.'!$B$145+'Расчет предельн ур.'!$C$145+'Расчет предельн ур.'!$D$145)*1000+ставка!W17)</f>
        <v>3004.4054997857188</v>
      </c>
      <c r="X712" s="125">
        <f>(('Расчет предельн ур.'!$B$145+'Расчет предельн ур.'!$C$145+'Расчет предельн ур.'!$D$145)*1000+ставка!X17)</f>
        <v>2856.0254997857187</v>
      </c>
      <c r="Y712" s="125">
        <f>(('Расчет предельн ур.'!$B$145+'Расчет предельн ур.'!$C$145+'Расчет предельн ур.'!$D$145)*1000+ставка!Y17)</f>
        <v>2674.4654997857187</v>
      </c>
    </row>
    <row r="713" spans="1:25" s="91" customFormat="1" ht="15.75" hidden="1" outlineLevel="1" x14ac:dyDescent="0.25">
      <c r="A713" s="252">
        <v>14</v>
      </c>
      <c r="B713" s="125">
        <f>(('Расчет предельн ур.'!$B$145+'Расчет предельн ур.'!$C$145+'Расчет предельн ур.'!$D$145)*1000+ставка!B18)</f>
        <v>2635.8254997857184</v>
      </c>
      <c r="C713" s="125">
        <f>(('Расчет предельн ур.'!$B$145+'Расчет предельн ур.'!$C$145+'Расчет предельн ур.'!$D$145)*1000+ставка!C18)</f>
        <v>2487.7654997857189</v>
      </c>
      <c r="D713" s="125">
        <f>(('Расчет предельн ур.'!$B$145+'Расчет предельн ур.'!$C$145+'Расчет предельн ур.'!$D$145)*1000+ставка!D18)</f>
        <v>2414.8354997857186</v>
      </c>
      <c r="E713" s="125">
        <f>(('Расчет предельн ур.'!$B$145+'Расчет предельн ур.'!$C$145+'Расчет предельн ур.'!$D$145)*1000+ставка!E18)</f>
        <v>2404.0854997857186</v>
      </c>
      <c r="F713" s="125">
        <f>(('Расчет предельн ур.'!$B$145+'Расчет предельн ур.'!$C$145+'Расчет предельн ур.'!$D$145)*1000+ставка!F18)</f>
        <v>2405.7054997857185</v>
      </c>
      <c r="G713" s="125">
        <f>(('Расчет предельн ур.'!$B$145+'Расчет предельн ур.'!$C$145+'Расчет предельн ур.'!$D$145)*1000+ставка!G18)</f>
        <v>2327.5654997857187</v>
      </c>
      <c r="H713" s="125">
        <f>(('Расчет предельн ур.'!$B$145+'Расчет предельн ур.'!$C$145+'Расчет предельн ур.'!$D$145)*1000+ставка!H18)</f>
        <v>2538.2754997857187</v>
      </c>
      <c r="I713" s="125">
        <f>(('Расчет предельн ур.'!$B$145+'Расчет предельн ур.'!$C$145+'Расчет предельн ур.'!$D$145)*1000+ставка!I18)</f>
        <v>2852.2954997857187</v>
      </c>
      <c r="J713" s="125">
        <f>(('Расчет предельн ур.'!$B$145+'Расчет предельн ур.'!$C$145+'Расчет предельн ур.'!$D$145)*1000+ставка!J18)</f>
        <v>2989.2554997857187</v>
      </c>
      <c r="K713" s="125">
        <f>(('Расчет предельн ур.'!$B$145+'Расчет предельн ур.'!$C$145+'Расчет предельн ур.'!$D$145)*1000+ставка!K18)</f>
        <v>3226.6354997857188</v>
      </c>
      <c r="L713" s="125">
        <f>(('Расчет предельн ур.'!$B$145+'Расчет предельн ур.'!$C$145+'Расчет предельн ур.'!$D$145)*1000+ставка!L18)</f>
        <v>3243.3454997857189</v>
      </c>
      <c r="M713" s="125">
        <f>(('Расчет предельн ур.'!$B$145+'Расчет предельн ур.'!$C$145+'Расчет предельн ур.'!$D$145)*1000+ставка!M18)</f>
        <v>2988.6654997857186</v>
      </c>
      <c r="N713" s="125">
        <f>(('Расчет предельн ур.'!$B$145+'Расчет предельн ур.'!$C$145+'Расчет предельн ур.'!$D$145)*1000+ставка!N18)</f>
        <v>2981.7654997857189</v>
      </c>
      <c r="O713" s="125">
        <f>(('Расчет предельн ур.'!$B$145+'Расчет предельн ур.'!$C$145+'Расчет предельн ур.'!$D$145)*1000+ставка!O18)</f>
        <v>2983.395499785719</v>
      </c>
      <c r="P713" s="125">
        <f>(('Расчет предельн ур.'!$B$145+'Расчет предельн ур.'!$C$145+'Расчет предельн ур.'!$D$145)*1000+ставка!P18)</f>
        <v>2978.7054997857185</v>
      </c>
      <c r="Q713" s="125">
        <f>(('Расчет предельн ур.'!$B$145+'Расчет предельн ур.'!$C$145+'Расчет предельн ур.'!$D$145)*1000+ставка!Q18)</f>
        <v>3016.1654997857186</v>
      </c>
      <c r="R713" s="125">
        <f>(('Расчет предельн ур.'!$B$145+'Расчет предельн ур.'!$C$145+'Расчет предельн ур.'!$D$145)*1000+ставка!R18)</f>
        <v>3167.1054997857191</v>
      </c>
      <c r="S713" s="125">
        <f>(('Расчет предельн ур.'!$B$145+'Расчет предельн ур.'!$C$145+'Расчет предельн ур.'!$D$145)*1000+ставка!S18)</f>
        <v>2978.935499785719</v>
      </c>
      <c r="T713" s="125">
        <f>(('Расчет предельн ур.'!$B$145+'Расчет предельн ур.'!$C$145+'Расчет предельн ур.'!$D$145)*1000+ставка!T18)</f>
        <v>2975.5554997857189</v>
      </c>
      <c r="U713" s="125">
        <f>(('Расчет предельн ур.'!$B$145+'Расчет предельн ур.'!$C$145+'Расчет предельн ур.'!$D$145)*1000+ставка!U18)</f>
        <v>2953.5154997857189</v>
      </c>
      <c r="V713" s="125">
        <f>(('Расчет предельн ур.'!$B$145+'Расчет предельн ур.'!$C$145+'Расчет предельн ур.'!$D$145)*1000+ставка!V18)</f>
        <v>3041.6554997857188</v>
      </c>
      <c r="W713" s="125">
        <f>(('Расчет предельн ур.'!$B$145+'Расчет предельн ур.'!$C$145+'Расчет предельн ур.'!$D$145)*1000+ставка!W18)</f>
        <v>3145.5954997857189</v>
      </c>
      <c r="X713" s="125">
        <f>(('Расчет предельн ур.'!$B$145+'Расчет предельн ур.'!$C$145+'Расчет предельн ур.'!$D$145)*1000+ставка!X18)</f>
        <v>2911.9254997857188</v>
      </c>
      <c r="Y713" s="125">
        <f>(('Расчет предельн ур.'!$B$145+'Расчет предельн ур.'!$C$145+'Расчет предельн ур.'!$D$145)*1000+ставка!Y18)</f>
        <v>2352.5054997857187</v>
      </c>
    </row>
    <row r="714" spans="1:25" s="91" customFormat="1" ht="15.75" hidden="1" outlineLevel="1" x14ac:dyDescent="0.25">
      <c r="A714" s="252">
        <v>15</v>
      </c>
      <c r="B714" s="125">
        <f>(('Расчет предельн ур.'!$B$145+'Расчет предельн ур.'!$C$145+'Расчет предельн ур.'!$D$145)*1000+ставка!B19)</f>
        <v>2673.9554997857185</v>
      </c>
      <c r="C714" s="125">
        <f>(('Расчет предельн ур.'!$B$145+'Расчет предельн ур.'!$C$145+'Расчет предельн ур.'!$D$145)*1000+ставка!C19)</f>
        <v>2511.5854997857186</v>
      </c>
      <c r="D714" s="125">
        <f>(('Расчет предельн ур.'!$B$145+'Расчет предельн ур.'!$C$145+'Расчет предельн ур.'!$D$145)*1000+ставка!D19)</f>
        <v>2447.6354997857188</v>
      </c>
      <c r="E714" s="125">
        <f>(('Расчет предельн ур.'!$B$145+'Расчет предельн ур.'!$C$145+'Расчет предельн ур.'!$D$145)*1000+ставка!E19)</f>
        <v>2433.2854997857189</v>
      </c>
      <c r="F714" s="125">
        <f>(('Расчет предельн ур.'!$B$145+'Расчет предельн ур.'!$C$145+'Расчет предельн ур.'!$D$145)*1000+ставка!F19)</f>
        <v>2404.1154997857188</v>
      </c>
      <c r="G714" s="125">
        <f>(('Расчет предельн ур.'!$B$145+'Расчет предельн ур.'!$C$145+'Расчет предельн ур.'!$D$145)*1000+ставка!G19)</f>
        <v>2400.2854997857189</v>
      </c>
      <c r="H714" s="125">
        <f>(('Расчет предельн ур.'!$B$145+'Расчет предельн ур.'!$C$145+'Расчет предельн ур.'!$D$145)*1000+ставка!H19)</f>
        <v>1535.2054997857188</v>
      </c>
      <c r="I714" s="125">
        <f>(('Расчет предельн ур.'!$B$145+'Расчет предельн ур.'!$C$145+'Расчет предельн ур.'!$D$145)*1000+ставка!I19)</f>
        <v>2752.0054997857187</v>
      </c>
      <c r="J714" s="125">
        <f>(('Расчет предельн ур.'!$B$145+'Расчет предельн ур.'!$C$145+'Расчет предельн ур.'!$D$145)*1000+ставка!J19)</f>
        <v>2934.9854997857187</v>
      </c>
      <c r="K714" s="125">
        <f>(('Расчет предельн ур.'!$B$145+'Расчет предельн ур.'!$C$145+'Расчет предельн ур.'!$D$145)*1000+ставка!K19)</f>
        <v>3043.6054997857191</v>
      </c>
      <c r="L714" s="125">
        <f>(('Расчет предельн ур.'!$B$145+'Расчет предельн ур.'!$C$145+'Расчет предельн ур.'!$D$145)*1000+ставка!L19)</f>
        <v>3075.4554997857185</v>
      </c>
      <c r="M714" s="125">
        <f>(('Расчет предельн ур.'!$B$145+'Расчет предельн ур.'!$C$145+'Расчет предельн ур.'!$D$145)*1000+ставка!M19)</f>
        <v>3054.8454997857189</v>
      </c>
      <c r="N714" s="125">
        <f>(('Расчет предельн ур.'!$B$145+'Расчет предельн ур.'!$C$145+'Расчет предельн ур.'!$D$145)*1000+ставка!N19)</f>
        <v>3051.8254997857184</v>
      </c>
      <c r="O714" s="125">
        <f>(('Расчет предельн ур.'!$B$145+'Расчет предельн ур.'!$C$145+'Расчет предельн ур.'!$D$145)*1000+ставка!O19)</f>
        <v>3084.6254997857186</v>
      </c>
      <c r="P714" s="125">
        <f>(('Расчет предельн ур.'!$B$145+'Расчет предельн ур.'!$C$145+'Расчет предельн ур.'!$D$145)*1000+ставка!P19)</f>
        <v>3082.6154997857188</v>
      </c>
      <c r="Q714" s="125">
        <f>(('Расчет предельн ур.'!$B$145+'Расчет предельн ур.'!$C$145+'Расчет предельн ур.'!$D$145)*1000+ставка!Q19)</f>
        <v>3148.935499785719</v>
      </c>
      <c r="R714" s="125">
        <f>(('Расчет предельн ур.'!$B$145+'Расчет предельн ур.'!$C$145+'Расчет предельн ур.'!$D$145)*1000+ставка!R19)</f>
        <v>3134.1254997857186</v>
      </c>
      <c r="S714" s="125">
        <f>(('Расчет предельн ур.'!$B$145+'Расчет предельн ур.'!$C$145+'Расчет предельн ур.'!$D$145)*1000+ставка!S19)</f>
        <v>3085.5554997857189</v>
      </c>
      <c r="T714" s="125">
        <f>(('Расчет предельн ур.'!$B$145+'Расчет предельн ур.'!$C$145+'Расчет предельн ур.'!$D$145)*1000+ставка!T19)</f>
        <v>3053.4254997857188</v>
      </c>
      <c r="U714" s="125">
        <f>(('Расчет предельн ур.'!$B$145+'Расчет предельн ур.'!$C$145+'Расчет предельн ур.'!$D$145)*1000+ставка!U19)</f>
        <v>2945.7554997857187</v>
      </c>
      <c r="V714" s="125">
        <f>(('Расчет предельн ур.'!$B$145+'Расчет предельн ур.'!$C$145+'Расчет предельн ур.'!$D$145)*1000+ставка!V19)</f>
        <v>3023.3854997857188</v>
      </c>
      <c r="W714" s="125">
        <f>(('Расчет предельн ур.'!$B$145+'Расчет предельн ур.'!$C$145+'Расчет предельн ур.'!$D$145)*1000+ставка!W19)</f>
        <v>3217.8254997857184</v>
      </c>
      <c r="X714" s="125">
        <f>(('Расчет предельн ур.'!$B$145+'Расчет предельн ур.'!$C$145+'Расчет предельн ур.'!$D$145)*1000+ставка!X19)</f>
        <v>2980.2154997857187</v>
      </c>
      <c r="Y714" s="125">
        <f>(('Расчет предельн ур.'!$B$145+'Расчет предельн ур.'!$C$145+'Расчет предельн ур.'!$D$145)*1000+ставка!Y19)</f>
        <v>2805.9454997857188</v>
      </c>
    </row>
    <row r="715" spans="1:25" s="91" customFormat="1" ht="15.75" hidden="1" outlineLevel="1" x14ac:dyDescent="0.25">
      <c r="A715" s="252">
        <v>16</v>
      </c>
      <c r="B715" s="125">
        <f>(('Расчет предельн ур.'!$B$145+'Расчет предельн ур.'!$C$145+'Расчет предельн ур.'!$D$145)*1000+ставка!B20)</f>
        <v>2717.2154997857187</v>
      </c>
      <c r="C715" s="125">
        <f>(('Расчет предельн ур.'!$B$145+'Расчет предельн ур.'!$C$145+'Расчет предельн ур.'!$D$145)*1000+ставка!C20)</f>
        <v>2522.3354997857186</v>
      </c>
      <c r="D715" s="125">
        <f>(('Расчет предельн ур.'!$B$145+'Расчет предельн ур.'!$C$145+'Расчет предельн ур.'!$D$145)*1000+ставка!D20)</f>
        <v>2422.1354997857188</v>
      </c>
      <c r="E715" s="125">
        <f>(('Расчет предельн ур.'!$B$145+'Расчет предельн ур.'!$C$145+'Расчет предельн ур.'!$D$145)*1000+ставка!E20)</f>
        <v>2404.6154997857188</v>
      </c>
      <c r="F715" s="125">
        <f>(('Расчет предельн ур.'!$B$145+'Расчет предельн ур.'!$C$145+'Расчет предельн ур.'!$D$145)*1000+ставка!F20)</f>
        <v>2354.2854997857189</v>
      </c>
      <c r="G715" s="125">
        <f>(('Расчет предельн ур.'!$B$145+'Расчет предельн ур.'!$C$145+'Расчет предельн ур.'!$D$145)*1000+ставка!G20)</f>
        <v>2432.8754997857186</v>
      </c>
      <c r="H715" s="125">
        <f>(('Расчет предельн ур.'!$B$145+'Расчет предельн ур.'!$C$145+'Расчет предельн ур.'!$D$145)*1000+ставка!H20)</f>
        <v>2551.4854997857187</v>
      </c>
      <c r="I715" s="125">
        <f>(('Расчет предельн ур.'!$B$145+'Расчет предельн ур.'!$C$145+'Расчет предельн ур.'!$D$145)*1000+ставка!I20)</f>
        <v>2809.9654997857187</v>
      </c>
      <c r="J715" s="125">
        <f>(('Расчет предельн ур.'!$B$145+'Расчет предельн ур.'!$C$145+'Расчет предельн ур.'!$D$145)*1000+ставка!J20)</f>
        <v>2972.9254997857188</v>
      </c>
      <c r="K715" s="125">
        <f>(('Расчет предельн ур.'!$B$145+'Расчет предельн ур.'!$C$145+'Расчет предельн ур.'!$D$145)*1000+ставка!K20)</f>
        <v>3095.435499785719</v>
      </c>
      <c r="L715" s="125">
        <f>(('Расчет предельн ур.'!$B$145+'Расчет предельн ур.'!$C$145+'Расчет предельн ур.'!$D$145)*1000+ставка!L20)</f>
        <v>3129.4054997857188</v>
      </c>
      <c r="M715" s="125">
        <f>(('Расчет предельн ур.'!$B$145+'Расчет предельн ур.'!$C$145+'Расчет предельн ур.'!$D$145)*1000+ставка!M20)</f>
        <v>3097.7054997857185</v>
      </c>
      <c r="N715" s="125">
        <f>(('Расчет предельн ур.'!$B$145+'Расчет предельн ур.'!$C$145+'Расчет предельн ур.'!$D$145)*1000+ставка!N20)</f>
        <v>3035.5154997857189</v>
      </c>
      <c r="O715" s="125">
        <f>(('Расчет предельн ур.'!$B$145+'Расчет предельн ур.'!$C$145+'Расчет предельн ур.'!$D$145)*1000+ставка!O20)</f>
        <v>3179.7654997857189</v>
      </c>
      <c r="P715" s="125">
        <f>(('Расчет предельн ур.'!$B$145+'Расчет предельн ур.'!$C$145+'Расчет предельн ур.'!$D$145)*1000+ставка!P20)</f>
        <v>3058.5254997857187</v>
      </c>
      <c r="Q715" s="125">
        <f>(('Расчет предельн ур.'!$B$145+'Расчет предельн ур.'!$C$145+'Расчет предельн ур.'!$D$145)*1000+ставка!Q20)</f>
        <v>3132.2654997857189</v>
      </c>
      <c r="R715" s="125">
        <f>(('Расчет предельн ур.'!$B$145+'Расчет предельн ур.'!$C$145+'Расчет предельн ур.'!$D$145)*1000+ставка!R20)</f>
        <v>3122.6154997857188</v>
      </c>
      <c r="S715" s="125">
        <f>(('Расчет предельн ур.'!$B$145+'Расчет предельн ур.'!$C$145+'Расчет предельн ур.'!$D$145)*1000+ставка!S20)</f>
        <v>3079.0754997857184</v>
      </c>
      <c r="T715" s="125">
        <f>(('Расчет предельн ур.'!$B$145+'Расчет предельн ур.'!$C$145+'Расчет предельн ур.'!$D$145)*1000+ставка!T20)</f>
        <v>2992.435499785719</v>
      </c>
      <c r="U715" s="125">
        <f>(('Расчет предельн ур.'!$B$145+'Расчет предельн ур.'!$C$145+'Расчет предельн ур.'!$D$145)*1000+ставка!U20)</f>
        <v>2989.2854997857185</v>
      </c>
      <c r="V715" s="125">
        <f>(('Расчет предельн ур.'!$B$145+'Расчет предельн ур.'!$C$145+'Расчет предельн ур.'!$D$145)*1000+ставка!V20)</f>
        <v>3096.4954997857185</v>
      </c>
      <c r="W715" s="125">
        <f>(('Расчет предельн ур.'!$B$145+'Расчет предельн ур.'!$C$145+'Расчет предельн ур.'!$D$145)*1000+ставка!W20)</f>
        <v>3121.395499785719</v>
      </c>
      <c r="X715" s="125">
        <f>(('Расчет предельн ур.'!$B$145+'Расчет предельн ур.'!$C$145+'Расчет предельн ур.'!$D$145)*1000+ставка!X20)</f>
        <v>2969.935499785719</v>
      </c>
      <c r="Y715" s="125">
        <f>(('Расчет предельн ур.'!$B$145+'Расчет предельн ур.'!$C$145+'Расчет предельн ур.'!$D$145)*1000+ставка!Y20)</f>
        <v>2717.9054997857188</v>
      </c>
    </row>
    <row r="716" spans="1:25" s="91" customFormat="1" ht="15.75" hidden="1" outlineLevel="1" x14ac:dyDescent="0.25">
      <c r="A716" s="252">
        <v>17</v>
      </c>
      <c r="B716" s="125">
        <f>(('Расчет предельн ур.'!$B$145+'Расчет предельн ур.'!$C$145+'Расчет предельн ур.'!$D$145)*1000+ставка!B21)</f>
        <v>2714.3754997857186</v>
      </c>
      <c r="C716" s="125">
        <f>(('Расчет предельн ур.'!$B$145+'Расчет предельн ур.'!$C$145+'Расчет предельн ур.'!$D$145)*1000+ставка!C21)</f>
        <v>2536.475499785719</v>
      </c>
      <c r="D716" s="125">
        <f>(('Расчет предельн ур.'!$B$145+'Расчет предельн ур.'!$C$145+'Расчет предельн ур.'!$D$145)*1000+ставка!D21)</f>
        <v>2482.2654997857189</v>
      </c>
      <c r="E716" s="125">
        <f>(('Расчет предельн ур.'!$B$145+'Расчет предельн ур.'!$C$145+'Расчет предельн ур.'!$D$145)*1000+ставка!E21)</f>
        <v>2433.3754997857186</v>
      </c>
      <c r="F716" s="125">
        <f>(('Расчет предельн ур.'!$B$145+'Расчет предельн ур.'!$C$145+'Расчет предельн ур.'!$D$145)*1000+ставка!F21)</f>
        <v>2439.9654997857187</v>
      </c>
      <c r="G716" s="125">
        <f>(('Расчет предельн ур.'!$B$145+'Расчет предельн ур.'!$C$145+'Расчет предельн ур.'!$D$145)*1000+ставка!G21)</f>
        <v>2533.0354997857189</v>
      </c>
      <c r="H716" s="125">
        <f>(('Расчет предельн ур.'!$B$145+'Расчет предельн ур.'!$C$145+'Расчет предельн ур.'!$D$145)*1000+ставка!H21)</f>
        <v>2672.1554997857188</v>
      </c>
      <c r="I716" s="125">
        <f>(('Расчет предельн ур.'!$B$145+'Расчет предельн ур.'!$C$145+'Расчет предельн ур.'!$D$145)*1000+ставка!I21)</f>
        <v>2831.4254997857188</v>
      </c>
      <c r="J716" s="125">
        <f>(('Расчет предельн ур.'!$B$145+'Расчет предельн ур.'!$C$145+'Расчет предельн ур.'!$D$145)*1000+ставка!J21)</f>
        <v>2984.7354997857187</v>
      </c>
      <c r="K716" s="125">
        <f>(('Расчет предельн ур.'!$B$145+'Расчет предельн ур.'!$C$145+'Расчет предельн ур.'!$D$145)*1000+ставка!K21)</f>
        <v>3190.2554997857187</v>
      </c>
      <c r="L716" s="125">
        <f>(('Расчет предельн ур.'!$B$145+'Расчет предельн ур.'!$C$145+'Расчет предельн ур.'!$D$145)*1000+ставка!L21)</f>
        <v>3147.5854997857186</v>
      </c>
      <c r="M716" s="125">
        <f>(('Расчет предельн ур.'!$B$145+'Расчет предельн ур.'!$C$145+'Расчет предельн ур.'!$D$145)*1000+ставка!M21)</f>
        <v>3112.3854997857188</v>
      </c>
      <c r="N716" s="125">
        <f>(('Расчет предельн ур.'!$B$145+'Расчет предельн ур.'!$C$145+'Расчет предельн ур.'!$D$145)*1000+ставка!N21)</f>
        <v>3091.5154997857189</v>
      </c>
      <c r="O716" s="125">
        <f>(('Расчет предельн ур.'!$B$145+'Расчет предельн ур.'!$C$145+'Расчет предельн ур.'!$D$145)*1000+ставка!O21)</f>
        <v>3125.7354997857187</v>
      </c>
      <c r="P716" s="125">
        <f>(('Расчет предельн ур.'!$B$145+'Расчет предельн ур.'!$C$145+'Расчет предельн ур.'!$D$145)*1000+ставка!P21)</f>
        <v>3140.9954997857185</v>
      </c>
      <c r="Q716" s="125">
        <f>(('Расчет предельн ур.'!$B$145+'Расчет предельн ур.'!$C$145+'Расчет предельн ур.'!$D$145)*1000+ставка!Q21)</f>
        <v>3177.6954997857188</v>
      </c>
      <c r="R716" s="125">
        <f>(('Расчет предельн ур.'!$B$145+'Расчет предельн ур.'!$C$145+'Расчет предельн ур.'!$D$145)*1000+ставка!R21)</f>
        <v>3176.8454997857189</v>
      </c>
      <c r="S716" s="125">
        <f>(('Расчет предельн ур.'!$B$145+'Расчет предельн ур.'!$C$145+'Расчет предельн ур.'!$D$145)*1000+ставка!S21)</f>
        <v>3155.8254997857184</v>
      </c>
      <c r="T716" s="125">
        <f>(('Расчет предельн ур.'!$B$145+'Расчет предельн ур.'!$C$145+'Расчет предельн ур.'!$D$145)*1000+ставка!T21)</f>
        <v>3128.1654997857186</v>
      </c>
      <c r="U716" s="125">
        <f>(('Расчет предельн ур.'!$B$145+'Расчет предельн ур.'!$C$145+'Расчет предельн ур.'!$D$145)*1000+ставка!U21)</f>
        <v>3125.3754997857186</v>
      </c>
      <c r="V716" s="125">
        <f>(('Расчет предельн ур.'!$B$145+'Расчет предельн ур.'!$C$145+'Расчет предельн ур.'!$D$145)*1000+ставка!V21)</f>
        <v>3180.9654997857187</v>
      </c>
      <c r="W716" s="125">
        <f>(('Расчет предельн ур.'!$B$145+'Расчет предельн ур.'!$C$145+'Расчет предельн ур.'!$D$145)*1000+ставка!W21)</f>
        <v>3270.1354997857188</v>
      </c>
      <c r="X716" s="125">
        <f>(('Расчет предельн ур.'!$B$145+'Расчет предельн ур.'!$C$145+'Расчет предельн ур.'!$D$145)*1000+ставка!X21)</f>
        <v>3097.6154997857188</v>
      </c>
      <c r="Y716" s="125">
        <f>(('Расчет предельн ур.'!$B$145+'Расчет предельн ур.'!$C$145+'Расчет предельн ур.'!$D$145)*1000+ставка!Y21)</f>
        <v>2881.5954997857189</v>
      </c>
    </row>
    <row r="717" spans="1:25" s="91" customFormat="1" ht="15.75" hidden="1" outlineLevel="1" x14ac:dyDescent="0.25">
      <c r="A717" s="252">
        <v>18</v>
      </c>
      <c r="B717" s="125">
        <f>(('Расчет предельн ур.'!$B$145+'Расчет предельн ур.'!$C$145+'Расчет предельн ур.'!$D$145)*1000+ставка!B22)</f>
        <v>2916.3454997857189</v>
      </c>
      <c r="C717" s="125">
        <f>(('Расчет предельн ур.'!$B$145+'Расчет предельн ур.'!$C$145+'Расчет предельн ур.'!$D$145)*1000+ставка!C22)</f>
        <v>2839.4154997857186</v>
      </c>
      <c r="D717" s="125">
        <f>(('Расчет предельн ур.'!$B$145+'Расчет предельн ур.'!$C$145+'Расчет предельн ур.'!$D$145)*1000+ставка!D22)</f>
        <v>2767.1954997857188</v>
      </c>
      <c r="E717" s="125">
        <f>(('Расчет предельн ур.'!$B$145+'Расчет предельн ур.'!$C$145+'Расчет предельн ур.'!$D$145)*1000+ставка!E22)</f>
        <v>2628.3554997857191</v>
      </c>
      <c r="F717" s="125">
        <f>(('Расчет предельн ур.'!$B$145+'Расчет предельн ур.'!$C$145+'Расчет предельн ур.'!$D$145)*1000+ставка!F22)</f>
        <v>2544.4554997857185</v>
      </c>
      <c r="G717" s="125">
        <f>(('Расчет предельн ур.'!$B$145+'Расчет предельн ур.'!$C$145+'Расчет предельн ур.'!$D$145)*1000+ставка!G22)</f>
        <v>2592.0554997857189</v>
      </c>
      <c r="H717" s="125">
        <f>(('Расчет предельн ур.'!$B$145+'Расчет предельн ур.'!$C$145+'Расчет предельн ур.'!$D$145)*1000+ставка!H22)</f>
        <v>2598.3754997857186</v>
      </c>
      <c r="I717" s="125">
        <f>(('Расчет предельн ур.'!$B$145+'Расчет предельн ур.'!$C$145+'Расчет предельн ур.'!$D$145)*1000+ставка!I22)</f>
        <v>2776.0254997857187</v>
      </c>
      <c r="J717" s="125">
        <f>(('Расчет предельн ур.'!$B$145+'Расчет предельн ур.'!$C$145+'Расчет предельн ур.'!$D$145)*1000+ставка!J22)</f>
        <v>2993.2754997857187</v>
      </c>
      <c r="K717" s="125">
        <f>(('Расчет предельн ур.'!$B$145+'Расчет предельн ур.'!$C$145+'Расчет предельн ур.'!$D$145)*1000+ставка!K22)</f>
        <v>3049.7154997857187</v>
      </c>
      <c r="L717" s="125">
        <f>(('Расчет предельн ур.'!$B$145+'Расчет предельн ур.'!$C$145+'Расчет предельн ур.'!$D$145)*1000+ставка!L22)</f>
        <v>3065.9054997857188</v>
      </c>
      <c r="M717" s="125">
        <f>(('Расчет предельн ур.'!$B$145+'Расчет предельн ур.'!$C$145+'Расчет предельн ур.'!$D$145)*1000+ставка!M22)</f>
        <v>3067.9154997857186</v>
      </c>
      <c r="N717" s="125">
        <f>(('Расчет предельн ур.'!$B$145+'Расчет предельн ур.'!$C$145+'Расчет предельн ур.'!$D$145)*1000+ставка!N22)</f>
        <v>3068.1254997857186</v>
      </c>
      <c r="O717" s="125">
        <f>(('Расчет предельн ур.'!$B$145+'Расчет предельн ур.'!$C$145+'Расчет предельн ур.'!$D$145)*1000+ставка!O22)</f>
        <v>3070.7754997857187</v>
      </c>
      <c r="P717" s="125">
        <f>(('Расчет предельн ур.'!$B$145+'Расчет предельн ур.'!$C$145+'Расчет предельн ур.'!$D$145)*1000+ставка!P22)</f>
        <v>3074.7654997857189</v>
      </c>
      <c r="Q717" s="125">
        <f>(('Расчет предельн ур.'!$B$145+'Расчет предельн ур.'!$C$145+'Расчет предельн ур.'!$D$145)*1000+ставка!Q22)</f>
        <v>3074.475499785719</v>
      </c>
      <c r="R717" s="125">
        <f>(('Расчет предельн ур.'!$B$145+'Расчет предельн ур.'!$C$145+'Расчет предельн ур.'!$D$145)*1000+ставка!R22)</f>
        <v>3075.9554997857185</v>
      </c>
      <c r="S717" s="125">
        <f>(('Расчет предельн ур.'!$B$145+'Расчет предельн ур.'!$C$145+'Расчет предельн ур.'!$D$145)*1000+ставка!S22)</f>
        <v>3072.935499785719</v>
      </c>
      <c r="T717" s="125">
        <f>(('Расчет предельн ур.'!$B$145+'Расчет предельн ур.'!$C$145+'Расчет предельн ур.'!$D$145)*1000+ставка!T22)</f>
        <v>3070.2654997857189</v>
      </c>
      <c r="U717" s="125">
        <f>(('Расчет предельн ур.'!$B$145+'Расчет предельн ур.'!$C$145+'Расчет предельн ур.'!$D$145)*1000+ставка!U22)</f>
        <v>3051.9654997857187</v>
      </c>
      <c r="V717" s="125">
        <f>(('Расчет предельн ур.'!$B$145+'Расчет предельн ур.'!$C$145+'Расчет предельн ур.'!$D$145)*1000+ставка!V22)</f>
        <v>3134.5954997857189</v>
      </c>
      <c r="W717" s="125">
        <f>(('Расчет предельн ур.'!$B$145+'Расчет предельн ур.'!$C$145+'Расчет предельн ур.'!$D$145)*1000+ставка!W22)</f>
        <v>3202.5354997857185</v>
      </c>
      <c r="X717" s="125">
        <f>(('Расчет предельн ур.'!$B$145+'Расчет предельн ур.'!$C$145+'Расчет предельн ур.'!$D$145)*1000+ставка!X22)</f>
        <v>3056.2654997857189</v>
      </c>
      <c r="Y717" s="125">
        <f>(('Расчет предельн ур.'!$B$145+'Расчет предельн ур.'!$C$145+'Расчет предельн ур.'!$D$145)*1000+ставка!Y22)</f>
        <v>2929.7954997857187</v>
      </c>
    </row>
    <row r="718" spans="1:25" s="91" customFormat="1" ht="15.75" hidden="1" outlineLevel="1" x14ac:dyDescent="0.25">
      <c r="A718" s="252">
        <v>19</v>
      </c>
      <c r="B718" s="125">
        <f>(('Расчет предельн ур.'!$B$145+'Расчет предельн ур.'!$C$145+'Расчет предельн ур.'!$D$145)*1000+ставка!B23)</f>
        <v>2886.435499785719</v>
      </c>
      <c r="C718" s="125">
        <f>(('Расчет предельн ур.'!$B$145+'Расчет предельн ур.'!$C$145+'Расчет предельн ур.'!$D$145)*1000+ставка!C23)</f>
        <v>2786.2754997857187</v>
      </c>
      <c r="D718" s="125">
        <f>(('Расчет предельн ур.'!$B$145+'Расчет предельн ур.'!$C$145+'Расчет предельн ур.'!$D$145)*1000+ставка!D23)</f>
        <v>2645.725499785719</v>
      </c>
      <c r="E718" s="125">
        <f>(('Расчет предельн ур.'!$B$145+'Расчет предельн ур.'!$C$145+'Расчет предельн ур.'!$D$145)*1000+ставка!E23)</f>
        <v>2552.5154997857189</v>
      </c>
      <c r="F718" s="125">
        <f>(('Расчет предельн ур.'!$B$145+'Расчет предельн ур.'!$C$145+'Расчет предельн ур.'!$D$145)*1000+ставка!F23)</f>
        <v>2542.0154997857189</v>
      </c>
      <c r="G718" s="125">
        <f>(('Расчет предельн ур.'!$B$145+'Расчет предельн ур.'!$C$145+'Расчет предельн ур.'!$D$145)*1000+ставка!G23)</f>
        <v>2551.9954997857185</v>
      </c>
      <c r="H718" s="125">
        <f>(('Расчет предельн ур.'!$B$145+'Расчет предельн ур.'!$C$145+'Расчет предельн ур.'!$D$145)*1000+ставка!H23)</f>
        <v>2619.5754997857184</v>
      </c>
      <c r="I718" s="125">
        <f>(('Расчет предельн ур.'!$B$145+'Расчет предельн ур.'!$C$145+'Расчет предельн ур.'!$D$145)*1000+ставка!I23)</f>
        <v>2758.9954997857185</v>
      </c>
      <c r="J718" s="125">
        <f>(('Расчет предельн ур.'!$B$145+'Расчет предельн ур.'!$C$145+'Расчет предельн ур.'!$D$145)*1000+ставка!J23)</f>
        <v>2901.0554997857189</v>
      </c>
      <c r="K718" s="125">
        <f>(('Расчет предельн ур.'!$B$145+'Расчет предельн ур.'!$C$145+'Расчет предельн ур.'!$D$145)*1000+ставка!K23)</f>
        <v>2941.1254997857186</v>
      </c>
      <c r="L718" s="125">
        <f>(('Расчет предельн ур.'!$B$145+'Расчет предельн ур.'!$C$145+'Расчет предельн ур.'!$D$145)*1000+ставка!L23)</f>
        <v>2952.5954997857189</v>
      </c>
      <c r="M718" s="125">
        <f>(('Расчет предельн ур.'!$B$145+'Расчет предельн ур.'!$C$145+'Расчет предельн ур.'!$D$145)*1000+ставка!M23)</f>
        <v>2953.4454997857188</v>
      </c>
      <c r="N718" s="125">
        <f>(('Расчет предельн ур.'!$B$145+'Расчет предельн ур.'!$C$145+'Расчет предельн ур.'!$D$145)*1000+ставка!N23)</f>
        <v>2953.4054997857188</v>
      </c>
      <c r="O718" s="125">
        <f>(('Расчет предельн ур.'!$B$145+'Расчет предельн ур.'!$C$145+'Расчет предельн ур.'!$D$145)*1000+ставка!O23)</f>
        <v>2953.8054997857189</v>
      </c>
      <c r="P718" s="125">
        <f>(('Расчет предельн ур.'!$B$145+'Расчет предельн ур.'!$C$145+'Расчет предельн ур.'!$D$145)*1000+ставка!P23)</f>
        <v>2952.2154997857187</v>
      </c>
      <c r="Q718" s="125">
        <f>(('Расчет предельн ур.'!$B$145+'Расчет предельн ур.'!$C$145+'Расчет предельн ур.'!$D$145)*1000+ставка!Q23)</f>
        <v>2948.5054997857187</v>
      </c>
      <c r="R718" s="125">
        <f>(('Расчет предельн ур.'!$B$145+'Расчет предельн ур.'!$C$145+'Расчет предельн ур.'!$D$145)*1000+ставка!R23)</f>
        <v>2954.1354997857188</v>
      </c>
      <c r="S718" s="125">
        <f>(('Расчет предельн ур.'!$B$145+'Расчет предельн ур.'!$C$145+'Расчет предельн ур.'!$D$145)*1000+ставка!S23)</f>
        <v>2955.1154997857188</v>
      </c>
      <c r="T718" s="125">
        <f>(('Расчет предельн ур.'!$B$145+'Расчет предельн ур.'!$C$145+'Расчет предельн ур.'!$D$145)*1000+ставка!T23)</f>
        <v>2958.5554997857189</v>
      </c>
      <c r="U718" s="125">
        <f>(('Расчет предельн ур.'!$B$145+'Расчет предельн ур.'!$C$145+'Расчет предельн ур.'!$D$145)*1000+ставка!U23)</f>
        <v>2964.1054997857191</v>
      </c>
      <c r="V718" s="125">
        <f>(('Расчет предельн ур.'!$B$145+'Расчет предельн ур.'!$C$145+'Расчет предельн ур.'!$D$145)*1000+ставка!V23)</f>
        <v>3026.2154997857187</v>
      </c>
      <c r="W718" s="125">
        <f>(('Расчет предельн ур.'!$B$145+'Расчет предельн ур.'!$C$145+'Расчет предельн ур.'!$D$145)*1000+ставка!W23)</f>
        <v>3025.4654997857187</v>
      </c>
      <c r="X718" s="125">
        <f>(('Расчет предельн ур.'!$B$145+'Расчет предельн ур.'!$C$145+'Расчет предельн ур.'!$D$145)*1000+ставка!X23)</f>
        <v>2982.8554997857191</v>
      </c>
      <c r="Y718" s="125">
        <f>(('Расчет предельн ур.'!$B$145+'Расчет предельн ур.'!$C$145+'Расчет предельн ур.'!$D$145)*1000+ставка!Y23)</f>
        <v>2909.5354997857185</v>
      </c>
    </row>
    <row r="719" spans="1:25" s="91" customFormat="1" ht="15.75" hidden="1" outlineLevel="1" x14ac:dyDescent="0.25">
      <c r="A719" s="252">
        <v>20</v>
      </c>
      <c r="B719" s="125">
        <f>(('Расчет предельн ур.'!$B$145+'Расчет предельн ур.'!$C$145+'Расчет предельн ур.'!$D$145)*1000+ставка!B24)</f>
        <v>2787.6254997857186</v>
      </c>
      <c r="C719" s="125">
        <f>(('Расчет предельн ур.'!$B$145+'Расчет предельн ур.'!$C$145+'Расчет предельн ур.'!$D$145)*1000+ставка!C24)</f>
        <v>2615.8754997857186</v>
      </c>
      <c r="D719" s="125">
        <f>(('Расчет предельн ур.'!$B$145+'Расчет предельн ур.'!$C$145+'Расчет предельн ур.'!$D$145)*1000+ставка!D24)</f>
        <v>2544.8454997857189</v>
      </c>
      <c r="E719" s="125">
        <f>(('Расчет предельн ур.'!$B$145+'Расчет предельн ур.'!$C$145+'Расчет предельн ур.'!$D$145)*1000+ставка!E24)</f>
        <v>2525.2754997857187</v>
      </c>
      <c r="F719" s="125">
        <f>(('Расчет предельн ур.'!$B$145+'Расчет предельн ур.'!$C$145+'Расчет предельн ур.'!$D$145)*1000+ставка!F24)</f>
        <v>2423.0254997857187</v>
      </c>
      <c r="G719" s="125">
        <f>(('Расчет предельн ур.'!$B$145+'Расчет предельн ур.'!$C$145+'Расчет предельн ур.'!$D$145)*1000+ставка!G24)</f>
        <v>2423.3854997857188</v>
      </c>
      <c r="H719" s="125">
        <f>(('Расчет предельн ур.'!$B$145+'Расчет предельн ур.'!$C$145+'Расчет предельн ур.'!$D$145)*1000+ставка!H24)</f>
        <v>2739.7554997857187</v>
      </c>
      <c r="I719" s="125">
        <f>(('Расчет предельн ур.'!$B$145+'Расчет предельн ур.'!$C$145+'Расчет предельн ур.'!$D$145)*1000+ставка!I24)</f>
        <v>2960.3054997857189</v>
      </c>
      <c r="J719" s="125">
        <f>(('Расчет предельн ур.'!$B$145+'Расчет предельн ур.'!$C$145+'Расчет предельн ур.'!$D$145)*1000+ставка!J24)</f>
        <v>2998.7754997857187</v>
      </c>
      <c r="K719" s="125">
        <f>(('Расчет предельн ур.'!$B$145+'Расчет предельн ур.'!$C$145+'Расчет предельн ур.'!$D$145)*1000+ставка!K24)</f>
        <v>3028.6154997857188</v>
      </c>
      <c r="L719" s="125">
        <f>(('Расчет предельн ур.'!$B$145+'Расчет предельн ур.'!$C$145+'Расчет предельн ур.'!$D$145)*1000+ставка!L24)</f>
        <v>3030.6954997857188</v>
      </c>
      <c r="M719" s="125">
        <f>(('Расчет предельн ур.'!$B$145+'Расчет предельн ур.'!$C$145+'Расчет предельн ур.'!$D$145)*1000+ставка!M24)</f>
        <v>3023.395499785719</v>
      </c>
      <c r="N719" s="125">
        <f>(('Расчет предельн ур.'!$B$145+'Расчет предельн ур.'!$C$145+'Расчет предельн ур.'!$D$145)*1000+ставка!N24)</f>
        <v>3017.5054997857187</v>
      </c>
      <c r="O719" s="125">
        <f>(('Расчет предельн ур.'!$B$145+'Расчет предельн ур.'!$C$145+'Расчет предельн ур.'!$D$145)*1000+ставка!O24)</f>
        <v>3016.145499785719</v>
      </c>
      <c r="P719" s="125">
        <f>(('Расчет предельн ур.'!$B$145+'Расчет предельн ур.'!$C$145+'Расчет предельн ур.'!$D$145)*1000+ставка!P24)</f>
        <v>3016.7554997857187</v>
      </c>
      <c r="Q719" s="125">
        <f>(('Расчет предельн ур.'!$B$145+'Расчет предельн ур.'!$C$145+'Расчет предельн ур.'!$D$145)*1000+ставка!Q24)</f>
        <v>3015.5054997857187</v>
      </c>
      <c r="R719" s="125">
        <f>(('Расчет предельн ур.'!$B$145+'Расчет предельн ур.'!$C$145+'Расчет предельн ур.'!$D$145)*1000+ставка!R24)</f>
        <v>3017.0754997857184</v>
      </c>
      <c r="S719" s="125">
        <f>(('Расчет предельн ур.'!$B$145+'Расчет предельн ур.'!$C$145+'Расчет предельн ур.'!$D$145)*1000+ставка!S24)</f>
        <v>3006.7654997857189</v>
      </c>
      <c r="T719" s="125">
        <f>(('Расчет предельн ур.'!$B$145+'Расчет предельн ур.'!$C$145+'Расчет предельн ур.'!$D$145)*1000+ставка!T24)</f>
        <v>3009.8654997857188</v>
      </c>
      <c r="U719" s="125">
        <f>(('Расчет предельн ур.'!$B$145+'Расчет предельн ур.'!$C$145+'Расчет предельн ур.'!$D$145)*1000+ставка!U24)</f>
        <v>3013.7654997857189</v>
      </c>
      <c r="V719" s="125">
        <f>(('Расчет предельн ур.'!$B$145+'Расчет предельн ур.'!$C$145+'Расчет предельн ур.'!$D$145)*1000+ставка!V24)</f>
        <v>3049.1054997857191</v>
      </c>
      <c r="W719" s="125">
        <f>(('Расчет предельн ур.'!$B$145+'Расчет предельн ур.'!$C$145+'Расчет предельн ур.'!$D$145)*1000+ставка!W24)</f>
        <v>3045.4554997857185</v>
      </c>
      <c r="X719" s="125">
        <f>(('Расчет предельн ур.'!$B$145+'Расчет предельн ур.'!$C$145+'Расчет предельн ур.'!$D$145)*1000+ставка!X24)</f>
        <v>3007.8254997857184</v>
      </c>
      <c r="Y719" s="125">
        <f>(('Расчет предельн ур.'!$B$145+'Расчет предельн ур.'!$C$145+'Расчет предельн ур.'!$D$145)*1000+ставка!Y24)</f>
        <v>2826.7554997857187</v>
      </c>
    </row>
    <row r="720" spans="1:25" s="91" customFormat="1" ht="15.75" hidden="1" outlineLevel="1" x14ac:dyDescent="0.25">
      <c r="A720" s="252">
        <v>21</v>
      </c>
      <c r="B720" s="125">
        <f>(('Расчет предельн ур.'!$B$145+'Расчет предельн ур.'!$C$145+'Расчет предельн ур.'!$D$145)*1000+ставка!B25)</f>
        <v>2393.3254997857189</v>
      </c>
      <c r="C720" s="125">
        <f>(('Расчет предельн ур.'!$B$145+'Расчет предельн ур.'!$C$145+'Расчет предельн ур.'!$D$145)*1000+ставка!C25)</f>
        <v>2450.7054997857185</v>
      </c>
      <c r="D720" s="125">
        <f>(('Расчет предельн ур.'!$B$145+'Расчет предельн ур.'!$C$145+'Расчет предельн ур.'!$D$145)*1000+ставка!D25)</f>
        <v>2450.1654997857186</v>
      </c>
      <c r="E720" s="125">
        <f>(('Расчет предельн ур.'!$B$145+'Расчет предельн ур.'!$C$145+'Расчет предельн ур.'!$D$145)*1000+ставка!E25)</f>
        <v>2412.0254997857187</v>
      </c>
      <c r="F720" s="125">
        <f>(('Расчет предельн ур.'!$B$145+'Расчет предельн ур.'!$C$145+'Расчет предельн ур.'!$D$145)*1000+ставка!F25)</f>
        <v>2252.8454997857189</v>
      </c>
      <c r="G720" s="125">
        <f>(('Расчет предельн ур.'!$B$145+'Расчет предельн ур.'!$C$145+'Расчет предельн ур.'!$D$145)*1000+ставка!G25)</f>
        <v>1533.5154997857187</v>
      </c>
      <c r="H720" s="125">
        <f>(('Расчет предельн ур.'!$B$145+'Расчет предельн ур.'!$C$145+'Расчет предельн ур.'!$D$145)*1000+ставка!H25)</f>
        <v>1542.2554997857187</v>
      </c>
      <c r="I720" s="125">
        <f>(('Расчет предельн ур.'!$B$145+'Расчет предельн ур.'!$C$145+'Расчет предельн ур.'!$D$145)*1000+ставка!I25)</f>
        <v>2494.6454997857186</v>
      </c>
      <c r="J720" s="125">
        <f>(('Расчет предельн ур.'!$B$145+'Расчет предельн ур.'!$C$145+'Расчет предельн ур.'!$D$145)*1000+ставка!J25)</f>
        <v>3022.0854997857186</v>
      </c>
      <c r="K720" s="125">
        <f>(('Расчет предельн ур.'!$B$145+'Расчет предельн ур.'!$C$145+'Расчет предельн ур.'!$D$145)*1000+ставка!K25)</f>
        <v>3065.3054997857189</v>
      </c>
      <c r="L720" s="125">
        <f>(('Расчет предельн ур.'!$B$145+'Расчет предельн ур.'!$C$145+'Расчет предельн ур.'!$D$145)*1000+ставка!L25)</f>
        <v>3076.7754997857187</v>
      </c>
      <c r="M720" s="125">
        <f>(('Расчет предельн ур.'!$B$145+'Расчет предельн ур.'!$C$145+'Расчет предельн ур.'!$D$145)*1000+ставка!M25)</f>
        <v>3063.0654997857187</v>
      </c>
      <c r="N720" s="125">
        <f>(('Расчет предельн ур.'!$B$145+'Расчет предельн ур.'!$C$145+'Расчет предельн ур.'!$D$145)*1000+ставка!N25)</f>
        <v>3051.5554997857189</v>
      </c>
      <c r="O720" s="125">
        <f>(('Расчет предельн ур.'!$B$145+'Расчет предельн ур.'!$C$145+'Расчет предельн ур.'!$D$145)*1000+ставка!O25)</f>
        <v>3131.2754997857187</v>
      </c>
      <c r="P720" s="125">
        <f>(('Расчет предельн ур.'!$B$145+'Расчет предельн ур.'!$C$145+'Расчет предельн ур.'!$D$145)*1000+ставка!P25)</f>
        <v>3146.8054997857189</v>
      </c>
      <c r="Q720" s="125">
        <f>(('Расчет предельн ур.'!$B$145+'Расчет предельн ур.'!$C$145+'Расчет предельн ур.'!$D$145)*1000+ставка!Q25)</f>
        <v>3154.6754997857188</v>
      </c>
      <c r="R720" s="125">
        <f>(('Расчет предельн ур.'!$B$145+'Расчет предельн ур.'!$C$145+'Расчет предельн ур.'!$D$145)*1000+ставка!R25)</f>
        <v>3153.5754997857184</v>
      </c>
      <c r="S720" s="125">
        <f>(('Расчет предельн ур.'!$B$145+'Расчет предельн ур.'!$C$145+'Расчет предельн ур.'!$D$145)*1000+ставка!S25)</f>
        <v>3154.1654997857186</v>
      </c>
      <c r="T720" s="125">
        <f>(('Расчет предельн ур.'!$B$145+'Расчет предельн ур.'!$C$145+'Расчет предельн ур.'!$D$145)*1000+ставка!T25)</f>
        <v>3146.8354997857186</v>
      </c>
      <c r="U720" s="125">
        <f>(('Расчет предельн ур.'!$B$145+'Расчет предельн ур.'!$C$145+'Расчет предельн ур.'!$D$145)*1000+ставка!U25)</f>
        <v>3149.3154997857187</v>
      </c>
      <c r="V720" s="125">
        <f>(('Расчет предельн ур.'!$B$145+'Расчет предельн ур.'!$C$145+'Расчет предельн ур.'!$D$145)*1000+ставка!V25)</f>
        <v>3232.3654997857188</v>
      </c>
      <c r="W720" s="125">
        <f>(('Расчет предельн ур.'!$B$145+'Расчет предельн ур.'!$C$145+'Расчет предельн ур.'!$D$145)*1000+ставка!W25)</f>
        <v>3228.6154997857188</v>
      </c>
      <c r="X720" s="125">
        <f>(('Расчет предельн ур.'!$B$145+'Расчет предельн ур.'!$C$145+'Расчет предельн ур.'!$D$145)*1000+ставка!X25)</f>
        <v>3018.3554997857191</v>
      </c>
      <c r="Y720" s="125">
        <f>(('Расчет предельн ур.'!$B$145+'Расчет предельн ур.'!$C$145+'Расчет предельн ур.'!$D$145)*1000+ставка!Y25)</f>
        <v>2780.7654997857189</v>
      </c>
    </row>
    <row r="721" spans="1:25" s="91" customFormat="1" ht="15.75" hidden="1" outlineLevel="1" x14ac:dyDescent="0.25">
      <c r="A721" s="252">
        <v>22</v>
      </c>
      <c r="B721" s="125">
        <f>(('Расчет предельн ур.'!$B$145+'Расчет предельн ур.'!$C$145+'Расчет предельн ур.'!$D$145)*1000+ставка!B26)</f>
        <v>2450.2354997857187</v>
      </c>
      <c r="C721" s="125">
        <f>(('Расчет предельн ур.'!$B$145+'Расчет предельн ур.'!$C$145+'Расчет предельн ур.'!$D$145)*1000+ставка!C26)</f>
        <v>2491.6954997857188</v>
      </c>
      <c r="D721" s="125">
        <f>(('Расчет предельн ур.'!$B$145+'Расчет предельн ур.'!$C$145+'Расчет предельн ур.'!$D$145)*1000+ставка!D26)</f>
        <v>2455.0154997857189</v>
      </c>
      <c r="E721" s="125">
        <f>(('Расчет предельн ур.'!$B$145+'Расчет предельн ур.'!$C$145+'Расчет предельн ур.'!$D$145)*1000+ставка!E26)</f>
        <v>2425.3854997857188</v>
      </c>
      <c r="F721" s="125">
        <f>(('Расчет предельн ур.'!$B$145+'Расчет предельн ур.'!$C$145+'Расчет предельн ур.'!$D$145)*1000+ставка!F26)</f>
        <v>2255.2754997857187</v>
      </c>
      <c r="G721" s="125">
        <f>(('Расчет предельн ур.'!$B$145+'Расчет предельн ур.'!$C$145+'Расчет предельн ур.'!$D$145)*1000+ставка!G26)</f>
        <v>2382.2754997857187</v>
      </c>
      <c r="H721" s="125">
        <f>(('Расчет предельн ур.'!$B$145+'Расчет предельн ур.'!$C$145+'Расчет предельн ур.'!$D$145)*1000+ставка!H26)</f>
        <v>1882.4354997857188</v>
      </c>
      <c r="I721" s="125">
        <f>(('Расчет предельн ур.'!$B$145+'Расчет предельн ур.'!$C$145+'Расчет предельн ур.'!$D$145)*1000+ставка!I26)</f>
        <v>2403.6754997857188</v>
      </c>
      <c r="J721" s="125">
        <f>(('Расчет предельн ур.'!$B$145+'Расчет предельн ур.'!$C$145+'Расчет предельн ур.'!$D$145)*1000+ставка!J26)</f>
        <v>3194.5954997857189</v>
      </c>
      <c r="K721" s="125">
        <f>(('Расчет предельн ур.'!$B$145+'Расчет предельн ур.'!$C$145+'Расчет предельн ур.'!$D$145)*1000+ставка!K26)</f>
        <v>3227.8654997857188</v>
      </c>
      <c r="L721" s="125">
        <f>(('Расчет предельн ур.'!$B$145+'Расчет предельн ур.'!$C$145+'Расчет предельн ур.'!$D$145)*1000+ставка!L26)</f>
        <v>3242.5254997857187</v>
      </c>
      <c r="M721" s="125">
        <f>(('Расчет предельн ур.'!$B$145+'Расчет предельн ур.'!$C$145+'Расчет предельн ур.'!$D$145)*1000+ставка!M26)</f>
        <v>3232.4454997857188</v>
      </c>
      <c r="N721" s="125">
        <f>(('Расчет предельн ур.'!$B$145+'Расчет предельн ур.'!$C$145+'Расчет предельн ур.'!$D$145)*1000+ставка!N26)</f>
        <v>3223.3854997857188</v>
      </c>
      <c r="O721" s="125">
        <f>(('Расчет предельн ур.'!$B$145+'Расчет предельн ур.'!$C$145+'Расчет предельн ур.'!$D$145)*1000+ставка!O26)</f>
        <v>3262.0154997857189</v>
      </c>
      <c r="P721" s="125">
        <f>(('Расчет предельн ур.'!$B$145+'Расчет предельн ур.'!$C$145+'Расчет предельн ур.'!$D$145)*1000+ставка!P26)</f>
        <v>3263.1654997857186</v>
      </c>
      <c r="Q721" s="125">
        <f>(('Расчет предельн ур.'!$B$145+'Расчет предельн ур.'!$C$145+'Расчет предельн ур.'!$D$145)*1000+ставка!Q26)</f>
        <v>3261.7554997857187</v>
      </c>
      <c r="R721" s="125">
        <f>(('Расчет предельн ур.'!$B$145+'Расчет предельн ур.'!$C$145+'Расчет предельн ур.'!$D$145)*1000+ставка!R26)</f>
        <v>3254.9154997857186</v>
      </c>
      <c r="S721" s="125">
        <f>(('Расчет предельн ур.'!$B$145+'Расчет предельн ур.'!$C$145+'Расчет предельн ур.'!$D$145)*1000+ставка!S26)</f>
        <v>3239.435499785719</v>
      </c>
      <c r="T721" s="125">
        <f>(('Расчет предельн ур.'!$B$145+'Расчет предельн ур.'!$C$145+'Расчет предельн ур.'!$D$145)*1000+ставка!T26)</f>
        <v>3249.8254997857184</v>
      </c>
      <c r="U721" s="125">
        <f>(('Расчет предельн ур.'!$B$145+'Расчет предельн ур.'!$C$145+'Расчет предельн ур.'!$D$145)*1000+ставка!U26)</f>
        <v>3107.2154997857187</v>
      </c>
      <c r="V721" s="125">
        <f>(('Расчет предельн ур.'!$B$145+'Расчет предельн ур.'!$C$145+'Расчет предельн ур.'!$D$145)*1000+ставка!V26)</f>
        <v>3186.2754997857187</v>
      </c>
      <c r="W721" s="125">
        <f>(('Расчет предельн ур.'!$B$145+'Расчет предельн ур.'!$C$145+'Расчет предельн ур.'!$D$145)*1000+ставка!W26)</f>
        <v>3189.5454997857187</v>
      </c>
      <c r="X721" s="125">
        <f>(('Расчет предельн ур.'!$B$145+'Расчет предельн ур.'!$C$145+'Расчет предельн ур.'!$D$145)*1000+ставка!X26)</f>
        <v>3081.7754997857187</v>
      </c>
      <c r="Y721" s="125">
        <f>(('Расчет предельн ур.'!$B$145+'Расчет предельн ур.'!$C$145+'Расчет предельн ур.'!$D$145)*1000+ставка!Y26)</f>
        <v>2659.685499785719</v>
      </c>
    </row>
    <row r="722" spans="1:25" s="91" customFormat="1" ht="15.75" hidden="1" outlineLevel="1" x14ac:dyDescent="0.25">
      <c r="A722" s="252">
        <v>23</v>
      </c>
      <c r="B722" s="125">
        <f>(('Расчет предельн ур.'!$B$145+'Расчет предельн ур.'!$C$145+'Расчет предельн ур.'!$D$145)*1000+ставка!B27)</f>
        <v>2577.7454997857185</v>
      </c>
      <c r="C722" s="125">
        <f>(('Расчет предельн ур.'!$B$145+'Расчет предельн ур.'!$C$145+'Расчет предельн ур.'!$D$145)*1000+ставка!C27)</f>
        <v>2511.2854997857189</v>
      </c>
      <c r="D722" s="125">
        <f>(('Расчет предельн ур.'!$B$145+'Расчет предельн ур.'!$C$145+'Расчет предельн ур.'!$D$145)*1000+ставка!D27)</f>
        <v>2493.3254997857189</v>
      </c>
      <c r="E722" s="125">
        <f>(('Расчет предельн ур.'!$B$145+'Расчет предельн ур.'!$C$145+'Расчет предельн ур.'!$D$145)*1000+ставка!E27)</f>
        <v>2471.2854997857189</v>
      </c>
      <c r="F722" s="125">
        <f>(('Расчет предельн ур.'!$B$145+'Расчет предельн ур.'!$C$145+'Расчет предельн ур.'!$D$145)*1000+ставка!F27)</f>
        <v>2465.8554997857186</v>
      </c>
      <c r="G722" s="125">
        <f>(('Расчет предельн ур.'!$B$145+'Расчет предельн ур.'!$C$145+'Расчет предельн ур.'!$D$145)*1000+ставка!G27)</f>
        <v>2424.3954997857186</v>
      </c>
      <c r="H722" s="125">
        <f>(('Расчет предельн ур.'!$B$145+'Расчет предельн ур.'!$C$145+'Расчет предельн ур.'!$D$145)*1000+ставка!H27)</f>
        <v>2409.8754997857186</v>
      </c>
      <c r="I722" s="125">
        <f>(('Расчет предельн ур.'!$B$145+'Расчет предельн ур.'!$C$145+'Расчет предельн ур.'!$D$145)*1000+ставка!I27)</f>
        <v>2941.5454997857187</v>
      </c>
      <c r="J722" s="125">
        <f>(('Расчет предельн ур.'!$B$145+'Расчет предельн ур.'!$C$145+'Расчет предельн ур.'!$D$145)*1000+ставка!J27)</f>
        <v>3102.3654997857188</v>
      </c>
      <c r="K722" s="125">
        <f>(('Расчет предельн ур.'!$B$145+'Расчет предельн ур.'!$C$145+'Расчет предельн ур.'!$D$145)*1000+ставка!K27)</f>
        <v>3165.2554997857187</v>
      </c>
      <c r="L722" s="125">
        <f>(('Расчет предельн ур.'!$B$145+'Расчет предельн ур.'!$C$145+'Расчет предельн ур.'!$D$145)*1000+ставка!L27)</f>
        <v>3185.8054997857189</v>
      </c>
      <c r="M722" s="125">
        <f>(('Расчет предельн ур.'!$B$145+'Расчет предельн ур.'!$C$145+'Расчет предельн ур.'!$D$145)*1000+ставка!M27)</f>
        <v>3170.0454997857187</v>
      </c>
      <c r="N722" s="125">
        <f>(('Расчет предельн ур.'!$B$145+'Расчет предельн ур.'!$C$145+'Расчет предельн ур.'!$D$145)*1000+ставка!N27)</f>
        <v>3151.4454997857188</v>
      </c>
      <c r="O722" s="125">
        <f>(('Расчет предельн ур.'!$B$145+'Расчет предельн ур.'!$C$145+'Расчет предельн ур.'!$D$145)*1000+ставка!O27)</f>
        <v>3168.5454997857187</v>
      </c>
      <c r="P722" s="125">
        <f>(('Расчет предельн ур.'!$B$145+'Расчет предельн ур.'!$C$145+'Расчет предельн ур.'!$D$145)*1000+ставка!P27)</f>
        <v>3173.435499785719</v>
      </c>
      <c r="Q722" s="125">
        <f>(('Расчет предельн ур.'!$B$145+'Расчет предельн ур.'!$C$145+'Расчет предельн ур.'!$D$145)*1000+ставка!Q27)</f>
        <v>3170.0954997857189</v>
      </c>
      <c r="R722" s="125">
        <f>(('Расчет предельн ур.'!$B$145+'Расчет предельн ур.'!$C$145+'Расчет предельн ур.'!$D$145)*1000+ставка!R27)</f>
        <v>3169.7854997857185</v>
      </c>
      <c r="S722" s="125">
        <f>(('Расчет предельн ур.'!$B$145+'Расчет предельн ур.'!$C$145+'Расчет предельн ур.'!$D$145)*1000+ставка!S27)</f>
        <v>3161.5354997857185</v>
      </c>
      <c r="T722" s="125">
        <f>(('Расчет предельн ур.'!$B$145+'Расчет предельн ур.'!$C$145+'Расчет предельн ур.'!$D$145)*1000+ставка!T27)</f>
        <v>3160.895499785719</v>
      </c>
      <c r="U722" s="125">
        <f>(('Расчет предельн ур.'!$B$145+'Расчет предельн ур.'!$C$145+'Расчет предельн ур.'!$D$145)*1000+ставка!U27)</f>
        <v>3148.1754997857188</v>
      </c>
      <c r="V722" s="125">
        <f>(('Расчет предельн ур.'!$B$145+'Расчет предельн ур.'!$C$145+'Расчет предельн ур.'!$D$145)*1000+ставка!V27)</f>
        <v>3222.0954997857189</v>
      </c>
      <c r="W722" s="125">
        <f>(('Расчет предельн ур.'!$B$145+'Расчет предельн ур.'!$C$145+'Расчет предельн ур.'!$D$145)*1000+ставка!W27)</f>
        <v>3223.4654997857187</v>
      </c>
      <c r="X722" s="125">
        <f>(('Расчет предельн ур.'!$B$145+'Расчет предельн ур.'!$C$145+'Расчет предельн ур.'!$D$145)*1000+ставка!X27)</f>
        <v>3136.4454997857188</v>
      </c>
      <c r="Y722" s="125">
        <f>(('Расчет предельн ур.'!$B$145+'Расчет предельн ур.'!$C$145+'Расчет предельн ур.'!$D$145)*1000+ставка!Y27)</f>
        <v>2925.9454997857188</v>
      </c>
    </row>
    <row r="723" spans="1:25" s="91" customFormat="1" ht="15.75" hidden="1" outlineLevel="1" x14ac:dyDescent="0.25">
      <c r="A723" s="252">
        <v>24</v>
      </c>
      <c r="B723" s="125">
        <f>(('Расчет предельн ур.'!$B$145+'Расчет предельн ур.'!$C$145+'Расчет предельн ур.'!$D$145)*1000+ставка!B28)</f>
        <v>2581.7454997857185</v>
      </c>
      <c r="C723" s="125">
        <f>(('Расчет предельн ур.'!$B$145+'Расчет предельн ур.'!$C$145+'Расчет предельн ур.'!$D$145)*1000+ставка!C28)</f>
        <v>2562.3254997857184</v>
      </c>
      <c r="D723" s="125">
        <f>(('Расчет предельн ур.'!$B$145+'Расчет предельн ур.'!$C$145+'Расчет предельн ур.'!$D$145)*1000+ставка!D28)</f>
        <v>2527.7654997857189</v>
      </c>
      <c r="E723" s="125">
        <f>(('Расчет предельн ур.'!$B$145+'Расчет предельн ур.'!$C$145+'Расчет предельн ур.'!$D$145)*1000+ставка!E28)</f>
        <v>2507.185499785719</v>
      </c>
      <c r="F723" s="125">
        <f>(('Расчет предельн ур.'!$B$145+'Расчет предельн ур.'!$C$145+'Расчет предельн ур.'!$D$145)*1000+ставка!F28)</f>
        <v>2499.1654997857186</v>
      </c>
      <c r="G723" s="125">
        <f>(('Расчет предельн ур.'!$B$145+'Расчет предельн ур.'!$C$145+'Расчет предельн ур.'!$D$145)*1000+ставка!G28)</f>
        <v>2565.3554997857191</v>
      </c>
      <c r="H723" s="125">
        <f>(('Расчет предельн ур.'!$B$145+'Расчет предельн ур.'!$C$145+'Расчет предельн ур.'!$D$145)*1000+ставка!H28)</f>
        <v>2744.225499785719</v>
      </c>
      <c r="I723" s="125">
        <f>(('Расчет предельн ур.'!$B$145+'Расчет предельн ур.'!$C$145+'Расчет предельн ур.'!$D$145)*1000+ставка!I28)</f>
        <v>3045.8454997857189</v>
      </c>
      <c r="J723" s="125">
        <f>(('Расчет предельн ур.'!$B$145+'Расчет предельн ур.'!$C$145+'Расчет предельн ур.'!$D$145)*1000+ставка!J28)</f>
        <v>3236.5754997857184</v>
      </c>
      <c r="K723" s="125">
        <f>(('Расчет предельн ур.'!$B$145+'Расчет предельн ур.'!$C$145+'Расчет предельн ур.'!$D$145)*1000+ставка!K28)</f>
        <v>3304.5654997857187</v>
      </c>
      <c r="L723" s="125">
        <f>(('Расчет предельн ур.'!$B$145+'Расчет предельн ур.'!$C$145+'Расчет предельн ур.'!$D$145)*1000+ставка!L28)</f>
        <v>3306.9054997857188</v>
      </c>
      <c r="M723" s="125">
        <f>(('Расчет предельн ур.'!$B$145+'Расчет предельн ур.'!$C$145+'Расчет предельн ур.'!$D$145)*1000+ставка!M28)</f>
        <v>3289.7854997857185</v>
      </c>
      <c r="N723" s="125">
        <f>(('Расчет предельн ур.'!$B$145+'Расчет предельн ур.'!$C$145+'Расчет предельн ур.'!$D$145)*1000+ставка!N28)</f>
        <v>3268.1254997857186</v>
      </c>
      <c r="O723" s="125">
        <f>(('Расчет предельн ур.'!$B$145+'Расчет предельн ур.'!$C$145+'Расчет предельн ур.'!$D$145)*1000+ставка!O28)</f>
        <v>3286.9454997857188</v>
      </c>
      <c r="P723" s="125">
        <f>(('Расчет предельн ур.'!$B$145+'Расчет предельн ур.'!$C$145+'Расчет предельн ур.'!$D$145)*1000+ставка!P28)</f>
        <v>3293.6254997857186</v>
      </c>
      <c r="Q723" s="125">
        <f>(('Расчет предельн ур.'!$B$145+'Расчет предельн ур.'!$C$145+'Расчет предельн ур.'!$D$145)*1000+ставка!Q28)</f>
        <v>3303.0754997857184</v>
      </c>
      <c r="R723" s="125">
        <f>(('Расчет предельн ур.'!$B$145+'Расчет предельн ур.'!$C$145+'Расчет предельн ур.'!$D$145)*1000+ставка!R28)</f>
        <v>3299.6554997857188</v>
      </c>
      <c r="S723" s="125">
        <f>(('Расчет предельн ур.'!$B$145+'Расчет предельн ур.'!$C$145+'Расчет предельн ур.'!$D$145)*1000+ставка!S28)</f>
        <v>3292.4654997857187</v>
      </c>
      <c r="T723" s="125">
        <f>(('Расчет предельн ур.'!$B$145+'Расчет предельн ур.'!$C$145+'Расчет предельн ур.'!$D$145)*1000+ставка!T28)</f>
        <v>3272.2754997857187</v>
      </c>
      <c r="U723" s="125">
        <f>(('Расчет предельн ур.'!$B$145+'Расчет предельн ур.'!$C$145+'Расчет предельн ур.'!$D$145)*1000+ставка!U28)</f>
        <v>3251.6754997857188</v>
      </c>
      <c r="V723" s="125">
        <f>(('Расчет предельн ур.'!$B$145+'Расчет предельн ур.'!$C$145+'Расчет предельн ур.'!$D$145)*1000+ставка!V28)</f>
        <v>3309.0954997857189</v>
      </c>
      <c r="W723" s="125">
        <f>(('Расчет предельн ур.'!$B$145+'Расчет предельн ур.'!$C$145+'Расчет предельн ур.'!$D$145)*1000+ставка!W28)</f>
        <v>3303.2554997857187</v>
      </c>
      <c r="X723" s="125">
        <f>(('Расчет предельн ур.'!$B$145+'Расчет предельн ур.'!$C$145+'Расчет предельн ур.'!$D$145)*1000+ставка!X28)</f>
        <v>3186.0954997857189</v>
      </c>
      <c r="Y723" s="125">
        <f>(('Расчет предельн ур.'!$B$145+'Расчет предельн ур.'!$C$145+'Расчет предельн ур.'!$D$145)*1000+ставка!Y28)</f>
        <v>3034.725499785719</v>
      </c>
    </row>
    <row r="724" spans="1:25" s="91" customFormat="1" ht="15.75" hidden="1" outlineLevel="1" x14ac:dyDescent="0.25">
      <c r="A724" s="252">
        <v>25</v>
      </c>
      <c r="B724" s="125">
        <f>(('Расчет предельн ур.'!$B$145+'Расчет предельн ур.'!$C$145+'Расчет предельн ур.'!$D$145)*1000+ставка!B29)</f>
        <v>2965.2754997857187</v>
      </c>
      <c r="C724" s="125">
        <f>(('Расчет предельн ур.'!$B$145+'Расчет предельн ур.'!$C$145+'Расчет предельн ур.'!$D$145)*1000+ставка!C29)</f>
        <v>2791.725499785719</v>
      </c>
      <c r="D724" s="125">
        <f>(('Расчет предельн ур.'!$B$145+'Расчет предельн ур.'!$C$145+'Расчет предельн ур.'!$D$145)*1000+ставка!D29)</f>
        <v>2678.8854997857188</v>
      </c>
      <c r="E724" s="125">
        <f>(('Расчет предельн ур.'!$B$145+'Расчет предельн ур.'!$C$145+'Расчет предельн ур.'!$D$145)*1000+ставка!E29)</f>
        <v>2598.3854997857188</v>
      </c>
      <c r="F724" s="125">
        <f>(('Расчет предельн ур.'!$B$145+'Расчет предельн ур.'!$C$145+'Расчет предельн ур.'!$D$145)*1000+ставка!F29)</f>
        <v>2467.0354997857189</v>
      </c>
      <c r="G724" s="125">
        <f>(('Расчет предельн ур.'!$B$145+'Расчет предельн ур.'!$C$145+'Расчет предельн ур.'!$D$145)*1000+ставка!G29)</f>
        <v>2476.225499785719</v>
      </c>
      <c r="H724" s="125">
        <f>(('Расчет предельн ур.'!$B$145+'Расчет предельн ур.'!$C$145+'Расчет предельн ур.'!$D$145)*1000+ставка!H29)</f>
        <v>2656.6354997857188</v>
      </c>
      <c r="I724" s="125">
        <f>(('Расчет предельн ур.'!$B$145+'Расчет предельн ур.'!$C$145+'Расчет предельн ур.'!$D$145)*1000+ставка!I29)</f>
        <v>2850.1754997857188</v>
      </c>
      <c r="J724" s="125">
        <f>(('Расчет предельн ур.'!$B$145+'Расчет предельн ур.'!$C$145+'Расчет предельн ур.'!$D$145)*1000+ставка!J29)</f>
        <v>3067.3454997857189</v>
      </c>
      <c r="K724" s="125">
        <f>(('Расчет предельн ур.'!$B$145+'Расчет предельн ур.'!$C$145+'Расчет предельн ур.'!$D$145)*1000+ставка!K29)</f>
        <v>3210.6954997857188</v>
      </c>
      <c r="L724" s="125">
        <f>(('Расчет предельн ур.'!$B$145+'Расчет предельн ур.'!$C$145+'Расчет предельн ур.'!$D$145)*1000+ставка!L29)</f>
        <v>3232.3054997857189</v>
      </c>
      <c r="M724" s="125">
        <f>(('Расчет предельн ур.'!$B$145+'Расчет предельн ур.'!$C$145+'Расчет предельн ур.'!$D$145)*1000+ставка!M29)</f>
        <v>3231.2754997857187</v>
      </c>
      <c r="N724" s="125">
        <f>(('Расчет предельн ур.'!$B$145+'Расчет предельн ур.'!$C$145+'Расчет предельн ур.'!$D$145)*1000+ставка!N29)</f>
        <v>3209.3054997857189</v>
      </c>
      <c r="O724" s="125">
        <f>(('Расчет предельн ур.'!$B$145+'Расчет предельн ур.'!$C$145+'Расчет предельн ур.'!$D$145)*1000+ставка!O29)</f>
        <v>3206.0054997857187</v>
      </c>
      <c r="P724" s="125">
        <f>(('Расчет предельн ур.'!$B$145+'Расчет предельн ур.'!$C$145+'Расчет предельн ур.'!$D$145)*1000+ставка!P29)</f>
        <v>3200.1254997857186</v>
      </c>
      <c r="Q724" s="125">
        <f>(('Расчет предельн ур.'!$B$145+'Расчет предельн ур.'!$C$145+'Расчет предельн ур.'!$D$145)*1000+ставка!Q29)</f>
        <v>3204.145499785719</v>
      </c>
      <c r="R724" s="125">
        <f>(('Расчет предельн ур.'!$B$145+'Расчет предельн ур.'!$C$145+'Расчет предельн ур.'!$D$145)*1000+ставка!R29)</f>
        <v>3203.3854997857188</v>
      </c>
      <c r="S724" s="125">
        <f>(('Расчет предельн ур.'!$B$145+'Расчет предельн ур.'!$C$145+'Расчет предельн ур.'!$D$145)*1000+ставка!S29)</f>
        <v>3202.5754997857184</v>
      </c>
      <c r="T724" s="125">
        <f>(('Расчет предельн ур.'!$B$145+'Расчет предельн ур.'!$C$145+'Расчет предельн ур.'!$D$145)*1000+ставка!T29)</f>
        <v>3205.3054997857189</v>
      </c>
      <c r="U724" s="125">
        <f>(('Расчет предельн ур.'!$B$145+'Расчет предельн ур.'!$C$145+'Расчет предельн ур.'!$D$145)*1000+ставка!U29)</f>
        <v>3234.3254997857184</v>
      </c>
      <c r="V724" s="125">
        <f>(('Расчет предельн ур.'!$B$145+'Расчет предельн ур.'!$C$145+'Расчет предельн ур.'!$D$145)*1000+ставка!V29)</f>
        <v>3260.9654997857187</v>
      </c>
      <c r="W724" s="125">
        <f>(('Расчет предельн ур.'!$B$145+'Расчет предельн ур.'!$C$145+'Расчет предельн ур.'!$D$145)*1000+ставка!W29)</f>
        <v>3283.3754997857186</v>
      </c>
      <c r="X724" s="125">
        <f>(('Расчет предельн ур.'!$B$145+'Расчет предельн ур.'!$C$145+'Расчет предельн ур.'!$D$145)*1000+ставка!X29)</f>
        <v>3209.5754997857184</v>
      </c>
      <c r="Y724" s="125">
        <f>(('Расчет предельн ур.'!$B$145+'Расчет предельн ур.'!$C$145+'Расчет предельн ур.'!$D$145)*1000+ставка!Y29)</f>
        <v>2966.6254997857186</v>
      </c>
    </row>
    <row r="725" spans="1:25" s="91" customFormat="1" ht="15.75" hidden="1" outlineLevel="1" x14ac:dyDescent="0.25">
      <c r="A725" s="252">
        <v>26</v>
      </c>
      <c r="B725" s="125">
        <f>(('Расчет предельн ур.'!$B$145+'Расчет предельн ур.'!$C$145+'Расчет предельн ур.'!$D$145)*1000+ставка!B30)</f>
        <v>2792.0454997857187</v>
      </c>
      <c r="C725" s="125">
        <f>(('Расчет предельн ур.'!$B$145+'Расчет предельн ур.'!$C$145+'Расчет предельн ур.'!$D$145)*1000+ставка!C30)</f>
        <v>2618.7554997857187</v>
      </c>
      <c r="D725" s="125">
        <f>(('Расчет предельн ур.'!$B$145+'Расчет предельн ур.'!$C$145+'Расчет предельн ур.'!$D$145)*1000+ставка!D30)</f>
        <v>2518.7154997857187</v>
      </c>
      <c r="E725" s="125">
        <f>(('Расчет предельн ур.'!$B$145+'Расчет предельн ур.'!$C$145+'Расчет предельн ур.'!$D$145)*1000+ставка!E30)</f>
        <v>2484.0154997857189</v>
      </c>
      <c r="F725" s="125">
        <f>(('Расчет предельн ур.'!$B$145+'Расчет предельн ур.'!$C$145+'Расчет предельн ур.'!$D$145)*1000+ставка!F30)</f>
        <v>2433.0854997857186</v>
      </c>
      <c r="G725" s="125">
        <f>(('Расчет предельн ур.'!$B$145+'Расчет предельн ур.'!$C$145+'Расчет предельн ур.'!$D$145)*1000+ставка!G30)</f>
        <v>2479.4254997857188</v>
      </c>
      <c r="H725" s="125">
        <f>(('Расчет предельн ур.'!$B$145+'Расчет предельн ур.'!$C$145+'Расчет предельн ур.'!$D$145)*1000+ставка!H30)</f>
        <v>2512.2554997857187</v>
      </c>
      <c r="I725" s="125">
        <f>(('Расчет предельн ур.'!$B$145+'Расчет предельн ур.'!$C$145+'Расчет предельн ур.'!$D$145)*1000+ставка!I30)</f>
        <v>2606.8654997857188</v>
      </c>
      <c r="J725" s="125">
        <f>(('Расчет предельн ур.'!$B$145+'Расчет предельн ур.'!$C$145+'Расчет предельн ур.'!$D$145)*1000+ставка!J30)</f>
        <v>2940.2654997857189</v>
      </c>
      <c r="K725" s="125">
        <f>(('Расчет предельн ур.'!$B$145+'Расчет предельн ур.'!$C$145+'Расчет предельн ур.'!$D$145)*1000+ставка!K30)</f>
        <v>3084.8654997857188</v>
      </c>
      <c r="L725" s="125">
        <f>(('Расчет предельн ур.'!$B$145+'Расчет предельн ур.'!$C$145+'Расчет предельн ур.'!$D$145)*1000+ставка!L30)</f>
        <v>3094.6754997857188</v>
      </c>
      <c r="M725" s="125">
        <f>(('Расчет предельн ур.'!$B$145+'Расчет предельн ур.'!$C$145+'Расчет предельн ур.'!$D$145)*1000+ставка!M30)</f>
        <v>3096.1354997857188</v>
      </c>
      <c r="N725" s="125">
        <f>(('Расчет предельн ур.'!$B$145+'Расчет предельн ур.'!$C$145+'Расчет предельн ур.'!$D$145)*1000+ставка!N30)</f>
        <v>3089.3854997857188</v>
      </c>
      <c r="O725" s="125">
        <f>(('Расчет предельн ур.'!$B$145+'Расчет предельн ур.'!$C$145+'Расчет предельн ур.'!$D$145)*1000+ставка!O30)</f>
        <v>3083.1554997857188</v>
      </c>
      <c r="P725" s="125">
        <f>(('Расчет предельн ур.'!$B$145+'Расчет предельн ур.'!$C$145+'Расчет предельн ур.'!$D$145)*1000+ставка!P30)</f>
        <v>3086.2554997857187</v>
      </c>
      <c r="Q725" s="125">
        <f>(('Расчет предельн ур.'!$B$145+'Расчет предельн ур.'!$C$145+'Расчет предельн ур.'!$D$145)*1000+ставка!Q30)</f>
        <v>3079.2654997857189</v>
      </c>
      <c r="R725" s="125">
        <f>(('Расчет предельн ур.'!$B$145+'Расчет предельн ур.'!$C$145+'Расчет предельн ур.'!$D$145)*1000+ставка!R30)</f>
        <v>3090.3654997857188</v>
      </c>
      <c r="S725" s="125">
        <f>(('Расчет предельн ур.'!$B$145+'Расчет предельн ур.'!$C$145+'Расчет предельн ур.'!$D$145)*1000+ставка!S30)</f>
        <v>3085.9154997857186</v>
      </c>
      <c r="T725" s="125">
        <f>(('Расчет предельн ур.'!$B$145+'Расчет предельн ур.'!$C$145+'Расчет предельн ур.'!$D$145)*1000+ставка!T30)</f>
        <v>3090.7454997857185</v>
      </c>
      <c r="U725" s="125">
        <f>(('Расчет предельн ур.'!$B$145+'Расчет предельн ур.'!$C$145+'Расчет предельн ур.'!$D$145)*1000+ставка!U30)</f>
        <v>3111.4954997857185</v>
      </c>
      <c r="V725" s="125">
        <f>(('Расчет предельн ур.'!$B$145+'Расчет предельн ур.'!$C$145+'Расчет предельн ур.'!$D$145)*1000+ставка!V30)</f>
        <v>3172.895499785719</v>
      </c>
      <c r="W725" s="125">
        <f>(('Расчет предельн ур.'!$B$145+'Расчет предельн ур.'!$C$145+'Расчет предельн ур.'!$D$145)*1000+ставка!W30)</f>
        <v>3170.9554997857185</v>
      </c>
      <c r="X725" s="125">
        <f>(('Расчет предельн ур.'!$B$145+'Расчет предельн ур.'!$C$145+'Расчет предельн ур.'!$D$145)*1000+ставка!X30)</f>
        <v>3052.2454997857185</v>
      </c>
      <c r="Y725" s="125">
        <f>(('Расчет предельн ур.'!$B$145+'Расчет предельн ур.'!$C$145+'Расчет предельн ур.'!$D$145)*1000+ставка!Y30)</f>
        <v>2837.3854997857188</v>
      </c>
    </row>
    <row r="726" spans="1:25" s="91" customFormat="1" ht="15.75" hidden="1" outlineLevel="1" x14ac:dyDescent="0.25">
      <c r="A726" s="252">
        <v>27</v>
      </c>
      <c r="B726" s="125">
        <f>(('Расчет предельн ур.'!$B$145+'Расчет предельн ур.'!$C$145+'Расчет предельн ур.'!$D$145)*1000+ставка!B31)</f>
        <v>2711.2754997857187</v>
      </c>
      <c r="C726" s="125">
        <f>(('Расчет предельн ур.'!$B$145+'Расчет предельн ур.'!$C$145+'Расчет предельн ур.'!$D$145)*1000+ставка!C31)</f>
        <v>2574.1154997857188</v>
      </c>
      <c r="D726" s="125">
        <f>(('Расчет предельн ур.'!$B$145+'Расчет предельн ур.'!$C$145+'Расчет предельн ур.'!$D$145)*1000+ставка!D31)</f>
        <v>2510.0354997857189</v>
      </c>
      <c r="E726" s="125">
        <f>(('Расчет предельн ур.'!$B$145+'Расчет предельн ур.'!$C$145+'Расчет предельн ур.'!$D$145)*1000+ставка!E31)</f>
        <v>2491.0554997857189</v>
      </c>
      <c r="F726" s="125">
        <f>(('Расчет предельн ур.'!$B$145+'Расчет предельн ур.'!$C$145+'Расчет предельн ур.'!$D$145)*1000+ставка!F31)</f>
        <v>2485.8354997857186</v>
      </c>
      <c r="G726" s="125">
        <f>(('Расчет предельн ур.'!$B$145+'Расчет предельн ур.'!$C$145+'Расчет предельн ур.'!$D$145)*1000+ставка!G31)</f>
        <v>2535.7054997857185</v>
      </c>
      <c r="H726" s="125">
        <f>(('Расчет предельн ур.'!$B$145+'Расчет предельн ур.'!$C$145+'Расчет предельн ур.'!$D$145)*1000+ставка!H31)</f>
        <v>2752.6754997857188</v>
      </c>
      <c r="I726" s="125">
        <f>(('Расчет предельн ур.'!$B$145+'Расчет предельн ур.'!$C$145+'Расчет предельн ур.'!$D$145)*1000+ставка!I31)</f>
        <v>2995.7054997857185</v>
      </c>
      <c r="J726" s="125">
        <f>(('Расчет предельн ур.'!$B$145+'Расчет предельн ур.'!$C$145+'Расчет предельн ур.'!$D$145)*1000+ставка!J31)</f>
        <v>3129.7454997857185</v>
      </c>
      <c r="K726" s="125">
        <f>(('Расчет предельн ур.'!$B$145+'Расчет предельн ур.'!$C$145+'Расчет предельн ур.'!$D$145)*1000+ставка!K31)</f>
        <v>3208.0154997857189</v>
      </c>
      <c r="L726" s="125">
        <f>(('Расчет предельн ур.'!$B$145+'Расчет предельн ур.'!$C$145+'Расчет предельн ур.'!$D$145)*1000+ставка!L31)</f>
        <v>3225.9054997857188</v>
      </c>
      <c r="M726" s="125">
        <f>(('Расчет предельн ур.'!$B$145+'Расчет предельн ур.'!$C$145+'Расчет предельн ур.'!$D$145)*1000+ставка!M31)</f>
        <v>3214.0854997857186</v>
      </c>
      <c r="N726" s="125">
        <f>(('Расчет предельн ур.'!$B$145+'Расчет предельн ур.'!$C$145+'Расчет предельн ур.'!$D$145)*1000+ставка!N31)</f>
        <v>3186.5154997857189</v>
      </c>
      <c r="O726" s="125">
        <f>(('Расчет предельн ур.'!$B$145+'Расчет предельн ур.'!$C$145+'Расчет предельн ур.'!$D$145)*1000+ставка!O31)</f>
        <v>3198.4154997857186</v>
      </c>
      <c r="P726" s="125">
        <f>(('Расчет предельн ур.'!$B$145+'Расчет предельн ур.'!$C$145+'Расчет предельн ур.'!$D$145)*1000+ставка!P31)</f>
        <v>3201.3054997857189</v>
      </c>
      <c r="Q726" s="125">
        <f>(('Расчет предельн ур.'!$B$145+'Расчет предельн ур.'!$C$145+'Расчет предельн ур.'!$D$145)*1000+ставка!Q31)</f>
        <v>3200.0454997857187</v>
      </c>
      <c r="R726" s="125">
        <f>(('Расчет предельн ур.'!$B$145+'Расчет предельн ур.'!$C$145+'Расчет предельн ур.'!$D$145)*1000+ставка!R31)</f>
        <v>3200.1754997857188</v>
      </c>
      <c r="S726" s="125">
        <f>(('Расчет предельн ур.'!$B$145+'Расчет предельн ур.'!$C$145+'Расчет предельн ур.'!$D$145)*1000+ставка!S31)</f>
        <v>3186.3554997857191</v>
      </c>
      <c r="T726" s="125">
        <f>(('Расчет предельн ур.'!$B$145+'Расчет предельн ур.'!$C$145+'Расчет предельн ур.'!$D$145)*1000+ставка!T31)</f>
        <v>3137.8154997857187</v>
      </c>
      <c r="U726" s="125">
        <f>(('Расчет предельн ур.'!$B$145+'Расчет предельн ур.'!$C$145+'Расчет предельн ур.'!$D$145)*1000+ставка!U31)</f>
        <v>3128.5754997857184</v>
      </c>
      <c r="V726" s="125">
        <f>(('Расчет предельн ур.'!$B$145+'Расчет предельн ур.'!$C$145+'Расчет предельн ур.'!$D$145)*1000+ставка!V31)</f>
        <v>3206.1654997857186</v>
      </c>
      <c r="W726" s="125">
        <f>(('Расчет предельн ур.'!$B$145+'Расчет предельн ур.'!$C$145+'Расчет предельн ур.'!$D$145)*1000+ставка!W31)</f>
        <v>3215.5154997857189</v>
      </c>
      <c r="X726" s="125">
        <f>(('Расчет предельн ур.'!$B$145+'Расчет предельн ур.'!$C$145+'Расчет предельн ур.'!$D$145)*1000+ставка!X31)</f>
        <v>3071.5854997857186</v>
      </c>
      <c r="Y726" s="125">
        <f>(('Расчет предельн ур.'!$B$145+'Расчет предельн ур.'!$C$145+'Расчет предельн ур.'!$D$145)*1000+ставка!Y31)</f>
        <v>2825.3654997857188</v>
      </c>
    </row>
    <row r="727" spans="1:25" s="91" customFormat="1" ht="15.75" hidden="1" outlineLevel="1" x14ac:dyDescent="0.25">
      <c r="A727" s="252">
        <v>28</v>
      </c>
      <c r="B727" s="125">
        <f>(('Расчет предельн ур.'!$B$145+'Расчет предельн ур.'!$C$145+'Расчет предельн ур.'!$D$145)*1000+ставка!B32)</f>
        <v>2316.3654997857188</v>
      </c>
      <c r="C727" s="125">
        <f>(('Расчет предельн ур.'!$B$145+'Расчет предельн ур.'!$C$145+'Расчет предельн ур.'!$D$145)*1000+ставка!C32)</f>
        <v>1535.0454997857187</v>
      </c>
      <c r="D727" s="125">
        <f>(('Расчет предельн ур.'!$B$145+'Расчет предельн ур.'!$C$145+'Расчет предельн ур.'!$D$145)*1000+ставка!D32)</f>
        <v>2452.1054997857186</v>
      </c>
      <c r="E727" s="125">
        <f>(('Расчет предельн ур.'!$B$145+'Расчет предельн ур.'!$C$145+'Расчет предельн ур.'!$D$145)*1000+ставка!E32)</f>
        <v>2415.7754997857187</v>
      </c>
      <c r="F727" s="125">
        <f>(('Расчет предельн ур.'!$B$145+'Расчет предельн ур.'!$C$145+'Расчет предельн ур.'!$D$145)*1000+ставка!F32)</f>
        <v>2235.6754997857188</v>
      </c>
      <c r="G727" s="125">
        <f>(('Расчет предельн ур.'!$B$145+'Расчет предельн ур.'!$C$145+'Расчет предельн ур.'!$D$145)*1000+ставка!G32)</f>
        <v>1535.5054997857187</v>
      </c>
      <c r="H727" s="125">
        <f>(('Расчет предельн ур.'!$B$145+'Расчет предельн ур.'!$C$145+'Расчет предельн ур.'!$D$145)*1000+ставка!H32)</f>
        <v>2265.725499785719</v>
      </c>
      <c r="I727" s="125">
        <f>(('Расчет предельн ур.'!$B$145+'Расчет предельн ур.'!$C$145+'Расчет предельн ур.'!$D$145)*1000+ставка!I32)</f>
        <v>2337.0654997857187</v>
      </c>
      <c r="J727" s="125">
        <f>(('Расчет предельн ур.'!$B$145+'Расчет предельн ур.'!$C$145+'Расчет предельн ур.'!$D$145)*1000+ставка!J32)</f>
        <v>2802.9254997857188</v>
      </c>
      <c r="K727" s="125">
        <f>(('Расчет предельн ур.'!$B$145+'Расчет предельн ур.'!$C$145+'Расчет предельн ур.'!$D$145)*1000+ставка!K32)</f>
        <v>2981.975499785719</v>
      </c>
      <c r="L727" s="125">
        <f>(('Расчет предельн ур.'!$B$145+'Расчет предельн ур.'!$C$145+'Расчет предельн ур.'!$D$145)*1000+ставка!L32)</f>
        <v>2990.1254997857186</v>
      </c>
      <c r="M727" s="125">
        <f>(('Расчет предельн ур.'!$B$145+'Расчет предельн ур.'!$C$145+'Расчет предельн ур.'!$D$145)*1000+ставка!M32)</f>
        <v>2984.9854997857187</v>
      </c>
      <c r="N727" s="125">
        <f>(('Расчет предельн ур.'!$B$145+'Расчет предельн ур.'!$C$145+'Расчет предельн ур.'!$D$145)*1000+ставка!N32)</f>
        <v>2976.5654997857187</v>
      </c>
      <c r="O727" s="125">
        <f>(('Расчет предельн ур.'!$B$145+'Расчет предельн ур.'!$C$145+'Расчет предельн ур.'!$D$145)*1000+ставка!O32)</f>
        <v>2987.8454997857189</v>
      </c>
      <c r="P727" s="125">
        <f>(('Расчет предельн ур.'!$B$145+'Расчет предельн ур.'!$C$145+'Расчет предельн ур.'!$D$145)*1000+ставка!P32)</f>
        <v>2992.9054997857188</v>
      </c>
      <c r="Q727" s="125">
        <f>(('Расчет предельн ур.'!$B$145+'Расчет предельн ур.'!$C$145+'Расчет предельн ур.'!$D$145)*1000+ставка!Q32)</f>
        <v>2993.8854997857188</v>
      </c>
      <c r="R727" s="125">
        <f>(('Расчет предельн ур.'!$B$145+'Расчет предельн ур.'!$C$145+'Расчет предельн ур.'!$D$145)*1000+ставка!R32)</f>
        <v>2993.1154997857188</v>
      </c>
      <c r="S727" s="125">
        <f>(('Расчет предельн ур.'!$B$145+'Расчет предельн ур.'!$C$145+'Расчет предельн ур.'!$D$145)*1000+ставка!S32)</f>
        <v>2988.975499785719</v>
      </c>
      <c r="T727" s="125">
        <f>(('Расчет предельн ур.'!$B$145+'Расчет предельн ур.'!$C$145+'Расчет предельн ур.'!$D$145)*1000+ставка!T32)</f>
        <v>2986.0954997857189</v>
      </c>
      <c r="U727" s="125">
        <f>(('Расчет предельн ур.'!$B$145+'Расчет предельн ур.'!$C$145+'Расчет предельн ур.'!$D$145)*1000+ставка!U32)</f>
        <v>2982.5954997857189</v>
      </c>
      <c r="V727" s="125">
        <f>(('Расчет предельн ур.'!$B$145+'Расчет предельн ур.'!$C$145+'Расчет предельн ур.'!$D$145)*1000+ставка!V32)</f>
        <v>3033.1654997857186</v>
      </c>
      <c r="W727" s="125">
        <f>(('Расчет предельн ур.'!$B$145+'Расчет предельн ур.'!$C$145+'Расчет предельн ур.'!$D$145)*1000+ставка!W32)</f>
        <v>3075.5154997857189</v>
      </c>
      <c r="X727" s="125">
        <f>(('Расчет предельн ур.'!$B$145+'Расчет предельн ур.'!$C$145+'Расчет предельн ур.'!$D$145)*1000+ставка!X32)</f>
        <v>2940.3254997857184</v>
      </c>
      <c r="Y727" s="125">
        <f>(('Расчет предельн ур.'!$B$145+'Расчет предельн ур.'!$C$145+'Расчет предельн ур.'!$D$145)*1000+ставка!Y32)</f>
        <v>2461.7554997857187</v>
      </c>
    </row>
    <row r="728" spans="1:25" s="91" customFormat="1" ht="16.5" hidden="1" customHeight="1" outlineLevel="1" x14ac:dyDescent="0.25">
      <c r="A728" s="252">
        <v>29</v>
      </c>
      <c r="B728" s="125">
        <f>(('Расчет предельн ур.'!$B$145+'Расчет предельн ур.'!$C$145+'Расчет предельн ур.'!$D$145)*1000+ставка!B33)</f>
        <v>2563.0054997857187</v>
      </c>
      <c r="C728" s="125">
        <f>(('Расчет предельн ур.'!$B$145+'Расчет предельн ур.'!$C$145+'Расчет предельн ур.'!$D$145)*1000+ставка!C33)</f>
        <v>2473.6554997857188</v>
      </c>
      <c r="D728" s="125">
        <f>(('Расчет предельн ур.'!$B$145+'Расчет предельн ур.'!$C$145+'Расчет предельн ур.'!$D$145)*1000+ставка!D33)</f>
        <v>2439.1054997857186</v>
      </c>
      <c r="E728" s="125">
        <f>(('Расчет предельн ур.'!$B$145+'Расчет предельн ур.'!$C$145+'Расчет предельн ур.'!$D$145)*1000+ставка!E33)</f>
        <v>2439.5554997857189</v>
      </c>
      <c r="F728" s="125">
        <f>(('Расчет предельн ур.'!$B$145+'Расчет предельн ур.'!$C$145+'Расчет предельн ур.'!$D$145)*1000+ставка!F33)</f>
        <v>2407.6554997857188</v>
      </c>
      <c r="G728" s="125">
        <f>(('Расчет предельн ур.'!$B$145+'Расчет предельн ур.'!$C$145+'Расчет предельн ур.'!$D$145)*1000+ставка!G33)</f>
        <v>1535.1354997857188</v>
      </c>
      <c r="H728" s="125">
        <f>(('Расчет предельн ур.'!$B$145+'Расчет предельн ур.'!$C$145+'Расчет предельн ур.'!$D$145)*1000+ставка!H33)</f>
        <v>2575.9454997857188</v>
      </c>
      <c r="I728" s="125">
        <f>(('Расчет предельн ур.'!$B$145+'Расчет предельн ур.'!$C$145+'Расчет предельн ур.'!$D$145)*1000+ставка!I33)</f>
        <v>2858.6354997857188</v>
      </c>
      <c r="J728" s="125">
        <f>(('Расчет предельн ур.'!$B$145+'Расчет предельн ур.'!$C$145+'Расчет предельн ур.'!$D$145)*1000+ставка!J33)</f>
        <v>3074.9954997857185</v>
      </c>
      <c r="K728" s="125">
        <f>(('Расчет предельн ур.'!$B$145+'Расчет предельн ур.'!$C$145+'Расчет предельн ур.'!$D$145)*1000+ставка!K33)</f>
        <v>3196.2654997857189</v>
      </c>
      <c r="L728" s="125">
        <f>(('Расчет предельн ур.'!$B$145+'Расчет предельн ур.'!$C$145+'Расчет предельн ур.'!$D$145)*1000+ставка!L33)</f>
        <v>3213.3754997857186</v>
      </c>
      <c r="M728" s="125">
        <f>(('Расчет предельн ур.'!$B$145+'Расчет предельн ур.'!$C$145+'Расчет предельн ур.'!$D$145)*1000+ставка!M33)</f>
        <v>3210.5554997857189</v>
      </c>
      <c r="N728" s="125">
        <f>(('Расчет предельн ур.'!$B$145+'Расчет предельн ур.'!$C$145+'Расчет предельн ур.'!$D$145)*1000+ставка!N33)</f>
        <v>3206.5054997857187</v>
      </c>
      <c r="O728" s="125">
        <f>(('Расчет предельн ур.'!$B$145+'Расчет предельн ур.'!$C$145+'Расчет предельн ур.'!$D$145)*1000+ставка!O33)</f>
        <v>3226.1154997857188</v>
      </c>
      <c r="P728" s="125">
        <f>(('Расчет предельн ур.'!$B$145+'Расчет предельн ур.'!$C$145+'Расчет предельн ур.'!$D$145)*1000+ставка!P33)</f>
        <v>3240.2854997857185</v>
      </c>
      <c r="Q728" s="125">
        <f>(('Расчет предельн ур.'!$B$145+'Расчет предельн ур.'!$C$145+'Расчет предельн ур.'!$D$145)*1000+ставка!Q33)</f>
        <v>3247.0054997857187</v>
      </c>
      <c r="R728" s="125">
        <f>(('Расчет предельн ур.'!$B$145+'Расчет предельн ур.'!$C$145+'Расчет предельн ур.'!$D$145)*1000+ставка!R33)</f>
        <v>3240.435499785719</v>
      </c>
      <c r="S728" s="125">
        <f>(('Расчет предельн ур.'!$B$145+'Расчет предельн ур.'!$C$145+'Расчет предельн ур.'!$D$145)*1000+ставка!S33)</f>
        <v>3224.2154997857187</v>
      </c>
      <c r="T728" s="125">
        <f>(('Расчет предельн ур.'!$B$145+'Расчет предельн ур.'!$C$145+'Расчет предельн ур.'!$D$145)*1000+ставка!T33)</f>
        <v>3212.6954997857188</v>
      </c>
      <c r="U728" s="125">
        <f>(('Расчет предельн ур.'!$B$145+'Расчет предельн ур.'!$C$145+'Расчет предельн ур.'!$D$145)*1000+ставка!U33)</f>
        <v>3197.9954997857185</v>
      </c>
      <c r="V728" s="125">
        <f>(('Расчет предельн ур.'!$B$145+'Расчет предельн ур.'!$C$145+'Расчет предельн ур.'!$D$145)*1000+ставка!V33)</f>
        <v>3250.2554997857187</v>
      </c>
      <c r="W728" s="125">
        <f>(('Расчет предельн ур.'!$B$145+'Расчет предельн ур.'!$C$145+'Расчет предельн ур.'!$D$145)*1000+ставка!W33)</f>
        <v>3247.7054997857185</v>
      </c>
      <c r="X728" s="125">
        <f>(('Расчет предельн ур.'!$B$145+'Расчет предельн ур.'!$C$145+'Расчет предельн ур.'!$D$145)*1000+ставка!X33)</f>
        <v>3154.4254997857188</v>
      </c>
      <c r="Y728" s="125">
        <f>(('Расчет предельн ур.'!$B$145+'Расчет предельн ур.'!$C$145+'Расчет предельн ур.'!$D$145)*1000+ставка!Y33)</f>
        <v>2908.2454997857185</v>
      </c>
    </row>
    <row r="729" spans="1:25" s="91" customFormat="1" ht="15.75" collapsed="1" x14ac:dyDescent="0.25">
      <c r="A729" s="252">
        <v>30</v>
      </c>
      <c r="B729" s="125">
        <f>(('Расчет предельн ур.'!$B$145+'Расчет предельн ур.'!$C$145+'Расчет предельн ур.'!$D$145)*1000+ставка!B34)</f>
        <v>2588.2154997857187</v>
      </c>
      <c r="C729" s="125">
        <f>(('Расчет предельн ур.'!$B$145+'Расчет предельн ур.'!$C$145+'Расчет предельн ур.'!$D$145)*1000+ставка!C34)</f>
        <v>2492.5154997857189</v>
      </c>
      <c r="D729" s="125">
        <f>(('Расчет предельн ур.'!$B$145+'Расчет предельн ур.'!$C$145+'Расчет предельн ур.'!$D$145)*1000+ставка!D34)</f>
        <v>2402.2654997857189</v>
      </c>
      <c r="E729" s="125">
        <f>(('Расчет предельн ур.'!$B$145+'Расчет предельн ур.'!$C$145+'Расчет предельн ур.'!$D$145)*1000+ставка!E34)</f>
        <v>2321.0154997857189</v>
      </c>
      <c r="F729" s="125">
        <f>(('Расчет предельн ур.'!$B$145+'Расчет предельн ур.'!$C$145+'Расчет предельн ур.'!$D$145)*1000+ставка!F34)</f>
        <v>2307.8954997857186</v>
      </c>
      <c r="G729" s="125">
        <f>(('Расчет предельн ур.'!$B$145+'Расчет предельн ур.'!$C$145+'Расчет предельн ур.'!$D$145)*1000+ставка!G34)</f>
        <v>2430.7054997857185</v>
      </c>
      <c r="H729" s="125">
        <f>(('Расчет предельн ур.'!$B$145+'Расчет предельн ур.'!$C$145+'Расчет предельн ур.'!$D$145)*1000+ставка!H34)</f>
        <v>2518.0754997857189</v>
      </c>
      <c r="I729" s="125">
        <f>(('Расчет предельн ур.'!$B$145+'Расчет предельн ур.'!$C$145+'Расчет предельн ур.'!$D$145)*1000+ставка!I34)</f>
        <v>2882.7954997857187</v>
      </c>
      <c r="J729" s="125">
        <f>(('Расчет предельн ур.'!$B$145+'Расчет предельн ур.'!$C$145+'Расчет предельн ур.'!$D$145)*1000+ставка!J34)</f>
        <v>3094.6554997857188</v>
      </c>
      <c r="K729" s="125">
        <f>(('Расчет предельн ур.'!$B$145+'Расчет предельн ур.'!$C$145+'Расчет предельн ур.'!$D$145)*1000+ставка!K34)</f>
        <v>3228.2454997857185</v>
      </c>
      <c r="L729" s="125">
        <f>(('Расчет предельн ур.'!$B$145+'Расчет предельн ур.'!$C$145+'Расчет предельн ур.'!$D$145)*1000+ставка!L34)</f>
        <v>3256.6754997857188</v>
      </c>
      <c r="M729" s="125">
        <f>(('Расчет предельн ур.'!$B$145+'Расчет предельн ур.'!$C$145+'Расчет предельн ур.'!$D$145)*1000+ставка!M34)</f>
        <v>3248.1154997857188</v>
      </c>
      <c r="N729" s="125">
        <f>(('Расчет предельн ур.'!$B$145+'Расчет предельн ур.'!$C$145+'Расчет предельн ур.'!$D$145)*1000+ставка!N34)</f>
        <v>3245.7854997857185</v>
      </c>
      <c r="O729" s="125">
        <f>(('Расчет предельн ур.'!$B$145+'Расчет предельн ур.'!$C$145+'Расчет предельн ур.'!$D$145)*1000+ставка!O34)</f>
        <v>3265.5254997857187</v>
      </c>
      <c r="P729" s="125">
        <f>(('Расчет предельн ур.'!$B$145+'Расчет предельн ур.'!$C$145+'Расчет предельн ур.'!$D$145)*1000+ставка!P34)</f>
        <v>3292.0954997857189</v>
      </c>
      <c r="Q729" s="125">
        <f>(('Расчет предельн ур.'!$B$145+'Расчет предельн ур.'!$C$145+'Расчет предельн ур.'!$D$145)*1000+ставка!Q34)</f>
        <v>3283.225499785719</v>
      </c>
      <c r="R729" s="125">
        <f>(('Расчет предельн ур.'!$B$145+'Расчет предельн ур.'!$C$145+'Расчет предельн ур.'!$D$145)*1000+ставка!R34)</f>
        <v>3271.4554997857185</v>
      </c>
      <c r="S729" s="125">
        <f>(('Расчет предельн ур.'!$B$145+'Расчет предельн ур.'!$C$145+'Расчет предельн ур.'!$D$145)*1000+ставка!S34)</f>
        <v>3231.2854997857185</v>
      </c>
      <c r="T729" s="125">
        <f>(('Расчет предельн ур.'!$B$145+'Расчет предельн ур.'!$C$145+'Расчет предельн ур.'!$D$145)*1000+ставка!T34)</f>
        <v>3223.9554997857185</v>
      </c>
      <c r="U729" s="125">
        <f>(('Расчет предельн ур.'!$B$145+'Расчет предельн ур.'!$C$145+'Расчет предельн ур.'!$D$145)*1000+ставка!U34)</f>
        <v>3219.8154997857187</v>
      </c>
      <c r="V729" s="125">
        <f>(('Расчет предельн ур.'!$B$145+'Расчет предельн ур.'!$C$145+'Расчет предельн ур.'!$D$145)*1000+ставка!V34)</f>
        <v>3274.8754997857186</v>
      </c>
      <c r="W729" s="125">
        <f>(('Расчет предельн ур.'!$B$145+'Расчет предельн ур.'!$C$145+'Расчет предельн ур.'!$D$145)*1000+ставка!W34)</f>
        <v>3281.435499785719</v>
      </c>
      <c r="X729" s="125">
        <f>(('Расчет предельн ур.'!$B$145+'Расчет предельн ур.'!$C$145+'Расчет предельн ур.'!$D$145)*1000+ставка!X34)</f>
        <v>3058.6354997857188</v>
      </c>
      <c r="Y729" s="125">
        <f>(('Расчет предельн ур.'!$B$145+'Расчет предельн ур.'!$C$145+'Расчет предельн ур.'!$D$145)*1000+ставка!Y34)</f>
        <v>2869.0054997857187</v>
      </c>
    </row>
    <row r="730" spans="1:25" s="91" customFormat="1" ht="15.75" x14ac:dyDescent="0.25">
      <c r="A730" s="252">
        <v>31</v>
      </c>
      <c r="B730" s="125">
        <f>(('Расчет предельн ур.'!$B$145+'Расчет предельн ур.'!$C$145+'Расчет предельн ур.'!$D$145)*1000+ставка!B35)</f>
        <v>2567.0754997857184</v>
      </c>
      <c r="C730" s="125">
        <f>(('Расчет предельн ур.'!$B$145+'Расчет предельн ур.'!$C$145+'Расчет предельн ур.'!$D$145)*1000+ставка!C35)</f>
        <v>2480.1554997857188</v>
      </c>
      <c r="D730" s="125">
        <f>(('Расчет предельн ур.'!$B$145+'Расчет предельн ур.'!$C$145+'Расчет предельн ур.'!$D$145)*1000+ставка!D35)</f>
        <v>2386.8754997857186</v>
      </c>
      <c r="E730" s="125">
        <f>(('Расчет предельн ур.'!$B$145+'Расчет предельн ур.'!$C$145+'Расчет предельн ур.'!$D$145)*1000+ставка!E35)</f>
        <v>2329.7454997857185</v>
      </c>
      <c r="F730" s="125">
        <f>(('Расчет предельн ур.'!$B$145+'Расчет предельн ур.'!$C$145+'Расчет предельн ур.'!$D$145)*1000+ставка!F35)</f>
        <v>1759.0854997857186</v>
      </c>
      <c r="G730" s="125">
        <f>(('Расчет предельн ур.'!$B$145+'Расчет предельн ур.'!$C$145+'Расчет предельн ур.'!$D$145)*1000+ставка!G35)</f>
        <v>1799.8454997857189</v>
      </c>
      <c r="H730" s="125">
        <f>(('Расчет предельн ур.'!$B$145+'Расчет предельн ур.'!$C$145+'Расчет предельн ур.'!$D$145)*1000+ставка!H35)</f>
        <v>2352.225499785719</v>
      </c>
      <c r="I730" s="125">
        <f>(('Расчет предельн ур.'!$B$145+'Расчет предельн ур.'!$C$145+'Расчет предельн ур.'!$D$145)*1000+ставка!I35)</f>
        <v>2437.7954997857187</v>
      </c>
      <c r="J730" s="125">
        <f>(('Расчет предельн ур.'!$B$145+'Расчет предельн ур.'!$C$145+'Расчет предельн ур.'!$D$145)*1000+ставка!J35)</f>
        <v>3124.5654997857187</v>
      </c>
      <c r="K730" s="125">
        <f>(('Расчет предельн ур.'!$B$145+'Расчет предельн ур.'!$C$145+'Расчет предельн ур.'!$D$145)*1000+ставка!K35)</f>
        <v>3177.7054997857185</v>
      </c>
      <c r="L730" s="125">
        <f>(('Расчет предельн ур.'!$B$145+'Расчет предельн ур.'!$C$145+'Расчет предельн ур.'!$D$145)*1000+ставка!L35)</f>
        <v>3202.5354997857185</v>
      </c>
      <c r="M730" s="125">
        <f>(('Расчет предельн ур.'!$B$145+'Расчет предельн ур.'!$C$145+'Расчет предельн ур.'!$D$145)*1000+ставка!M35)</f>
        <v>3208.1754997857188</v>
      </c>
      <c r="N730" s="125">
        <f>(('Расчет предельн ур.'!$B$145+'Расчет предельн ур.'!$C$145+'Расчет предельн ур.'!$D$145)*1000+ставка!N35)</f>
        <v>3202.1754997857188</v>
      </c>
      <c r="O730" s="125">
        <f>(('Расчет предельн ур.'!$B$145+'Расчет предельн ур.'!$C$145+'Расчет предельн ур.'!$D$145)*1000+ставка!O35)</f>
        <v>3223.2954997857187</v>
      </c>
      <c r="P730" s="125">
        <f>(('Расчет предельн ур.'!$B$145+'Расчет предельн ур.'!$C$145+'Расчет предельн ур.'!$D$145)*1000+ставка!P35)</f>
        <v>3258.0954997857189</v>
      </c>
      <c r="Q730" s="125">
        <f>(('Расчет предельн ур.'!$B$145+'Расчет предельн ур.'!$C$145+'Расчет предельн ур.'!$D$145)*1000+ставка!Q35)</f>
        <v>3253.3154997857187</v>
      </c>
      <c r="R730" s="125">
        <f>(('Расчет предельн ур.'!$B$145+'Расчет предельн ур.'!$C$145+'Расчет предельн ур.'!$D$145)*1000+ставка!R35)</f>
        <v>3246.0754997857184</v>
      </c>
      <c r="S730" s="125">
        <f>(('Расчет предельн ур.'!$B$145+'Расчет предельн ур.'!$C$145+'Расчет предельн ур.'!$D$145)*1000+ставка!S35)</f>
        <v>3199.8254997857184</v>
      </c>
      <c r="T730" s="125">
        <f>(('Расчет предельн ур.'!$B$145+'Расчет предельн ур.'!$C$145+'Расчет предельн ур.'!$D$145)*1000+ставка!T35)</f>
        <v>3191.9154997857186</v>
      </c>
      <c r="U730" s="125">
        <f>(('Расчет предельн ур.'!$B$145+'Расчет предельн ур.'!$C$145+'Расчет предельн ур.'!$D$145)*1000+ставка!U35)</f>
        <v>3190.6254997857186</v>
      </c>
      <c r="V730" s="125">
        <f>(('Расчет предельн ур.'!$B$145+'Расчет предельн ур.'!$C$145+'Расчет предельн ур.'!$D$145)*1000+ставка!V35)</f>
        <v>3219.7454997857185</v>
      </c>
      <c r="W730" s="125">
        <f>(('Расчет предельн ур.'!$B$145+'Расчет предельн ур.'!$C$145+'Расчет предельн ур.'!$D$145)*1000+ставка!W35)</f>
        <v>3257.7954997857187</v>
      </c>
      <c r="X730" s="125">
        <f>(('Расчет предельн ур.'!$B$145+'Расчет предельн ур.'!$C$145+'Расчет предельн ур.'!$D$145)*1000+ставка!X35)</f>
        <v>3172.9054997857188</v>
      </c>
      <c r="Y730" s="125">
        <f>(('Расчет предельн ур.'!$B$145+'Расчет предельн ур.'!$C$145+'Расчет предельн ур.'!$D$145)*1000+ставка!Y35)</f>
        <v>3104.895499785719</v>
      </c>
    </row>
    <row r="731" spans="1:25" s="91" customFormat="1" ht="15.75" x14ac:dyDescent="0.25">
      <c r="A731" s="66" t="s">
        <v>57</v>
      </c>
    </row>
    <row r="732" spans="1:25" s="91" customFormat="1" ht="15.75" x14ac:dyDescent="0.25">
      <c r="A732" s="66"/>
    </row>
    <row r="733" spans="1:25" s="91" customFormat="1" ht="15.75" hidden="1" x14ac:dyDescent="0.25">
      <c r="A733" s="66"/>
    </row>
    <row r="734" spans="1:25" s="91" customFormat="1" ht="15.75" customHeight="1" x14ac:dyDescent="0.25">
      <c r="A734" s="294" t="s">
        <v>32</v>
      </c>
      <c r="B734" s="294" t="s">
        <v>68</v>
      </c>
      <c r="C734" s="294"/>
      <c r="D734" s="294"/>
      <c r="E734" s="294"/>
      <c r="F734" s="294"/>
      <c r="G734" s="294"/>
      <c r="H734" s="294"/>
      <c r="I734" s="294"/>
      <c r="J734" s="294"/>
      <c r="K734" s="294"/>
      <c r="L734" s="294"/>
      <c r="M734" s="294"/>
      <c r="N734" s="294"/>
      <c r="O734" s="294"/>
      <c r="P734" s="294"/>
      <c r="Q734" s="294"/>
      <c r="R734" s="294"/>
      <c r="S734" s="294"/>
      <c r="T734" s="294"/>
      <c r="U734" s="294"/>
      <c r="V734" s="294"/>
      <c r="W734" s="294"/>
      <c r="X734" s="294"/>
      <c r="Y734" s="294"/>
    </row>
    <row r="735" spans="1:25" s="91" customFormat="1" ht="15.75" x14ac:dyDescent="0.25">
      <c r="A735" s="294"/>
      <c r="B735" s="294" t="s">
        <v>69</v>
      </c>
      <c r="C735" s="294"/>
      <c r="D735" s="294"/>
      <c r="E735" s="294"/>
      <c r="F735" s="294"/>
      <c r="G735" s="294"/>
      <c r="H735" s="294"/>
      <c r="I735" s="294"/>
      <c r="J735" s="294"/>
      <c r="K735" s="294"/>
      <c r="L735" s="294"/>
      <c r="M735" s="294"/>
      <c r="N735" s="294"/>
      <c r="O735" s="294"/>
      <c r="P735" s="294"/>
      <c r="Q735" s="294"/>
      <c r="R735" s="294"/>
      <c r="S735" s="294"/>
      <c r="T735" s="294"/>
      <c r="U735" s="294"/>
      <c r="V735" s="294"/>
      <c r="W735" s="294"/>
      <c r="X735" s="294"/>
      <c r="Y735" s="294"/>
    </row>
    <row r="736" spans="1:25" s="103" customFormat="1" ht="12.75" x14ac:dyDescent="0.2">
      <c r="A736" s="294"/>
      <c r="B736" s="102" t="s">
        <v>33</v>
      </c>
      <c r="C736" s="102" t="s">
        <v>34</v>
      </c>
      <c r="D736" s="102" t="s">
        <v>35</v>
      </c>
      <c r="E736" s="102" t="s">
        <v>36</v>
      </c>
      <c r="F736" s="102" t="s">
        <v>37</v>
      </c>
      <c r="G736" s="102" t="s">
        <v>38</v>
      </c>
      <c r="H736" s="102" t="s">
        <v>39</v>
      </c>
      <c r="I736" s="102" t="s">
        <v>40</v>
      </c>
      <c r="J736" s="102" t="s">
        <v>41</v>
      </c>
      <c r="K736" s="102" t="s">
        <v>42</v>
      </c>
      <c r="L736" s="102" t="s">
        <v>43</v>
      </c>
      <c r="M736" s="102" t="s">
        <v>44</v>
      </c>
      <c r="N736" s="102" t="s">
        <v>45</v>
      </c>
      <c r="O736" s="102" t="s">
        <v>46</v>
      </c>
      <c r="P736" s="102" t="s">
        <v>47</v>
      </c>
      <c r="Q736" s="102" t="s">
        <v>48</v>
      </c>
      <c r="R736" s="102" t="s">
        <v>49</v>
      </c>
      <c r="S736" s="102" t="s">
        <v>50</v>
      </c>
      <c r="T736" s="102" t="s">
        <v>51</v>
      </c>
      <c r="U736" s="102" t="s">
        <v>52</v>
      </c>
      <c r="V736" s="102" t="s">
        <v>53</v>
      </c>
      <c r="W736" s="102" t="s">
        <v>54</v>
      </c>
      <c r="X736" s="102" t="s">
        <v>55</v>
      </c>
      <c r="Y736" s="102" t="s">
        <v>56</v>
      </c>
    </row>
    <row r="737" spans="1:25" s="91" customFormat="1" ht="15.75" x14ac:dyDescent="0.25">
      <c r="A737" s="252">
        <v>1</v>
      </c>
      <c r="B737" s="126">
        <f>ставка!B40</f>
        <v>0</v>
      </c>
      <c r="C737" s="126">
        <f>ставка!C40</f>
        <v>0</v>
      </c>
      <c r="D737" s="126">
        <f>ставка!D40</f>
        <v>0</v>
      </c>
      <c r="E737" s="126">
        <f>ставка!E40</f>
        <v>0</v>
      </c>
      <c r="F737" s="126">
        <f>ставка!F40</f>
        <v>0</v>
      </c>
      <c r="G737" s="126">
        <f>ставка!G40</f>
        <v>0.55000000000000004</v>
      </c>
      <c r="H737" s="126">
        <f>ставка!H40</f>
        <v>74.88</v>
      </c>
      <c r="I737" s="126">
        <f>ставка!I40</f>
        <v>130.44999999999999</v>
      </c>
      <c r="J737" s="126">
        <f>ставка!J40</f>
        <v>0</v>
      </c>
      <c r="K737" s="126">
        <f>ставка!K40</f>
        <v>0</v>
      </c>
      <c r="L737" s="126">
        <f>ставка!L40</f>
        <v>0</v>
      </c>
      <c r="M737" s="126">
        <f>ставка!M40</f>
        <v>0</v>
      </c>
      <c r="N737" s="126">
        <f>ставка!N40</f>
        <v>0</v>
      </c>
      <c r="O737" s="126">
        <f>ставка!O40</f>
        <v>0</v>
      </c>
      <c r="P737" s="126">
        <f>ставка!P40</f>
        <v>0</v>
      </c>
      <c r="Q737" s="126">
        <f>ставка!Q40</f>
        <v>0</v>
      </c>
      <c r="R737" s="126">
        <f>ставка!R40</f>
        <v>0</v>
      </c>
      <c r="S737" s="126">
        <f>ставка!S40</f>
        <v>0</v>
      </c>
      <c r="T737" s="126">
        <f>ставка!T40</f>
        <v>0</v>
      </c>
      <c r="U737" s="126">
        <f>ставка!U40</f>
        <v>0</v>
      </c>
      <c r="V737" s="126">
        <f>ставка!V40</f>
        <v>0</v>
      </c>
      <c r="W737" s="126">
        <f>ставка!W40</f>
        <v>0</v>
      </c>
      <c r="X737" s="126">
        <f>ставка!X40</f>
        <v>0</v>
      </c>
      <c r="Y737" s="126">
        <f>ставка!Y40</f>
        <v>0</v>
      </c>
    </row>
    <row r="738" spans="1:25" s="91" customFormat="1" ht="15.75" hidden="1" outlineLevel="1" x14ac:dyDescent="0.25">
      <c r="A738" s="252">
        <v>2</v>
      </c>
      <c r="B738" s="126">
        <f>ставка!B41</f>
        <v>0</v>
      </c>
      <c r="C738" s="126">
        <f>ставка!C41</f>
        <v>0</v>
      </c>
      <c r="D738" s="126">
        <f>ставка!D41</f>
        <v>0</v>
      </c>
      <c r="E738" s="126">
        <f>ставка!E41</f>
        <v>0</v>
      </c>
      <c r="F738" s="126">
        <f>ставка!F41</f>
        <v>0</v>
      </c>
      <c r="G738" s="126">
        <f>ставка!G41</f>
        <v>0</v>
      </c>
      <c r="H738" s="126">
        <f>ставка!H41</f>
        <v>0.87</v>
      </c>
      <c r="I738" s="126">
        <f>ставка!I41</f>
        <v>30.43</v>
      </c>
      <c r="J738" s="126">
        <f>ставка!J41</f>
        <v>0</v>
      </c>
      <c r="K738" s="126">
        <f>ставка!K41</f>
        <v>0</v>
      </c>
      <c r="L738" s="126">
        <f>ставка!L41</f>
        <v>59.7</v>
      </c>
      <c r="M738" s="126">
        <f>ставка!M41</f>
        <v>40.840000000000003</v>
      </c>
      <c r="N738" s="126">
        <f>ставка!N41</f>
        <v>3.59</v>
      </c>
      <c r="O738" s="126">
        <f>ставка!O41</f>
        <v>77.349999999999994</v>
      </c>
      <c r="P738" s="126">
        <f>ставка!P41</f>
        <v>71.319999999999993</v>
      </c>
      <c r="Q738" s="126">
        <f>ставка!Q41</f>
        <v>91.18</v>
      </c>
      <c r="R738" s="126">
        <f>ставка!R41</f>
        <v>64.09</v>
      </c>
      <c r="S738" s="126">
        <f>ставка!S41</f>
        <v>6.43</v>
      </c>
      <c r="T738" s="126">
        <f>ставка!T41</f>
        <v>92.21</v>
      </c>
      <c r="U738" s="126">
        <f>ставка!U41</f>
        <v>118.21</v>
      </c>
      <c r="V738" s="126">
        <f>ставка!V41</f>
        <v>135.46</v>
      </c>
      <c r="W738" s="126">
        <f>ставка!W41</f>
        <v>0</v>
      </c>
      <c r="X738" s="126">
        <f>ставка!X41</f>
        <v>0</v>
      </c>
      <c r="Y738" s="126">
        <f>ставка!Y41</f>
        <v>0</v>
      </c>
    </row>
    <row r="739" spans="1:25" s="91" customFormat="1" ht="15.75" hidden="1" outlineLevel="1" x14ac:dyDescent="0.25">
      <c r="A739" s="252">
        <v>3</v>
      </c>
      <c r="B739" s="126">
        <f>ставка!B42</f>
        <v>0</v>
      </c>
      <c r="C739" s="126">
        <f>ставка!C42</f>
        <v>0</v>
      </c>
      <c r="D739" s="126">
        <f>ставка!D42</f>
        <v>0</v>
      </c>
      <c r="E739" s="126">
        <f>ставка!E42</f>
        <v>0</v>
      </c>
      <c r="F739" s="126">
        <f>ставка!F42</f>
        <v>0</v>
      </c>
      <c r="G739" s="126">
        <f>ставка!G42</f>
        <v>0.48</v>
      </c>
      <c r="H739" s="126">
        <f>ставка!H42</f>
        <v>44.15</v>
      </c>
      <c r="I739" s="126">
        <f>ставка!I42</f>
        <v>15.52</v>
      </c>
      <c r="J739" s="126">
        <f>ставка!J42</f>
        <v>11.22</v>
      </c>
      <c r="K739" s="126">
        <f>ставка!K42</f>
        <v>1.05</v>
      </c>
      <c r="L739" s="126">
        <f>ставка!L42</f>
        <v>36.42</v>
      </c>
      <c r="M739" s="126">
        <f>ставка!M42</f>
        <v>34.85</v>
      </c>
      <c r="N739" s="126">
        <f>ставка!N42</f>
        <v>26.38</v>
      </c>
      <c r="O739" s="126">
        <f>ставка!O42</f>
        <v>1.27</v>
      </c>
      <c r="P739" s="126">
        <f>ставка!P42</f>
        <v>0.24</v>
      </c>
      <c r="Q739" s="126">
        <f>ставка!Q42</f>
        <v>0.46</v>
      </c>
      <c r="R739" s="126">
        <f>ставка!R42</f>
        <v>0.48</v>
      </c>
      <c r="S739" s="126">
        <f>ставка!S42</f>
        <v>0.52</v>
      </c>
      <c r="T739" s="126">
        <f>ставка!T42</f>
        <v>13.57</v>
      </c>
      <c r="U739" s="126">
        <f>ставка!U42</f>
        <v>170.73</v>
      </c>
      <c r="V739" s="126">
        <f>ставка!V42</f>
        <v>28.83</v>
      </c>
      <c r="W739" s="126">
        <f>ставка!W42</f>
        <v>0</v>
      </c>
      <c r="X739" s="126">
        <f>ставка!X42</f>
        <v>0</v>
      </c>
      <c r="Y739" s="126">
        <f>ставка!Y42</f>
        <v>0</v>
      </c>
    </row>
    <row r="740" spans="1:25" s="91" customFormat="1" ht="15.75" hidden="1" outlineLevel="1" x14ac:dyDescent="0.25">
      <c r="A740" s="252">
        <v>4</v>
      </c>
      <c r="B740" s="126">
        <f>ставка!B43</f>
        <v>0</v>
      </c>
      <c r="C740" s="126">
        <f>ставка!C43</f>
        <v>0</v>
      </c>
      <c r="D740" s="126">
        <f>ставка!D43</f>
        <v>0</v>
      </c>
      <c r="E740" s="126">
        <f>ставка!E43</f>
        <v>0</v>
      </c>
      <c r="F740" s="126">
        <f>ставка!F43</f>
        <v>0</v>
      </c>
      <c r="G740" s="126">
        <f>ставка!G43</f>
        <v>30.56</v>
      </c>
      <c r="H740" s="126">
        <f>ставка!H43</f>
        <v>26.38</v>
      </c>
      <c r="I740" s="126">
        <f>ставка!I43</f>
        <v>63.88</v>
      </c>
      <c r="J740" s="126">
        <f>ставка!J43</f>
        <v>81.23</v>
      </c>
      <c r="K740" s="126">
        <f>ставка!K43</f>
        <v>55.58</v>
      </c>
      <c r="L740" s="126">
        <f>ставка!L43</f>
        <v>0</v>
      </c>
      <c r="M740" s="126">
        <f>ставка!M43</f>
        <v>0</v>
      </c>
      <c r="N740" s="126">
        <f>ставка!N43</f>
        <v>0</v>
      </c>
      <c r="O740" s="126">
        <f>ставка!O43</f>
        <v>0</v>
      </c>
      <c r="P740" s="126">
        <f>ставка!P43</f>
        <v>0</v>
      </c>
      <c r="Q740" s="126">
        <f>ставка!Q43</f>
        <v>0</v>
      </c>
      <c r="R740" s="126">
        <f>ставка!R43</f>
        <v>0</v>
      </c>
      <c r="S740" s="126">
        <f>ставка!S43</f>
        <v>0</v>
      </c>
      <c r="T740" s="126">
        <f>ставка!T43</f>
        <v>0</v>
      </c>
      <c r="U740" s="126">
        <f>ставка!U43</f>
        <v>0</v>
      </c>
      <c r="V740" s="126">
        <f>ставка!V43</f>
        <v>0</v>
      </c>
      <c r="W740" s="126">
        <f>ставка!W43</f>
        <v>0</v>
      </c>
      <c r="X740" s="126">
        <f>ставка!X43</f>
        <v>0</v>
      </c>
      <c r="Y740" s="126">
        <f>ставка!Y43</f>
        <v>0</v>
      </c>
    </row>
    <row r="741" spans="1:25" s="91" customFormat="1" ht="15.75" hidden="1" outlineLevel="1" x14ac:dyDescent="0.25">
      <c r="A741" s="252">
        <v>5</v>
      </c>
      <c r="B741" s="126">
        <f>ставка!B44</f>
        <v>0</v>
      </c>
      <c r="C741" s="126">
        <f>ставка!C44</f>
        <v>0</v>
      </c>
      <c r="D741" s="126">
        <f>ставка!D44</f>
        <v>0</v>
      </c>
      <c r="E741" s="126">
        <f>ставка!E44</f>
        <v>0</v>
      </c>
      <c r="F741" s="126">
        <f>ставка!F44</f>
        <v>0</v>
      </c>
      <c r="G741" s="126">
        <f>ставка!G44</f>
        <v>0</v>
      </c>
      <c r="H741" s="126">
        <f>ставка!H44</f>
        <v>0</v>
      </c>
      <c r="I741" s="126">
        <f>ставка!I44</f>
        <v>0</v>
      </c>
      <c r="J741" s="126">
        <f>ставка!J44</f>
        <v>0</v>
      </c>
      <c r="K741" s="126">
        <f>ставка!K44</f>
        <v>0</v>
      </c>
      <c r="L741" s="126">
        <f>ставка!L44</f>
        <v>0</v>
      </c>
      <c r="M741" s="126">
        <f>ставка!M44</f>
        <v>0</v>
      </c>
      <c r="N741" s="126">
        <f>ставка!N44</f>
        <v>0</v>
      </c>
      <c r="O741" s="126">
        <f>ставка!O44</f>
        <v>0</v>
      </c>
      <c r="P741" s="126">
        <f>ставка!P44</f>
        <v>0</v>
      </c>
      <c r="Q741" s="126">
        <f>ставка!Q44</f>
        <v>0</v>
      </c>
      <c r="R741" s="126">
        <f>ставка!R44</f>
        <v>0</v>
      </c>
      <c r="S741" s="126">
        <f>ставка!S44</f>
        <v>0</v>
      </c>
      <c r="T741" s="126">
        <f>ставка!T44</f>
        <v>0</v>
      </c>
      <c r="U741" s="126">
        <f>ставка!U44</f>
        <v>0</v>
      </c>
      <c r="V741" s="126">
        <f>ставка!V44</f>
        <v>0</v>
      </c>
      <c r="W741" s="126">
        <f>ставка!W44</f>
        <v>0</v>
      </c>
      <c r="X741" s="126">
        <f>ставка!X44</f>
        <v>0</v>
      </c>
      <c r="Y741" s="126">
        <f>ставка!Y44</f>
        <v>0</v>
      </c>
    </row>
    <row r="742" spans="1:25" s="91" customFormat="1" ht="15.75" hidden="1" outlineLevel="1" x14ac:dyDescent="0.25">
      <c r="A742" s="252">
        <v>6</v>
      </c>
      <c r="B742" s="126">
        <f>ставка!B45</f>
        <v>0</v>
      </c>
      <c r="C742" s="126">
        <f>ставка!C45</f>
        <v>0</v>
      </c>
      <c r="D742" s="126">
        <f>ставка!D45</f>
        <v>0</v>
      </c>
      <c r="E742" s="126">
        <f>ставка!E45</f>
        <v>0</v>
      </c>
      <c r="F742" s="126">
        <f>ставка!F45</f>
        <v>0</v>
      </c>
      <c r="G742" s="126">
        <f>ставка!G45</f>
        <v>0</v>
      </c>
      <c r="H742" s="126">
        <f>ставка!H45</f>
        <v>0</v>
      </c>
      <c r="I742" s="126">
        <f>ставка!I45</f>
        <v>0</v>
      </c>
      <c r="J742" s="126">
        <f>ставка!J45</f>
        <v>7.18</v>
      </c>
      <c r="K742" s="126">
        <f>ставка!K45</f>
        <v>0</v>
      </c>
      <c r="L742" s="126">
        <f>ставка!L45</f>
        <v>0</v>
      </c>
      <c r="M742" s="126">
        <f>ставка!M45</f>
        <v>0</v>
      </c>
      <c r="N742" s="126">
        <f>ставка!N45</f>
        <v>0</v>
      </c>
      <c r="O742" s="126">
        <f>ставка!O45</f>
        <v>0</v>
      </c>
      <c r="P742" s="126">
        <f>ставка!P45</f>
        <v>0</v>
      </c>
      <c r="Q742" s="126">
        <f>ставка!Q45</f>
        <v>0</v>
      </c>
      <c r="R742" s="126">
        <f>ставка!R45</f>
        <v>0</v>
      </c>
      <c r="S742" s="126">
        <f>ставка!S45</f>
        <v>0</v>
      </c>
      <c r="T742" s="126">
        <f>ставка!T45</f>
        <v>0</v>
      </c>
      <c r="U742" s="126">
        <f>ставка!U45</f>
        <v>0</v>
      </c>
      <c r="V742" s="126">
        <f>ставка!V45</f>
        <v>0</v>
      </c>
      <c r="W742" s="126">
        <f>ставка!W45</f>
        <v>0</v>
      </c>
      <c r="X742" s="126">
        <f>ставка!X45</f>
        <v>0</v>
      </c>
      <c r="Y742" s="126">
        <f>ставка!Y45</f>
        <v>0</v>
      </c>
    </row>
    <row r="743" spans="1:25" s="91" customFormat="1" ht="15.75" hidden="1" outlineLevel="1" x14ac:dyDescent="0.25">
      <c r="A743" s="252">
        <v>7</v>
      </c>
      <c r="B743" s="126">
        <f>ставка!B46</f>
        <v>0</v>
      </c>
      <c r="C743" s="126">
        <f>ставка!C46</f>
        <v>0</v>
      </c>
      <c r="D743" s="126">
        <f>ставка!D46</f>
        <v>0</v>
      </c>
      <c r="E743" s="126">
        <f>ставка!E46</f>
        <v>0</v>
      </c>
      <c r="F743" s="126">
        <f>ставка!F46</f>
        <v>0</v>
      </c>
      <c r="G743" s="126">
        <f>ставка!G46</f>
        <v>10.94</v>
      </c>
      <c r="H743" s="126">
        <f>ставка!H46</f>
        <v>0</v>
      </c>
      <c r="I743" s="126">
        <f>ставка!I46</f>
        <v>0</v>
      </c>
      <c r="J743" s="126">
        <f>ставка!J46</f>
        <v>0</v>
      </c>
      <c r="K743" s="126">
        <f>ставка!K46</f>
        <v>0</v>
      </c>
      <c r="L743" s="126">
        <f>ставка!L46</f>
        <v>0</v>
      </c>
      <c r="M743" s="126">
        <f>ставка!M46</f>
        <v>0</v>
      </c>
      <c r="N743" s="126">
        <f>ставка!N46</f>
        <v>0</v>
      </c>
      <c r="O743" s="126">
        <f>ставка!O46</f>
        <v>0</v>
      </c>
      <c r="P743" s="126">
        <f>ставка!P46</f>
        <v>0.14000000000000001</v>
      </c>
      <c r="Q743" s="126">
        <f>ставка!Q46</f>
        <v>0.18</v>
      </c>
      <c r="R743" s="126">
        <f>ставка!R46</f>
        <v>0.52</v>
      </c>
      <c r="S743" s="126">
        <f>ставка!S46</f>
        <v>0</v>
      </c>
      <c r="T743" s="126">
        <f>ставка!T46</f>
        <v>0</v>
      </c>
      <c r="U743" s="126">
        <f>ставка!U46</f>
        <v>0</v>
      </c>
      <c r="V743" s="126">
        <f>ставка!V46</f>
        <v>0</v>
      </c>
      <c r="W743" s="126">
        <f>ставка!W46</f>
        <v>0</v>
      </c>
      <c r="X743" s="126">
        <f>ставка!X46</f>
        <v>0</v>
      </c>
      <c r="Y743" s="126">
        <f>ставка!Y46</f>
        <v>0</v>
      </c>
    </row>
    <row r="744" spans="1:25" s="91" customFormat="1" ht="15.75" hidden="1" outlineLevel="1" x14ac:dyDescent="0.25">
      <c r="A744" s="252">
        <v>8</v>
      </c>
      <c r="B744" s="126">
        <f>ставка!B47</f>
        <v>0</v>
      </c>
      <c r="C744" s="126">
        <f>ставка!C47</f>
        <v>0</v>
      </c>
      <c r="D744" s="126">
        <f>ставка!D47</f>
        <v>0</v>
      </c>
      <c r="E744" s="126">
        <f>ставка!E47</f>
        <v>0</v>
      </c>
      <c r="F744" s="126">
        <f>ставка!F47</f>
        <v>0</v>
      </c>
      <c r="G744" s="126">
        <f>ставка!G47</f>
        <v>0</v>
      </c>
      <c r="H744" s="126">
        <f>ставка!H47</f>
        <v>0</v>
      </c>
      <c r="I744" s="126">
        <f>ставка!I47</f>
        <v>0</v>
      </c>
      <c r="J744" s="126">
        <f>ставка!J47</f>
        <v>0</v>
      </c>
      <c r="K744" s="126">
        <f>ставка!K47</f>
        <v>0</v>
      </c>
      <c r="L744" s="126">
        <f>ставка!L47</f>
        <v>0</v>
      </c>
      <c r="M744" s="126">
        <f>ставка!M47</f>
        <v>0</v>
      </c>
      <c r="N744" s="126">
        <f>ставка!N47</f>
        <v>0</v>
      </c>
      <c r="O744" s="126">
        <f>ставка!O47</f>
        <v>0</v>
      </c>
      <c r="P744" s="126">
        <f>ставка!P47</f>
        <v>0</v>
      </c>
      <c r="Q744" s="126">
        <f>ставка!Q47</f>
        <v>0</v>
      </c>
      <c r="R744" s="126">
        <f>ставка!R47</f>
        <v>0</v>
      </c>
      <c r="S744" s="126">
        <f>ставка!S47</f>
        <v>0</v>
      </c>
      <c r="T744" s="126">
        <f>ставка!T47</f>
        <v>0</v>
      </c>
      <c r="U744" s="126">
        <f>ставка!U47</f>
        <v>0</v>
      </c>
      <c r="V744" s="126">
        <f>ставка!V47</f>
        <v>0</v>
      </c>
      <c r="W744" s="126">
        <f>ставка!W47</f>
        <v>0</v>
      </c>
      <c r="X744" s="126">
        <f>ставка!X47</f>
        <v>0</v>
      </c>
      <c r="Y744" s="126">
        <f>ставка!Y47</f>
        <v>0</v>
      </c>
    </row>
    <row r="745" spans="1:25" s="91" customFormat="1" ht="15.75" hidden="1" outlineLevel="1" x14ac:dyDescent="0.25">
      <c r="A745" s="252">
        <v>9</v>
      </c>
      <c r="B745" s="126">
        <f>ставка!B48</f>
        <v>0</v>
      </c>
      <c r="C745" s="126">
        <f>ставка!C48</f>
        <v>0</v>
      </c>
      <c r="D745" s="126">
        <f>ставка!D48</f>
        <v>0</v>
      </c>
      <c r="E745" s="126">
        <f>ставка!E48</f>
        <v>0</v>
      </c>
      <c r="F745" s="126">
        <f>ставка!F48</f>
        <v>0</v>
      </c>
      <c r="G745" s="126">
        <f>ставка!G48</f>
        <v>12.14</v>
      </c>
      <c r="H745" s="126">
        <f>ставка!H48</f>
        <v>8.24</v>
      </c>
      <c r="I745" s="126">
        <f>ставка!I48</f>
        <v>33.770000000000003</v>
      </c>
      <c r="J745" s="126">
        <f>ставка!J48</f>
        <v>36.619999999999997</v>
      </c>
      <c r="K745" s="126">
        <f>ставка!K48</f>
        <v>0</v>
      </c>
      <c r="L745" s="126">
        <f>ставка!L48</f>
        <v>0</v>
      </c>
      <c r="M745" s="126">
        <f>ставка!M48</f>
        <v>0</v>
      </c>
      <c r="N745" s="126">
        <f>ставка!N48</f>
        <v>0</v>
      </c>
      <c r="O745" s="126">
        <f>ставка!O48</f>
        <v>0</v>
      </c>
      <c r="P745" s="126">
        <f>ставка!P48</f>
        <v>0</v>
      </c>
      <c r="Q745" s="126">
        <f>ставка!Q48</f>
        <v>0</v>
      </c>
      <c r="R745" s="126">
        <f>ставка!R48</f>
        <v>0</v>
      </c>
      <c r="S745" s="126">
        <f>ставка!S48</f>
        <v>7.0000000000000007E-2</v>
      </c>
      <c r="T745" s="126">
        <f>ставка!T48</f>
        <v>67.33</v>
      </c>
      <c r="U745" s="126">
        <f>ставка!U48</f>
        <v>106.46</v>
      </c>
      <c r="V745" s="126">
        <f>ставка!V48</f>
        <v>15.44</v>
      </c>
      <c r="W745" s="126">
        <f>ставка!W48</f>
        <v>0</v>
      </c>
      <c r="X745" s="126">
        <f>ставка!X48</f>
        <v>0</v>
      </c>
      <c r="Y745" s="126">
        <f>ставка!Y48</f>
        <v>0</v>
      </c>
    </row>
    <row r="746" spans="1:25" s="91" customFormat="1" ht="15.75" hidden="1" outlineLevel="1" x14ac:dyDescent="0.25">
      <c r="A746" s="252">
        <v>10</v>
      </c>
      <c r="B746" s="126">
        <f>ставка!B49</f>
        <v>0</v>
      </c>
      <c r="C746" s="126">
        <f>ставка!C49</f>
        <v>0</v>
      </c>
      <c r="D746" s="126">
        <f>ставка!D49</f>
        <v>0</v>
      </c>
      <c r="E746" s="126">
        <f>ставка!E49</f>
        <v>0</v>
      </c>
      <c r="F746" s="126">
        <f>ставка!F49</f>
        <v>0</v>
      </c>
      <c r="G746" s="126">
        <f>ставка!G49</f>
        <v>0</v>
      </c>
      <c r="H746" s="126">
        <f>ставка!H49</f>
        <v>0</v>
      </c>
      <c r="I746" s="126">
        <f>ставка!I49</f>
        <v>0</v>
      </c>
      <c r="J746" s="126">
        <f>ставка!J49</f>
        <v>0</v>
      </c>
      <c r="K746" s="126">
        <f>ставка!K49</f>
        <v>0</v>
      </c>
      <c r="L746" s="126">
        <f>ставка!L49</f>
        <v>0</v>
      </c>
      <c r="M746" s="126">
        <f>ставка!M49</f>
        <v>0</v>
      </c>
      <c r="N746" s="126">
        <f>ставка!N49</f>
        <v>0.14000000000000001</v>
      </c>
      <c r="O746" s="126">
        <f>ставка!O49</f>
        <v>0</v>
      </c>
      <c r="P746" s="126">
        <f>ставка!P49</f>
        <v>3.85</v>
      </c>
      <c r="Q746" s="126">
        <f>ставка!Q49</f>
        <v>17.850000000000001</v>
      </c>
      <c r="R746" s="126">
        <f>ставка!R49</f>
        <v>32.33</v>
      </c>
      <c r="S746" s="126">
        <f>ставка!S49</f>
        <v>0</v>
      </c>
      <c r="T746" s="126">
        <f>ставка!T49</f>
        <v>0</v>
      </c>
      <c r="U746" s="126">
        <f>ставка!U49</f>
        <v>8.06</v>
      </c>
      <c r="V746" s="126">
        <f>ставка!V49</f>
        <v>0</v>
      </c>
      <c r="W746" s="126">
        <f>ставка!W49</f>
        <v>0</v>
      </c>
      <c r="X746" s="126">
        <f>ставка!X49</f>
        <v>0</v>
      </c>
      <c r="Y746" s="126">
        <f>ставка!Y49</f>
        <v>0</v>
      </c>
    </row>
    <row r="747" spans="1:25" s="91" customFormat="1" ht="15.75" hidden="1" outlineLevel="1" x14ac:dyDescent="0.25">
      <c r="A747" s="252">
        <v>11</v>
      </c>
      <c r="B747" s="126">
        <f>ставка!B50</f>
        <v>0</v>
      </c>
      <c r="C747" s="126">
        <f>ставка!C50</f>
        <v>0</v>
      </c>
      <c r="D747" s="126">
        <f>ставка!D50</f>
        <v>0</v>
      </c>
      <c r="E747" s="126">
        <f>ставка!E50</f>
        <v>0</v>
      </c>
      <c r="F747" s="126">
        <f>ставка!F50</f>
        <v>0</v>
      </c>
      <c r="G747" s="126">
        <f>ставка!G50</f>
        <v>0</v>
      </c>
      <c r="H747" s="126">
        <f>ставка!H50</f>
        <v>0</v>
      </c>
      <c r="I747" s="126">
        <f>ставка!I50</f>
        <v>0</v>
      </c>
      <c r="J747" s="126">
        <f>ставка!J50</f>
        <v>0</v>
      </c>
      <c r="K747" s="126">
        <f>ставка!K50</f>
        <v>0</v>
      </c>
      <c r="L747" s="126">
        <f>ставка!L50</f>
        <v>0</v>
      </c>
      <c r="M747" s="126">
        <f>ставка!M50</f>
        <v>0</v>
      </c>
      <c r="N747" s="126">
        <f>ставка!N50</f>
        <v>0</v>
      </c>
      <c r="O747" s="126">
        <f>ставка!O50</f>
        <v>0</v>
      </c>
      <c r="P747" s="126">
        <f>ставка!P50</f>
        <v>0</v>
      </c>
      <c r="Q747" s="126">
        <f>ставка!Q50</f>
        <v>0</v>
      </c>
      <c r="R747" s="126">
        <f>ставка!R50</f>
        <v>0</v>
      </c>
      <c r="S747" s="126">
        <f>ставка!S50</f>
        <v>0</v>
      </c>
      <c r="T747" s="126">
        <f>ставка!T50</f>
        <v>0</v>
      </c>
      <c r="U747" s="126">
        <f>ставка!U50</f>
        <v>0</v>
      </c>
      <c r="V747" s="126">
        <f>ставка!V50</f>
        <v>0</v>
      </c>
      <c r="W747" s="126">
        <f>ставка!W50</f>
        <v>0</v>
      </c>
      <c r="X747" s="126">
        <f>ставка!X50</f>
        <v>0</v>
      </c>
      <c r="Y747" s="126">
        <f>ставка!Y50</f>
        <v>0</v>
      </c>
    </row>
    <row r="748" spans="1:25" s="91" customFormat="1" ht="15.75" hidden="1" outlineLevel="1" x14ac:dyDescent="0.25">
      <c r="A748" s="252">
        <v>12</v>
      </c>
      <c r="B748" s="126">
        <f>ставка!B51</f>
        <v>0</v>
      </c>
      <c r="C748" s="126">
        <f>ставка!C51</f>
        <v>0</v>
      </c>
      <c r="D748" s="126">
        <f>ставка!D51</f>
        <v>0</v>
      </c>
      <c r="E748" s="126">
        <f>ставка!E51</f>
        <v>0</v>
      </c>
      <c r="F748" s="126">
        <f>ставка!F51</f>
        <v>0</v>
      </c>
      <c r="G748" s="126">
        <f>ставка!G51</f>
        <v>0</v>
      </c>
      <c r="H748" s="126">
        <f>ставка!H51</f>
        <v>0</v>
      </c>
      <c r="I748" s="126">
        <f>ставка!I51</f>
        <v>0</v>
      </c>
      <c r="J748" s="126">
        <f>ставка!J51</f>
        <v>0</v>
      </c>
      <c r="K748" s="126">
        <f>ставка!K51</f>
        <v>0</v>
      </c>
      <c r="L748" s="126">
        <f>ставка!L51</f>
        <v>0</v>
      </c>
      <c r="M748" s="126">
        <f>ставка!M51</f>
        <v>0</v>
      </c>
      <c r="N748" s="126">
        <f>ставка!N51</f>
        <v>0</v>
      </c>
      <c r="O748" s="126">
        <f>ставка!O51</f>
        <v>0</v>
      </c>
      <c r="P748" s="126">
        <f>ставка!P51</f>
        <v>0</v>
      </c>
      <c r="Q748" s="126">
        <f>ставка!Q51</f>
        <v>0</v>
      </c>
      <c r="R748" s="126">
        <f>ставка!R51</f>
        <v>0</v>
      </c>
      <c r="S748" s="126">
        <f>ставка!S51</f>
        <v>0</v>
      </c>
      <c r="T748" s="126">
        <f>ставка!T51</f>
        <v>0</v>
      </c>
      <c r="U748" s="126">
        <f>ставка!U51</f>
        <v>0</v>
      </c>
      <c r="V748" s="126">
        <f>ставка!V51</f>
        <v>0.05</v>
      </c>
      <c r="W748" s="126">
        <f>ставка!W51</f>
        <v>0</v>
      </c>
      <c r="X748" s="126">
        <f>ставка!X51</f>
        <v>0</v>
      </c>
      <c r="Y748" s="126">
        <f>ставка!Y51</f>
        <v>0</v>
      </c>
    </row>
    <row r="749" spans="1:25" s="91" customFormat="1" ht="15.75" hidden="1" outlineLevel="1" x14ac:dyDescent="0.25">
      <c r="A749" s="252">
        <v>13</v>
      </c>
      <c r="B749" s="126">
        <f>ставка!B52</f>
        <v>0</v>
      </c>
      <c r="C749" s="126">
        <f>ставка!C52</f>
        <v>0</v>
      </c>
      <c r="D749" s="126">
        <f>ставка!D52</f>
        <v>0</v>
      </c>
      <c r="E749" s="126">
        <f>ставка!E52</f>
        <v>0</v>
      </c>
      <c r="F749" s="126">
        <f>ставка!F52</f>
        <v>0</v>
      </c>
      <c r="G749" s="126">
        <f>ставка!G52</f>
        <v>98.76</v>
      </c>
      <c r="H749" s="126">
        <f>ставка!H52</f>
        <v>78.47</v>
      </c>
      <c r="I749" s="126">
        <f>ставка!I52</f>
        <v>0</v>
      </c>
      <c r="J749" s="126">
        <f>ставка!J52</f>
        <v>0</v>
      </c>
      <c r="K749" s="126">
        <f>ставка!K52</f>
        <v>0</v>
      </c>
      <c r="L749" s="126">
        <f>ставка!L52</f>
        <v>0</v>
      </c>
      <c r="M749" s="126">
        <f>ставка!M52</f>
        <v>0</v>
      </c>
      <c r="N749" s="126">
        <f>ставка!N52</f>
        <v>1.06</v>
      </c>
      <c r="O749" s="126">
        <f>ставка!O52</f>
        <v>0</v>
      </c>
      <c r="P749" s="126">
        <f>ставка!P52</f>
        <v>0</v>
      </c>
      <c r="Q749" s="126">
        <f>ставка!Q52</f>
        <v>34.92</v>
      </c>
      <c r="R749" s="126">
        <f>ставка!R52</f>
        <v>54.87</v>
      </c>
      <c r="S749" s="126">
        <f>ставка!S52</f>
        <v>67.56</v>
      </c>
      <c r="T749" s="126">
        <f>ставка!T52</f>
        <v>0</v>
      </c>
      <c r="U749" s="126">
        <f>ставка!U52</f>
        <v>143.56</v>
      </c>
      <c r="V749" s="126">
        <f>ставка!V52</f>
        <v>143.30000000000001</v>
      </c>
      <c r="W749" s="126">
        <f>ставка!W52</f>
        <v>0</v>
      </c>
      <c r="X749" s="126">
        <f>ставка!X52</f>
        <v>0</v>
      </c>
      <c r="Y749" s="126">
        <f>ставка!Y52</f>
        <v>0</v>
      </c>
    </row>
    <row r="750" spans="1:25" s="91" customFormat="1" ht="15.75" hidden="1" outlineLevel="1" x14ac:dyDescent="0.25">
      <c r="A750" s="252">
        <v>14</v>
      </c>
      <c r="B750" s="126">
        <f>ставка!B53</f>
        <v>0</v>
      </c>
      <c r="C750" s="126">
        <f>ставка!C53</f>
        <v>0</v>
      </c>
      <c r="D750" s="126">
        <f>ставка!D53</f>
        <v>0</v>
      </c>
      <c r="E750" s="126">
        <f>ставка!E53</f>
        <v>0</v>
      </c>
      <c r="F750" s="126">
        <f>ставка!F53</f>
        <v>0</v>
      </c>
      <c r="G750" s="126">
        <f>ставка!G53</f>
        <v>176.02</v>
      </c>
      <c r="H750" s="126">
        <f>ставка!H53</f>
        <v>0</v>
      </c>
      <c r="I750" s="126">
        <f>ставка!I53</f>
        <v>221.4</v>
      </c>
      <c r="J750" s="126">
        <f>ставка!J53</f>
        <v>104.49</v>
      </c>
      <c r="K750" s="126">
        <f>ставка!K53</f>
        <v>72.239999999999995</v>
      </c>
      <c r="L750" s="126">
        <f>ставка!L53</f>
        <v>0</v>
      </c>
      <c r="M750" s="126">
        <f>ставка!M53</f>
        <v>6.47</v>
      </c>
      <c r="N750" s="126">
        <f>ставка!N53</f>
        <v>30.1</v>
      </c>
      <c r="O750" s="126">
        <f>ставка!O53</f>
        <v>0</v>
      </c>
      <c r="P750" s="126">
        <f>ставка!P53</f>
        <v>0</v>
      </c>
      <c r="Q750" s="126">
        <f>ставка!Q53</f>
        <v>0</v>
      </c>
      <c r="R750" s="126">
        <f>ставка!R53</f>
        <v>1.63</v>
      </c>
      <c r="S750" s="126">
        <f>ставка!S53</f>
        <v>0</v>
      </c>
      <c r="T750" s="126">
        <f>ставка!T53</f>
        <v>0</v>
      </c>
      <c r="U750" s="126">
        <f>ставка!U53</f>
        <v>6.58</v>
      </c>
      <c r="V750" s="126">
        <f>ставка!V53</f>
        <v>160.54</v>
      </c>
      <c r="W750" s="126">
        <f>ставка!W53</f>
        <v>0</v>
      </c>
      <c r="X750" s="126">
        <f>ставка!X53</f>
        <v>0</v>
      </c>
      <c r="Y750" s="126">
        <f>ставка!Y53</f>
        <v>0</v>
      </c>
    </row>
    <row r="751" spans="1:25" s="91" customFormat="1" ht="15.75" hidden="1" outlineLevel="1" x14ac:dyDescent="0.25">
      <c r="A751" s="252">
        <v>15</v>
      </c>
      <c r="B751" s="126">
        <f>ставка!B54</f>
        <v>0</v>
      </c>
      <c r="C751" s="126">
        <f>ставка!C54</f>
        <v>0</v>
      </c>
      <c r="D751" s="126">
        <f>ставка!D54</f>
        <v>0</v>
      </c>
      <c r="E751" s="126">
        <f>ставка!E54</f>
        <v>0</v>
      </c>
      <c r="F751" s="126">
        <f>ставка!F54</f>
        <v>1.68</v>
      </c>
      <c r="G751" s="126">
        <f>ставка!G54</f>
        <v>108.49</v>
      </c>
      <c r="H751" s="126">
        <f>ставка!H54</f>
        <v>875.71</v>
      </c>
      <c r="I751" s="126">
        <f>ставка!I54</f>
        <v>105.98</v>
      </c>
      <c r="J751" s="126">
        <f>ставка!J54</f>
        <v>113.01</v>
      </c>
      <c r="K751" s="126">
        <f>ставка!K54</f>
        <v>0</v>
      </c>
      <c r="L751" s="126">
        <f>ставка!L54</f>
        <v>0</v>
      </c>
      <c r="M751" s="126">
        <f>ставка!M54</f>
        <v>0</v>
      </c>
      <c r="N751" s="126">
        <f>ставка!N54</f>
        <v>0</v>
      </c>
      <c r="O751" s="126">
        <f>ставка!O54</f>
        <v>0</v>
      </c>
      <c r="P751" s="126">
        <f>ставка!P54</f>
        <v>0</v>
      </c>
      <c r="Q751" s="126">
        <f>ставка!Q54</f>
        <v>0</v>
      </c>
      <c r="R751" s="126">
        <f>ставка!R54</f>
        <v>0</v>
      </c>
      <c r="S751" s="126">
        <f>ставка!S54</f>
        <v>0</v>
      </c>
      <c r="T751" s="126">
        <f>ставка!T54</f>
        <v>0</v>
      </c>
      <c r="U751" s="126">
        <f>ставка!U54</f>
        <v>25.07</v>
      </c>
      <c r="V751" s="126">
        <f>ставка!V54</f>
        <v>296.23</v>
      </c>
      <c r="W751" s="126">
        <f>ставка!W54</f>
        <v>0</v>
      </c>
      <c r="X751" s="126">
        <f>ставка!X54</f>
        <v>0</v>
      </c>
      <c r="Y751" s="126">
        <f>ставка!Y54</f>
        <v>0</v>
      </c>
    </row>
    <row r="752" spans="1:25" s="91" customFormat="1" ht="15.75" hidden="1" outlineLevel="1" x14ac:dyDescent="0.25">
      <c r="A752" s="252">
        <v>16</v>
      </c>
      <c r="B752" s="126">
        <f>ставка!B55</f>
        <v>0</v>
      </c>
      <c r="C752" s="126">
        <f>ставка!C55</f>
        <v>0</v>
      </c>
      <c r="D752" s="126">
        <f>ставка!D55</f>
        <v>15.67</v>
      </c>
      <c r="E752" s="126">
        <f>ставка!E55</f>
        <v>2.31</v>
      </c>
      <c r="F752" s="126">
        <f>ставка!F55</f>
        <v>51.7</v>
      </c>
      <c r="G752" s="126">
        <f>ставка!G55</f>
        <v>105.3</v>
      </c>
      <c r="H752" s="126">
        <f>ставка!H55</f>
        <v>127.76</v>
      </c>
      <c r="I752" s="126">
        <f>ставка!I55</f>
        <v>186.45</v>
      </c>
      <c r="J752" s="126">
        <f>ставка!J55</f>
        <v>154.09</v>
      </c>
      <c r="K752" s="126">
        <f>ставка!K55</f>
        <v>62.42</v>
      </c>
      <c r="L752" s="126">
        <f>ставка!L55</f>
        <v>6.64</v>
      </c>
      <c r="M752" s="126">
        <f>ставка!M55</f>
        <v>0.01</v>
      </c>
      <c r="N752" s="126">
        <f>ставка!N55</f>
        <v>32.11</v>
      </c>
      <c r="O752" s="126">
        <f>ставка!O55</f>
        <v>0</v>
      </c>
      <c r="P752" s="126">
        <f>ставка!P55</f>
        <v>0</v>
      </c>
      <c r="Q752" s="126">
        <f>ставка!Q55</f>
        <v>0</v>
      </c>
      <c r="R752" s="126">
        <f>ставка!R55</f>
        <v>0</v>
      </c>
      <c r="S752" s="126">
        <f>ставка!S55</f>
        <v>53.28</v>
      </c>
      <c r="T752" s="126">
        <f>ставка!T55</f>
        <v>4.6500000000000004</v>
      </c>
      <c r="U752" s="126">
        <f>ставка!U55</f>
        <v>1.53</v>
      </c>
      <c r="V752" s="126">
        <f>ставка!V55</f>
        <v>41.36</v>
      </c>
      <c r="W752" s="126">
        <f>ставка!W55</f>
        <v>0</v>
      </c>
      <c r="X752" s="126">
        <f>ставка!X55</f>
        <v>0</v>
      </c>
      <c r="Y752" s="126">
        <f>ставка!Y55</f>
        <v>0</v>
      </c>
    </row>
    <row r="753" spans="1:25" s="91" customFormat="1" ht="15.75" hidden="1" outlineLevel="1" x14ac:dyDescent="0.25">
      <c r="A753" s="252">
        <v>17</v>
      </c>
      <c r="B753" s="126">
        <f>ставка!B56</f>
        <v>0</v>
      </c>
      <c r="C753" s="126">
        <f>ставка!C56</f>
        <v>0</v>
      </c>
      <c r="D753" s="126">
        <f>ставка!D56</f>
        <v>0</v>
      </c>
      <c r="E753" s="126">
        <f>ставка!E56</f>
        <v>0</v>
      </c>
      <c r="F753" s="126">
        <f>ставка!F56</f>
        <v>0</v>
      </c>
      <c r="G753" s="126">
        <f>ставка!G56</f>
        <v>37.83</v>
      </c>
      <c r="H753" s="126">
        <f>ставка!H56</f>
        <v>224.23</v>
      </c>
      <c r="I753" s="126">
        <f>ставка!I56</f>
        <v>199.45</v>
      </c>
      <c r="J753" s="126">
        <f>ставка!J56</f>
        <v>228.76</v>
      </c>
      <c r="K753" s="126">
        <f>ставка!K56</f>
        <v>86.76</v>
      </c>
      <c r="L753" s="126">
        <f>ставка!L56</f>
        <v>44.16</v>
      </c>
      <c r="M753" s="126">
        <f>ставка!M56</f>
        <v>23.96</v>
      </c>
      <c r="N753" s="126">
        <f>ставка!N56</f>
        <v>78.38</v>
      </c>
      <c r="O753" s="126">
        <f>ставка!O56</f>
        <v>108.72</v>
      </c>
      <c r="P753" s="126">
        <f>ставка!P56</f>
        <v>105.62</v>
      </c>
      <c r="Q753" s="126">
        <f>ставка!Q56</f>
        <v>112.45</v>
      </c>
      <c r="R753" s="126">
        <f>ставка!R56</f>
        <v>102.94</v>
      </c>
      <c r="S753" s="126">
        <f>ставка!S56</f>
        <v>112.36</v>
      </c>
      <c r="T753" s="126">
        <f>ставка!T56</f>
        <v>101.78</v>
      </c>
      <c r="U753" s="126">
        <f>ставка!U56</f>
        <v>91.01</v>
      </c>
      <c r="V753" s="126">
        <f>ставка!V56</f>
        <v>145.15</v>
      </c>
      <c r="W753" s="126">
        <f>ставка!W56</f>
        <v>0</v>
      </c>
      <c r="X753" s="126">
        <f>ставка!X56</f>
        <v>0</v>
      </c>
      <c r="Y753" s="126">
        <f>ставка!Y56</f>
        <v>0</v>
      </c>
    </row>
    <row r="754" spans="1:25" s="91" customFormat="1" ht="15.75" hidden="1" outlineLevel="1" x14ac:dyDescent="0.25">
      <c r="A754" s="252">
        <v>18</v>
      </c>
      <c r="B754" s="126">
        <f>ставка!B57</f>
        <v>0</v>
      </c>
      <c r="C754" s="126">
        <f>ставка!C57</f>
        <v>13</v>
      </c>
      <c r="D754" s="126">
        <f>ставка!D57</f>
        <v>0</v>
      </c>
      <c r="E754" s="126">
        <f>ставка!E57</f>
        <v>0</v>
      </c>
      <c r="F754" s="126">
        <f>ставка!F57</f>
        <v>28.16</v>
      </c>
      <c r="G754" s="126">
        <f>ставка!G57</f>
        <v>106.1</v>
      </c>
      <c r="H754" s="126">
        <f>ставка!H57</f>
        <v>168.09</v>
      </c>
      <c r="I754" s="126">
        <f>ставка!I57</f>
        <v>176.91</v>
      </c>
      <c r="J754" s="126">
        <f>ставка!J57</f>
        <v>143.11000000000001</v>
      </c>
      <c r="K754" s="126">
        <f>ставка!K57</f>
        <v>93.09</v>
      </c>
      <c r="L754" s="126">
        <f>ставка!L57</f>
        <v>124.66</v>
      </c>
      <c r="M754" s="126">
        <f>ставка!M57</f>
        <v>111.55</v>
      </c>
      <c r="N754" s="126">
        <f>ставка!N57</f>
        <v>125.91</v>
      </c>
      <c r="O754" s="126">
        <f>ставка!O57</f>
        <v>131.27000000000001</v>
      </c>
      <c r="P754" s="126">
        <f>ставка!P57</f>
        <v>127.62</v>
      </c>
      <c r="Q754" s="126">
        <f>ставка!Q57</f>
        <v>159.15</v>
      </c>
      <c r="R754" s="126">
        <f>ставка!R57</f>
        <v>146.1</v>
      </c>
      <c r="S754" s="126">
        <f>ставка!S57</f>
        <v>133.76</v>
      </c>
      <c r="T754" s="126">
        <f>ставка!T57</f>
        <v>134.82</v>
      </c>
      <c r="U754" s="126">
        <f>ставка!U57</f>
        <v>155.94</v>
      </c>
      <c r="V754" s="126">
        <f>ставка!V57</f>
        <v>174.94</v>
      </c>
      <c r="W754" s="126">
        <f>ставка!W57</f>
        <v>0</v>
      </c>
      <c r="X754" s="126">
        <f>ставка!X57</f>
        <v>0</v>
      </c>
      <c r="Y754" s="126">
        <f>ставка!Y57</f>
        <v>0</v>
      </c>
    </row>
    <row r="755" spans="1:25" s="91" customFormat="1" ht="15.75" hidden="1" outlineLevel="1" x14ac:dyDescent="0.25">
      <c r="A755" s="252">
        <v>19</v>
      </c>
      <c r="B755" s="126">
        <f>ставка!B58</f>
        <v>0</v>
      </c>
      <c r="C755" s="126">
        <f>ставка!C58</f>
        <v>0</v>
      </c>
      <c r="D755" s="126">
        <f>ставка!D58</f>
        <v>0</v>
      </c>
      <c r="E755" s="126">
        <f>ставка!E58</f>
        <v>0</v>
      </c>
      <c r="F755" s="126">
        <f>ставка!F58</f>
        <v>0</v>
      </c>
      <c r="G755" s="126">
        <f>ставка!G58</f>
        <v>0</v>
      </c>
      <c r="H755" s="126">
        <f>ставка!H58</f>
        <v>0</v>
      </c>
      <c r="I755" s="126">
        <f>ставка!I58</f>
        <v>0</v>
      </c>
      <c r="J755" s="126">
        <f>ставка!J58</f>
        <v>0</v>
      </c>
      <c r="K755" s="126">
        <f>ставка!K58</f>
        <v>35.89</v>
      </c>
      <c r="L755" s="126">
        <f>ставка!L58</f>
        <v>22.58</v>
      </c>
      <c r="M755" s="126">
        <f>ставка!M58</f>
        <v>0</v>
      </c>
      <c r="N755" s="126">
        <f>ставка!N58</f>
        <v>0</v>
      </c>
      <c r="O755" s="126">
        <f>ставка!O58</f>
        <v>0</v>
      </c>
      <c r="P755" s="126">
        <f>ставка!P58</f>
        <v>0</v>
      </c>
      <c r="Q755" s="126">
        <f>ставка!Q58</f>
        <v>0</v>
      </c>
      <c r="R755" s="126">
        <f>ставка!R58</f>
        <v>0</v>
      </c>
      <c r="S755" s="126">
        <f>ставка!S58</f>
        <v>0</v>
      </c>
      <c r="T755" s="126">
        <f>ставка!T58</f>
        <v>0</v>
      </c>
      <c r="U755" s="126">
        <f>ставка!U58</f>
        <v>0</v>
      </c>
      <c r="V755" s="126">
        <f>ставка!V58</f>
        <v>15.84</v>
      </c>
      <c r="W755" s="126">
        <f>ставка!W58</f>
        <v>0</v>
      </c>
      <c r="X755" s="126">
        <f>ставка!X58</f>
        <v>0</v>
      </c>
      <c r="Y755" s="126">
        <f>ставка!Y58</f>
        <v>0</v>
      </c>
    </row>
    <row r="756" spans="1:25" s="91" customFormat="1" ht="15.75" hidden="1" outlineLevel="1" x14ac:dyDescent="0.25">
      <c r="A756" s="252">
        <v>20</v>
      </c>
      <c r="B756" s="126">
        <f>ставка!B59</f>
        <v>0</v>
      </c>
      <c r="C756" s="126">
        <f>ставка!C59</f>
        <v>0</v>
      </c>
      <c r="D756" s="126">
        <f>ставка!D59</f>
        <v>0</v>
      </c>
      <c r="E756" s="126">
        <f>ставка!E59</f>
        <v>0</v>
      </c>
      <c r="F756" s="126">
        <f>ставка!F59</f>
        <v>0</v>
      </c>
      <c r="G756" s="126">
        <f>ставка!G59</f>
        <v>0.83</v>
      </c>
      <c r="H756" s="126">
        <f>ставка!H59</f>
        <v>175.82</v>
      </c>
      <c r="I756" s="126">
        <f>ставка!I59</f>
        <v>52.45</v>
      </c>
      <c r="J756" s="126">
        <f>ставка!J59</f>
        <v>54.68</v>
      </c>
      <c r="K756" s="126">
        <f>ставка!K59</f>
        <v>37.04</v>
      </c>
      <c r="L756" s="126">
        <f>ставка!L59</f>
        <v>0.04</v>
      </c>
      <c r="M756" s="126">
        <f>ставка!M59</f>
        <v>0.2</v>
      </c>
      <c r="N756" s="126">
        <f>ставка!N59</f>
        <v>0.09</v>
      </c>
      <c r="O756" s="126">
        <f>ставка!O59</f>
        <v>4.12</v>
      </c>
      <c r="P756" s="126">
        <f>ставка!P59</f>
        <v>0</v>
      </c>
      <c r="Q756" s="126">
        <f>ставка!Q59</f>
        <v>0</v>
      </c>
      <c r="R756" s="126">
        <f>ставка!R59</f>
        <v>0</v>
      </c>
      <c r="S756" s="126">
        <f>ставка!S59</f>
        <v>0</v>
      </c>
      <c r="T756" s="126">
        <f>ставка!T59</f>
        <v>0.17</v>
      </c>
      <c r="U756" s="126">
        <f>ставка!U59</f>
        <v>29.91</v>
      </c>
      <c r="V756" s="126">
        <f>ставка!V59</f>
        <v>81.61</v>
      </c>
      <c r="W756" s="126">
        <f>ставка!W59</f>
        <v>0.98</v>
      </c>
      <c r="X756" s="126">
        <f>ставка!X59</f>
        <v>0</v>
      </c>
      <c r="Y756" s="126">
        <f>ставка!Y59</f>
        <v>0</v>
      </c>
    </row>
    <row r="757" spans="1:25" s="91" customFormat="1" ht="15.75" hidden="1" outlineLevel="1" x14ac:dyDescent="0.25">
      <c r="A757" s="252">
        <v>21</v>
      </c>
      <c r="B757" s="126">
        <f>ставка!B60</f>
        <v>0</v>
      </c>
      <c r="C757" s="126">
        <f>ставка!C60</f>
        <v>1.85</v>
      </c>
      <c r="D757" s="126">
        <f>ставка!D60</f>
        <v>0</v>
      </c>
      <c r="E757" s="126">
        <f>ставка!E60</f>
        <v>0</v>
      </c>
      <c r="F757" s="126">
        <f>ставка!F60</f>
        <v>0.08</v>
      </c>
      <c r="G757" s="126">
        <f>ставка!G60</f>
        <v>936.17</v>
      </c>
      <c r="H757" s="126">
        <f>ставка!H60</f>
        <v>1034.81</v>
      </c>
      <c r="I757" s="126">
        <f>ставка!I60</f>
        <v>517.77</v>
      </c>
      <c r="J757" s="126">
        <f>ставка!J60</f>
        <v>247.51</v>
      </c>
      <c r="K757" s="126">
        <f>ставка!K60</f>
        <v>209.19</v>
      </c>
      <c r="L757" s="126">
        <f>ставка!L60</f>
        <v>180.01</v>
      </c>
      <c r="M757" s="126">
        <f>ставка!M60</f>
        <v>201.7</v>
      </c>
      <c r="N757" s="126">
        <f>ставка!N60</f>
        <v>206.78</v>
      </c>
      <c r="O757" s="126">
        <f>ставка!O60</f>
        <v>123.25</v>
      </c>
      <c r="P757" s="126">
        <f>ставка!P60</f>
        <v>108.58</v>
      </c>
      <c r="Q757" s="126">
        <f>ставка!Q60</f>
        <v>90.94</v>
      </c>
      <c r="R757" s="126">
        <f>ставка!R60</f>
        <v>104.82</v>
      </c>
      <c r="S757" s="126">
        <f>ставка!S60</f>
        <v>0</v>
      </c>
      <c r="T757" s="126">
        <f>ставка!T60</f>
        <v>14.68</v>
      </c>
      <c r="U757" s="126">
        <f>ставка!U60</f>
        <v>116.89</v>
      </c>
      <c r="V757" s="126">
        <f>ставка!V60</f>
        <v>70.900000000000006</v>
      </c>
      <c r="W757" s="126">
        <f>ставка!W60</f>
        <v>8.39</v>
      </c>
      <c r="X757" s="126">
        <f>ставка!X60</f>
        <v>0</v>
      </c>
      <c r="Y757" s="126">
        <f>ставка!Y60</f>
        <v>0</v>
      </c>
    </row>
    <row r="758" spans="1:25" s="91" customFormat="1" ht="15.75" hidden="1" outlineLevel="1" x14ac:dyDescent="0.25">
      <c r="A758" s="252">
        <v>22</v>
      </c>
      <c r="B758" s="126">
        <f>ставка!B61</f>
        <v>0</v>
      </c>
      <c r="C758" s="126">
        <f>ставка!C61</f>
        <v>0</v>
      </c>
      <c r="D758" s="126">
        <f>ставка!D61</f>
        <v>0</v>
      </c>
      <c r="E758" s="126">
        <f>ставка!E61</f>
        <v>0</v>
      </c>
      <c r="F758" s="126">
        <f>ставка!F61</f>
        <v>0</v>
      </c>
      <c r="G758" s="126">
        <f>ставка!G61</f>
        <v>31.84</v>
      </c>
      <c r="H758" s="126">
        <f>ставка!H61</f>
        <v>457.02</v>
      </c>
      <c r="I758" s="126">
        <f>ставка!I61</f>
        <v>3.51</v>
      </c>
      <c r="J758" s="126">
        <f>ставка!J61</f>
        <v>0</v>
      </c>
      <c r="K758" s="126">
        <f>ставка!K61</f>
        <v>0</v>
      </c>
      <c r="L758" s="126">
        <f>ставка!L61</f>
        <v>0</v>
      </c>
      <c r="M758" s="126">
        <f>ставка!M61</f>
        <v>0</v>
      </c>
      <c r="N758" s="126">
        <f>ставка!N61</f>
        <v>0</v>
      </c>
      <c r="O758" s="126">
        <f>ставка!O61</f>
        <v>0</v>
      </c>
      <c r="P758" s="126">
        <f>ставка!P61</f>
        <v>0</v>
      </c>
      <c r="Q758" s="126">
        <f>ставка!Q61</f>
        <v>0</v>
      </c>
      <c r="R758" s="126">
        <f>ставка!R61</f>
        <v>0</v>
      </c>
      <c r="S758" s="126">
        <f>ставка!S61</f>
        <v>0</v>
      </c>
      <c r="T758" s="126">
        <f>ставка!T61</f>
        <v>0</v>
      </c>
      <c r="U758" s="126">
        <f>ставка!U61</f>
        <v>1.23</v>
      </c>
      <c r="V758" s="126">
        <f>ставка!V61</f>
        <v>0</v>
      </c>
      <c r="W758" s="126">
        <f>ставка!W61</f>
        <v>0</v>
      </c>
      <c r="X758" s="126">
        <f>ставка!X61</f>
        <v>0</v>
      </c>
      <c r="Y758" s="126">
        <f>ставка!Y61</f>
        <v>0</v>
      </c>
    </row>
    <row r="759" spans="1:25" s="91" customFormat="1" ht="15.75" hidden="1" outlineLevel="1" x14ac:dyDescent="0.25">
      <c r="A759" s="252">
        <v>23</v>
      </c>
      <c r="B759" s="126">
        <f>ставка!B62</f>
        <v>0</v>
      </c>
      <c r="C759" s="126">
        <f>ставка!C62</f>
        <v>0</v>
      </c>
      <c r="D759" s="126">
        <f>ставка!D62</f>
        <v>0</v>
      </c>
      <c r="E759" s="126">
        <f>ставка!E62</f>
        <v>0</v>
      </c>
      <c r="F759" s="126">
        <f>ставка!F62</f>
        <v>0</v>
      </c>
      <c r="G759" s="126">
        <f>ставка!G62</f>
        <v>31.93</v>
      </c>
      <c r="H759" s="126">
        <f>ставка!H62</f>
        <v>68.19</v>
      </c>
      <c r="I759" s="126">
        <f>ставка!I62</f>
        <v>52.08</v>
      </c>
      <c r="J759" s="126">
        <f>ставка!J62</f>
        <v>29.48</v>
      </c>
      <c r="K759" s="126">
        <f>ставка!K62</f>
        <v>0</v>
      </c>
      <c r="L759" s="126">
        <f>ставка!L62</f>
        <v>0</v>
      </c>
      <c r="M759" s="126">
        <f>ставка!M62</f>
        <v>0</v>
      </c>
      <c r="N759" s="126">
        <f>ставка!N62</f>
        <v>0</v>
      </c>
      <c r="O759" s="126">
        <f>ставка!O62</f>
        <v>0</v>
      </c>
      <c r="P759" s="126">
        <f>ставка!P62</f>
        <v>0</v>
      </c>
      <c r="Q759" s="126">
        <f>ставка!Q62</f>
        <v>0</v>
      </c>
      <c r="R759" s="126">
        <f>ставка!R62</f>
        <v>0</v>
      </c>
      <c r="S759" s="126">
        <f>ставка!S62</f>
        <v>0</v>
      </c>
      <c r="T759" s="126">
        <f>ставка!T62</f>
        <v>0</v>
      </c>
      <c r="U759" s="126">
        <f>ставка!U62</f>
        <v>0</v>
      </c>
      <c r="V759" s="126">
        <f>ставка!V62</f>
        <v>26.14</v>
      </c>
      <c r="W759" s="126">
        <f>ставка!W62</f>
        <v>0</v>
      </c>
      <c r="X759" s="126">
        <f>ставка!X62</f>
        <v>0</v>
      </c>
      <c r="Y759" s="126">
        <f>ставка!Y62</f>
        <v>0</v>
      </c>
    </row>
    <row r="760" spans="1:25" s="91" customFormat="1" ht="15.75" hidden="1" outlineLevel="1" x14ac:dyDescent="0.25">
      <c r="A760" s="252">
        <v>24</v>
      </c>
      <c r="B760" s="126">
        <f>ставка!B63</f>
        <v>0</v>
      </c>
      <c r="C760" s="126">
        <f>ставка!C63</f>
        <v>0</v>
      </c>
      <c r="D760" s="126">
        <f>ставка!D63</f>
        <v>0</v>
      </c>
      <c r="E760" s="126">
        <f>ставка!E63</f>
        <v>0</v>
      </c>
      <c r="F760" s="126">
        <f>ставка!F63</f>
        <v>0</v>
      </c>
      <c r="G760" s="126">
        <f>ставка!G63</f>
        <v>65.53</v>
      </c>
      <c r="H760" s="126">
        <f>ставка!H63</f>
        <v>159.05000000000001</v>
      </c>
      <c r="I760" s="126">
        <f>ставка!I63</f>
        <v>95.8</v>
      </c>
      <c r="J760" s="126">
        <f>ставка!J63</f>
        <v>34.44</v>
      </c>
      <c r="K760" s="126">
        <f>ставка!K63</f>
        <v>0.12</v>
      </c>
      <c r="L760" s="126">
        <f>ставка!L63</f>
        <v>0.01</v>
      </c>
      <c r="M760" s="126">
        <f>ставка!M63</f>
        <v>0</v>
      </c>
      <c r="N760" s="126">
        <f>ставка!N63</f>
        <v>0</v>
      </c>
      <c r="O760" s="126">
        <f>ставка!O63</f>
        <v>0</v>
      </c>
      <c r="P760" s="126">
        <f>ставка!P63</f>
        <v>0</v>
      </c>
      <c r="Q760" s="126">
        <f>ставка!Q63</f>
        <v>0</v>
      </c>
      <c r="R760" s="126">
        <f>ставка!R63</f>
        <v>0</v>
      </c>
      <c r="S760" s="126">
        <f>ставка!S63</f>
        <v>0</v>
      </c>
      <c r="T760" s="126">
        <f>ставка!T63</f>
        <v>0</v>
      </c>
      <c r="U760" s="126">
        <f>ставка!U63</f>
        <v>1.51</v>
      </c>
      <c r="V760" s="126">
        <f>ставка!V63</f>
        <v>0.3</v>
      </c>
      <c r="W760" s="126">
        <f>ставка!W63</f>
        <v>0</v>
      </c>
      <c r="X760" s="126">
        <f>ставка!X63</f>
        <v>0</v>
      </c>
      <c r="Y760" s="126">
        <f>ставка!Y63</f>
        <v>0</v>
      </c>
    </row>
    <row r="761" spans="1:25" s="91" customFormat="1" ht="15.75" hidden="1" outlineLevel="1" x14ac:dyDescent="0.25">
      <c r="A761" s="252">
        <v>25</v>
      </c>
      <c r="B761" s="126">
        <f>ставка!B64</f>
        <v>0</v>
      </c>
      <c r="C761" s="126">
        <f>ставка!C64</f>
        <v>0</v>
      </c>
      <c r="D761" s="126">
        <f>ставка!D64</f>
        <v>35.299999999999997</v>
      </c>
      <c r="E761" s="126">
        <f>ставка!E64</f>
        <v>0</v>
      </c>
      <c r="F761" s="126">
        <f>ставка!F64</f>
        <v>0.35</v>
      </c>
      <c r="G761" s="126">
        <f>ставка!G64</f>
        <v>250.76</v>
      </c>
      <c r="H761" s="126">
        <f>ставка!H64</f>
        <v>0</v>
      </c>
      <c r="I761" s="126">
        <f>ставка!I64</f>
        <v>137.82</v>
      </c>
      <c r="J761" s="126">
        <f>ставка!J64</f>
        <v>79.27</v>
      </c>
      <c r="K761" s="126">
        <f>ставка!K64</f>
        <v>7.55</v>
      </c>
      <c r="L761" s="126">
        <f>ставка!L64</f>
        <v>15.03</v>
      </c>
      <c r="M761" s="126">
        <f>ставка!M64</f>
        <v>0</v>
      </c>
      <c r="N761" s="126">
        <f>ставка!N64</f>
        <v>0</v>
      </c>
      <c r="O761" s="126">
        <f>ставка!O64</f>
        <v>24.3</v>
      </c>
      <c r="P761" s="126">
        <f>ставка!P64</f>
        <v>0</v>
      </c>
      <c r="Q761" s="126">
        <f>ставка!Q64</f>
        <v>0</v>
      </c>
      <c r="R761" s="126">
        <f>ставка!R64</f>
        <v>0</v>
      </c>
      <c r="S761" s="126">
        <f>ставка!S64</f>
        <v>0</v>
      </c>
      <c r="T761" s="126">
        <f>ставка!T64</f>
        <v>0</v>
      </c>
      <c r="U761" s="126">
        <f>ставка!U64</f>
        <v>0</v>
      </c>
      <c r="V761" s="126">
        <f>ставка!V64</f>
        <v>8.58</v>
      </c>
      <c r="W761" s="126">
        <f>ставка!W64</f>
        <v>0</v>
      </c>
      <c r="X761" s="126">
        <f>ставка!X64</f>
        <v>0</v>
      </c>
      <c r="Y761" s="126">
        <f>ставка!Y64</f>
        <v>0</v>
      </c>
    </row>
    <row r="762" spans="1:25" s="91" customFormat="1" ht="15.75" hidden="1" outlineLevel="1" x14ac:dyDescent="0.25">
      <c r="A762" s="252">
        <v>26</v>
      </c>
      <c r="B762" s="126">
        <f>ставка!B65</f>
        <v>0</v>
      </c>
      <c r="C762" s="126">
        <f>ставка!C65</f>
        <v>0</v>
      </c>
      <c r="D762" s="126">
        <f>ставка!D65</f>
        <v>0</v>
      </c>
      <c r="E762" s="126">
        <f>ставка!E65</f>
        <v>0</v>
      </c>
      <c r="F762" s="126">
        <f>ставка!F65</f>
        <v>0</v>
      </c>
      <c r="G762" s="126">
        <f>ставка!G65</f>
        <v>0</v>
      </c>
      <c r="H762" s="126">
        <f>ставка!H65</f>
        <v>0</v>
      </c>
      <c r="I762" s="126">
        <f>ставка!I65</f>
        <v>49.99</v>
      </c>
      <c r="J762" s="126">
        <f>ставка!J65</f>
        <v>35.86</v>
      </c>
      <c r="K762" s="126">
        <f>ставка!K65</f>
        <v>0</v>
      </c>
      <c r="L762" s="126">
        <f>ставка!L65</f>
        <v>0</v>
      </c>
      <c r="M762" s="126">
        <f>ставка!M65</f>
        <v>0</v>
      </c>
      <c r="N762" s="126">
        <f>ставка!N65</f>
        <v>0</v>
      </c>
      <c r="O762" s="126">
        <f>ставка!O65</f>
        <v>0</v>
      </c>
      <c r="P762" s="126">
        <f>ставка!P65</f>
        <v>0</v>
      </c>
      <c r="Q762" s="126">
        <f>ставка!Q65</f>
        <v>0</v>
      </c>
      <c r="R762" s="126">
        <f>ставка!R65</f>
        <v>0</v>
      </c>
      <c r="S762" s="126">
        <f>ставка!S65</f>
        <v>0</v>
      </c>
      <c r="T762" s="126">
        <f>ставка!T65</f>
        <v>109.14</v>
      </c>
      <c r="U762" s="126">
        <f>ставка!U65</f>
        <v>267.25</v>
      </c>
      <c r="V762" s="126">
        <f>ставка!V65</f>
        <v>258.70999999999998</v>
      </c>
      <c r="W762" s="126">
        <f>ставка!W65</f>
        <v>186.58</v>
      </c>
      <c r="X762" s="126">
        <f>ставка!X65</f>
        <v>0</v>
      </c>
      <c r="Y762" s="126">
        <f>ставка!Y65</f>
        <v>0</v>
      </c>
    </row>
    <row r="763" spans="1:25" s="91" customFormat="1" ht="15.75" hidden="1" outlineLevel="1" x14ac:dyDescent="0.25">
      <c r="A763" s="252">
        <v>27</v>
      </c>
      <c r="B763" s="126">
        <f>ставка!B66</f>
        <v>57.1</v>
      </c>
      <c r="C763" s="126">
        <f>ставка!C66</f>
        <v>0</v>
      </c>
      <c r="D763" s="126">
        <f>ставка!D66</f>
        <v>22.65</v>
      </c>
      <c r="E763" s="126">
        <f>ставка!E66</f>
        <v>0</v>
      </c>
      <c r="F763" s="126">
        <f>ставка!F66</f>
        <v>9.2100000000000009</v>
      </c>
      <c r="G763" s="126">
        <f>ставка!G66</f>
        <v>196.69</v>
      </c>
      <c r="H763" s="126">
        <f>ставка!H66</f>
        <v>183.48</v>
      </c>
      <c r="I763" s="126">
        <f>ставка!I66</f>
        <v>85.61</v>
      </c>
      <c r="J763" s="126">
        <f>ставка!J66</f>
        <v>45.86</v>
      </c>
      <c r="K763" s="126">
        <f>ставка!K66</f>
        <v>2.35</v>
      </c>
      <c r="L763" s="126">
        <f>ставка!L66</f>
        <v>0</v>
      </c>
      <c r="M763" s="126">
        <f>ставка!M66</f>
        <v>0</v>
      </c>
      <c r="N763" s="126">
        <f>ставка!N66</f>
        <v>15.99</v>
      </c>
      <c r="O763" s="126">
        <f>ставка!O66</f>
        <v>60.08</v>
      </c>
      <c r="P763" s="126">
        <f>ставка!P66</f>
        <v>47.89</v>
      </c>
      <c r="Q763" s="126">
        <f>ставка!Q66</f>
        <v>54.32</v>
      </c>
      <c r="R763" s="126">
        <f>ставка!R66</f>
        <v>31.97</v>
      </c>
      <c r="S763" s="126">
        <f>ставка!S66</f>
        <v>5.89</v>
      </c>
      <c r="T763" s="126">
        <f>ставка!T66</f>
        <v>15.58</v>
      </c>
      <c r="U763" s="126">
        <f>ставка!U66</f>
        <v>62.41</v>
      </c>
      <c r="V763" s="126">
        <f>ставка!V66</f>
        <v>84.35</v>
      </c>
      <c r="W763" s="126">
        <f>ставка!W66</f>
        <v>0</v>
      </c>
      <c r="X763" s="126">
        <f>ставка!X66</f>
        <v>0</v>
      </c>
      <c r="Y763" s="126">
        <f>ставка!Y66</f>
        <v>0</v>
      </c>
    </row>
    <row r="764" spans="1:25" s="91" customFormat="1" ht="15.75" hidden="1" outlineLevel="1" x14ac:dyDescent="0.25">
      <c r="A764" s="252">
        <v>28</v>
      </c>
      <c r="B764" s="126">
        <f>ставка!B67</f>
        <v>0</v>
      </c>
      <c r="C764" s="126">
        <f>ставка!C67</f>
        <v>0</v>
      </c>
      <c r="D764" s="126">
        <f>ставка!D67</f>
        <v>0</v>
      </c>
      <c r="E764" s="126">
        <f>ставка!E67</f>
        <v>0</v>
      </c>
      <c r="F764" s="126">
        <f>ставка!F67</f>
        <v>0</v>
      </c>
      <c r="G764" s="126">
        <f>ставка!G67</f>
        <v>1.1399999999999999</v>
      </c>
      <c r="H764" s="126">
        <f>ставка!H67</f>
        <v>161.56</v>
      </c>
      <c r="I764" s="126">
        <f>ставка!I67</f>
        <v>14.12</v>
      </c>
      <c r="J764" s="126">
        <f>ставка!J67</f>
        <v>2.94</v>
      </c>
      <c r="K764" s="126">
        <f>ставка!K67</f>
        <v>0</v>
      </c>
      <c r="L764" s="126">
        <f>ставка!L67</f>
        <v>0</v>
      </c>
      <c r="M764" s="126">
        <f>ставка!M67</f>
        <v>0</v>
      </c>
      <c r="N764" s="126">
        <f>ставка!N67</f>
        <v>0</v>
      </c>
      <c r="O764" s="126">
        <f>ставка!O67</f>
        <v>0</v>
      </c>
      <c r="P764" s="126">
        <f>ставка!P67</f>
        <v>0</v>
      </c>
      <c r="Q764" s="126">
        <f>ставка!Q67</f>
        <v>0</v>
      </c>
      <c r="R764" s="126">
        <f>ставка!R67</f>
        <v>0</v>
      </c>
      <c r="S764" s="126">
        <f>ставка!S67</f>
        <v>0</v>
      </c>
      <c r="T764" s="126">
        <f>ставка!T67</f>
        <v>0</v>
      </c>
      <c r="U764" s="126">
        <f>ставка!U67</f>
        <v>5.4</v>
      </c>
      <c r="V764" s="126">
        <f>ставка!V67</f>
        <v>58.1</v>
      </c>
      <c r="W764" s="126">
        <f>ставка!W67</f>
        <v>0</v>
      </c>
      <c r="X764" s="126">
        <f>ставка!X67</f>
        <v>0</v>
      </c>
      <c r="Y764" s="126">
        <f>ставка!Y67</f>
        <v>0</v>
      </c>
    </row>
    <row r="765" spans="1:25" s="91" customFormat="1" ht="15.75" hidden="1" outlineLevel="1" x14ac:dyDescent="0.25">
      <c r="A765" s="252">
        <v>29</v>
      </c>
      <c r="B765" s="126">
        <f>ставка!B68</f>
        <v>0</v>
      </c>
      <c r="C765" s="126">
        <f>ставка!C68</f>
        <v>0</v>
      </c>
      <c r="D765" s="126">
        <f>ставка!D68</f>
        <v>0</v>
      </c>
      <c r="E765" s="126">
        <f>ставка!E68</f>
        <v>0</v>
      </c>
      <c r="F765" s="126">
        <f>ставка!F68</f>
        <v>0</v>
      </c>
      <c r="G765" s="126">
        <f>ставка!G68</f>
        <v>137.08000000000001</v>
      </c>
      <c r="H765" s="126">
        <f>ставка!H68</f>
        <v>1.08</v>
      </c>
      <c r="I765" s="126">
        <f>ставка!I68</f>
        <v>0</v>
      </c>
      <c r="J765" s="126">
        <f>ставка!J68</f>
        <v>0.93</v>
      </c>
      <c r="K765" s="126">
        <f>ставка!K68</f>
        <v>0</v>
      </c>
      <c r="L765" s="126">
        <f>ставка!L68</f>
        <v>12.26</v>
      </c>
      <c r="M765" s="126">
        <f>ставка!M68</f>
        <v>0.35</v>
      </c>
      <c r="N765" s="126">
        <f>ставка!N68</f>
        <v>0.98</v>
      </c>
      <c r="O765" s="126">
        <f>ставка!O68</f>
        <v>103.4</v>
      </c>
      <c r="P765" s="126">
        <f>ставка!P68</f>
        <v>1.35</v>
      </c>
      <c r="Q765" s="126">
        <f>ставка!Q68</f>
        <v>0</v>
      </c>
      <c r="R765" s="126">
        <f>ставка!R68</f>
        <v>0.31</v>
      </c>
      <c r="S765" s="126">
        <f>ставка!S68</f>
        <v>104.74</v>
      </c>
      <c r="T765" s="126">
        <f>ставка!T68</f>
        <v>0</v>
      </c>
      <c r="U765" s="126">
        <f>ставка!U68</f>
        <v>61.15</v>
      </c>
      <c r="V765" s="126">
        <f>ставка!V68</f>
        <v>97.95</v>
      </c>
      <c r="W765" s="126">
        <f>ставка!W68</f>
        <v>0</v>
      </c>
      <c r="X765" s="126">
        <f>ставка!X68</f>
        <v>0</v>
      </c>
      <c r="Y765" s="126">
        <f>ставка!Y68</f>
        <v>0</v>
      </c>
    </row>
    <row r="766" spans="1:25" s="91" customFormat="1" ht="15.75" collapsed="1" x14ac:dyDescent="0.25">
      <c r="A766" s="252">
        <v>30</v>
      </c>
      <c r="B766" s="126">
        <f>ставка!B69</f>
        <v>0</v>
      </c>
      <c r="C766" s="126">
        <f>ставка!C69</f>
        <v>0</v>
      </c>
      <c r="D766" s="126">
        <f>ставка!D69</f>
        <v>0</v>
      </c>
      <c r="E766" s="126">
        <f>ставка!E69</f>
        <v>0</v>
      </c>
      <c r="F766" s="126">
        <f>ставка!F69</f>
        <v>0</v>
      </c>
      <c r="G766" s="126">
        <f>ставка!G69</f>
        <v>2.42</v>
      </c>
      <c r="H766" s="126">
        <f>ставка!H69</f>
        <v>69.349999999999994</v>
      </c>
      <c r="I766" s="126">
        <f>ставка!I69</f>
        <v>115.92</v>
      </c>
      <c r="J766" s="126">
        <f>ставка!J69</f>
        <v>104.48</v>
      </c>
      <c r="K766" s="126">
        <f>ставка!K69</f>
        <v>7.17</v>
      </c>
      <c r="L766" s="126">
        <f>ставка!L69</f>
        <v>0</v>
      </c>
      <c r="M766" s="126">
        <f>ставка!M69</f>
        <v>0.03</v>
      </c>
      <c r="N766" s="126">
        <f>ставка!N69</f>
        <v>8.74</v>
      </c>
      <c r="O766" s="126">
        <f>ставка!O69</f>
        <v>56.76</v>
      </c>
      <c r="P766" s="126">
        <f>ставка!P69</f>
        <v>89.45</v>
      </c>
      <c r="Q766" s="126">
        <f>ставка!Q69</f>
        <v>62.91</v>
      </c>
      <c r="R766" s="126">
        <f>ставка!R69</f>
        <v>69.069999999999993</v>
      </c>
      <c r="S766" s="126">
        <f>ставка!S69</f>
        <v>111.3</v>
      </c>
      <c r="T766" s="126">
        <f>ставка!T69</f>
        <v>118.5</v>
      </c>
      <c r="U766" s="126">
        <f>ставка!U69</f>
        <v>111.04</v>
      </c>
      <c r="V766" s="126">
        <f>ставка!V69</f>
        <v>135.6</v>
      </c>
      <c r="W766" s="126">
        <f>ставка!W69</f>
        <v>0.48</v>
      </c>
      <c r="X766" s="126">
        <f>ставка!X69</f>
        <v>0</v>
      </c>
      <c r="Y766" s="126">
        <f>ставка!Y69</f>
        <v>0</v>
      </c>
    </row>
    <row r="767" spans="1:25" s="91" customFormat="1" ht="15.75" x14ac:dyDescent="0.25">
      <c r="A767" s="252">
        <v>31</v>
      </c>
      <c r="B767" s="126">
        <f>ставка!B70</f>
        <v>0</v>
      </c>
      <c r="C767" s="126">
        <f>ставка!C70</f>
        <v>0</v>
      </c>
      <c r="D767" s="126">
        <f>ставка!D70</f>
        <v>0</v>
      </c>
      <c r="E767" s="126">
        <f>ставка!E70</f>
        <v>0</v>
      </c>
      <c r="F767" s="126">
        <f>ставка!F70</f>
        <v>0</v>
      </c>
      <c r="G767" s="126">
        <f>ставка!G70</f>
        <v>656.83</v>
      </c>
      <c r="H767" s="126">
        <f>ставка!H70</f>
        <v>99.52</v>
      </c>
      <c r="I767" s="126">
        <f>ставка!I70</f>
        <v>6.78</v>
      </c>
      <c r="J767" s="126">
        <f>ставка!J70</f>
        <v>71.47</v>
      </c>
      <c r="K767" s="126">
        <f>ставка!K70</f>
        <v>14.53</v>
      </c>
      <c r="L767" s="126">
        <f>ставка!L70</f>
        <v>4.6100000000000003</v>
      </c>
      <c r="M767" s="126">
        <f>ставка!M70</f>
        <v>11.39</v>
      </c>
      <c r="N767" s="126">
        <f>ставка!N70</f>
        <v>80.81</v>
      </c>
      <c r="O767" s="126">
        <f>ставка!O70</f>
        <v>123.27</v>
      </c>
      <c r="P767" s="126">
        <f>ставка!P70</f>
        <v>139.78</v>
      </c>
      <c r="Q767" s="126">
        <f>ставка!Q70</f>
        <v>135.24</v>
      </c>
      <c r="R767" s="126">
        <f>ставка!R70</f>
        <v>95.82</v>
      </c>
      <c r="S767" s="126">
        <f>ставка!S70</f>
        <v>105.23</v>
      </c>
      <c r="T767" s="126">
        <f>ставка!T70</f>
        <v>76.61</v>
      </c>
      <c r="U767" s="126">
        <f>ставка!U70</f>
        <v>70.05</v>
      </c>
      <c r="V767" s="126">
        <f>ставка!V70</f>
        <v>80.540000000000006</v>
      </c>
      <c r="W767" s="126">
        <f>ставка!W70</f>
        <v>0</v>
      </c>
      <c r="X767" s="126">
        <f>ставка!X70</f>
        <v>0</v>
      </c>
      <c r="Y767" s="126">
        <f>ставка!Y70</f>
        <v>0</v>
      </c>
    </row>
    <row r="768" spans="1:25" s="91" customFormat="1" ht="20.45" customHeight="1" x14ac:dyDescent="0.25">
      <c r="A768" s="66"/>
    </row>
    <row r="769" spans="1:25" s="91" customFormat="1" ht="15.75" customHeight="1" x14ac:dyDescent="0.25">
      <c r="A769" s="294" t="s">
        <v>32</v>
      </c>
      <c r="B769" s="294" t="s">
        <v>70</v>
      </c>
      <c r="C769" s="294"/>
      <c r="D769" s="294"/>
      <c r="E769" s="294"/>
      <c r="F769" s="294"/>
      <c r="G769" s="294"/>
      <c r="H769" s="294"/>
      <c r="I769" s="294"/>
      <c r="J769" s="294"/>
      <c r="K769" s="294"/>
      <c r="L769" s="294"/>
      <c r="M769" s="294"/>
      <c r="N769" s="294"/>
      <c r="O769" s="294"/>
      <c r="P769" s="294"/>
      <c r="Q769" s="294"/>
      <c r="R769" s="294"/>
      <c r="S769" s="294"/>
      <c r="T769" s="294"/>
      <c r="U769" s="294"/>
      <c r="V769" s="294"/>
      <c r="W769" s="294"/>
      <c r="X769" s="294"/>
      <c r="Y769" s="294"/>
    </row>
    <row r="770" spans="1:25" s="91" customFormat="1" ht="15.75" x14ac:dyDescent="0.25">
      <c r="A770" s="294"/>
      <c r="B770" s="294" t="s">
        <v>71</v>
      </c>
      <c r="C770" s="294"/>
      <c r="D770" s="294"/>
      <c r="E770" s="294"/>
      <c r="F770" s="294"/>
      <c r="G770" s="294"/>
      <c r="H770" s="294"/>
      <c r="I770" s="294"/>
      <c r="J770" s="294"/>
      <c r="K770" s="294"/>
      <c r="L770" s="294"/>
      <c r="M770" s="294"/>
      <c r="N770" s="294"/>
      <c r="O770" s="294"/>
      <c r="P770" s="294"/>
      <c r="Q770" s="294"/>
      <c r="R770" s="294"/>
      <c r="S770" s="294"/>
      <c r="T770" s="294"/>
      <c r="U770" s="294"/>
      <c r="V770" s="294"/>
      <c r="W770" s="294"/>
      <c r="X770" s="294"/>
      <c r="Y770" s="294"/>
    </row>
    <row r="771" spans="1:25" s="103" customFormat="1" ht="12.75" x14ac:dyDescent="0.2">
      <c r="A771" s="294"/>
      <c r="B771" s="102" t="s">
        <v>33</v>
      </c>
      <c r="C771" s="102" t="s">
        <v>34</v>
      </c>
      <c r="D771" s="102" t="s">
        <v>35</v>
      </c>
      <c r="E771" s="102" t="s">
        <v>36</v>
      </c>
      <c r="F771" s="102" t="s">
        <v>37</v>
      </c>
      <c r="G771" s="102" t="s">
        <v>38</v>
      </c>
      <c r="H771" s="102" t="s">
        <v>39</v>
      </c>
      <c r="I771" s="102" t="s">
        <v>40</v>
      </c>
      <c r="J771" s="102" t="s">
        <v>41</v>
      </c>
      <c r="K771" s="102" t="s">
        <v>42</v>
      </c>
      <c r="L771" s="102" t="s">
        <v>43</v>
      </c>
      <c r="M771" s="102" t="s">
        <v>44</v>
      </c>
      <c r="N771" s="102" t="s">
        <v>45</v>
      </c>
      <c r="O771" s="102" t="s">
        <v>46</v>
      </c>
      <c r="P771" s="102" t="s">
        <v>47</v>
      </c>
      <c r="Q771" s="102" t="s">
        <v>48</v>
      </c>
      <c r="R771" s="102" t="s">
        <v>49</v>
      </c>
      <c r="S771" s="102" t="s">
        <v>50</v>
      </c>
      <c r="T771" s="102" t="s">
        <v>51</v>
      </c>
      <c r="U771" s="102" t="s">
        <v>52</v>
      </c>
      <c r="V771" s="102" t="s">
        <v>53</v>
      </c>
      <c r="W771" s="102" t="s">
        <v>54</v>
      </c>
      <c r="X771" s="102" t="s">
        <v>55</v>
      </c>
      <c r="Y771" s="102" t="s">
        <v>56</v>
      </c>
    </row>
    <row r="772" spans="1:25" s="91" customFormat="1" ht="15.75" x14ac:dyDescent="0.25">
      <c r="A772" s="252">
        <v>1</v>
      </c>
      <c r="B772" s="126">
        <f>ставка!B75</f>
        <v>261.41000000000003</v>
      </c>
      <c r="C772" s="126">
        <f>ставка!C75</f>
        <v>158.19</v>
      </c>
      <c r="D772" s="126">
        <f>ставка!D75</f>
        <v>137.91999999999999</v>
      </c>
      <c r="E772" s="126">
        <f>ставка!E75</f>
        <v>152.91</v>
      </c>
      <c r="F772" s="126">
        <f>ставка!F75</f>
        <v>163.94</v>
      </c>
      <c r="G772" s="126">
        <f>ставка!G75</f>
        <v>4.55</v>
      </c>
      <c r="H772" s="126">
        <f>ставка!H75</f>
        <v>0</v>
      </c>
      <c r="I772" s="126">
        <f>ставка!I75</f>
        <v>0</v>
      </c>
      <c r="J772" s="126">
        <f>ставка!J75</f>
        <v>89.28</v>
      </c>
      <c r="K772" s="126">
        <f>ставка!K75</f>
        <v>37.31</v>
      </c>
      <c r="L772" s="126">
        <f>ставка!L75</f>
        <v>171.11</v>
      </c>
      <c r="M772" s="126">
        <f>ставка!M75</f>
        <v>198.43</v>
      </c>
      <c r="N772" s="126">
        <f>ставка!N75</f>
        <v>151.77000000000001</v>
      </c>
      <c r="O772" s="126">
        <f>ставка!O75</f>
        <v>180.44</v>
      </c>
      <c r="P772" s="126">
        <f>ставка!P75</f>
        <v>209.18</v>
      </c>
      <c r="Q772" s="126">
        <f>ставка!Q75</f>
        <v>182.25</v>
      </c>
      <c r="R772" s="126">
        <f>ставка!R75</f>
        <v>132.69</v>
      </c>
      <c r="S772" s="126">
        <f>ставка!S75</f>
        <v>231.31</v>
      </c>
      <c r="T772" s="126">
        <f>ставка!T75</f>
        <v>195.37</v>
      </c>
      <c r="U772" s="126">
        <f>ставка!U75</f>
        <v>144.15</v>
      </c>
      <c r="V772" s="126">
        <f>ставка!V75</f>
        <v>179.09</v>
      </c>
      <c r="W772" s="126">
        <f>ставка!W75</f>
        <v>248.48</v>
      </c>
      <c r="X772" s="126">
        <f>ставка!X75</f>
        <v>419.08</v>
      </c>
      <c r="Y772" s="126">
        <f>ставка!Y75</f>
        <v>485.18</v>
      </c>
    </row>
    <row r="773" spans="1:25" s="91" customFormat="1" ht="15.75" hidden="1" outlineLevel="1" x14ac:dyDescent="0.25">
      <c r="A773" s="252">
        <v>2</v>
      </c>
      <c r="B773" s="126">
        <f>ставка!B76</f>
        <v>156.93</v>
      </c>
      <c r="C773" s="126">
        <f>ставка!C76</f>
        <v>88.68</v>
      </c>
      <c r="D773" s="126">
        <f>ставка!D76</f>
        <v>122.17</v>
      </c>
      <c r="E773" s="126">
        <f>ставка!E76</f>
        <v>139.74</v>
      </c>
      <c r="F773" s="126">
        <f>ставка!F76</f>
        <v>116.02</v>
      </c>
      <c r="G773" s="126">
        <f>ставка!G76</f>
        <v>33.11</v>
      </c>
      <c r="H773" s="126">
        <f>ставка!H76</f>
        <v>1.29</v>
      </c>
      <c r="I773" s="126">
        <f>ставка!I76</f>
        <v>0</v>
      </c>
      <c r="J773" s="126">
        <f>ставка!J76</f>
        <v>76.17</v>
      </c>
      <c r="K773" s="126">
        <f>ставка!K76</f>
        <v>24.02</v>
      </c>
      <c r="L773" s="126">
        <f>ставка!L76</f>
        <v>0</v>
      </c>
      <c r="M773" s="126">
        <f>ставка!M76</f>
        <v>0</v>
      </c>
      <c r="N773" s="126">
        <f>ставка!N76</f>
        <v>7.0000000000000007E-2</v>
      </c>
      <c r="O773" s="126">
        <f>ставка!O76</f>
        <v>0</v>
      </c>
      <c r="P773" s="126">
        <f>ставка!P76</f>
        <v>0</v>
      </c>
      <c r="Q773" s="126">
        <f>ставка!Q76</f>
        <v>0</v>
      </c>
      <c r="R773" s="126">
        <f>ставка!R76</f>
        <v>0</v>
      </c>
      <c r="S773" s="126">
        <f>ставка!S76</f>
        <v>0.01</v>
      </c>
      <c r="T773" s="126">
        <f>ставка!T76</f>
        <v>0</v>
      </c>
      <c r="U773" s="126">
        <f>ставка!U76</f>
        <v>0</v>
      </c>
      <c r="V773" s="126">
        <f>ставка!V76</f>
        <v>0</v>
      </c>
      <c r="W773" s="126">
        <f>ставка!W76</f>
        <v>166.98</v>
      </c>
      <c r="X773" s="126">
        <f>ставка!X76</f>
        <v>270.24</v>
      </c>
      <c r="Y773" s="126">
        <f>ставка!Y76</f>
        <v>223.65</v>
      </c>
    </row>
    <row r="774" spans="1:25" s="91" customFormat="1" ht="15.75" hidden="1" outlineLevel="1" x14ac:dyDescent="0.25">
      <c r="A774" s="252">
        <v>3</v>
      </c>
      <c r="B774" s="126">
        <f>ставка!B77</f>
        <v>261.22000000000003</v>
      </c>
      <c r="C774" s="126">
        <f>ставка!C77</f>
        <v>180.07</v>
      </c>
      <c r="D774" s="126">
        <f>ставка!D77</f>
        <v>145.53</v>
      </c>
      <c r="E774" s="126">
        <f>ставка!E77</f>
        <v>60.89</v>
      </c>
      <c r="F774" s="126">
        <f>ставка!F77</f>
        <v>52.92</v>
      </c>
      <c r="G774" s="126">
        <f>ставка!G77</f>
        <v>8.5500000000000007</v>
      </c>
      <c r="H774" s="126">
        <f>ставка!H77</f>
        <v>0</v>
      </c>
      <c r="I774" s="126">
        <f>ставка!I77</f>
        <v>0</v>
      </c>
      <c r="J774" s="126">
        <f>ставка!J77</f>
        <v>0.59</v>
      </c>
      <c r="K774" s="126">
        <f>ставка!K77</f>
        <v>18.79</v>
      </c>
      <c r="L774" s="126">
        <f>ставка!L77</f>
        <v>0</v>
      </c>
      <c r="M774" s="126">
        <f>ставка!M77</f>
        <v>0</v>
      </c>
      <c r="N774" s="126">
        <f>ставка!N77</f>
        <v>0</v>
      </c>
      <c r="O774" s="126">
        <f>ставка!O77</f>
        <v>9.58</v>
      </c>
      <c r="P774" s="126">
        <f>ставка!P77</f>
        <v>59.32</v>
      </c>
      <c r="Q774" s="126">
        <f>ставка!Q77</f>
        <v>42</v>
      </c>
      <c r="R774" s="126">
        <f>ставка!R77</f>
        <v>43.87</v>
      </c>
      <c r="S774" s="126">
        <f>ставка!S77</f>
        <v>38.54</v>
      </c>
      <c r="T774" s="126">
        <f>ставка!T77</f>
        <v>0</v>
      </c>
      <c r="U774" s="126">
        <f>ставка!U77</f>
        <v>0</v>
      </c>
      <c r="V774" s="126">
        <f>ставка!V77</f>
        <v>0</v>
      </c>
      <c r="W774" s="126">
        <f>ставка!W77</f>
        <v>250.46</v>
      </c>
      <c r="X774" s="126">
        <f>ставка!X77</f>
        <v>163.49</v>
      </c>
      <c r="Y774" s="126">
        <f>ставка!Y77</f>
        <v>248.31</v>
      </c>
    </row>
    <row r="775" spans="1:25" s="91" customFormat="1" ht="15.75" hidden="1" outlineLevel="1" x14ac:dyDescent="0.25">
      <c r="A775" s="252">
        <v>4</v>
      </c>
      <c r="B775" s="126">
        <f>ставка!B78</f>
        <v>160.69999999999999</v>
      </c>
      <c r="C775" s="126">
        <f>ставка!C78</f>
        <v>141.19</v>
      </c>
      <c r="D775" s="126">
        <f>ставка!D78</f>
        <v>76.42</v>
      </c>
      <c r="E775" s="126">
        <f>ставка!E78</f>
        <v>53.37</v>
      </c>
      <c r="F775" s="126">
        <f>ставка!F78</f>
        <v>62.71</v>
      </c>
      <c r="G775" s="126">
        <f>ставка!G78</f>
        <v>0</v>
      </c>
      <c r="H775" s="126">
        <f>ставка!H78</f>
        <v>0</v>
      </c>
      <c r="I775" s="126">
        <f>ставка!I78</f>
        <v>0</v>
      </c>
      <c r="J775" s="126">
        <f>ставка!J78</f>
        <v>0</v>
      </c>
      <c r="K775" s="126">
        <f>ставка!K78</f>
        <v>0</v>
      </c>
      <c r="L775" s="126">
        <f>ставка!L78</f>
        <v>85.06</v>
      </c>
      <c r="M775" s="126">
        <f>ставка!M78</f>
        <v>123.78</v>
      </c>
      <c r="N775" s="126">
        <f>ставка!N78</f>
        <v>79.56</v>
      </c>
      <c r="O775" s="126">
        <f>ставка!O78</f>
        <v>41.17</v>
      </c>
      <c r="P775" s="126">
        <f>ставка!P78</f>
        <v>22.44</v>
      </c>
      <c r="Q775" s="126">
        <f>ставка!Q78</f>
        <v>10.71</v>
      </c>
      <c r="R775" s="126">
        <f>ставка!R78</f>
        <v>175.75</v>
      </c>
      <c r="S775" s="126">
        <f>ставка!S78</f>
        <v>334.59</v>
      </c>
      <c r="T775" s="126">
        <f>ставка!T78</f>
        <v>143.05000000000001</v>
      </c>
      <c r="U775" s="126">
        <f>ставка!U78</f>
        <v>9.1300000000000008</v>
      </c>
      <c r="V775" s="126">
        <f>ставка!V78</f>
        <v>73.56</v>
      </c>
      <c r="W775" s="126">
        <f>ставка!W78</f>
        <v>487.48</v>
      </c>
      <c r="X775" s="126">
        <f>ставка!X78</f>
        <v>355.04</v>
      </c>
      <c r="Y775" s="126">
        <f>ставка!Y78</f>
        <v>404.51</v>
      </c>
    </row>
    <row r="776" spans="1:25" s="91" customFormat="1" ht="15.75" hidden="1" outlineLevel="1" x14ac:dyDescent="0.25">
      <c r="A776" s="252">
        <v>5</v>
      </c>
      <c r="B776" s="126">
        <f>ставка!B79</f>
        <v>178.89</v>
      </c>
      <c r="C776" s="126">
        <f>ставка!C79</f>
        <v>281.33999999999997</v>
      </c>
      <c r="D776" s="126">
        <f>ставка!D79</f>
        <v>201.42</v>
      </c>
      <c r="E776" s="126">
        <f>ставка!E79</f>
        <v>156.78</v>
      </c>
      <c r="F776" s="126">
        <f>ставка!F79</f>
        <v>151.85</v>
      </c>
      <c r="G776" s="126">
        <f>ставка!G79</f>
        <v>139.16999999999999</v>
      </c>
      <c r="H776" s="126">
        <f>ставка!H79</f>
        <v>181.35</v>
      </c>
      <c r="I776" s="126">
        <f>ставка!I79</f>
        <v>127.09</v>
      </c>
      <c r="J776" s="126">
        <f>ставка!J79</f>
        <v>28</v>
      </c>
      <c r="K776" s="126">
        <f>ставка!K79</f>
        <v>119.11</v>
      </c>
      <c r="L776" s="126">
        <f>ставка!L79</f>
        <v>311.05</v>
      </c>
      <c r="M776" s="126">
        <f>ставка!M79</f>
        <v>269.97000000000003</v>
      </c>
      <c r="N776" s="126">
        <f>ставка!N79</f>
        <v>275.04000000000002</v>
      </c>
      <c r="O776" s="126">
        <f>ставка!O79</f>
        <v>315.97000000000003</v>
      </c>
      <c r="P776" s="126">
        <f>ставка!P79</f>
        <v>324.77999999999997</v>
      </c>
      <c r="Q776" s="126">
        <f>ставка!Q79</f>
        <v>252.55</v>
      </c>
      <c r="R776" s="126">
        <f>ставка!R79</f>
        <v>256.17</v>
      </c>
      <c r="S776" s="126">
        <f>ставка!S79</f>
        <v>179.78</v>
      </c>
      <c r="T776" s="126">
        <f>ставка!T79</f>
        <v>105.22</v>
      </c>
      <c r="U776" s="126">
        <f>ставка!U79</f>
        <v>78.88</v>
      </c>
      <c r="V776" s="126">
        <f>ставка!V79</f>
        <v>79.150000000000006</v>
      </c>
      <c r="W776" s="126">
        <f>ставка!W79</f>
        <v>553.20000000000005</v>
      </c>
      <c r="X776" s="126">
        <f>ставка!X79</f>
        <v>388.19</v>
      </c>
      <c r="Y776" s="126">
        <f>ставка!Y79</f>
        <v>294.02</v>
      </c>
    </row>
    <row r="777" spans="1:25" s="91" customFormat="1" ht="15.75" hidden="1" outlineLevel="1" x14ac:dyDescent="0.25">
      <c r="A777" s="252">
        <v>6</v>
      </c>
      <c r="B777" s="126">
        <f>ставка!B80</f>
        <v>143.5</v>
      </c>
      <c r="C777" s="126">
        <f>ставка!C80</f>
        <v>173.48</v>
      </c>
      <c r="D777" s="126">
        <f>ставка!D80</f>
        <v>158.65</v>
      </c>
      <c r="E777" s="126">
        <f>ставка!E80</f>
        <v>163.11000000000001</v>
      </c>
      <c r="F777" s="126">
        <f>ставка!F80</f>
        <v>141.49</v>
      </c>
      <c r="G777" s="126">
        <f>ставка!G80</f>
        <v>57.38</v>
      </c>
      <c r="H777" s="126">
        <f>ставка!H80</f>
        <v>132.34</v>
      </c>
      <c r="I777" s="126">
        <f>ставка!I80</f>
        <v>162.05000000000001</v>
      </c>
      <c r="J777" s="126">
        <f>ставка!J80</f>
        <v>0.53</v>
      </c>
      <c r="K777" s="126">
        <f>ставка!K80</f>
        <v>139.86000000000001</v>
      </c>
      <c r="L777" s="126">
        <f>ставка!L80</f>
        <v>204.01</v>
      </c>
      <c r="M777" s="126">
        <f>ставка!M80</f>
        <v>309.24</v>
      </c>
      <c r="N777" s="126">
        <f>ставка!N80</f>
        <v>218.51</v>
      </c>
      <c r="O777" s="126">
        <f>ставка!O80</f>
        <v>259.51</v>
      </c>
      <c r="P777" s="126">
        <f>ставка!P80</f>
        <v>229.37</v>
      </c>
      <c r="Q777" s="126">
        <f>ставка!Q80</f>
        <v>201.04</v>
      </c>
      <c r="R777" s="126">
        <f>ставка!R80</f>
        <v>207.83</v>
      </c>
      <c r="S777" s="126">
        <f>ставка!S80</f>
        <v>244.31</v>
      </c>
      <c r="T777" s="126">
        <f>ставка!T80</f>
        <v>112.11</v>
      </c>
      <c r="U777" s="126">
        <f>ставка!U80</f>
        <v>279.45999999999998</v>
      </c>
      <c r="V777" s="126">
        <f>ставка!V80</f>
        <v>180.66</v>
      </c>
      <c r="W777" s="126">
        <f>ставка!W80</f>
        <v>548.04</v>
      </c>
      <c r="X777" s="126">
        <f>ставка!X80</f>
        <v>512.63</v>
      </c>
      <c r="Y777" s="126">
        <f>ставка!Y80</f>
        <v>473.33</v>
      </c>
    </row>
    <row r="778" spans="1:25" s="91" customFormat="1" ht="15.75" hidden="1" outlineLevel="1" x14ac:dyDescent="0.25">
      <c r="A778" s="252">
        <v>7</v>
      </c>
      <c r="B778" s="126">
        <f>ставка!B81</f>
        <v>299.29000000000002</v>
      </c>
      <c r="C778" s="126">
        <f>ставка!C81</f>
        <v>232.57</v>
      </c>
      <c r="D778" s="126">
        <f>ставка!D81</f>
        <v>168.54</v>
      </c>
      <c r="E778" s="126">
        <f>ставка!E81</f>
        <v>198.05</v>
      </c>
      <c r="F778" s="126">
        <f>ставка!F81</f>
        <v>168.55</v>
      </c>
      <c r="G778" s="126">
        <f>ставка!G81</f>
        <v>0.27</v>
      </c>
      <c r="H778" s="126">
        <f>ставка!H81</f>
        <v>48.64</v>
      </c>
      <c r="I778" s="126">
        <f>ставка!I81</f>
        <v>125.84</v>
      </c>
      <c r="J778" s="126">
        <f>ставка!J81</f>
        <v>233.08</v>
      </c>
      <c r="K778" s="126">
        <f>ставка!K81</f>
        <v>112.56</v>
      </c>
      <c r="L778" s="126">
        <f>ставка!L81</f>
        <v>129.58000000000001</v>
      </c>
      <c r="M778" s="126">
        <f>ставка!M81</f>
        <v>429</v>
      </c>
      <c r="N778" s="126">
        <f>ставка!N81</f>
        <v>70.44</v>
      </c>
      <c r="O778" s="126">
        <f>ставка!O81</f>
        <v>115.82</v>
      </c>
      <c r="P778" s="126">
        <f>ставка!P81</f>
        <v>51.8</v>
      </c>
      <c r="Q778" s="126">
        <f>ставка!Q81</f>
        <v>40.229999999999997</v>
      </c>
      <c r="R778" s="126">
        <f>ставка!R81</f>
        <v>25.91</v>
      </c>
      <c r="S778" s="126">
        <f>ставка!S81</f>
        <v>94.69</v>
      </c>
      <c r="T778" s="126">
        <f>ставка!T81</f>
        <v>79.39</v>
      </c>
      <c r="U778" s="126">
        <f>ставка!U81</f>
        <v>140.55000000000001</v>
      </c>
      <c r="V778" s="126">
        <f>ставка!V81</f>
        <v>144.19999999999999</v>
      </c>
      <c r="W778" s="126">
        <f>ставка!W81</f>
        <v>259.99</v>
      </c>
      <c r="X778" s="126">
        <f>ставка!X81</f>
        <v>534.64</v>
      </c>
      <c r="Y778" s="126">
        <f>ставка!Y81</f>
        <v>507.4</v>
      </c>
    </row>
    <row r="779" spans="1:25" s="91" customFormat="1" ht="15.75" hidden="1" outlineLevel="1" x14ac:dyDescent="0.25">
      <c r="A779" s="252">
        <v>8</v>
      </c>
      <c r="B779" s="126">
        <f>ставка!B82</f>
        <v>391.03</v>
      </c>
      <c r="C779" s="126">
        <f>ставка!C82</f>
        <v>171.69</v>
      </c>
      <c r="D779" s="126">
        <f>ставка!D82</f>
        <v>161.41999999999999</v>
      </c>
      <c r="E779" s="126">
        <f>ставка!E82</f>
        <v>198.33</v>
      </c>
      <c r="F779" s="126">
        <f>ставка!F82</f>
        <v>176.58</v>
      </c>
      <c r="G779" s="126">
        <f>ставка!G82</f>
        <v>36.020000000000003</v>
      </c>
      <c r="H779" s="126">
        <f>ставка!H82</f>
        <v>31.54</v>
      </c>
      <c r="I779" s="126">
        <f>ставка!I82</f>
        <v>96.57</v>
      </c>
      <c r="J779" s="126">
        <f>ставка!J82</f>
        <v>44.91</v>
      </c>
      <c r="K779" s="126">
        <f>ставка!K82</f>
        <v>70.38</v>
      </c>
      <c r="L779" s="126">
        <f>ставка!L82</f>
        <v>133.62</v>
      </c>
      <c r="M779" s="126">
        <f>ставка!M82</f>
        <v>328.1</v>
      </c>
      <c r="N779" s="126">
        <f>ставка!N82</f>
        <v>135.53</v>
      </c>
      <c r="O779" s="126">
        <f>ставка!O82</f>
        <v>148.88</v>
      </c>
      <c r="P779" s="126">
        <f>ставка!P82</f>
        <v>94.49</v>
      </c>
      <c r="Q779" s="126">
        <f>ставка!Q82</f>
        <v>87.72</v>
      </c>
      <c r="R779" s="126">
        <f>ставка!R82</f>
        <v>213.81</v>
      </c>
      <c r="S779" s="126">
        <f>ставка!S82</f>
        <v>170.1</v>
      </c>
      <c r="T779" s="126">
        <f>ставка!T82</f>
        <v>90.37</v>
      </c>
      <c r="U779" s="126">
        <f>ставка!U82</f>
        <v>26.22</v>
      </c>
      <c r="V779" s="126">
        <f>ставка!V82</f>
        <v>10.83</v>
      </c>
      <c r="W779" s="126">
        <f>ставка!W82</f>
        <v>143.51</v>
      </c>
      <c r="X779" s="126">
        <f>ставка!X82</f>
        <v>476.09</v>
      </c>
      <c r="Y779" s="126">
        <f>ставка!Y82</f>
        <v>419.32</v>
      </c>
    </row>
    <row r="780" spans="1:25" s="91" customFormat="1" ht="15.75" hidden="1" outlineLevel="1" x14ac:dyDescent="0.25">
      <c r="A780" s="252">
        <v>9</v>
      </c>
      <c r="B780" s="126">
        <f>ставка!B83</f>
        <v>266.62</v>
      </c>
      <c r="C780" s="126">
        <f>ставка!C83</f>
        <v>71.81</v>
      </c>
      <c r="D780" s="126">
        <f>ставка!D83</f>
        <v>119.21</v>
      </c>
      <c r="E780" s="126">
        <f>ставка!E83</f>
        <v>54.26</v>
      </c>
      <c r="F780" s="126">
        <f>ставка!F83</f>
        <v>104.51</v>
      </c>
      <c r="G780" s="126">
        <f>ставка!G83</f>
        <v>0.12</v>
      </c>
      <c r="H780" s="126">
        <f>ставка!H83</f>
        <v>0.3</v>
      </c>
      <c r="I780" s="126">
        <f>ставка!I83</f>
        <v>0</v>
      </c>
      <c r="J780" s="126">
        <f>ставка!J83</f>
        <v>0</v>
      </c>
      <c r="K780" s="126">
        <f>ставка!K83</f>
        <v>107.13</v>
      </c>
      <c r="L780" s="126">
        <f>ставка!L83</f>
        <v>155.1</v>
      </c>
      <c r="M780" s="126">
        <f>ставка!M83</f>
        <v>78.650000000000006</v>
      </c>
      <c r="N780" s="126">
        <f>ставка!N83</f>
        <v>139.11000000000001</v>
      </c>
      <c r="O780" s="126">
        <f>ставка!O83</f>
        <v>101.55</v>
      </c>
      <c r="P780" s="126">
        <f>ставка!P83</f>
        <v>69.3</v>
      </c>
      <c r="Q780" s="126">
        <f>ставка!Q83</f>
        <v>61.07</v>
      </c>
      <c r="R780" s="126">
        <f>ставка!R83</f>
        <v>49.5</v>
      </c>
      <c r="S780" s="126">
        <f>ставка!S83</f>
        <v>20.079999999999998</v>
      </c>
      <c r="T780" s="126">
        <f>ставка!T83</f>
        <v>0</v>
      </c>
      <c r="U780" s="126">
        <f>ставка!U83</f>
        <v>0</v>
      </c>
      <c r="V780" s="126">
        <f>ставка!V83</f>
        <v>0.89</v>
      </c>
      <c r="W780" s="126">
        <f>ставка!W83</f>
        <v>254.17</v>
      </c>
      <c r="X780" s="126">
        <f>ставка!X83</f>
        <v>621.4</v>
      </c>
      <c r="Y780" s="126">
        <f>ставка!Y83</f>
        <v>517.01</v>
      </c>
    </row>
    <row r="781" spans="1:25" s="91" customFormat="1" ht="15.75" hidden="1" outlineLevel="1" x14ac:dyDescent="0.25">
      <c r="A781" s="252">
        <v>10</v>
      </c>
      <c r="B781" s="126">
        <f>ставка!B84</f>
        <v>243.11</v>
      </c>
      <c r="C781" s="126">
        <f>ставка!C84</f>
        <v>157.41</v>
      </c>
      <c r="D781" s="126">
        <f>ставка!D84</f>
        <v>94.25</v>
      </c>
      <c r="E781" s="126">
        <f>ставка!E84</f>
        <v>125.31</v>
      </c>
      <c r="F781" s="126">
        <f>ставка!F84</f>
        <v>164.57</v>
      </c>
      <c r="G781" s="126">
        <f>ставка!G84</f>
        <v>21.05</v>
      </c>
      <c r="H781" s="126">
        <f>ставка!H84</f>
        <v>23.66</v>
      </c>
      <c r="I781" s="126">
        <f>ставка!I84</f>
        <v>95.65</v>
      </c>
      <c r="J781" s="126">
        <f>ставка!J84</f>
        <v>166.57</v>
      </c>
      <c r="K781" s="126">
        <f>ставка!K84</f>
        <v>134.24</v>
      </c>
      <c r="L781" s="126">
        <f>ставка!L84</f>
        <v>66.12</v>
      </c>
      <c r="M781" s="126">
        <f>ставка!M84</f>
        <v>37.19</v>
      </c>
      <c r="N781" s="126">
        <f>ставка!N84</f>
        <v>2.38</v>
      </c>
      <c r="O781" s="126">
        <f>ставка!O84</f>
        <v>16.47</v>
      </c>
      <c r="P781" s="126">
        <f>ставка!P84</f>
        <v>0.05</v>
      </c>
      <c r="Q781" s="126">
        <f>ставка!Q84</f>
        <v>0</v>
      </c>
      <c r="R781" s="126">
        <f>ставка!R84</f>
        <v>0</v>
      </c>
      <c r="S781" s="126">
        <f>ставка!S84</f>
        <v>153.94999999999999</v>
      </c>
      <c r="T781" s="126">
        <f>ставка!T84</f>
        <v>37.89</v>
      </c>
      <c r="U781" s="126">
        <f>ставка!U84</f>
        <v>0.5</v>
      </c>
      <c r="V781" s="126">
        <f>ставка!V84</f>
        <v>73.28</v>
      </c>
      <c r="W781" s="126">
        <f>ставка!W84</f>
        <v>499.29</v>
      </c>
      <c r="X781" s="126">
        <f>ставка!X84</f>
        <v>580.20000000000005</v>
      </c>
      <c r="Y781" s="126">
        <f>ставка!Y84</f>
        <v>480.79</v>
      </c>
    </row>
    <row r="782" spans="1:25" s="91" customFormat="1" ht="15.75" hidden="1" outlineLevel="1" x14ac:dyDescent="0.25">
      <c r="A782" s="252">
        <v>11</v>
      </c>
      <c r="B782" s="126">
        <f>ставка!B85</f>
        <v>382.78</v>
      </c>
      <c r="C782" s="126">
        <f>ставка!C85</f>
        <v>315.66000000000003</v>
      </c>
      <c r="D782" s="126">
        <f>ставка!D85</f>
        <v>267.7</v>
      </c>
      <c r="E782" s="126">
        <f>ставка!E85</f>
        <v>232.3</v>
      </c>
      <c r="F782" s="126">
        <f>ставка!F85</f>
        <v>560.38</v>
      </c>
      <c r="G782" s="126">
        <f>ставка!G85</f>
        <v>163.30000000000001</v>
      </c>
      <c r="H782" s="126">
        <f>ставка!H85</f>
        <v>270.08999999999997</v>
      </c>
      <c r="I782" s="126">
        <f>ставка!I85</f>
        <v>128.83000000000001</v>
      </c>
      <c r="J782" s="126">
        <f>ставка!J85</f>
        <v>286.14</v>
      </c>
      <c r="K782" s="126">
        <f>ставка!K85</f>
        <v>165.06</v>
      </c>
      <c r="L782" s="126">
        <f>ставка!L85</f>
        <v>215.21</v>
      </c>
      <c r="M782" s="126">
        <f>ставка!M85</f>
        <v>212.2</v>
      </c>
      <c r="N782" s="126">
        <f>ставка!N85</f>
        <v>214.33</v>
      </c>
      <c r="O782" s="126">
        <f>ставка!O85</f>
        <v>273.08999999999997</v>
      </c>
      <c r="P782" s="126">
        <f>ставка!P85</f>
        <v>255</v>
      </c>
      <c r="Q782" s="126">
        <f>ставка!Q85</f>
        <v>339.16</v>
      </c>
      <c r="R782" s="126">
        <f>ставка!R85</f>
        <v>319.29000000000002</v>
      </c>
      <c r="S782" s="126">
        <f>ставка!S85</f>
        <v>295.19</v>
      </c>
      <c r="T782" s="126">
        <f>ставка!T85</f>
        <v>248</v>
      </c>
      <c r="U782" s="126">
        <f>ставка!U85</f>
        <v>287.88</v>
      </c>
      <c r="V782" s="126">
        <f>ставка!V85</f>
        <v>208.89</v>
      </c>
      <c r="W782" s="126">
        <f>ставка!W85</f>
        <v>464.91</v>
      </c>
      <c r="X782" s="126">
        <f>ставка!X85</f>
        <v>797.23</v>
      </c>
      <c r="Y782" s="126">
        <f>ставка!Y85</f>
        <v>625.85</v>
      </c>
    </row>
    <row r="783" spans="1:25" s="91" customFormat="1" ht="15.75" hidden="1" outlineLevel="1" x14ac:dyDescent="0.25">
      <c r="A783" s="252">
        <v>12</v>
      </c>
      <c r="B783" s="126">
        <f>ставка!B86</f>
        <v>133.77000000000001</v>
      </c>
      <c r="C783" s="126">
        <f>ставка!C86</f>
        <v>161.15</v>
      </c>
      <c r="D783" s="126">
        <f>ставка!D86</f>
        <v>677.76</v>
      </c>
      <c r="E783" s="126">
        <f>ставка!E86</f>
        <v>853.71</v>
      </c>
      <c r="F783" s="126">
        <f>ставка!F86</f>
        <v>765.98</v>
      </c>
      <c r="G783" s="126">
        <f>ставка!G86</f>
        <v>696.54</v>
      </c>
      <c r="H783" s="126">
        <f>ставка!H86</f>
        <v>159.88</v>
      </c>
      <c r="I783" s="126">
        <f>ставка!I86</f>
        <v>34.31</v>
      </c>
      <c r="J783" s="126">
        <f>ставка!J86</f>
        <v>83.17</v>
      </c>
      <c r="K783" s="126">
        <f>ставка!K86</f>
        <v>221.75</v>
      </c>
      <c r="L783" s="126">
        <f>ставка!L86</f>
        <v>179.6</v>
      </c>
      <c r="M783" s="126">
        <f>ставка!M86</f>
        <v>135.09</v>
      </c>
      <c r="N783" s="126">
        <f>ставка!N86</f>
        <v>63.45</v>
      </c>
      <c r="O783" s="126">
        <f>ставка!O86</f>
        <v>144.94999999999999</v>
      </c>
      <c r="P783" s="126">
        <f>ставка!P86</f>
        <v>198.92</v>
      </c>
      <c r="Q783" s="126">
        <f>ставка!Q86</f>
        <v>116.59</v>
      </c>
      <c r="R783" s="126">
        <f>ставка!R86</f>
        <v>216.71</v>
      </c>
      <c r="S783" s="126">
        <f>ставка!S86</f>
        <v>187.13</v>
      </c>
      <c r="T783" s="126">
        <f>ставка!T86</f>
        <v>114.03</v>
      </c>
      <c r="U783" s="126">
        <f>ставка!U86</f>
        <v>52.55</v>
      </c>
      <c r="V783" s="126">
        <f>ставка!V86</f>
        <v>5.07</v>
      </c>
      <c r="W783" s="126">
        <f>ставка!W86</f>
        <v>234.93</v>
      </c>
      <c r="X783" s="126">
        <f>ставка!X86</f>
        <v>200.72</v>
      </c>
      <c r="Y783" s="126">
        <f>ставка!Y86</f>
        <v>320.66000000000003</v>
      </c>
    </row>
    <row r="784" spans="1:25" s="91" customFormat="1" ht="15.75" hidden="1" outlineLevel="1" x14ac:dyDescent="0.25">
      <c r="A784" s="252">
        <v>13</v>
      </c>
      <c r="B784" s="126">
        <f>ставка!B87</f>
        <v>138.55000000000001</v>
      </c>
      <c r="C784" s="126">
        <f>ставка!C87</f>
        <v>686.57</v>
      </c>
      <c r="D784" s="126">
        <f>ставка!D87</f>
        <v>409.75</v>
      </c>
      <c r="E784" s="126">
        <f>ставка!E87</f>
        <v>719.98</v>
      </c>
      <c r="F784" s="126">
        <f>ставка!F87</f>
        <v>560.21</v>
      </c>
      <c r="G784" s="126">
        <f>ставка!G87</f>
        <v>0</v>
      </c>
      <c r="H784" s="126">
        <f>ставка!H87</f>
        <v>0</v>
      </c>
      <c r="I784" s="126">
        <f>ставка!I87</f>
        <v>109.88</v>
      </c>
      <c r="J784" s="126">
        <f>ставка!J87</f>
        <v>51.98</v>
      </c>
      <c r="K784" s="126">
        <f>ставка!K87</f>
        <v>47.33</v>
      </c>
      <c r="L784" s="126">
        <f>ставка!L87</f>
        <v>117.17</v>
      </c>
      <c r="M784" s="126">
        <f>ставка!M87</f>
        <v>250.21</v>
      </c>
      <c r="N784" s="126">
        <f>ставка!N87</f>
        <v>0.9</v>
      </c>
      <c r="O784" s="126">
        <f>ставка!O87</f>
        <v>72.88</v>
      </c>
      <c r="P784" s="126">
        <f>ставка!P87</f>
        <v>53.91</v>
      </c>
      <c r="Q784" s="126">
        <f>ставка!Q87</f>
        <v>0</v>
      </c>
      <c r="R784" s="126">
        <f>ставка!R87</f>
        <v>0</v>
      </c>
      <c r="S784" s="126">
        <f>ставка!S87</f>
        <v>0</v>
      </c>
      <c r="T784" s="126">
        <f>ставка!T87</f>
        <v>85.87</v>
      </c>
      <c r="U784" s="126">
        <f>ставка!U87</f>
        <v>0</v>
      </c>
      <c r="V784" s="126">
        <f>ставка!V87</f>
        <v>0</v>
      </c>
      <c r="W784" s="126">
        <f>ставка!W87</f>
        <v>614</v>
      </c>
      <c r="X784" s="126">
        <f>ставка!X87</f>
        <v>568.04</v>
      </c>
      <c r="Y784" s="268">
        <f>ставка!Y87</f>
        <v>419.17</v>
      </c>
    </row>
    <row r="785" spans="1:25" s="91" customFormat="1" ht="15.75" hidden="1" outlineLevel="1" x14ac:dyDescent="0.25">
      <c r="A785" s="252">
        <v>14</v>
      </c>
      <c r="B785" s="126">
        <f>ставка!B88</f>
        <v>258.31</v>
      </c>
      <c r="C785" s="126">
        <f>ставка!C88</f>
        <v>122.99</v>
      </c>
      <c r="D785" s="126">
        <f>ставка!D88</f>
        <v>248.87</v>
      </c>
      <c r="E785" s="126">
        <f>ставка!E88</f>
        <v>221.89</v>
      </c>
      <c r="F785" s="126">
        <f>ставка!F88</f>
        <v>158.27000000000001</v>
      </c>
      <c r="G785" s="126">
        <f>ставка!G88</f>
        <v>671.76</v>
      </c>
      <c r="H785" s="126">
        <f>ставка!H88</f>
        <v>84.85</v>
      </c>
      <c r="I785" s="126">
        <f>ставка!I88</f>
        <v>2.44</v>
      </c>
      <c r="J785" s="126">
        <f>ставка!J88</f>
        <v>0</v>
      </c>
      <c r="K785" s="126">
        <f>ставка!K88</f>
        <v>0.2</v>
      </c>
      <c r="L785" s="126">
        <f>ставка!L88</f>
        <v>143.06</v>
      </c>
      <c r="M785" s="126">
        <f>ставка!M88</f>
        <v>57.48</v>
      </c>
      <c r="N785" s="126">
        <f>ставка!N88</f>
        <v>1.23</v>
      </c>
      <c r="O785" s="126">
        <f>ставка!O88</f>
        <v>23.43</v>
      </c>
      <c r="P785" s="126">
        <f>ставка!P88</f>
        <v>63.97</v>
      </c>
      <c r="Q785" s="126">
        <f>ставка!Q88</f>
        <v>48.4</v>
      </c>
      <c r="R785" s="126">
        <f>ставка!R88</f>
        <v>216.31</v>
      </c>
      <c r="S785" s="126">
        <f>ставка!S88</f>
        <v>16.739999999999998</v>
      </c>
      <c r="T785" s="126">
        <f>ставка!T88</f>
        <v>112.61</v>
      </c>
      <c r="U785" s="126">
        <f>ставка!U88</f>
        <v>3.3</v>
      </c>
      <c r="V785" s="126">
        <f>ставка!V88</f>
        <v>3.15</v>
      </c>
      <c r="W785" s="126">
        <f>ставка!W88</f>
        <v>440.83</v>
      </c>
      <c r="X785" s="126">
        <f>ставка!X88</f>
        <v>572.16</v>
      </c>
      <c r="Y785" s="126">
        <f>ставка!Y88</f>
        <v>880.25</v>
      </c>
    </row>
    <row r="786" spans="1:25" s="91" customFormat="1" ht="15.75" hidden="1" outlineLevel="1" x14ac:dyDescent="0.25">
      <c r="A786" s="252">
        <v>15</v>
      </c>
      <c r="B786" s="126">
        <f>ставка!B89</f>
        <v>238.03</v>
      </c>
      <c r="C786" s="126">
        <f>ставка!C89</f>
        <v>115.12</v>
      </c>
      <c r="D786" s="126">
        <f>ставка!D89</f>
        <v>58.5</v>
      </c>
      <c r="E786" s="126">
        <f>ставка!E89</f>
        <v>40.89</v>
      </c>
      <c r="F786" s="126">
        <f>ставка!F89</f>
        <v>0.54</v>
      </c>
      <c r="G786" s="126">
        <f>ставка!G89</f>
        <v>0</v>
      </c>
      <c r="H786" s="126">
        <f>ставка!H89</f>
        <v>0</v>
      </c>
      <c r="I786" s="126">
        <f>ставка!I89</f>
        <v>0</v>
      </c>
      <c r="J786" s="126">
        <f>ставка!J89</f>
        <v>0</v>
      </c>
      <c r="K786" s="126">
        <f>ставка!K89</f>
        <v>34.369999999999997</v>
      </c>
      <c r="L786" s="126">
        <f>ставка!L89</f>
        <v>40.96</v>
      </c>
      <c r="M786" s="126">
        <f>ставка!M89</f>
        <v>71.900000000000006</v>
      </c>
      <c r="N786" s="126">
        <f>ставка!N89</f>
        <v>66.209999999999994</v>
      </c>
      <c r="O786" s="126">
        <f>ставка!O89</f>
        <v>71.11</v>
      </c>
      <c r="P786" s="126">
        <f>ставка!P89</f>
        <v>76.95</v>
      </c>
      <c r="Q786" s="126">
        <f>ставка!Q89</f>
        <v>117.45</v>
      </c>
      <c r="R786" s="126">
        <f>ставка!R89</f>
        <v>113.87</v>
      </c>
      <c r="S786" s="126">
        <f>ставка!S89</f>
        <v>59.13</v>
      </c>
      <c r="T786" s="126">
        <f>ставка!T89</f>
        <v>67.63</v>
      </c>
      <c r="U786" s="126">
        <f>ставка!U89</f>
        <v>0</v>
      </c>
      <c r="V786" s="126">
        <f>ставка!V89</f>
        <v>0.24</v>
      </c>
      <c r="W786" s="126">
        <f>ставка!W89</f>
        <v>167.03</v>
      </c>
      <c r="X786" s="126">
        <f>ставка!X89</f>
        <v>472.81</v>
      </c>
      <c r="Y786" s="126">
        <f>ставка!Y89</f>
        <v>561.70000000000005</v>
      </c>
    </row>
    <row r="787" spans="1:25" s="91" customFormat="1" ht="15.75" hidden="1" outlineLevel="1" x14ac:dyDescent="0.25">
      <c r="A787" s="252">
        <v>16</v>
      </c>
      <c r="B787" s="126">
        <f>ставка!B90</f>
        <v>200.73</v>
      </c>
      <c r="C787" s="126">
        <f>ставка!C90</f>
        <v>49.31</v>
      </c>
      <c r="D787" s="126">
        <f>ставка!D90</f>
        <v>0</v>
      </c>
      <c r="E787" s="126">
        <f>ставка!E90</f>
        <v>0</v>
      </c>
      <c r="F787" s="126">
        <f>ставка!F90</f>
        <v>0</v>
      </c>
      <c r="G787" s="126">
        <f>ставка!G90</f>
        <v>0</v>
      </c>
      <c r="H787" s="126">
        <f>ставка!H90</f>
        <v>0</v>
      </c>
      <c r="I787" s="126">
        <f>ставка!I90</f>
        <v>0</v>
      </c>
      <c r="J787" s="126">
        <f>ставка!J90</f>
        <v>0</v>
      </c>
      <c r="K787" s="126">
        <f>ставка!K90</f>
        <v>0</v>
      </c>
      <c r="L787" s="126">
        <f>ставка!L90</f>
        <v>0.03</v>
      </c>
      <c r="M787" s="126">
        <f>ставка!M90</f>
        <v>6.67</v>
      </c>
      <c r="N787" s="126">
        <f>ставка!N90</f>
        <v>0</v>
      </c>
      <c r="O787" s="126">
        <f>ставка!O90</f>
        <v>194.41</v>
      </c>
      <c r="P787" s="126">
        <f>ставка!P90</f>
        <v>74.86</v>
      </c>
      <c r="Q787" s="126">
        <f>ставка!Q90</f>
        <v>64.5</v>
      </c>
      <c r="R787" s="126">
        <f>ставка!R90</f>
        <v>47.22</v>
      </c>
      <c r="S787" s="126">
        <f>ставка!S90</f>
        <v>0</v>
      </c>
      <c r="T787" s="126">
        <f>ставка!T90</f>
        <v>0.37</v>
      </c>
      <c r="U787" s="126">
        <f>ставка!U90</f>
        <v>1.76</v>
      </c>
      <c r="V787" s="126">
        <f>ставка!V90</f>
        <v>0</v>
      </c>
      <c r="W787" s="126">
        <f>ставка!W90</f>
        <v>378.98</v>
      </c>
      <c r="X787" s="126">
        <f>ставка!X90</f>
        <v>308.02</v>
      </c>
      <c r="Y787" s="126">
        <f>ставка!Y90</f>
        <v>176.21</v>
      </c>
    </row>
    <row r="788" spans="1:25" s="91" customFormat="1" ht="15.75" hidden="1" outlineLevel="1" x14ac:dyDescent="0.25">
      <c r="A788" s="252">
        <v>17</v>
      </c>
      <c r="B788" s="126">
        <f>ставка!B91</f>
        <v>143.31</v>
      </c>
      <c r="C788" s="126">
        <f>ставка!C91</f>
        <v>47.11</v>
      </c>
      <c r="D788" s="126">
        <f>ставка!D91</f>
        <v>46.2</v>
      </c>
      <c r="E788" s="126">
        <f>ставка!E91</f>
        <v>38.32</v>
      </c>
      <c r="F788" s="126">
        <f>ставка!F91</f>
        <v>9.35</v>
      </c>
      <c r="G788" s="126">
        <f>ставка!G91</f>
        <v>0</v>
      </c>
      <c r="H788" s="126">
        <f>ставка!H91</f>
        <v>0</v>
      </c>
      <c r="I788" s="126">
        <f>ставка!I91</f>
        <v>0</v>
      </c>
      <c r="J788" s="126">
        <f>ставка!J91</f>
        <v>0</v>
      </c>
      <c r="K788" s="126">
        <f>ставка!K91</f>
        <v>0</v>
      </c>
      <c r="L788" s="126">
        <f>ставка!L91</f>
        <v>0</v>
      </c>
      <c r="M788" s="126">
        <f>ставка!M91</f>
        <v>0</v>
      </c>
      <c r="N788" s="126">
        <f>ставка!N91</f>
        <v>0</v>
      </c>
      <c r="O788" s="126">
        <f>ставка!O91</f>
        <v>0</v>
      </c>
      <c r="P788" s="126">
        <f>ставка!P91</f>
        <v>0</v>
      </c>
      <c r="Q788" s="126">
        <f>ставка!Q91</f>
        <v>0</v>
      </c>
      <c r="R788" s="126">
        <f>ставка!R91</f>
        <v>0</v>
      </c>
      <c r="S788" s="126">
        <f>ставка!S91</f>
        <v>0</v>
      </c>
      <c r="T788" s="126">
        <f>ставка!T91</f>
        <v>0</v>
      </c>
      <c r="U788" s="126">
        <f>ставка!U91</f>
        <v>0</v>
      </c>
      <c r="V788" s="126">
        <f>ставка!V91</f>
        <v>0</v>
      </c>
      <c r="W788" s="126">
        <f>ставка!W91</f>
        <v>11.72</v>
      </c>
      <c r="X788" s="126">
        <f>ставка!X91</f>
        <v>123.81</v>
      </c>
      <c r="Y788" s="126">
        <f>ставка!Y91</f>
        <v>169.7</v>
      </c>
    </row>
    <row r="789" spans="1:25" s="91" customFormat="1" ht="15.75" hidden="1" outlineLevel="1" x14ac:dyDescent="0.25">
      <c r="A789" s="252">
        <v>18</v>
      </c>
      <c r="B789" s="126">
        <f>ставка!B92</f>
        <v>33.82</v>
      </c>
      <c r="C789" s="126">
        <f>ставка!C92</f>
        <v>0</v>
      </c>
      <c r="D789" s="126">
        <f>ставка!D92</f>
        <v>31.11</v>
      </c>
      <c r="E789" s="126">
        <f>ставка!E92</f>
        <v>117.05</v>
      </c>
      <c r="F789" s="126">
        <f>ставка!F92</f>
        <v>0</v>
      </c>
      <c r="G789" s="126">
        <f>ставка!G92</f>
        <v>0</v>
      </c>
      <c r="H789" s="126">
        <f>ставка!H92</f>
        <v>0</v>
      </c>
      <c r="I789" s="126">
        <f>ставка!I92</f>
        <v>0</v>
      </c>
      <c r="J789" s="126">
        <f>ставка!J92</f>
        <v>0</v>
      </c>
      <c r="K789" s="126">
        <f>ставка!K92</f>
        <v>0</v>
      </c>
      <c r="L789" s="126">
        <f>ставка!L92</f>
        <v>0</v>
      </c>
      <c r="M789" s="126">
        <f>ставка!M92</f>
        <v>0</v>
      </c>
      <c r="N789" s="126">
        <f>ставка!N92</f>
        <v>0</v>
      </c>
      <c r="O789" s="126">
        <f>ставка!O92</f>
        <v>0</v>
      </c>
      <c r="P789" s="126">
        <f>ставка!P92</f>
        <v>0</v>
      </c>
      <c r="Q789" s="126">
        <f>ставка!Q92</f>
        <v>0</v>
      </c>
      <c r="R789" s="126">
        <f>ставка!R92</f>
        <v>0</v>
      </c>
      <c r="S789" s="126">
        <f>ставка!S92</f>
        <v>0</v>
      </c>
      <c r="T789" s="126">
        <f>ставка!T92</f>
        <v>0</v>
      </c>
      <c r="U789" s="126">
        <f>ставка!U92</f>
        <v>0</v>
      </c>
      <c r="V789" s="126">
        <f>ставка!V92</f>
        <v>0</v>
      </c>
      <c r="W789" s="126">
        <f>ставка!W92</f>
        <v>173.82</v>
      </c>
      <c r="X789" s="126">
        <f>ставка!X92</f>
        <v>610.70000000000005</v>
      </c>
      <c r="Y789" s="126">
        <f>ставка!Y92</f>
        <v>304.27</v>
      </c>
    </row>
    <row r="790" spans="1:25" s="91" customFormat="1" ht="15.75" hidden="1" outlineLevel="1" x14ac:dyDescent="0.25">
      <c r="A790" s="252">
        <v>19</v>
      </c>
      <c r="B790" s="126">
        <f>ставка!B93</f>
        <v>34.97</v>
      </c>
      <c r="C790" s="126">
        <f>ставка!C93</f>
        <v>133.09</v>
      </c>
      <c r="D790" s="126">
        <f>ставка!D93</f>
        <v>80.540000000000006</v>
      </c>
      <c r="E790" s="126">
        <f>ставка!E93</f>
        <v>66.38</v>
      </c>
      <c r="F790" s="126">
        <f>ставка!F93</f>
        <v>104.86</v>
      </c>
      <c r="G790" s="126">
        <f>ставка!G93</f>
        <v>108.87</v>
      </c>
      <c r="H790" s="126">
        <f>ставка!H93</f>
        <v>106.3</v>
      </c>
      <c r="I790" s="126">
        <f>ставка!I93</f>
        <v>74.08</v>
      </c>
      <c r="J790" s="126">
        <f>ставка!J93</f>
        <v>91.11</v>
      </c>
      <c r="K790" s="126">
        <f>ставка!K93</f>
        <v>0</v>
      </c>
      <c r="L790" s="126">
        <f>ставка!L93</f>
        <v>0.44</v>
      </c>
      <c r="M790" s="126">
        <f>ставка!M93</f>
        <v>131.16999999999999</v>
      </c>
      <c r="N790" s="126">
        <f>ставка!N93</f>
        <v>112.59</v>
      </c>
      <c r="O790" s="126">
        <f>ставка!O93</f>
        <v>100.4</v>
      </c>
      <c r="P790" s="126">
        <f>ставка!P93</f>
        <v>105.84</v>
      </c>
      <c r="Q790" s="126">
        <f>ставка!Q93</f>
        <v>104.63</v>
      </c>
      <c r="R790" s="126">
        <f>ставка!R93</f>
        <v>113.75</v>
      </c>
      <c r="S790" s="126">
        <f>ставка!S93</f>
        <v>124.14</v>
      </c>
      <c r="T790" s="126">
        <f>ставка!T93</f>
        <v>156.03</v>
      </c>
      <c r="U790" s="126">
        <f>ставка!U93</f>
        <v>103.14</v>
      </c>
      <c r="V790" s="126">
        <f>ставка!V93</f>
        <v>0.28999999999999998</v>
      </c>
      <c r="W790" s="126">
        <f>ставка!W93</f>
        <v>287.48</v>
      </c>
      <c r="X790" s="126">
        <f>ставка!X93</f>
        <v>517.49</v>
      </c>
      <c r="Y790" s="126">
        <f>ставка!Y93</f>
        <v>489.3</v>
      </c>
    </row>
    <row r="791" spans="1:25" s="91" customFormat="1" ht="15.75" hidden="1" outlineLevel="1" x14ac:dyDescent="0.25">
      <c r="A791" s="252">
        <v>20</v>
      </c>
      <c r="B791" s="126">
        <f>ставка!B94</f>
        <v>198.11</v>
      </c>
      <c r="C791" s="126">
        <f>ставка!C94</f>
        <v>71.63</v>
      </c>
      <c r="D791" s="126">
        <f>ставка!D94</f>
        <v>26.05</v>
      </c>
      <c r="E791" s="126">
        <f>ставка!E94</f>
        <v>52.63</v>
      </c>
      <c r="F791" s="126">
        <f>ставка!F94</f>
        <v>953.78</v>
      </c>
      <c r="G791" s="126">
        <f>ставка!G94</f>
        <v>77.52</v>
      </c>
      <c r="H791" s="126">
        <f>ставка!H94</f>
        <v>0</v>
      </c>
      <c r="I791" s="126">
        <f>ставка!I94</f>
        <v>0</v>
      </c>
      <c r="J791" s="126">
        <f>ставка!J94</f>
        <v>0</v>
      </c>
      <c r="K791" s="126">
        <f>ставка!K94</f>
        <v>0</v>
      </c>
      <c r="L791" s="126">
        <f>ставка!L94</f>
        <v>12.07</v>
      </c>
      <c r="M791" s="126">
        <f>ставка!M94</f>
        <v>4.29</v>
      </c>
      <c r="N791" s="126">
        <f>ставка!N94</f>
        <v>8.9600000000000009</v>
      </c>
      <c r="O791" s="126">
        <f>ставка!O94</f>
        <v>0.23</v>
      </c>
      <c r="P791" s="126">
        <f>ставка!P94</f>
        <v>26.27</v>
      </c>
      <c r="Q791" s="126">
        <f>ставка!Q94</f>
        <v>29.03</v>
      </c>
      <c r="R791" s="126">
        <f>ставка!R94</f>
        <v>45.29</v>
      </c>
      <c r="S791" s="126">
        <f>ставка!S94</f>
        <v>33.840000000000003</v>
      </c>
      <c r="T791" s="126">
        <f>ставка!T94</f>
        <v>7.4</v>
      </c>
      <c r="U791" s="126">
        <f>ставка!U94</f>
        <v>0</v>
      </c>
      <c r="V791" s="126">
        <f>ставка!V94</f>
        <v>0</v>
      </c>
      <c r="W791" s="126">
        <f>ставка!W94</f>
        <v>35.950000000000003</v>
      </c>
      <c r="X791" s="126">
        <f>ставка!X94</f>
        <v>589.45000000000005</v>
      </c>
      <c r="Y791" s="126">
        <f>ставка!Y94</f>
        <v>450.85</v>
      </c>
    </row>
    <row r="792" spans="1:25" s="91" customFormat="1" ht="15.75" hidden="1" outlineLevel="1" x14ac:dyDescent="0.25">
      <c r="A792" s="252">
        <v>21</v>
      </c>
      <c r="B792" s="126">
        <f>ставка!B95</f>
        <v>42.54</v>
      </c>
      <c r="C792" s="126">
        <f>ставка!C95</f>
        <v>0.01</v>
      </c>
      <c r="D792" s="126">
        <f>ставка!D95</f>
        <v>52.67</v>
      </c>
      <c r="E792" s="126">
        <f>ставка!E95</f>
        <v>54.49</v>
      </c>
      <c r="F792" s="126">
        <f>ставка!F95</f>
        <v>1.38</v>
      </c>
      <c r="G792" s="126">
        <f>ставка!G95</f>
        <v>0</v>
      </c>
      <c r="H792" s="126">
        <f>ставка!H95</f>
        <v>0</v>
      </c>
      <c r="I792" s="126">
        <f>ставка!I95</f>
        <v>0</v>
      </c>
      <c r="J792" s="126">
        <f>ставка!J95</f>
        <v>0</v>
      </c>
      <c r="K792" s="126">
        <f>ставка!K95</f>
        <v>0</v>
      </c>
      <c r="L792" s="126">
        <f>ставка!L95</f>
        <v>0</v>
      </c>
      <c r="M792" s="126">
        <f>ставка!M95</f>
        <v>0</v>
      </c>
      <c r="N792" s="126">
        <f>ставка!N95</f>
        <v>0</v>
      </c>
      <c r="O792" s="126">
        <f>ставка!O95</f>
        <v>0</v>
      </c>
      <c r="P792" s="126">
        <f>ставка!P95</f>
        <v>0</v>
      </c>
      <c r="Q792" s="126">
        <f>ставка!Q95</f>
        <v>0</v>
      </c>
      <c r="R792" s="126">
        <f>ставка!R95</f>
        <v>0</v>
      </c>
      <c r="S792" s="126">
        <f>ставка!S95</f>
        <v>100.83</v>
      </c>
      <c r="T792" s="126">
        <f>ставка!T95</f>
        <v>2.84</v>
      </c>
      <c r="U792" s="126">
        <f>ставка!U95</f>
        <v>0</v>
      </c>
      <c r="V792" s="126">
        <f>ставка!V95</f>
        <v>0</v>
      </c>
      <c r="W792" s="126">
        <f>ставка!W95</f>
        <v>9.3800000000000008</v>
      </c>
      <c r="X792" s="126">
        <f>ставка!X95</f>
        <v>302.42</v>
      </c>
      <c r="Y792" s="126">
        <f>ставка!Y95</f>
        <v>376.3</v>
      </c>
    </row>
    <row r="793" spans="1:25" s="91" customFormat="1" ht="15.75" hidden="1" outlineLevel="1" x14ac:dyDescent="0.25">
      <c r="A793" s="252">
        <v>22</v>
      </c>
      <c r="B793" s="126">
        <f>ставка!B96</f>
        <v>984.4</v>
      </c>
      <c r="C793" s="126">
        <f>ставка!C96</f>
        <v>46.51</v>
      </c>
      <c r="D793" s="126">
        <f>ставка!D96</f>
        <v>24.2</v>
      </c>
      <c r="E793" s="126">
        <f>ставка!E96</f>
        <v>35.68</v>
      </c>
      <c r="F793" s="126">
        <f>ставка!F96</f>
        <v>771.26</v>
      </c>
      <c r="G793" s="126">
        <f>ставка!G96</f>
        <v>0</v>
      </c>
      <c r="H793" s="126">
        <f>ставка!H96</f>
        <v>0</v>
      </c>
      <c r="I793" s="126">
        <f>ставка!I96</f>
        <v>11.32</v>
      </c>
      <c r="J793" s="126">
        <f>ставка!J96</f>
        <v>217.45</v>
      </c>
      <c r="K793" s="126">
        <f>ставка!K96</f>
        <v>155.52000000000001</v>
      </c>
      <c r="L793" s="126">
        <f>ставка!L96</f>
        <v>164.01</v>
      </c>
      <c r="M793" s="126">
        <f>ставка!M96</f>
        <v>168.27</v>
      </c>
      <c r="N793" s="126">
        <f>ставка!N96</f>
        <v>161.59</v>
      </c>
      <c r="O793" s="126">
        <f>ставка!O96</f>
        <v>203.38</v>
      </c>
      <c r="P793" s="126">
        <f>ставка!P96</f>
        <v>259.39</v>
      </c>
      <c r="Q793" s="126">
        <f>ставка!Q96</f>
        <v>246.95</v>
      </c>
      <c r="R793" s="126">
        <f>ставка!R96</f>
        <v>258.56</v>
      </c>
      <c r="S793" s="126">
        <f>ставка!S96</f>
        <v>255.73</v>
      </c>
      <c r="T793" s="126">
        <f>ставка!T96</f>
        <v>252.75</v>
      </c>
      <c r="U793" s="126">
        <f>ставка!U96</f>
        <v>2.8</v>
      </c>
      <c r="V793" s="126">
        <f>ставка!V96</f>
        <v>9.24</v>
      </c>
      <c r="W793" s="126">
        <f>ставка!W96</f>
        <v>76.45</v>
      </c>
      <c r="X793" s="126">
        <f>ставка!X96</f>
        <v>483.79</v>
      </c>
      <c r="Y793" s="126">
        <f>ставка!Y96</f>
        <v>342.47</v>
      </c>
    </row>
    <row r="794" spans="1:25" s="91" customFormat="1" ht="15.75" hidden="1" outlineLevel="1" x14ac:dyDescent="0.25">
      <c r="A794" s="252">
        <v>23</v>
      </c>
      <c r="B794" s="126">
        <f>ставка!B97</f>
        <v>335.04</v>
      </c>
      <c r="C794" s="126">
        <f>ставка!C97</f>
        <v>280.89</v>
      </c>
      <c r="D794" s="126">
        <f>ставка!D97</f>
        <v>69.930000000000007</v>
      </c>
      <c r="E794" s="126">
        <f>ставка!E97</f>
        <v>86.56</v>
      </c>
      <c r="F794" s="126">
        <f>ставка!F97</f>
        <v>29.37</v>
      </c>
      <c r="G794" s="126">
        <f>ставка!G97</f>
        <v>0</v>
      </c>
      <c r="H794" s="126">
        <f>ставка!H97</f>
        <v>0</v>
      </c>
      <c r="I794" s="126">
        <f>ставка!I97</f>
        <v>0</v>
      </c>
      <c r="J794" s="126">
        <f>ставка!J97</f>
        <v>0</v>
      </c>
      <c r="K794" s="126">
        <f>ставка!K97</f>
        <v>37</v>
      </c>
      <c r="L794" s="126">
        <f>ставка!L97</f>
        <v>88.02</v>
      </c>
      <c r="M794" s="126">
        <f>ставка!M97</f>
        <v>77.83</v>
      </c>
      <c r="N794" s="126">
        <f>ставка!N97</f>
        <v>55.21</v>
      </c>
      <c r="O794" s="126">
        <f>ставка!O97</f>
        <v>46.65</v>
      </c>
      <c r="P794" s="126">
        <f>ставка!P97</f>
        <v>57.7</v>
      </c>
      <c r="Q794" s="126">
        <f>ставка!Q97</f>
        <v>52.12</v>
      </c>
      <c r="R794" s="126">
        <f>ставка!R97</f>
        <v>32.93</v>
      </c>
      <c r="S794" s="126">
        <f>ставка!S97</f>
        <v>29.25</v>
      </c>
      <c r="T794" s="126">
        <f>ставка!T97</f>
        <v>20.149999999999999</v>
      </c>
      <c r="U794" s="126">
        <f>ставка!U97</f>
        <v>6.76</v>
      </c>
      <c r="V794" s="126">
        <f>ставка!V97</f>
        <v>0</v>
      </c>
      <c r="W794" s="126">
        <f>ставка!W97</f>
        <v>121.68</v>
      </c>
      <c r="X794" s="126">
        <f>ставка!X97</f>
        <v>505.24</v>
      </c>
      <c r="Y794" s="126">
        <f>ставка!Y97</f>
        <v>553.36</v>
      </c>
    </row>
    <row r="795" spans="1:25" s="91" customFormat="1" ht="15.75" hidden="1" outlineLevel="1" x14ac:dyDescent="0.25">
      <c r="A795" s="252">
        <v>24</v>
      </c>
      <c r="B795" s="126">
        <f>ставка!B98</f>
        <v>334.82</v>
      </c>
      <c r="C795" s="126">
        <f>ставка!C98</f>
        <v>58.64</v>
      </c>
      <c r="D795" s="126">
        <f>ставка!D98</f>
        <v>38.869999999999997</v>
      </c>
      <c r="E795" s="126">
        <f>ставка!E98</f>
        <v>65.64</v>
      </c>
      <c r="F795" s="126">
        <f>ставка!F98</f>
        <v>67.66</v>
      </c>
      <c r="G795" s="126">
        <f>ставка!G98</f>
        <v>0</v>
      </c>
      <c r="H795" s="126">
        <f>ставка!H98</f>
        <v>0</v>
      </c>
      <c r="I795" s="126">
        <f>ставка!I98</f>
        <v>0</v>
      </c>
      <c r="J795" s="126">
        <f>ставка!J98</f>
        <v>0.13</v>
      </c>
      <c r="K795" s="126">
        <f>ставка!K98</f>
        <v>6.27</v>
      </c>
      <c r="L795" s="126">
        <f>ставка!L98</f>
        <v>5.9</v>
      </c>
      <c r="M795" s="126">
        <f>ставка!M98</f>
        <v>54.4</v>
      </c>
      <c r="N795" s="126">
        <f>ставка!N98</f>
        <v>23.73</v>
      </c>
      <c r="O795" s="126">
        <f>ставка!O98</f>
        <v>13.74</v>
      </c>
      <c r="P795" s="126">
        <f>ставка!P98</f>
        <v>42.31</v>
      </c>
      <c r="Q795" s="126">
        <f>ставка!Q98</f>
        <v>45.49</v>
      </c>
      <c r="R795" s="126">
        <f>ставка!R98</f>
        <v>39.799999999999997</v>
      </c>
      <c r="S795" s="126">
        <f>ставка!S98</f>
        <v>35.549999999999997</v>
      </c>
      <c r="T795" s="126">
        <f>ставка!T98</f>
        <v>18.579999999999998</v>
      </c>
      <c r="U795" s="126">
        <f>ставка!U98</f>
        <v>1.54</v>
      </c>
      <c r="V795" s="126">
        <f>ставка!V98</f>
        <v>3.53</v>
      </c>
      <c r="W795" s="126">
        <f>ставка!W98</f>
        <v>187</v>
      </c>
      <c r="X795" s="126">
        <f>ставка!X98</f>
        <v>300.06</v>
      </c>
      <c r="Y795" s="126">
        <f>ставка!Y98</f>
        <v>216.23</v>
      </c>
    </row>
    <row r="796" spans="1:25" s="91" customFormat="1" ht="15.75" hidden="1" outlineLevel="1" x14ac:dyDescent="0.25">
      <c r="A796" s="252">
        <v>25</v>
      </c>
      <c r="B796" s="126">
        <f>ставка!B99</f>
        <v>171.97</v>
      </c>
      <c r="C796" s="126">
        <f>ставка!C99</f>
        <v>164.6</v>
      </c>
      <c r="D796" s="126">
        <f>ставка!D99</f>
        <v>0</v>
      </c>
      <c r="E796" s="126">
        <f>ставка!E99</f>
        <v>69.3</v>
      </c>
      <c r="F796" s="126">
        <f>ставка!F99</f>
        <v>30.23</v>
      </c>
      <c r="G796" s="126">
        <f>ставка!G99</f>
        <v>0</v>
      </c>
      <c r="H796" s="126">
        <f>ставка!H99</f>
        <v>39.15</v>
      </c>
      <c r="I796" s="126">
        <f>ставка!I99</f>
        <v>0</v>
      </c>
      <c r="J796" s="126">
        <f>ставка!J99</f>
        <v>0</v>
      </c>
      <c r="K796" s="126">
        <f>ставка!K99</f>
        <v>3.75</v>
      </c>
      <c r="L796" s="126">
        <f>ставка!L99</f>
        <v>2.85</v>
      </c>
      <c r="M796" s="126">
        <f>ставка!M99</f>
        <v>38.93</v>
      </c>
      <c r="N796" s="126">
        <f>ставка!N99</f>
        <v>11.78</v>
      </c>
      <c r="O796" s="126">
        <f>ставка!O99</f>
        <v>2.0099999999999998</v>
      </c>
      <c r="P796" s="126">
        <f>ставка!P99</f>
        <v>37.619999999999997</v>
      </c>
      <c r="Q796" s="126">
        <f>ставка!Q99</f>
        <v>44.58</v>
      </c>
      <c r="R796" s="126">
        <f>ставка!R99</f>
        <v>50.53</v>
      </c>
      <c r="S796" s="126">
        <f>ставка!S99</f>
        <v>51.09</v>
      </c>
      <c r="T796" s="126">
        <f>ставка!T99</f>
        <v>37.51</v>
      </c>
      <c r="U796" s="126">
        <f>ставка!U99</f>
        <v>82.9</v>
      </c>
      <c r="V796" s="126">
        <f>ставка!V99</f>
        <v>2.3199999999999998</v>
      </c>
      <c r="W796" s="126">
        <f>ставка!W99</f>
        <v>85.49</v>
      </c>
      <c r="X796" s="126">
        <f>ставка!X99</f>
        <v>315.27</v>
      </c>
      <c r="Y796" s="126">
        <f>ставка!Y99</f>
        <v>486.81</v>
      </c>
    </row>
    <row r="797" spans="1:25" s="91" customFormat="1" ht="15.75" hidden="1" outlineLevel="1" x14ac:dyDescent="0.25">
      <c r="A797" s="252">
        <v>26</v>
      </c>
      <c r="B797" s="126">
        <f>ставка!B100</f>
        <v>71.569999999999993</v>
      </c>
      <c r="C797" s="126">
        <f>ставка!C100</f>
        <v>94.58</v>
      </c>
      <c r="D797" s="126">
        <f>ставка!D100</f>
        <v>3.73</v>
      </c>
      <c r="E797" s="126">
        <f>ставка!E100</f>
        <v>24.16</v>
      </c>
      <c r="F797" s="126">
        <f>ставка!F100</f>
        <v>58.1</v>
      </c>
      <c r="G797" s="126">
        <f>ставка!G100</f>
        <v>15.13</v>
      </c>
      <c r="H797" s="126">
        <f>ставка!H100</f>
        <v>20.010000000000002</v>
      </c>
      <c r="I797" s="126">
        <f>ставка!I100</f>
        <v>0</v>
      </c>
      <c r="J797" s="126">
        <f>ставка!J100</f>
        <v>0</v>
      </c>
      <c r="K797" s="126">
        <f>ставка!K100</f>
        <v>45.02</v>
      </c>
      <c r="L797" s="126">
        <f>ставка!L100</f>
        <v>82.53</v>
      </c>
      <c r="M797" s="126">
        <f>ставка!M100</f>
        <v>106.52</v>
      </c>
      <c r="N797" s="126">
        <f>ставка!N100</f>
        <v>106.68</v>
      </c>
      <c r="O797" s="126">
        <f>ставка!O100</f>
        <v>100.06</v>
      </c>
      <c r="P797" s="126">
        <f>ставка!P100</f>
        <v>106.15</v>
      </c>
      <c r="Q797" s="126">
        <f>ставка!Q100</f>
        <v>106.84</v>
      </c>
      <c r="R797" s="126">
        <f>ставка!R100</f>
        <v>114.87</v>
      </c>
      <c r="S797" s="126">
        <f>ставка!S100</f>
        <v>114.95</v>
      </c>
      <c r="T797" s="126">
        <f>ставка!T100</f>
        <v>0</v>
      </c>
      <c r="U797" s="126">
        <f>ставка!U100</f>
        <v>0</v>
      </c>
      <c r="V797" s="126">
        <f>ставка!V100</f>
        <v>0</v>
      </c>
      <c r="W797" s="126">
        <f>ставка!W100</f>
        <v>0</v>
      </c>
      <c r="X797" s="126">
        <f>ставка!X100</f>
        <v>70.349999999999994</v>
      </c>
      <c r="Y797" s="126">
        <f>ставка!Y100</f>
        <v>167.56</v>
      </c>
    </row>
    <row r="798" spans="1:25" s="91" customFormat="1" ht="15.75" hidden="1" outlineLevel="1" x14ac:dyDescent="0.25">
      <c r="A798" s="252">
        <v>27</v>
      </c>
      <c r="B798" s="126">
        <f>ставка!B101</f>
        <v>0</v>
      </c>
      <c r="C798" s="126">
        <f>ставка!C101</f>
        <v>13.75</v>
      </c>
      <c r="D798" s="126">
        <f>ставка!D101</f>
        <v>0</v>
      </c>
      <c r="E798" s="126">
        <f>ставка!E101</f>
        <v>2.96</v>
      </c>
      <c r="F798" s="126">
        <f>ставка!F101</f>
        <v>0</v>
      </c>
      <c r="G798" s="126">
        <f>ставка!G101</f>
        <v>0</v>
      </c>
      <c r="H798" s="126">
        <f>ставка!H101</f>
        <v>0</v>
      </c>
      <c r="I798" s="126">
        <f>ставка!I101</f>
        <v>0</v>
      </c>
      <c r="J798" s="126">
        <f>ставка!J101</f>
        <v>0</v>
      </c>
      <c r="K798" s="126">
        <f>ставка!K101</f>
        <v>1.8</v>
      </c>
      <c r="L798" s="126">
        <f>ставка!L101</f>
        <v>10.24</v>
      </c>
      <c r="M798" s="126">
        <f>ставка!M101</f>
        <v>22.76</v>
      </c>
      <c r="N798" s="126">
        <f>ставка!N101</f>
        <v>0</v>
      </c>
      <c r="O798" s="126">
        <f>ставка!O101</f>
        <v>0</v>
      </c>
      <c r="P798" s="126">
        <f>ставка!P101</f>
        <v>0</v>
      </c>
      <c r="Q798" s="126">
        <f>ставка!Q101</f>
        <v>0</v>
      </c>
      <c r="R798" s="126">
        <f>ставка!R101</f>
        <v>0</v>
      </c>
      <c r="S798" s="126">
        <f>ставка!S101</f>
        <v>0.06</v>
      </c>
      <c r="T798" s="126">
        <f>ставка!T101</f>
        <v>0</v>
      </c>
      <c r="U798" s="126">
        <f>ставка!U101</f>
        <v>0</v>
      </c>
      <c r="V798" s="126">
        <f>ставка!V101</f>
        <v>0</v>
      </c>
      <c r="W798" s="126">
        <f>ставка!W101</f>
        <v>223.32</v>
      </c>
      <c r="X798" s="126">
        <f>ставка!X101</f>
        <v>664.32</v>
      </c>
      <c r="Y798" s="126">
        <f>ставка!Y101</f>
        <v>1381.6</v>
      </c>
    </row>
    <row r="799" spans="1:25" s="91" customFormat="1" ht="15.75" hidden="1" outlineLevel="1" x14ac:dyDescent="0.25">
      <c r="A799" s="252">
        <v>28</v>
      </c>
      <c r="B799" s="126">
        <f>ставка!B102</f>
        <v>842.74</v>
      </c>
      <c r="C799" s="126">
        <f>ставка!C102</f>
        <v>11.52</v>
      </c>
      <c r="D799" s="126">
        <f>ставка!D102</f>
        <v>42.34</v>
      </c>
      <c r="E799" s="126">
        <f>ставка!E102</f>
        <v>187.75</v>
      </c>
      <c r="F799" s="126">
        <f>ставка!F102</f>
        <v>759.58</v>
      </c>
      <c r="G799" s="126">
        <f>ставка!G102</f>
        <v>0</v>
      </c>
      <c r="H799" s="126">
        <f>ставка!H102</f>
        <v>0</v>
      </c>
      <c r="I799" s="126">
        <f>ставка!I102</f>
        <v>77.83</v>
      </c>
      <c r="J799" s="126">
        <f>ставка!J102</f>
        <v>119.29</v>
      </c>
      <c r="K799" s="126">
        <f>ставка!K102</f>
        <v>23.27</v>
      </c>
      <c r="L799" s="126">
        <f>ставка!L102</f>
        <v>19.18</v>
      </c>
      <c r="M799" s="126">
        <f>ставка!M102</f>
        <v>51</v>
      </c>
      <c r="N799" s="126">
        <f>ставка!N102</f>
        <v>46.61</v>
      </c>
      <c r="O799" s="126">
        <f>ставка!O102</f>
        <v>55.13</v>
      </c>
      <c r="P799" s="126">
        <f>ставка!P102</f>
        <v>148.19</v>
      </c>
      <c r="Q799" s="126">
        <f>ставка!Q102</f>
        <v>4.88</v>
      </c>
      <c r="R799" s="126">
        <f>ставка!R102</f>
        <v>5.73</v>
      </c>
      <c r="S799" s="126">
        <f>ставка!S102</f>
        <v>210.13</v>
      </c>
      <c r="T799" s="126">
        <f>ставка!T102</f>
        <v>227.65</v>
      </c>
      <c r="U799" s="126">
        <f>ставка!U102</f>
        <v>0</v>
      </c>
      <c r="V799" s="126">
        <f>ставка!V102</f>
        <v>0</v>
      </c>
      <c r="W799" s="126">
        <f>ставка!W102</f>
        <v>345.26</v>
      </c>
      <c r="X799" s="126">
        <f>ставка!X102</f>
        <v>553.38</v>
      </c>
      <c r="Y799" s="126">
        <f>ставка!Y102</f>
        <v>156.9</v>
      </c>
    </row>
    <row r="800" spans="1:25" s="91" customFormat="1" ht="15.75" hidden="1" outlineLevel="1" x14ac:dyDescent="0.25">
      <c r="A800" s="252">
        <v>29</v>
      </c>
      <c r="B800" s="126">
        <f>ставка!B103</f>
        <v>104.69</v>
      </c>
      <c r="C800" s="126">
        <f>ставка!C103</f>
        <v>59.34</v>
      </c>
      <c r="D800" s="126">
        <f>ставка!D103</f>
        <v>190.94</v>
      </c>
      <c r="E800" s="126">
        <f>ставка!E103</f>
        <v>226.07</v>
      </c>
      <c r="F800" s="126">
        <f>ставка!F103</f>
        <v>151.52000000000001</v>
      </c>
      <c r="G800" s="126">
        <f>ставка!G103</f>
        <v>0.11</v>
      </c>
      <c r="H800" s="126">
        <f>ставка!H103</f>
        <v>225.98</v>
      </c>
      <c r="I800" s="126">
        <f>ставка!I103</f>
        <v>460.38</v>
      </c>
      <c r="J800" s="126">
        <f>ставка!J103</f>
        <v>114.39</v>
      </c>
      <c r="K800" s="126">
        <f>ставка!K103</f>
        <v>224.93</v>
      </c>
      <c r="L800" s="126">
        <f>ставка!L103</f>
        <v>1.66</v>
      </c>
      <c r="M800" s="126">
        <f>ставка!M103</f>
        <v>236.54</v>
      </c>
      <c r="N800" s="126">
        <f>ставка!N103</f>
        <v>199.33</v>
      </c>
      <c r="O800" s="126">
        <f>ставка!O103</f>
        <v>0</v>
      </c>
      <c r="P800" s="126">
        <f>ставка!P103</f>
        <v>235</v>
      </c>
      <c r="Q800" s="126">
        <f>ставка!Q103</f>
        <v>380.13</v>
      </c>
      <c r="R800" s="126">
        <f>ставка!R103</f>
        <v>268.91000000000003</v>
      </c>
      <c r="S800" s="126">
        <f>ставка!S103</f>
        <v>0</v>
      </c>
      <c r="T800" s="126">
        <f>ставка!T103</f>
        <v>242.83</v>
      </c>
      <c r="U800" s="126">
        <f>ставка!U103</f>
        <v>0</v>
      </c>
      <c r="V800" s="126">
        <f>ставка!V103</f>
        <v>0</v>
      </c>
      <c r="W800" s="126">
        <f>ставка!W103</f>
        <v>47.45</v>
      </c>
      <c r="X800" s="126">
        <f>ставка!X103</f>
        <v>501.89</v>
      </c>
      <c r="Y800" s="126">
        <f>ставка!Y103</f>
        <v>483.88</v>
      </c>
    </row>
    <row r="801" spans="1:27" s="91" customFormat="1" ht="15.75" collapsed="1" x14ac:dyDescent="0.25">
      <c r="A801" s="252">
        <v>30</v>
      </c>
      <c r="B801" s="126">
        <f>ставка!B104</f>
        <v>60.92</v>
      </c>
      <c r="C801" s="126">
        <f>ставка!C104</f>
        <v>77.42</v>
      </c>
      <c r="D801" s="126">
        <f>ставка!D104</f>
        <v>158.96</v>
      </c>
      <c r="E801" s="126">
        <f>ставка!E104</f>
        <v>139.74</v>
      </c>
      <c r="F801" s="126">
        <f>ставка!F104</f>
        <v>33.270000000000003</v>
      </c>
      <c r="G801" s="126">
        <f>ставка!G104</f>
        <v>2.98</v>
      </c>
      <c r="H801" s="126">
        <f>ставка!H104</f>
        <v>0</v>
      </c>
      <c r="I801" s="126">
        <f>ставка!I104</f>
        <v>0</v>
      </c>
      <c r="J801" s="126">
        <f>ставка!J104</f>
        <v>0</v>
      </c>
      <c r="K801" s="126">
        <f>ставка!K104</f>
        <v>0.53</v>
      </c>
      <c r="L801" s="126">
        <f>ставка!L104</f>
        <v>6.66</v>
      </c>
      <c r="M801" s="126">
        <f>ставка!M104</f>
        <v>24.6</v>
      </c>
      <c r="N801" s="126">
        <f>ставка!N104</f>
        <v>1.46</v>
      </c>
      <c r="O801" s="126">
        <f>ставка!O104</f>
        <v>0</v>
      </c>
      <c r="P801" s="126">
        <f>ставка!P104</f>
        <v>0</v>
      </c>
      <c r="Q801" s="126">
        <f>ставка!Q104</f>
        <v>0</v>
      </c>
      <c r="R801" s="126">
        <f>ставка!R104</f>
        <v>0</v>
      </c>
      <c r="S801" s="126">
        <f>ставка!S104</f>
        <v>0</v>
      </c>
      <c r="T801" s="126">
        <f>ставка!T104</f>
        <v>0</v>
      </c>
      <c r="U801" s="126">
        <f>ставка!U104</f>
        <v>0</v>
      </c>
      <c r="V801" s="126">
        <f>ставка!V104</f>
        <v>0</v>
      </c>
      <c r="W801" s="126">
        <f>ставка!W104</f>
        <v>20.149999999999999</v>
      </c>
      <c r="X801" s="126">
        <f>ставка!X104</f>
        <v>388.58</v>
      </c>
      <c r="Y801" s="126">
        <f>ставка!Y104</f>
        <v>364.6</v>
      </c>
    </row>
    <row r="802" spans="1:27" s="91" customFormat="1" ht="15.75" x14ac:dyDescent="0.25">
      <c r="A802" s="252">
        <v>31</v>
      </c>
      <c r="B802" s="126">
        <f>ставка!B105</f>
        <v>37.86</v>
      </c>
      <c r="C802" s="126">
        <f>ставка!C105</f>
        <v>90.97</v>
      </c>
      <c r="D802" s="126">
        <f>ставка!D105</f>
        <v>91.96</v>
      </c>
      <c r="E802" s="126">
        <f>ставка!E105</f>
        <v>85.25</v>
      </c>
      <c r="F802" s="126">
        <f>ставка!F105</f>
        <v>232.98</v>
      </c>
      <c r="G802" s="126">
        <f>ставка!G105</f>
        <v>0</v>
      </c>
      <c r="H802" s="126">
        <f>ставка!H105</f>
        <v>0</v>
      </c>
      <c r="I802" s="126">
        <f>ставка!I105</f>
        <v>3</v>
      </c>
      <c r="J802" s="126">
        <f>ставка!J105</f>
        <v>0</v>
      </c>
      <c r="K802" s="126">
        <f>ставка!K105</f>
        <v>0.17</v>
      </c>
      <c r="L802" s="126">
        <f>ставка!L105</f>
        <v>1.98</v>
      </c>
      <c r="M802" s="126">
        <f>ставка!M105</f>
        <v>0.43</v>
      </c>
      <c r="N802" s="126">
        <f>ставка!N105</f>
        <v>0</v>
      </c>
      <c r="O802" s="126">
        <f>ставка!O105</f>
        <v>0</v>
      </c>
      <c r="P802" s="126">
        <f>ставка!P105</f>
        <v>0</v>
      </c>
      <c r="Q802" s="126">
        <f>ставка!Q105</f>
        <v>0</v>
      </c>
      <c r="R802" s="126">
        <f>ставка!R105</f>
        <v>0</v>
      </c>
      <c r="S802" s="126">
        <f>ставка!S105</f>
        <v>0</v>
      </c>
      <c r="T802" s="126">
        <f>ставка!T105</f>
        <v>0</v>
      </c>
      <c r="U802" s="126">
        <f>ставка!U105</f>
        <v>0</v>
      </c>
      <c r="V802" s="126">
        <f>ставка!V105</f>
        <v>0</v>
      </c>
      <c r="W802" s="126">
        <f>ставка!W105</f>
        <v>235.1</v>
      </c>
      <c r="X802" s="126">
        <f>ставка!X105</f>
        <v>507.99</v>
      </c>
      <c r="Y802" s="126">
        <f>ставка!Y105</f>
        <v>486.13</v>
      </c>
    </row>
    <row r="803" spans="1:27" s="91" customFormat="1" ht="39.75" customHeight="1" x14ac:dyDescent="0.3">
      <c r="A803" s="321" t="s">
        <v>65</v>
      </c>
      <c r="B803" s="321"/>
      <c r="C803" s="321"/>
      <c r="D803" s="321"/>
      <c r="E803" s="321"/>
      <c r="F803" s="321"/>
      <c r="G803" s="321"/>
      <c r="H803" s="321"/>
      <c r="I803" s="321"/>
      <c r="J803" s="321"/>
      <c r="K803" s="322"/>
      <c r="L803" s="114"/>
      <c r="M803" s="115" t="str">
        <f>G586</f>
        <v>9,54</v>
      </c>
      <c r="N803" s="116"/>
    </row>
    <row r="804" spans="1:27" s="91" customFormat="1" ht="42" customHeight="1" x14ac:dyDescent="0.3">
      <c r="A804" s="321" t="s">
        <v>66</v>
      </c>
      <c r="B804" s="321"/>
      <c r="C804" s="321"/>
      <c r="D804" s="321"/>
      <c r="E804" s="321"/>
      <c r="F804" s="321"/>
      <c r="G804" s="321"/>
      <c r="H804" s="321"/>
      <c r="I804" s="321"/>
      <c r="J804" s="321"/>
      <c r="K804" s="322"/>
      <c r="L804" s="114"/>
      <c r="M804" s="115" t="str">
        <f>G587</f>
        <v>426,81</v>
      </c>
      <c r="N804" s="116"/>
    </row>
    <row r="805" spans="1:27" s="91" customFormat="1" ht="9" customHeight="1" x14ac:dyDescent="0.25">
      <c r="A805" s="66"/>
    </row>
    <row r="806" spans="1:27" s="118" customFormat="1" ht="18.75" x14ac:dyDescent="0.3">
      <c r="A806" s="117" t="s">
        <v>85</v>
      </c>
      <c r="R806" s="323">
        <f>O589</f>
        <v>802923.14</v>
      </c>
      <c r="S806" s="323"/>
    </row>
    <row r="807" spans="1:27" s="118" customFormat="1" ht="5.25" customHeight="1" x14ac:dyDescent="0.3">
      <c r="A807" s="117"/>
    </row>
    <row r="808" spans="1:27" s="118" customFormat="1" ht="18.75" x14ac:dyDescent="0.3">
      <c r="A808" s="117" t="s">
        <v>182</v>
      </c>
    </row>
    <row r="809" spans="1:27" s="91" customFormat="1" ht="8.25" customHeight="1" x14ac:dyDescent="0.25">
      <c r="A809" s="66"/>
    </row>
    <row r="810" spans="1:27" s="91" customFormat="1" ht="15.75" x14ac:dyDescent="0.25">
      <c r="A810" s="104"/>
      <c r="B810" s="105"/>
      <c r="C810" s="105"/>
      <c r="D810" s="105"/>
      <c r="E810" s="106"/>
      <c r="F810" s="308" t="s">
        <v>8</v>
      </c>
      <c r="G810" s="297"/>
      <c r="H810" s="297"/>
      <c r="I810" s="297"/>
    </row>
    <row r="811" spans="1:27" s="91" customFormat="1" ht="15.75" x14ac:dyDescent="0.25">
      <c r="A811" s="107"/>
      <c r="B811" s="108"/>
      <c r="C811" s="108"/>
      <c r="D811" s="108"/>
      <c r="E811" s="109"/>
      <c r="F811" s="251" t="s">
        <v>9</v>
      </c>
      <c r="G811" s="252" t="s">
        <v>10</v>
      </c>
      <c r="H811" s="252" t="s">
        <v>11</v>
      </c>
      <c r="I811" s="252" t="s">
        <v>12</v>
      </c>
    </row>
    <row r="812" spans="1:27" s="91" customFormat="1" ht="58.15" customHeight="1" x14ac:dyDescent="0.25">
      <c r="A812" s="309" t="s">
        <v>60</v>
      </c>
      <c r="B812" s="310"/>
      <c r="C812" s="310"/>
      <c r="D812" s="310"/>
      <c r="E812" s="311"/>
      <c r="F812" s="113">
        <f>F372</f>
        <v>1162401.83</v>
      </c>
      <c r="G812" s="113">
        <f t="shared" ref="G812:I812" si="0">G372</f>
        <v>910277.24</v>
      </c>
      <c r="H812" s="113">
        <f t="shared" si="0"/>
        <v>1108226.6099999999</v>
      </c>
      <c r="I812" s="113">
        <f t="shared" si="0"/>
        <v>1477709.95</v>
      </c>
    </row>
    <row r="813" spans="1:27" ht="58.15" customHeight="1" x14ac:dyDescent="0.25">
      <c r="A813" s="266"/>
      <c r="B813" s="266"/>
      <c r="C813" s="266"/>
      <c r="D813" s="266"/>
      <c r="E813" s="266"/>
      <c r="F813" s="267"/>
      <c r="G813" s="267"/>
      <c r="H813" s="267"/>
      <c r="I813" s="267"/>
    </row>
    <row r="814" spans="1:27" s="237" customFormat="1" ht="30" customHeight="1" x14ac:dyDescent="0.35">
      <c r="A814" s="198"/>
      <c r="B814" s="214"/>
      <c r="C814" s="214"/>
      <c r="D814" s="214"/>
      <c r="E814" s="215"/>
      <c r="F814" s="216"/>
    </row>
    <row r="815" spans="1:27" s="117" customFormat="1" ht="20.25" x14ac:dyDescent="0.3">
      <c r="A815" s="198" t="s">
        <v>307</v>
      </c>
      <c r="B815" s="72"/>
      <c r="C815" s="72"/>
      <c r="E815" s="218"/>
      <c r="Q815" s="216"/>
      <c r="U815" s="198" t="s">
        <v>306</v>
      </c>
    </row>
    <row r="816" spans="1:27" ht="20.25" x14ac:dyDescent="0.3">
      <c r="A816" s="198"/>
      <c r="B816" s="72"/>
      <c r="C816" s="72"/>
      <c r="D816" s="117"/>
      <c r="E816" s="218"/>
      <c r="F816" s="117"/>
      <c r="G816" s="117"/>
      <c r="U816" s="198"/>
      <c r="V816" s="72"/>
      <c r="W816" s="72"/>
      <c r="X816" s="117"/>
      <c r="Y816" s="218"/>
      <c r="Z816" s="117"/>
      <c r="AA816" s="117"/>
    </row>
    <row r="819" spans="1:1" ht="285" customHeight="1" x14ac:dyDescent="0.25"/>
    <row r="822" spans="1:1" ht="15.75" x14ac:dyDescent="0.25">
      <c r="A822" s="90"/>
    </row>
    <row r="823" spans="1:1" ht="15.75" x14ac:dyDescent="0.25">
      <c r="A823" s="90"/>
    </row>
  </sheetData>
  <dataConsolidate/>
  <mergeCells count="74">
    <mergeCell ref="S8:T8"/>
    <mergeCell ref="F810:I810"/>
    <mergeCell ref="A812:E812"/>
    <mergeCell ref="A769:A771"/>
    <mergeCell ref="B769:Y769"/>
    <mergeCell ref="B770:Y770"/>
    <mergeCell ref="A803:K803"/>
    <mergeCell ref="A804:K804"/>
    <mergeCell ref="R806:S806"/>
    <mergeCell ref="A664:A665"/>
    <mergeCell ref="B664:Y664"/>
    <mergeCell ref="A698:A699"/>
    <mergeCell ref="B698:Y698"/>
    <mergeCell ref="A734:A736"/>
    <mergeCell ref="B734:Y734"/>
    <mergeCell ref="B735:Y735"/>
    <mergeCell ref="A587:F587"/>
    <mergeCell ref="G587:J587"/>
    <mergeCell ref="A596:A597"/>
    <mergeCell ref="B596:Y596"/>
    <mergeCell ref="A630:A631"/>
    <mergeCell ref="B630:Y630"/>
    <mergeCell ref="O589:P589"/>
    <mergeCell ref="A586:F586"/>
    <mergeCell ref="G586:J586"/>
    <mergeCell ref="A414:A415"/>
    <mergeCell ref="B414:Y414"/>
    <mergeCell ref="A448:A449"/>
    <mergeCell ref="B448:Y448"/>
    <mergeCell ref="A482:A483"/>
    <mergeCell ref="B482:Y482"/>
    <mergeCell ref="A517:A518"/>
    <mergeCell ref="B517:Y517"/>
    <mergeCell ref="A551:A552"/>
    <mergeCell ref="B551:Y551"/>
    <mergeCell ref="A585:J585"/>
    <mergeCell ref="A380:A381"/>
    <mergeCell ref="B380:Y380"/>
    <mergeCell ref="A229:A230"/>
    <mergeCell ref="B229:Y229"/>
    <mergeCell ref="A263:A264"/>
    <mergeCell ref="B263:Y263"/>
    <mergeCell ref="A297:A298"/>
    <mergeCell ref="B297:Y297"/>
    <mergeCell ref="A331:A332"/>
    <mergeCell ref="B331:Y331"/>
    <mergeCell ref="F370:I370"/>
    <mergeCell ref="A372:E372"/>
    <mergeCell ref="A118:A119"/>
    <mergeCell ref="B118:Y118"/>
    <mergeCell ref="A152:A153"/>
    <mergeCell ref="B152:Y152"/>
    <mergeCell ref="A186:A187"/>
    <mergeCell ref="B186:Y186"/>
    <mergeCell ref="A73:B74"/>
    <mergeCell ref="C73:F73"/>
    <mergeCell ref="A75:B75"/>
    <mergeCell ref="A76:B76"/>
    <mergeCell ref="A84:A85"/>
    <mergeCell ref="B84:Y84"/>
    <mergeCell ref="O23:P23"/>
    <mergeCell ref="P34:Q34"/>
    <mergeCell ref="M43:N43"/>
    <mergeCell ref="Q46:R46"/>
    <mergeCell ref="A65:B66"/>
    <mergeCell ref="C65:F65"/>
    <mergeCell ref="M53:N53"/>
    <mergeCell ref="K22:L22"/>
    <mergeCell ref="A69:B69"/>
    <mergeCell ref="A15:E16"/>
    <mergeCell ref="F15:I15"/>
    <mergeCell ref="A17:E17"/>
    <mergeCell ref="A67:B67"/>
    <mergeCell ref="A68:B68"/>
  </mergeCells>
  <pageMargins left="0.19685039370078741" right="0.15748031496062992" top="0.27559055118110237" bottom="0.23622047244094491" header="0.15748031496062992" footer="0.31496062992125984"/>
  <pageSetup paperSize="9" scale="52" fitToHeight="13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0E0A3"/>
    <pageSetUpPr fitToPage="1"/>
  </sheetPr>
  <dimension ref="A1:Y823"/>
  <sheetViews>
    <sheetView view="pageBreakPreview" topLeftCell="A46" zoomScale="67" zoomScaleNormal="100" zoomScaleSheetLayoutView="67" workbookViewId="0">
      <selection activeCell="A815" sqref="A815:XFD815"/>
    </sheetView>
  </sheetViews>
  <sheetFormatPr defaultColWidth="8.85546875" defaultRowHeight="15" outlineLevelRow="1" x14ac:dyDescent="0.25"/>
  <cols>
    <col min="1" max="1" width="7" style="86" customWidth="1"/>
    <col min="2" max="2" width="10.7109375" style="86" customWidth="1"/>
    <col min="3" max="3" width="9.5703125" style="86" customWidth="1"/>
    <col min="4" max="4" width="9.42578125" style="86" customWidth="1"/>
    <col min="5" max="5" width="11.85546875" style="86" customWidth="1"/>
    <col min="6" max="6" width="15.140625" style="86" customWidth="1"/>
    <col min="7" max="7" width="12.5703125" style="86" customWidth="1"/>
    <col min="8" max="8" width="16" style="86" customWidth="1"/>
    <col min="9" max="9" width="15.28515625" style="86" customWidth="1"/>
    <col min="10" max="10" width="10.28515625" style="86" customWidth="1"/>
    <col min="11" max="11" width="10.85546875" style="86" customWidth="1"/>
    <col min="12" max="12" width="10.7109375" style="86" customWidth="1"/>
    <col min="13" max="13" width="10.5703125" style="86" customWidth="1"/>
    <col min="14" max="14" width="10.7109375" style="86" customWidth="1"/>
    <col min="15" max="15" width="9.85546875" style="86" customWidth="1"/>
    <col min="16" max="16" width="13.5703125" style="86" customWidth="1"/>
    <col min="17" max="17" width="10.140625" style="86" customWidth="1"/>
    <col min="18" max="18" width="9.5703125" style="86" customWidth="1"/>
    <col min="19" max="19" width="10" style="86" customWidth="1"/>
    <col min="20" max="20" width="10.140625" style="86" customWidth="1"/>
    <col min="21" max="21" width="10" style="86" customWidth="1"/>
    <col min="22" max="23" width="9.5703125" style="86" customWidth="1"/>
    <col min="24" max="24" width="10.140625" style="86" customWidth="1"/>
    <col min="25" max="25" width="9.28515625" style="86" customWidth="1"/>
    <col min="26" max="16384" width="8.85546875" style="86"/>
  </cols>
  <sheetData>
    <row r="1" spans="1:20" s="117" customFormat="1" ht="18.75" x14ac:dyDescent="0.3">
      <c r="H1" s="121" t="s">
        <v>1</v>
      </c>
    </row>
    <row r="2" spans="1:20" s="117" customFormat="1" ht="10.9" customHeight="1" x14ac:dyDescent="0.3">
      <c r="A2" s="121"/>
    </row>
    <row r="3" spans="1:20" s="117" customFormat="1" ht="18.75" x14ac:dyDescent="0.3">
      <c r="H3" s="122" t="s">
        <v>2</v>
      </c>
    </row>
    <row r="4" spans="1:20" s="117" customFormat="1" ht="18.75" x14ac:dyDescent="0.3">
      <c r="H4" s="122" t="s">
        <v>3</v>
      </c>
    </row>
    <row r="5" spans="1:20" s="117" customFormat="1" ht="18.75" x14ac:dyDescent="0.3">
      <c r="H5" s="122" t="s">
        <v>276</v>
      </c>
    </row>
    <row r="6" spans="1:20" s="117" customFormat="1" ht="16.899999999999999" customHeight="1" x14ac:dyDescent="0.3">
      <c r="A6" s="123"/>
      <c r="H6" s="122" t="s">
        <v>301</v>
      </c>
    </row>
    <row r="7" spans="1:20" s="117" customFormat="1" ht="10.9" customHeight="1" x14ac:dyDescent="0.3">
      <c r="A7" s="123"/>
    </row>
    <row r="8" spans="1:20" s="117" customFormat="1" ht="20.25" x14ac:dyDescent="0.3">
      <c r="A8" s="117" t="s">
        <v>289</v>
      </c>
      <c r="S8" s="324">
        <f>' до 670'!S8:T8</f>
        <v>43586</v>
      </c>
      <c r="T8" s="324"/>
    </row>
    <row r="9" spans="1:20" s="91" customFormat="1" ht="12.6" hidden="1" customHeight="1" x14ac:dyDescent="0.25">
      <c r="A9" s="94"/>
    </row>
    <row r="10" spans="1:20" s="91" customFormat="1" ht="12.6" customHeight="1" x14ac:dyDescent="0.25">
      <c r="A10" s="66"/>
    </row>
    <row r="11" spans="1:20" s="120" customFormat="1" ht="18.75" x14ac:dyDescent="0.3">
      <c r="A11" s="119" t="s">
        <v>5</v>
      </c>
    </row>
    <row r="12" spans="1:20" s="91" customFormat="1" ht="15.75" x14ac:dyDescent="0.25">
      <c r="A12" s="67" t="s">
        <v>6</v>
      </c>
    </row>
    <row r="13" spans="1:20" s="91" customFormat="1" ht="15.75" x14ac:dyDescent="0.25">
      <c r="A13" s="93"/>
    </row>
    <row r="14" spans="1:20" s="91" customFormat="1" ht="15.75" x14ac:dyDescent="0.25">
      <c r="A14" s="77" t="s">
        <v>7</v>
      </c>
    </row>
    <row r="15" spans="1:20" s="91" customFormat="1" ht="16.5" customHeight="1" x14ac:dyDescent="0.25">
      <c r="A15" s="294"/>
      <c r="B15" s="294"/>
      <c r="C15" s="294"/>
      <c r="D15" s="294"/>
      <c r="E15" s="294"/>
      <c r="F15" s="295" t="s">
        <v>8</v>
      </c>
      <c r="G15" s="295"/>
      <c r="H15" s="295"/>
      <c r="I15" s="296"/>
    </row>
    <row r="16" spans="1:20" ht="15.75" x14ac:dyDescent="0.25">
      <c r="A16" s="294"/>
      <c r="B16" s="294"/>
      <c r="C16" s="294"/>
      <c r="D16" s="294"/>
      <c r="E16" s="294"/>
      <c r="F16" s="253" t="s">
        <v>9</v>
      </c>
      <c r="G16" s="250" t="s">
        <v>10</v>
      </c>
      <c r="H16" s="250" t="s">
        <v>11</v>
      </c>
      <c r="I16" s="250" t="s">
        <v>12</v>
      </c>
    </row>
    <row r="17" spans="1:22" ht="34.5" customHeight="1" x14ac:dyDescent="0.25">
      <c r="A17" s="297" t="s">
        <v>13</v>
      </c>
      <c r="B17" s="297"/>
      <c r="C17" s="297"/>
      <c r="D17" s="297"/>
      <c r="E17" s="297"/>
      <c r="F17" s="92">
        <f>'Расчет предельн ур.'!F14*1000</f>
        <v>4991.6154997857193</v>
      </c>
      <c r="G17" s="92">
        <f>'Расчет предельн ур.'!F15*1000</f>
        <v>5296.1954997857192</v>
      </c>
      <c r="H17" s="92">
        <f>'Расчет предельн ур.'!F16*1000</f>
        <v>6484.8654997857193</v>
      </c>
      <c r="I17" s="92">
        <f>'Расчет предельн ур.'!F17*1000</f>
        <v>7619.1154997857193</v>
      </c>
    </row>
    <row r="18" spans="1:22" ht="12" customHeight="1" x14ac:dyDescent="0.25">
      <c r="A18" s="66"/>
      <c r="B18" s="91"/>
      <c r="C18" s="91"/>
      <c r="D18" s="91"/>
      <c r="E18" s="91"/>
      <c r="F18" s="91"/>
      <c r="G18" s="91"/>
      <c r="H18" s="91"/>
      <c r="I18" s="91"/>
    </row>
    <row r="19" spans="1:22" s="77" customFormat="1" ht="19.149999999999999" customHeight="1" x14ac:dyDescent="0.25">
      <c r="A19" s="77" t="s">
        <v>103</v>
      </c>
      <c r="V19" s="254">
        <f>'Расчет предельн ур.'!E9*1000</f>
        <v>2873.3</v>
      </c>
    </row>
    <row r="20" spans="1:22" s="77" customFormat="1" ht="19.149999999999999" customHeight="1" x14ac:dyDescent="0.25">
      <c r="A20" s="77" t="s">
        <v>14</v>
      </c>
    </row>
    <row r="21" spans="1:22" s="77" customFormat="1" ht="19.149999999999999" customHeight="1" x14ac:dyDescent="0.25">
      <c r="A21" s="77" t="s">
        <v>104</v>
      </c>
      <c r="K21" s="254" t="str">
        <f>АТС!B33</f>
        <v>1407,29</v>
      </c>
    </row>
    <row r="22" spans="1:22" s="77" customFormat="1" ht="19.149999999999999" customHeight="1" x14ac:dyDescent="0.25">
      <c r="A22" s="77" t="s">
        <v>89</v>
      </c>
      <c r="K22" s="292" t="str">
        <f>АТС!B32</f>
        <v>802923,14</v>
      </c>
      <c r="L22" s="292"/>
    </row>
    <row r="23" spans="1:22" s="77" customFormat="1" ht="19.149999999999999" customHeight="1" x14ac:dyDescent="0.25">
      <c r="A23" s="77" t="s">
        <v>105</v>
      </c>
      <c r="O23" s="298">
        <f>'Расчет средневз.'!D29</f>
        <v>1.8258458105888768E-3</v>
      </c>
      <c r="P23" s="298"/>
    </row>
    <row r="24" spans="1:22" s="77" customFormat="1" ht="19.149999999999999" customHeight="1" x14ac:dyDescent="0.25">
      <c r="A24" s="77" t="s">
        <v>87</v>
      </c>
      <c r="K24" s="128">
        <f>'Расчет средневз.'!D10</f>
        <v>773.72299999999996</v>
      </c>
    </row>
    <row r="25" spans="1:22" s="77" customFormat="1" ht="19.149999999999999" customHeight="1" x14ac:dyDescent="0.25">
      <c r="A25" s="77" t="s">
        <v>88</v>
      </c>
      <c r="S25" s="255">
        <f>'Расчет средневз.'!D11</f>
        <v>0</v>
      </c>
    </row>
    <row r="26" spans="1:22" s="77" customFormat="1" ht="19.149999999999999" customHeight="1" x14ac:dyDescent="0.25">
      <c r="A26" s="77" t="s">
        <v>95</v>
      </c>
      <c r="R26" s="255">
        <f>F28+F29+F30+F31+F32</f>
        <v>88.058712969854099</v>
      </c>
    </row>
    <row r="27" spans="1:22" s="77" customFormat="1" ht="19.149999999999999" customHeight="1" x14ac:dyDescent="0.25">
      <c r="A27" s="77" t="s">
        <v>0</v>
      </c>
    </row>
    <row r="28" spans="1:22" s="77" customFormat="1" ht="19.149999999999999" customHeight="1" x14ac:dyDescent="0.25">
      <c r="A28" s="96" t="s">
        <v>90</v>
      </c>
      <c r="F28" s="128">
        <f>'Расчет средневз.'!D13</f>
        <v>3.5327129698541007</v>
      </c>
    </row>
    <row r="29" spans="1:22" s="77" customFormat="1" ht="19.149999999999999" customHeight="1" x14ac:dyDescent="0.25">
      <c r="A29" s="96" t="s">
        <v>91</v>
      </c>
      <c r="F29" s="128">
        <f>'Расчет средневз.'!D14</f>
        <v>37.765999999999998</v>
      </c>
    </row>
    <row r="30" spans="1:22" s="77" customFormat="1" ht="19.149999999999999" customHeight="1" x14ac:dyDescent="0.25">
      <c r="A30" s="96" t="s">
        <v>92</v>
      </c>
      <c r="F30" s="128">
        <f>'Расчет средневз.'!D15</f>
        <v>46.76</v>
      </c>
    </row>
    <row r="31" spans="1:22" s="77" customFormat="1" ht="19.149999999999999" customHeight="1" x14ac:dyDescent="0.25">
      <c r="A31" s="96" t="s">
        <v>93</v>
      </c>
      <c r="F31" s="128">
        <v>0</v>
      </c>
    </row>
    <row r="32" spans="1:22" s="77" customFormat="1" ht="19.149999999999999" customHeight="1" x14ac:dyDescent="0.25">
      <c r="A32" s="96" t="s">
        <v>94</v>
      </c>
      <c r="F32" s="128">
        <v>0</v>
      </c>
    </row>
    <row r="33" spans="1:19" s="77" customFormat="1" ht="19.149999999999999" customHeight="1" x14ac:dyDescent="0.25">
      <c r="A33" s="77" t="s">
        <v>86</v>
      </c>
      <c r="L33" s="128">
        <f>'Расчет средневз.'!D18</f>
        <v>323.0994</v>
      </c>
    </row>
    <row r="34" spans="1:19" s="77" customFormat="1" ht="19.149999999999999" customHeight="1" x14ac:dyDescent="0.25">
      <c r="A34" s="77" t="s">
        <v>108</v>
      </c>
      <c r="P34" s="299">
        <f>F36+F40</f>
        <v>1726.4969999999998</v>
      </c>
      <c r="Q34" s="299"/>
    </row>
    <row r="35" spans="1:19" s="77" customFormat="1" ht="19.149999999999999" customHeight="1" x14ac:dyDescent="0.25">
      <c r="A35" s="77" t="s">
        <v>0</v>
      </c>
    </row>
    <row r="36" spans="1:19" s="77" customFormat="1" ht="19.149999999999999" customHeight="1" x14ac:dyDescent="0.25">
      <c r="A36" s="97" t="s">
        <v>107</v>
      </c>
      <c r="D36" s="129"/>
      <c r="F36" s="188">
        <f>' до 670'!F36</f>
        <v>42.991</v>
      </c>
    </row>
    <row r="37" spans="1:19" s="77" customFormat="1" ht="19.149999999999999" customHeight="1" x14ac:dyDescent="0.25">
      <c r="A37" s="98" t="s">
        <v>178</v>
      </c>
      <c r="D37" s="129"/>
      <c r="F37" s="188">
        <f>' до 670'!F37</f>
        <v>10.54</v>
      </c>
    </row>
    <row r="38" spans="1:19" s="77" customFormat="1" ht="19.149999999999999" customHeight="1" x14ac:dyDescent="0.25">
      <c r="A38" s="98" t="s">
        <v>179</v>
      </c>
      <c r="D38" s="129"/>
      <c r="F38" s="188">
        <f>' до 670'!F38</f>
        <v>28.061</v>
      </c>
    </row>
    <row r="39" spans="1:19" s="77" customFormat="1" ht="19.149999999999999" customHeight="1" x14ac:dyDescent="0.25">
      <c r="A39" s="98" t="s">
        <v>180</v>
      </c>
      <c r="D39" s="129"/>
      <c r="F39" s="188">
        <f>' до 670'!F39</f>
        <v>4.3899999999999997</v>
      </c>
    </row>
    <row r="40" spans="1:19" s="77" customFormat="1" ht="19.149999999999999" customHeight="1" x14ac:dyDescent="0.25">
      <c r="A40" s="97" t="s">
        <v>106</v>
      </c>
      <c r="D40" s="129"/>
      <c r="F40" s="188">
        <f>' до 670'!F40</f>
        <v>1683.5059999999999</v>
      </c>
    </row>
    <row r="41" spans="1:19" s="77" customFormat="1" ht="19.149999999999999" customHeight="1" x14ac:dyDescent="0.25">
      <c r="A41" s="98" t="s">
        <v>274</v>
      </c>
      <c r="D41" s="129"/>
      <c r="F41" s="188">
        <f>' до 670'!F41</f>
        <v>818.67700000000002</v>
      </c>
    </row>
    <row r="42" spans="1:19" s="77" customFormat="1" ht="19.149999999999999" customHeight="1" x14ac:dyDescent="0.25">
      <c r="A42" s="98" t="s">
        <v>275</v>
      </c>
      <c r="D42" s="129"/>
      <c r="F42" s="188">
        <f>' до 670'!F42</f>
        <v>864.82899999999995</v>
      </c>
    </row>
    <row r="43" spans="1:19" s="77" customFormat="1" ht="19.149999999999999" customHeight="1" x14ac:dyDescent="0.25">
      <c r="A43" s="77" t="s">
        <v>166</v>
      </c>
      <c r="M43" s="300">
        <f>'Расчет средневз.'!D20</f>
        <v>457480.62900000002</v>
      </c>
      <c r="N43" s="300"/>
    </row>
    <row r="44" spans="1:19" s="77" customFormat="1" ht="5.25" customHeight="1" x14ac:dyDescent="0.25"/>
    <row r="45" spans="1:19" s="77" customFormat="1" ht="19.149999999999999" customHeight="1" x14ac:dyDescent="0.25">
      <c r="A45" s="77" t="s">
        <v>96</v>
      </c>
      <c r="Q45" s="166">
        <f>'Расчет средневз.'!D21</f>
        <v>0</v>
      </c>
      <c r="S45" s="166"/>
    </row>
    <row r="46" spans="1:19" s="77" customFormat="1" ht="19.149999999999999" customHeight="1" x14ac:dyDescent="0.25">
      <c r="A46" s="77" t="s">
        <v>102</v>
      </c>
      <c r="Q46" s="301">
        <f>F48+F49+F50+F51+F52</f>
        <v>56970.067999999999</v>
      </c>
      <c r="R46" s="301"/>
    </row>
    <row r="47" spans="1:19" s="77" customFormat="1" ht="19.149999999999999" customHeight="1" x14ac:dyDescent="0.25">
      <c r="A47" s="77" t="s">
        <v>0</v>
      </c>
    </row>
    <row r="48" spans="1:19" s="77" customFormat="1" ht="19.149999999999999" customHeight="1" x14ac:dyDescent="0.25">
      <c r="A48" s="98" t="s">
        <v>97</v>
      </c>
      <c r="F48" s="130">
        <f>'Расчет средневз.'!D23</f>
        <v>1726.4970000000001</v>
      </c>
    </row>
    <row r="49" spans="1:15" s="77" customFormat="1" ht="19.149999999999999" customHeight="1" x14ac:dyDescent="0.25">
      <c r="A49" s="98" t="s">
        <v>171</v>
      </c>
      <c r="F49" s="130">
        <f>'Расчет средневз.'!D24</f>
        <v>21967.477999999999</v>
      </c>
    </row>
    <row r="50" spans="1:15" s="77" customFormat="1" ht="19.149999999999999" customHeight="1" x14ac:dyDescent="0.25">
      <c r="A50" s="98" t="s">
        <v>173</v>
      </c>
      <c r="F50" s="130">
        <f>'Расчет средневз.'!D25</f>
        <v>33276.093000000001</v>
      </c>
    </row>
    <row r="51" spans="1:15" s="77" customFormat="1" ht="19.149999999999999" customHeight="1" x14ac:dyDescent="0.25">
      <c r="A51" s="98" t="s">
        <v>101</v>
      </c>
      <c r="F51" s="130">
        <v>0</v>
      </c>
    </row>
    <row r="52" spans="1:15" s="77" customFormat="1" ht="19.149999999999999" customHeight="1" x14ac:dyDescent="0.25">
      <c r="A52" s="98" t="s">
        <v>172</v>
      </c>
      <c r="F52" s="128">
        <v>0</v>
      </c>
    </row>
    <row r="53" spans="1:15" s="77" customFormat="1" ht="19.149999999999999" customHeight="1" x14ac:dyDescent="0.25">
      <c r="A53" s="77" t="s">
        <v>165</v>
      </c>
      <c r="M53" s="307">
        <f>'Расчет средневз.'!D28</f>
        <v>201936.9</v>
      </c>
      <c r="N53" s="307"/>
      <c r="O53" s="167"/>
    </row>
    <row r="54" spans="1:15" s="89" customFormat="1" ht="7.5" customHeight="1" x14ac:dyDescent="0.25">
      <c r="A54" s="88"/>
    </row>
    <row r="55" spans="1:15" s="95" customFormat="1" ht="18" customHeight="1" x14ac:dyDescent="0.25">
      <c r="A55" s="77" t="s">
        <v>73</v>
      </c>
    </row>
    <row r="56" spans="1:15" s="95" customFormat="1" ht="18" customHeight="1" x14ac:dyDescent="0.25">
      <c r="A56" s="77" t="s">
        <v>74</v>
      </c>
    </row>
    <row r="57" spans="1:15" s="91" customFormat="1" ht="18" customHeight="1" x14ac:dyDescent="0.25">
      <c r="A57" s="66" t="s">
        <v>75</v>
      </c>
    </row>
    <row r="58" spans="1:15" s="91" customFormat="1" ht="18.600000000000001" customHeight="1" x14ac:dyDescent="0.25">
      <c r="A58" s="66" t="s">
        <v>76</v>
      </c>
    </row>
    <row r="59" spans="1:15" s="120" customFormat="1" ht="18.75" x14ac:dyDescent="0.3">
      <c r="A59" s="119" t="s">
        <v>19</v>
      </c>
    </row>
    <row r="60" spans="1:15" s="91" customFormat="1" ht="15.75" x14ac:dyDescent="0.25">
      <c r="A60" s="67" t="s">
        <v>20</v>
      </c>
    </row>
    <row r="61" spans="1:15" s="91" customFormat="1" ht="15.75" x14ac:dyDescent="0.25">
      <c r="A61" s="67" t="s">
        <v>21</v>
      </c>
    </row>
    <row r="62" spans="1:15" s="91" customFormat="1" ht="8.25" customHeight="1" x14ac:dyDescent="0.25">
      <c r="A62" s="93"/>
    </row>
    <row r="63" spans="1:15" s="91" customFormat="1" ht="15.75" x14ac:dyDescent="0.25">
      <c r="A63" s="66" t="s">
        <v>22</v>
      </c>
    </row>
    <row r="64" spans="1:15" s="91" customFormat="1" ht="8.25" customHeight="1" x14ac:dyDescent="0.25">
      <c r="A64" s="66"/>
    </row>
    <row r="65" spans="1:6" s="91" customFormat="1" ht="15.75" customHeight="1" x14ac:dyDescent="0.25">
      <c r="A65" s="302" t="s">
        <v>23</v>
      </c>
      <c r="B65" s="303"/>
      <c r="C65" s="306" t="s">
        <v>8</v>
      </c>
      <c r="D65" s="295"/>
      <c r="E65" s="295"/>
      <c r="F65" s="296"/>
    </row>
    <row r="66" spans="1:6" s="91" customFormat="1" ht="15.75" x14ac:dyDescent="0.25">
      <c r="A66" s="304"/>
      <c r="B66" s="305"/>
      <c r="C66" s="250" t="s">
        <v>9</v>
      </c>
      <c r="D66" s="250" t="s">
        <v>10</v>
      </c>
      <c r="E66" s="250" t="s">
        <v>11</v>
      </c>
      <c r="F66" s="250" t="s">
        <v>12</v>
      </c>
    </row>
    <row r="67" spans="1:6" s="91" customFormat="1" ht="15.75" x14ac:dyDescent="0.25">
      <c r="A67" s="293" t="s">
        <v>24</v>
      </c>
      <c r="B67" s="293"/>
      <c r="C67" s="99">
        <f>'Расчет предельн ур.'!F32*1000</f>
        <v>3165.665499785719</v>
      </c>
      <c r="D67" s="99">
        <f>('Расчет предельн ур.'!F33)*1000</f>
        <v>3470.2454997857189</v>
      </c>
      <c r="E67" s="99">
        <f>('Расчет предельн ур.'!F34)*1000</f>
        <v>4658.9154997857186</v>
      </c>
      <c r="F67" s="99">
        <f>('Расчет предельн ур.'!F35)*1000</f>
        <v>5793.1654997857186</v>
      </c>
    </row>
    <row r="68" spans="1:6" s="91" customFormat="1" ht="18.75" customHeight="1" x14ac:dyDescent="0.25">
      <c r="A68" s="293" t="s">
        <v>25</v>
      </c>
      <c r="B68" s="293"/>
      <c r="C68" s="99">
        <f>'Расчет предельн ур.'!F48*1000</f>
        <v>5105.3254997857193</v>
      </c>
      <c r="D68" s="99">
        <f>('Расчет предельн ур.'!F49)*1000</f>
        <v>5409.9054997857183</v>
      </c>
      <c r="E68" s="99">
        <f>('Расчет предельн ур.'!F50)*1000</f>
        <v>6598.5754997857193</v>
      </c>
      <c r="F68" s="99">
        <f>('Расчет предельн ур.'!F51)*1000</f>
        <v>7732.8254997857184</v>
      </c>
    </row>
    <row r="69" spans="1:6" s="91" customFormat="1" ht="15.75" x14ac:dyDescent="0.25">
      <c r="A69" s="293" t="s">
        <v>26</v>
      </c>
      <c r="B69" s="293"/>
      <c r="C69" s="99">
        <f>'Расчет предельн ур.'!F64*1000</f>
        <v>15595.505499785721</v>
      </c>
      <c r="D69" s="99">
        <f>('Расчет предельн ур.'!F65)*1000</f>
        <v>15900.085499785719</v>
      </c>
      <c r="E69" s="99">
        <f>('Расчет предельн ур.'!F66)*1000</f>
        <v>17088.755499785719</v>
      </c>
      <c r="F69" s="99">
        <f>('Расчет предельн ур.'!F67)*1000</f>
        <v>18223.005499785722</v>
      </c>
    </row>
    <row r="70" spans="1:6" s="91" customFormat="1" ht="8.25" customHeight="1" x14ac:dyDescent="0.25">
      <c r="A70" s="66"/>
    </row>
    <row r="71" spans="1:6" s="91" customFormat="1" ht="15.75" x14ac:dyDescent="0.25">
      <c r="A71" s="66" t="s">
        <v>27</v>
      </c>
    </row>
    <row r="72" spans="1:6" s="91" customFormat="1" ht="10.5" customHeight="1" x14ac:dyDescent="0.25">
      <c r="A72" s="66"/>
    </row>
    <row r="73" spans="1:6" s="91" customFormat="1" ht="15.75" customHeight="1" x14ac:dyDescent="0.25">
      <c r="A73" s="293" t="s">
        <v>23</v>
      </c>
      <c r="B73" s="293"/>
      <c r="C73" s="306" t="s">
        <v>8</v>
      </c>
      <c r="D73" s="295"/>
      <c r="E73" s="295"/>
      <c r="F73" s="296"/>
    </row>
    <row r="74" spans="1:6" s="91" customFormat="1" ht="15.75" x14ac:dyDescent="0.25">
      <c r="A74" s="293"/>
      <c r="B74" s="293"/>
      <c r="C74" s="250" t="s">
        <v>9</v>
      </c>
      <c r="D74" s="250" t="s">
        <v>10</v>
      </c>
      <c r="E74" s="250" t="s">
        <v>11</v>
      </c>
      <c r="F74" s="250" t="s">
        <v>12</v>
      </c>
    </row>
    <row r="75" spans="1:6" s="91" customFormat="1" ht="16.5" customHeight="1" x14ac:dyDescent="0.25">
      <c r="A75" s="293" t="s">
        <v>24</v>
      </c>
      <c r="B75" s="293"/>
      <c r="C75" s="99">
        <f>'Расчет предельн ур.'!F81*1000</f>
        <v>3165.665499785719</v>
      </c>
      <c r="D75" s="99">
        <f>('Расчет предельн ур.'!F82)*1000</f>
        <v>3470.2454997857189</v>
      </c>
      <c r="E75" s="99">
        <f>('Расчет предельн ур.'!F83)*1000</f>
        <v>4658.9154997857186</v>
      </c>
      <c r="F75" s="99">
        <f>('Расчет предельн ур.'!F84)*1000</f>
        <v>5793.1654997857186</v>
      </c>
    </row>
    <row r="76" spans="1:6" s="91" customFormat="1" ht="17.25" customHeight="1" x14ac:dyDescent="0.25">
      <c r="A76" s="293" t="s">
        <v>28</v>
      </c>
      <c r="B76" s="293"/>
      <c r="C76" s="99">
        <f>'Расчет предельн ур.'!F97*1000</f>
        <v>6875.7654997857198</v>
      </c>
      <c r="D76" s="99">
        <f>('Расчет предельн ур.'!F98)*1000</f>
        <v>7180.3454997857198</v>
      </c>
      <c r="E76" s="99">
        <f>('Расчет предельн ур.'!F99)*1000</f>
        <v>8369.0154997857189</v>
      </c>
      <c r="F76" s="99">
        <f>('Расчет предельн ур.'!F100)*1000</f>
        <v>9503.2654997857189</v>
      </c>
    </row>
    <row r="77" spans="1:6" s="91" customFormat="1" ht="15.75" hidden="1" x14ac:dyDescent="0.25">
      <c r="A77" s="66"/>
    </row>
    <row r="78" spans="1:6" ht="15.75" x14ac:dyDescent="0.25">
      <c r="A78" s="87"/>
    </row>
    <row r="79" spans="1:6" s="124" customFormat="1" ht="18.75" x14ac:dyDescent="0.3">
      <c r="A79" s="119" t="s">
        <v>29</v>
      </c>
    </row>
    <row r="80" spans="1:6" s="91" customFormat="1" ht="15.75" x14ac:dyDescent="0.25">
      <c r="A80" s="67" t="s">
        <v>169</v>
      </c>
    </row>
    <row r="81" spans="1:25" s="91" customFormat="1" ht="15.75" x14ac:dyDescent="0.25">
      <c r="A81" s="67" t="s">
        <v>170</v>
      </c>
    </row>
    <row r="82" spans="1:25" s="91" customFormat="1" ht="13.5" customHeight="1" x14ac:dyDescent="0.25">
      <c r="A82" s="66" t="s">
        <v>31</v>
      </c>
    </row>
    <row r="83" spans="1:25" s="91" customFormat="1" ht="9.75" customHeight="1" x14ac:dyDescent="0.25">
      <c r="A83" s="66"/>
    </row>
    <row r="84" spans="1:25" s="91" customFormat="1" ht="15.75" x14ac:dyDescent="0.25">
      <c r="A84" s="294" t="s">
        <v>32</v>
      </c>
      <c r="B84" s="294" t="s">
        <v>174</v>
      </c>
      <c r="C84" s="294"/>
      <c r="D84" s="294"/>
      <c r="E84" s="294"/>
      <c r="F84" s="294"/>
      <c r="G84" s="294"/>
      <c r="H84" s="294"/>
      <c r="I84" s="294"/>
      <c r="J84" s="294"/>
      <c r="K84" s="294"/>
      <c r="L84" s="294"/>
      <c r="M84" s="294"/>
      <c r="N84" s="294"/>
      <c r="O84" s="294"/>
      <c r="P84" s="294"/>
      <c r="Q84" s="294"/>
      <c r="R84" s="294"/>
      <c r="S84" s="294"/>
      <c r="T84" s="294"/>
      <c r="U84" s="294"/>
      <c r="V84" s="294"/>
      <c r="W84" s="294"/>
      <c r="X84" s="294"/>
      <c r="Y84" s="294"/>
    </row>
    <row r="85" spans="1:25" s="101" customFormat="1" ht="12.75" x14ac:dyDescent="0.25">
      <c r="A85" s="294"/>
      <c r="B85" s="100" t="s">
        <v>33</v>
      </c>
      <c r="C85" s="100" t="s">
        <v>34</v>
      </c>
      <c r="D85" s="100" t="s">
        <v>35</v>
      </c>
      <c r="E85" s="100" t="s">
        <v>36</v>
      </c>
      <c r="F85" s="100" t="s">
        <v>37</v>
      </c>
      <c r="G85" s="100" t="s">
        <v>38</v>
      </c>
      <c r="H85" s="100" t="s">
        <v>39</v>
      </c>
      <c r="I85" s="100" t="s">
        <v>40</v>
      </c>
      <c r="J85" s="100" t="s">
        <v>41</v>
      </c>
      <c r="K85" s="100" t="s">
        <v>42</v>
      </c>
      <c r="L85" s="100" t="s">
        <v>43</v>
      </c>
      <c r="M85" s="100" t="s">
        <v>44</v>
      </c>
      <c r="N85" s="100" t="s">
        <v>45</v>
      </c>
      <c r="O85" s="100" t="s">
        <v>46</v>
      </c>
      <c r="P85" s="100" t="s">
        <v>47</v>
      </c>
      <c r="Q85" s="100" t="s">
        <v>48</v>
      </c>
      <c r="R85" s="100" t="s">
        <v>49</v>
      </c>
      <c r="S85" s="100" t="s">
        <v>50</v>
      </c>
      <c r="T85" s="100" t="s">
        <v>51</v>
      </c>
      <c r="U85" s="100" t="s">
        <v>52</v>
      </c>
      <c r="V85" s="100" t="s">
        <v>53</v>
      </c>
      <c r="W85" s="100" t="s">
        <v>54</v>
      </c>
      <c r="X85" s="100" t="s">
        <v>55</v>
      </c>
      <c r="Y85" s="100" t="s">
        <v>56</v>
      </c>
    </row>
    <row r="86" spans="1:25" s="91" customFormat="1" ht="15.75" x14ac:dyDescent="0.25">
      <c r="A86" s="252">
        <v>1</v>
      </c>
      <c r="B86" s="126">
        <f>('Расчет предельн ур.'!$B$14+'Расчет предельн ур.'!$C$14+'Расчет предельн ур.'!$D$14)*1000+ставка!B110</f>
        <v>3366.7354997857192</v>
      </c>
      <c r="C86" s="126">
        <f>('Расчет предельн ур.'!$B$14+'Расчет предельн ур.'!$C$14+'Расчет предельн ур.'!$D$14)*1000+ставка!C110</f>
        <v>3208.5254997857191</v>
      </c>
      <c r="D86" s="126">
        <f>('Расчет предельн ур.'!$B$14+'Расчет предельн ур.'!$C$14+'Расчет предельн ур.'!$D$14)*1000+ставка!D110</f>
        <v>3142.0354997857194</v>
      </c>
      <c r="E86" s="126">
        <f>('Расчет предельн ур.'!$B$14+'Расчет предельн ур.'!$C$14+'Расчет предельн ур.'!$D$14)*1000+ставка!E110</f>
        <v>3138.3354997857191</v>
      </c>
      <c r="F86" s="126">
        <f>('Расчет предельн ур.'!$B$14+'Расчет предельн ур.'!$C$14+'Расчет предельн ур.'!$D$14)*1000+ставка!F110</f>
        <v>3141.9954997857189</v>
      </c>
      <c r="G86" s="126">
        <f>('Расчет предельн ур.'!$B$14+'Расчет предельн ур.'!$C$14+'Расчет предельн ур.'!$D$14)*1000+ставка!G110</f>
        <v>3156.4554997857194</v>
      </c>
      <c r="H86" s="126">
        <f>('Расчет предельн ур.'!$B$14+'Расчет предельн ур.'!$C$14+'Расчет предельн ур.'!$D$14)*1000+ставка!H110</f>
        <v>3148.2054997857194</v>
      </c>
      <c r="I86" s="126">
        <f>('Расчет предельн ур.'!$B$14+'Расчет предельн ур.'!$C$14+'Расчет предельн ур.'!$D$14)*1000+ставка!I110</f>
        <v>3222.685499785719</v>
      </c>
      <c r="J86" s="126">
        <f>('Расчет предельн ур.'!$B$14+'Расчет предельн ур.'!$C$14+'Расчет предельн ур.'!$D$14)*1000+ставка!J110</f>
        <v>3549.5254997857191</v>
      </c>
      <c r="K86" s="126">
        <f>('Расчет предельн ур.'!$B$14+'Расчет предельн ур.'!$C$14+'Расчет предельн ур.'!$D$14)*1000+ставка!K110</f>
        <v>3648.0154997857189</v>
      </c>
      <c r="L86" s="126">
        <f>('Расчет предельн ур.'!$B$14+'Расчет предельн ур.'!$C$14+'Расчет предельн ур.'!$D$14)*1000+ставка!L110</f>
        <v>3620.6754997857188</v>
      </c>
      <c r="M86" s="126">
        <f>('Расчет предельн ур.'!$B$14+'Расчет предельн ур.'!$C$14+'Расчет предельн ур.'!$D$14)*1000+ставка!M110</f>
        <v>3614.4854997857192</v>
      </c>
      <c r="N86" s="126">
        <f>('Расчет предельн ур.'!$B$14+'Расчет предельн ур.'!$C$14+'Расчет предельн ур.'!$D$14)*1000+ставка!N110</f>
        <v>3605.0354997857194</v>
      </c>
      <c r="O86" s="126">
        <f>('Расчет предельн ур.'!$B$14+'Расчет предельн ур.'!$C$14+'Расчет предельн ур.'!$D$14)*1000+ставка!O110</f>
        <v>3535.3754997857191</v>
      </c>
      <c r="P86" s="126">
        <f>('Расчет предельн ур.'!$B$14+'Расчет предельн ур.'!$C$14+'Расчет предельн ур.'!$D$14)*1000+ставка!P110</f>
        <v>3515.9454997857192</v>
      </c>
      <c r="Q86" s="126">
        <f>('Расчет предельн ур.'!$B$14+'Расчет предельн ур.'!$C$14+'Расчет предельн ур.'!$D$14)*1000+ставка!Q110</f>
        <v>3509.1154997857193</v>
      </c>
      <c r="R86" s="126">
        <f>('Расчет предельн ур.'!$B$14+'Расчет предельн ур.'!$C$14+'Расчет предельн ур.'!$D$14)*1000+ставка!R110</f>
        <v>3457.7654997857189</v>
      </c>
      <c r="S86" s="126">
        <f>('Расчет предельн ур.'!$B$14+'Расчет предельн ур.'!$C$14+'Расчет предельн ур.'!$D$14)*1000+ставка!S110</f>
        <v>3465.145499785719</v>
      </c>
      <c r="T86" s="126">
        <f>('Расчет предельн ур.'!$B$14+'Расчет предельн ур.'!$C$14+'Расчет предельн ур.'!$D$14)*1000+ставка!T110</f>
        <v>3512.395499785719</v>
      </c>
      <c r="U86" s="126">
        <f>('Расчет предельн ур.'!$B$14+'Расчет предельн ур.'!$C$14+'Расчет предельн ур.'!$D$14)*1000+ставка!U110</f>
        <v>3615.895499785719</v>
      </c>
      <c r="V86" s="126">
        <f>('Расчет предельн ур.'!$B$14+'Расчет предельн ур.'!$C$14+'Расчет предельн ур.'!$D$14)*1000+ставка!V110</f>
        <v>3870.6254997857191</v>
      </c>
      <c r="W86" s="126">
        <f>('Расчет предельн ур.'!$B$14+'Расчет предельн ур.'!$C$14+'Расчет предельн ур.'!$D$14)*1000+ставка!W110</f>
        <v>3816.725499785719</v>
      </c>
      <c r="X86" s="126">
        <f>('Расчет предельн ур.'!$B$14+'Расчет предельн ур.'!$C$14+'Расчет предельн ур.'!$D$14)*1000+ставка!X110</f>
        <v>3673.0754997857193</v>
      </c>
      <c r="Y86" s="126">
        <f>('Расчет предельн ур.'!$B$14+'Расчет предельн ур.'!$C$14+'Расчет предельн ур.'!$D$14)*1000+ставка!Y110</f>
        <v>3518.5454997857191</v>
      </c>
    </row>
    <row r="87" spans="1:25" s="91" customFormat="1" ht="15.75" hidden="1" outlineLevel="1" x14ac:dyDescent="0.25">
      <c r="A87" s="252">
        <v>2</v>
      </c>
      <c r="B87" s="126">
        <f>('Расчет предельн ур.'!$B$14+'Расчет предельн ур.'!$C$14+'Расчет предельн ур.'!$D$14)*1000+ставка!B111</f>
        <v>3282.4454997857192</v>
      </c>
      <c r="C87" s="126">
        <f>('Расчет предельн ур.'!$B$14+'Расчет предельн ур.'!$C$14+'Расчет предельн ур.'!$D$14)*1000+ставка!C111</f>
        <v>3124.7154997857192</v>
      </c>
      <c r="D87" s="126">
        <f>('Расчет предельн ур.'!$B$14+'Расчет предельн ур.'!$C$14+'Расчет предельн ур.'!$D$14)*1000+ставка!D111</f>
        <v>3083.1054997857191</v>
      </c>
      <c r="E87" s="126">
        <f>('Расчет предельн ур.'!$B$14+'Расчет предельн ур.'!$C$14+'Расчет предельн ур.'!$D$14)*1000+ставка!E111</f>
        <v>3073.975499785719</v>
      </c>
      <c r="F87" s="126">
        <f>('Расчет предельн ур.'!$B$14+'Расчет предельн ур.'!$C$14+'Расчет предельн ур.'!$D$14)*1000+ставка!F111</f>
        <v>3066.8454997857189</v>
      </c>
      <c r="G87" s="126">
        <f>('Расчет предельн ур.'!$B$14+'Расчет предельн ур.'!$C$14+'Расчет предельн ур.'!$D$14)*1000+ставка!G111</f>
        <v>3078.9054997857193</v>
      </c>
      <c r="H87" s="126">
        <f>('Расчет предельн ур.'!$B$14+'Расчет предельн ур.'!$C$14+'Расчет предельн ур.'!$D$14)*1000+ставка!H111</f>
        <v>3137.2354997857192</v>
      </c>
      <c r="I87" s="126">
        <f>('Расчет предельн ур.'!$B$14+'Расчет предельн ур.'!$C$14+'Расчет предельн ур.'!$D$14)*1000+ставка!I111</f>
        <v>3229.0854997857191</v>
      </c>
      <c r="J87" s="126">
        <f>('Расчет предельн ур.'!$B$14+'Расчет предельн ур.'!$C$14+'Расчет предельн ур.'!$D$14)*1000+ставка!J111</f>
        <v>3496.3254997857193</v>
      </c>
      <c r="K87" s="126">
        <f>('Расчет предельн ур.'!$B$14+'Расчет предельн ур.'!$C$14+'Расчет предельн ур.'!$D$14)*1000+ставка!K111</f>
        <v>3646.6054997857191</v>
      </c>
      <c r="L87" s="126">
        <f>('Расчет предельн ур.'!$B$14+'Расчет предельн ур.'!$C$14+'Расчет предельн ур.'!$D$14)*1000+ставка!L111</f>
        <v>3647.6954997857192</v>
      </c>
      <c r="M87" s="126">
        <f>('Расчет предельн ур.'!$B$14+'Расчет предельн ур.'!$C$14+'Расчет предельн ур.'!$D$14)*1000+ставка!M111</f>
        <v>3642.8854997857188</v>
      </c>
      <c r="N87" s="126">
        <f>('Расчет предельн ур.'!$B$14+'Расчет предельн ур.'!$C$14+'Расчет предельн ур.'!$D$14)*1000+ставка!N111</f>
        <v>3621.4454997857192</v>
      </c>
      <c r="O87" s="126">
        <f>('Расчет предельн ур.'!$B$14+'Расчет предельн ур.'!$C$14+'Расчет предельн ур.'!$D$14)*1000+ставка!O111</f>
        <v>3561.8254997857193</v>
      </c>
      <c r="P87" s="126">
        <f>('Расчет предельн ур.'!$B$14+'Расчет предельн ур.'!$C$14+'Расчет предельн ур.'!$D$14)*1000+ставка!P111</f>
        <v>3537.8654997857193</v>
      </c>
      <c r="Q87" s="126">
        <f>('Расчет предельн ур.'!$B$14+'Расчет предельн ур.'!$C$14+'Расчет предельн ур.'!$D$14)*1000+ставка!Q111</f>
        <v>3528.3554997857191</v>
      </c>
      <c r="R87" s="126">
        <f>('Расчет предельн ур.'!$B$14+'Расчет предельн ур.'!$C$14+'Расчет предельн ур.'!$D$14)*1000+ставка!R111</f>
        <v>3529.685499785719</v>
      </c>
      <c r="S87" s="126">
        <f>('Расчет предельн ур.'!$B$14+'Расчет предельн ур.'!$C$14+'Расчет предельн ур.'!$D$14)*1000+ставка!S111</f>
        <v>3527.6054997857191</v>
      </c>
      <c r="T87" s="126">
        <f>('Расчет предельн ур.'!$B$14+'Расчет предельн ур.'!$C$14+'Расчет предельн ур.'!$D$14)*1000+ставка!T111</f>
        <v>3540.185499785719</v>
      </c>
      <c r="U87" s="126">
        <f>('Расчет предельн ур.'!$B$14+'Расчет предельн ур.'!$C$14+'Расчет предельн ур.'!$D$14)*1000+ставка!U111</f>
        <v>3661.5154997857189</v>
      </c>
      <c r="V87" s="126">
        <f>('Расчет предельн ур.'!$B$14+'Расчет предельн ур.'!$C$14+'Расчет предельн ур.'!$D$14)*1000+ставка!V111</f>
        <v>3847.7454997857194</v>
      </c>
      <c r="W87" s="126">
        <f>('Расчет предельн ур.'!$B$14+'Расчет предельн ур.'!$C$14+'Расчет предельн ур.'!$D$14)*1000+ставка!W111</f>
        <v>3791.8854997857188</v>
      </c>
      <c r="X87" s="126">
        <f>('Расчет предельн ур.'!$B$14+'Расчет предельн ур.'!$C$14+'Расчет предельн ур.'!$D$14)*1000+ставка!X111</f>
        <v>3644.8354997857191</v>
      </c>
      <c r="Y87" s="126">
        <f>('Расчет предельн ур.'!$B$14+'Расчет предельн ур.'!$C$14+'Расчет предельн ур.'!$D$14)*1000+ставка!Y111</f>
        <v>3487.2354997857192</v>
      </c>
    </row>
    <row r="88" spans="1:25" s="91" customFormat="1" ht="15.75" hidden="1" outlineLevel="1" x14ac:dyDescent="0.25">
      <c r="A88" s="252">
        <v>3</v>
      </c>
      <c r="B88" s="126">
        <f>('Расчет предельн ур.'!$B$14+'Расчет предельн ур.'!$C$14+'Расчет предельн ур.'!$D$14)*1000+ставка!B112</f>
        <v>3415.8354997857191</v>
      </c>
      <c r="C88" s="126">
        <f>('Расчет предельн ур.'!$B$14+'Расчет предельн ур.'!$C$14+'Расчет предельн ур.'!$D$14)*1000+ставка!C112</f>
        <v>3218.7754997857191</v>
      </c>
      <c r="D88" s="126">
        <f>('Расчет предельн ур.'!$B$14+'Расчет предельн ур.'!$C$14+'Расчет предельн ур.'!$D$14)*1000+ставка!D112</f>
        <v>3148.685499785719</v>
      </c>
      <c r="E88" s="126">
        <f>('Расчет предельн ур.'!$B$14+'Расчет предельн ур.'!$C$14+'Расчет предельн ур.'!$D$14)*1000+ставка!E112</f>
        <v>3110.3854997857193</v>
      </c>
      <c r="F88" s="126">
        <f>('Расчет предельн ур.'!$B$14+'Расчет предельн ур.'!$C$14+'Расчет предельн ур.'!$D$14)*1000+ставка!F112</f>
        <v>3099.2854997857194</v>
      </c>
      <c r="G88" s="126">
        <f>('Расчет предельн ур.'!$B$14+'Расчет предельн ур.'!$C$14+'Расчет предельн ур.'!$D$14)*1000+ставка!G112</f>
        <v>3123.9054997857193</v>
      </c>
      <c r="H88" s="126">
        <f>('Расчет предельн ур.'!$B$14+'Расчет предельн ур.'!$C$14+'Расчет предельн ур.'!$D$14)*1000+ставка!H112</f>
        <v>3232.1554997857193</v>
      </c>
      <c r="I88" s="126">
        <f>('Расчет предельн ур.'!$B$14+'Расчет предельн ур.'!$C$14+'Расчет предельн ур.'!$D$14)*1000+ставка!I112</f>
        <v>3351.9554997857194</v>
      </c>
      <c r="J88" s="126">
        <f>('Расчет предельн ур.'!$B$14+'Расчет предельн ур.'!$C$14+'Расчет предельн ур.'!$D$14)*1000+ставка!J112</f>
        <v>3626.5154997857189</v>
      </c>
      <c r="K88" s="126">
        <f>('Расчет предельн ур.'!$B$14+'Расчет предельн ур.'!$C$14+'Расчет предельн ур.'!$D$14)*1000+ставка!K112</f>
        <v>3710.6554997857193</v>
      </c>
      <c r="L88" s="126">
        <f>('Расчет предельн ур.'!$B$14+'Расчет предельн ур.'!$C$14+'Расчет предельн ур.'!$D$14)*1000+ставка!L112</f>
        <v>3718.3654997857193</v>
      </c>
      <c r="M88" s="126">
        <f>('Расчет предельн ур.'!$B$14+'Расчет предельн ур.'!$C$14+'Расчет предельн ур.'!$D$14)*1000+ставка!M112</f>
        <v>3705.0854997857191</v>
      </c>
      <c r="N88" s="126">
        <f>('Расчет предельн ур.'!$B$14+'Расчет предельн ур.'!$C$14+'Расчет предельн ур.'!$D$14)*1000+ставка!N112</f>
        <v>3686.4954997857194</v>
      </c>
      <c r="O88" s="126">
        <f>('Расчет предельн ур.'!$B$14+'Расчет предельн ур.'!$C$14+'Расчет предельн ур.'!$D$14)*1000+ставка!O112</f>
        <v>3674.3854997857188</v>
      </c>
      <c r="P88" s="126">
        <f>('Расчет предельн ур.'!$B$14+'Расчет предельн ур.'!$C$14+'Расчет предельн ур.'!$D$14)*1000+ставка!P112</f>
        <v>3662.3854997857188</v>
      </c>
      <c r="Q88" s="126">
        <f>('Расчет предельн ур.'!$B$14+'Расчет предельн ур.'!$C$14+'Расчет предельн ур.'!$D$14)*1000+ставка!Q112</f>
        <v>3640.6954997857192</v>
      </c>
      <c r="R88" s="126">
        <f>('Расчет предельн ур.'!$B$14+'Расчет предельн ур.'!$C$14+'Расчет предельн ур.'!$D$14)*1000+ставка!R112</f>
        <v>3601.0754997857193</v>
      </c>
      <c r="S88" s="126">
        <f>('Расчет предельн ур.'!$B$14+'Расчет предельн ур.'!$C$14+'Расчет предельн ур.'!$D$14)*1000+ставка!S112</f>
        <v>3570.0654997857191</v>
      </c>
      <c r="T88" s="126">
        <f>('Расчет предельн ур.'!$B$14+'Расчет предельн ур.'!$C$14+'Расчет предельн ур.'!$D$14)*1000+ставка!T112</f>
        <v>3592.5354997857194</v>
      </c>
      <c r="U88" s="126">
        <f>('Расчет предельн ур.'!$B$14+'Расчет предельн ур.'!$C$14+'Расчет предельн ур.'!$D$14)*1000+ставка!U112</f>
        <v>3693.225499785719</v>
      </c>
      <c r="V88" s="126">
        <f>('Расчет предельн ур.'!$B$14+'Расчет предельн ур.'!$C$14+'Расчет предельн ур.'!$D$14)*1000+ставка!V112</f>
        <v>3885.665499785719</v>
      </c>
      <c r="W88" s="126">
        <f>('Расчет предельн ур.'!$B$14+'Расчет предельн ур.'!$C$14+'Расчет предельн ур.'!$D$14)*1000+ставка!W112</f>
        <v>3888.2154997857192</v>
      </c>
      <c r="X88" s="126">
        <f>('Расчет предельн ур.'!$B$14+'Расчет предельн ур.'!$C$14+'Расчет предельн ур.'!$D$14)*1000+ставка!X112</f>
        <v>3696.895499785719</v>
      </c>
      <c r="Y88" s="126">
        <f>('Расчет предельн ур.'!$B$14+'Расчет предельн ур.'!$C$14+'Расчет предельн ур.'!$D$14)*1000+ставка!Y112</f>
        <v>3543.415499785719</v>
      </c>
    </row>
    <row r="89" spans="1:25" s="91" customFormat="1" ht="15.75" hidden="1" outlineLevel="1" x14ac:dyDescent="0.25">
      <c r="A89" s="252">
        <v>4</v>
      </c>
      <c r="B89" s="126">
        <f>('Расчет предельн ур.'!$B$14+'Расчет предельн ур.'!$C$14+'Расчет предельн ур.'!$D$14)*1000+ставка!B113</f>
        <v>3394.8854997857188</v>
      </c>
      <c r="C89" s="126">
        <f>('Расчет предельн ур.'!$B$14+'Расчет предельн ур.'!$C$14+'Расчет предельн ур.'!$D$14)*1000+ставка!C113</f>
        <v>3228.3554997857191</v>
      </c>
      <c r="D89" s="126">
        <f>('Расчет предельн ур.'!$B$14+'Расчет предельн ур.'!$C$14+'Расчет предельн ур.'!$D$14)*1000+ставка!D113</f>
        <v>3148.1154997857193</v>
      </c>
      <c r="E89" s="126">
        <f>('Расчет предельн ур.'!$B$14+'Расчет предельн ур.'!$C$14+'Расчет предельн ур.'!$D$14)*1000+ставка!E113</f>
        <v>3104.5754997857193</v>
      </c>
      <c r="F89" s="126">
        <f>('Расчет предельн ур.'!$B$14+'Расчет предельн ур.'!$C$14+'Расчет предельн ур.'!$D$14)*1000+ставка!F113</f>
        <v>3100.4454997857192</v>
      </c>
      <c r="G89" s="126">
        <f>('Расчет предельн ур.'!$B$14+'Расчет предельн ур.'!$C$14+'Расчет предельн ур.'!$D$14)*1000+ставка!G113</f>
        <v>3125.6054997857191</v>
      </c>
      <c r="H89" s="126">
        <f>('Расчет предельн ур.'!$B$14+'Расчет предельн ур.'!$C$14+'Расчет предельн ур.'!$D$14)*1000+ставка!H113</f>
        <v>3280.9654997857192</v>
      </c>
      <c r="I89" s="126">
        <f>('Расчет предельн ур.'!$B$14+'Расчет предельн ур.'!$C$14+'Расчет предельн ур.'!$D$14)*1000+ставка!I113</f>
        <v>3424.7354997857192</v>
      </c>
      <c r="J89" s="126">
        <f>('Расчет предельн ур.'!$B$14+'Расчет предельн ур.'!$C$14+'Расчет предельн ур.'!$D$14)*1000+ставка!J113</f>
        <v>3596.1354997857188</v>
      </c>
      <c r="K89" s="126">
        <f>('Расчет предельн ур.'!$B$14+'Расчет предельн ур.'!$C$14+'Расчет предельн ур.'!$D$14)*1000+ставка!K113</f>
        <v>3716.5954997857189</v>
      </c>
      <c r="L89" s="126">
        <f>('Расчет предельн ур.'!$B$14+'Расчет предельн ур.'!$C$14+'Расчет предельн ур.'!$D$14)*1000+ставка!L113</f>
        <v>3723.435499785719</v>
      </c>
      <c r="M89" s="126">
        <f>('Расчет предельн ур.'!$B$14+'Расчет предельн ур.'!$C$14+'Расчет предельн ур.'!$D$14)*1000+ставка!M113</f>
        <v>3713.475499785719</v>
      </c>
      <c r="N89" s="126">
        <f>('Расчет предельн ур.'!$B$14+'Расчет предельн ур.'!$C$14+'Расчет предельн ур.'!$D$14)*1000+ставка!N113</f>
        <v>3663.0654997857191</v>
      </c>
      <c r="O89" s="126">
        <f>('Расчет предельн ур.'!$B$14+'Расчет предельн ур.'!$C$14+'Расчет предельн ур.'!$D$14)*1000+ставка!O113</f>
        <v>3609.6154997857193</v>
      </c>
      <c r="P89" s="126">
        <f>('Расчет предельн ур.'!$B$14+'Расчет предельн ур.'!$C$14+'Расчет предельн ур.'!$D$14)*1000+ставка!P113</f>
        <v>3610.225499785719</v>
      </c>
      <c r="Q89" s="126">
        <f>('Расчет предельн ур.'!$B$14+'Расчет предельн ур.'!$C$14+'Расчет предельн ур.'!$D$14)*1000+ставка!Q113</f>
        <v>3611.8154997857191</v>
      </c>
      <c r="R89" s="126">
        <f>('Расчет предельн ур.'!$B$14+'Расчет предельн ур.'!$C$14+'Расчет предельн ур.'!$D$14)*1000+ставка!R113</f>
        <v>3596.6754997857188</v>
      </c>
      <c r="S89" s="126">
        <f>('Расчет предельн ур.'!$B$14+'Расчет предельн ур.'!$C$14+'Расчет предельн ур.'!$D$14)*1000+ставка!S113</f>
        <v>3587.0554997857189</v>
      </c>
      <c r="T89" s="126">
        <f>('Расчет предельн ур.'!$B$14+'Расчет предельн ур.'!$C$14+'Расчет предельн ур.'!$D$14)*1000+ставка!T113</f>
        <v>3599.0854997857191</v>
      </c>
      <c r="U89" s="126">
        <f>('Расчет предельн ур.'!$B$14+'Расчет предельн ур.'!$C$14+'Расчет предельн ур.'!$D$14)*1000+ставка!U113</f>
        <v>3628.6154997857193</v>
      </c>
      <c r="V89" s="126">
        <f>('Расчет предельн ур.'!$B$14+'Расчет предельн ур.'!$C$14+'Расчет предельн ур.'!$D$14)*1000+ставка!V113</f>
        <v>3890.0254997857191</v>
      </c>
      <c r="W89" s="126">
        <f>('Расчет предельн ур.'!$B$14+'Расчет предельн ур.'!$C$14+'Расчет предельн ур.'!$D$14)*1000+ставка!W113</f>
        <v>3870.5354997857194</v>
      </c>
      <c r="X89" s="126">
        <f>('Расчет предельн ур.'!$B$14+'Расчет предельн ур.'!$C$14+'Расчет предельн ур.'!$D$14)*1000+ставка!X113</f>
        <v>3712.1554997857193</v>
      </c>
      <c r="Y89" s="126">
        <f>('Расчет предельн ур.'!$B$14+'Расчет предельн ур.'!$C$14+'Расчет предельн ур.'!$D$14)*1000+ставка!Y113</f>
        <v>3575.3254997857193</v>
      </c>
    </row>
    <row r="90" spans="1:25" s="91" customFormat="1" ht="15.75" hidden="1" outlineLevel="1" x14ac:dyDescent="0.25">
      <c r="A90" s="252">
        <v>5</v>
      </c>
      <c r="B90" s="126">
        <f>('Расчет предельн ур.'!$B$14+'Расчет предельн ур.'!$C$14+'Расчет предельн ур.'!$D$14)*1000+ставка!B114</f>
        <v>3437.2754997857191</v>
      </c>
      <c r="C90" s="126">
        <f>('Расчет предельн ур.'!$B$14+'Расчет предельн ур.'!$C$14+'Расчет предельн ур.'!$D$14)*1000+ставка!C114</f>
        <v>3271.7154997857192</v>
      </c>
      <c r="D90" s="126">
        <f>('Расчет предельн ур.'!$B$14+'Расчет предельн ур.'!$C$14+'Расчет предельн ур.'!$D$14)*1000+ставка!D114</f>
        <v>3168.2754997857191</v>
      </c>
      <c r="E90" s="126">
        <f>('Расчет предельн ур.'!$B$14+'Расчет предельн ур.'!$C$14+'Расчет предельн ур.'!$D$14)*1000+ставка!E114</f>
        <v>3141.2554997857192</v>
      </c>
      <c r="F90" s="126">
        <f>('Расчет предельн ур.'!$B$14+'Расчет предельн ур.'!$C$14+'Расчет предельн ур.'!$D$14)*1000+ставка!F114</f>
        <v>3091.5854997857191</v>
      </c>
      <c r="G90" s="126">
        <f>('Расчет предельн ур.'!$B$14+'Расчет предельн ур.'!$C$14+'Расчет предельн ур.'!$D$14)*1000+ставка!G114</f>
        <v>3147.0154997857189</v>
      </c>
      <c r="H90" s="126">
        <f>('Расчет предельн ур.'!$B$14+'Расчет предельн ур.'!$C$14+'Расчет предельн ур.'!$D$14)*1000+ставка!H114</f>
        <v>3289.9254997857188</v>
      </c>
      <c r="I90" s="126">
        <f>('Расчет предельн ур.'!$B$14+'Расчет предельн ур.'!$C$14+'Расчет предельн ур.'!$D$14)*1000+ставка!I114</f>
        <v>3403.975499785719</v>
      </c>
      <c r="J90" s="126">
        <f>('Расчет предельн ур.'!$B$14+'Расчет предельн ур.'!$C$14+'Расчет предельн ур.'!$D$14)*1000+ставка!J114</f>
        <v>3599.9554997857194</v>
      </c>
      <c r="K90" s="126">
        <f>('Расчет предельн ур.'!$B$14+'Расчет предельн ур.'!$C$14+'Расчет предельн ур.'!$D$14)*1000+ставка!K114</f>
        <v>3746.2054997857194</v>
      </c>
      <c r="L90" s="126">
        <f>('Расчет предельн ур.'!$B$14+'Расчет предельн ур.'!$C$14+'Расчет предельн ур.'!$D$14)*1000+ставка!L114</f>
        <v>3760.145499785719</v>
      </c>
      <c r="M90" s="126">
        <f>('Расчет предельн ур.'!$B$14+'Расчет предельн ур.'!$C$14+'Расчет предельн ур.'!$D$14)*1000+ставка!M114</f>
        <v>3729.2854997857194</v>
      </c>
      <c r="N90" s="126">
        <f>('Расчет предельн ур.'!$B$14+'Расчет предельн ур.'!$C$14+'Расчет предельн ур.'!$D$14)*1000+ставка!N114</f>
        <v>3715.5054997857192</v>
      </c>
      <c r="O90" s="126">
        <f>('Расчет предельн ур.'!$B$14+'Расчет предельн ур.'!$C$14+'Расчет предельн ур.'!$D$14)*1000+ставка!O114</f>
        <v>3661.5754997857193</v>
      </c>
      <c r="P90" s="126">
        <f>('Расчет предельн ур.'!$B$14+'Расчет предельн ур.'!$C$14+'Расчет предельн ур.'!$D$14)*1000+ставка!P114</f>
        <v>3668.5154997857189</v>
      </c>
      <c r="Q90" s="126">
        <f>('Расчет предельн ур.'!$B$14+'Расчет предельн ур.'!$C$14+'Расчет предельн ур.'!$D$14)*1000+ставка!Q114</f>
        <v>3610.7354997857192</v>
      </c>
      <c r="R90" s="126">
        <f>('Расчет предельн ур.'!$B$14+'Расчет предельн ур.'!$C$14+'Расчет предельн ур.'!$D$14)*1000+ставка!R114</f>
        <v>3613.2054997857194</v>
      </c>
      <c r="S90" s="126">
        <f>('Расчет предельн ур.'!$B$14+'Расчет предельн ур.'!$C$14+'Расчет предельн ур.'!$D$14)*1000+ставка!S114</f>
        <v>3598.2454997857194</v>
      </c>
      <c r="T90" s="126">
        <f>('Расчет предельн ур.'!$B$14+'Расчет предельн ур.'!$C$14+'Расчет предельн ур.'!$D$14)*1000+ставка!T114</f>
        <v>3594.9654997857192</v>
      </c>
      <c r="U90" s="126">
        <f>('Расчет предельн ур.'!$B$14+'Расчет предельн ур.'!$C$14+'Расчет предельн ур.'!$D$14)*1000+ставка!U114</f>
        <v>3721.1354997857188</v>
      </c>
      <c r="V90" s="126">
        <f>('Расчет предельн ур.'!$B$14+'Расчет предельн ур.'!$C$14+'Расчет предельн ур.'!$D$14)*1000+ставка!V114</f>
        <v>3908.2554997857192</v>
      </c>
      <c r="W90" s="126">
        <f>('Расчет предельн ур.'!$B$14+'Расчет предельн ур.'!$C$14+'Расчет предельн ур.'!$D$14)*1000+ставка!W114</f>
        <v>3763.9054997857193</v>
      </c>
      <c r="X90" s="126">
        <f>('Расчет предельн ур.'!$B$14+'Расчет предельн ур.'!$C$14+'Расчет предельн ур.'!$D$14)*1000+ставка!X114</f>
        <v>3687.475499785719</v>
      </c>
      <c r="Y90" s="126">
        <f>('Расчет предельн ур.'!$B$14+'Расчет предельн ур.'!$C$14+'Расчет предельн ур.'!$D$14)*1000+ставка!Y114</f>
        <v>3551.6354997857188</v>
      </c>
    </row>
    <row r="91" spans="1:25" s="91" customFormat="1" ht="15.75" hidden="1" outlineLevel="1" x14ac:dyDescent="0.25">
      <c r="A91" s="252">
        <v>6</v>
      </c>
      <c r="B91" s="126">
        <f>('Расчет предельн ур.'!$B$14+'Расчет предельн ур.'!$C$14+'Расчет предельн ур.'!$D$14)*1000+ставка!B115</f>
        <v>3227.5254997857191</v>
      </c>
      <c r="C91" s="126">
        <f>('Расчет предельн ур.'!$B$14+'Расчет предельн ур.'!$C$14+'Расчет предельн ур.'!$D$14)*1000+ставка!C115</f>
        <v>3109.1154997857193</v>
      </c>
      <c r="D91" s="126">
        <f>('Расчет предельн ур.'!$B$14+'Расчет предельн ур.'!$C$14+'Расчет предельн ур.'!$D$14)*1000+ставка!D115</f>
        <v>3048.6154997857193</v>
      </c>
      <c r="E91" s="126">
        <f>('Расчет предельн ур.'!$B$14+'Расчет предельн ур.'!$C$14+'Расчет предельн ур.'!$D$14)*1000+ставка!E115</f>
        <v>3044.3154997857191</v>
      </c>
      <c r="F91" s="126">
        <f>('Расчет предельн ур.'!$B$14+'Расчет предельн ур.'!$C$14+'Расчет предельн ур.'!$D$14)*1000+ставка!F115</f>
        <v>3033.7454997857189</v>
      </c>
      <c r="G91" s="126">
        <f>('Расчет предельн ур.'!$B$14+'Расчет предельн ур.'!$C$14+'Расчет предельн ур.'!$D$14)*1000+ставка!G115</f>
        <v>3101.3354997857191</v>
      </c>
      <c r="H91" s="126">
        <f>('Расчет предельн ур.'!$B$14+'Расчет предельн ур.'!$C$14+'Расчет предельн ур.'!$D$14)*1000+ставка!H115</f>
        <v>3334.1354997857188</v>
      </c>
      <c r="I91" s="126">
        <f>('Расчет предельн ур.'!$B$14+'Расчет предельн ур.'!$C$14+'Расчет предельн ур.'!$D$14)*1000+ставка!I115</f>
        <v>3521.3654997857193</v>
      </c>
      <c r="J91" s="126">
        <f>('Расчет предельн ур.'!$B$14+'Расчет предельн ур.'!$C$14+'Расчет предельн ур.'!$D$14)*1000+ставка!J115</f>
        <v>3629.0154997857189</v>
      </c>
      <c r="K91" s="126">
        <f>('Расчет предельн ур.'!$B$14+'Расчет предельн ур.'!$C$14+'Расчет предельн ур.'!$D$14)*1000+ставка!K115</f>
        <v>3788.4954997857194</v>
      </c>
      <c r="L91" s="126">
        <f>('Расчет предельн ур.'!$B$14+'Расчет предельн ур.'!$C$14+'Расчет предельн ур.'!$D$14)*1000+ставка!L115</f>
        <v>3758.5954997857189</v>
      </c>
      <c r="M91" s="126">
        <f>('Расчет предельн ур.'!$B$14+'Расчет предельн ур.'!$C$14+'Расчет предельн ур.'!$D$14)*1000+ставка!M115</f>
        <v>3713.2954997857191</v>
      </c>
      <c r="N91" s="126">
        <f>('Расчет предельн ур.'!$B$14+'Расчет предельн ур.'!$C$14+'Расчет предельн ур.'!$D$14)*1000+ставка!N115</f>
        <v>3687.3754997857191</v>
      </c>
      <c r="O91" s="126">
        <f>('Расчет предельн ур.'!$B$14+'Расчет предельн ур.'!$C$14+'Расчет предельн ур.'!$D$14)*1000+ставка!O115</f>
        <v>3687.9254997857188</v>
      </c>
      <c r="P91" s="126">
        <f>('Расчет предельн ур.'!$B$14+'Расчет предельн ур.'!$C$14+'Расчет предельн ур.'!$D$14)*1000+ставка!P115</f>
        <v>3698.7954997857191</v>
      </c>
      <c r="Q91" s="126">
        <f>('Расчет предельн ур.'!$B$14+'Расчет предельн ур.'!$C$14+'Расчет предельн ур.'!$D$14)*1000+ставка!Q115</f>
        <v>3729.685499785719</v>
      </c>
      <c r="R91" s="126">
        <f>('Расчет предельн ур.'!$B$14+'Расчет предельн ур.'!$C$14+'Расчет предельн ур.'!$D$14)*1000+ставка!R115</f>
        <v>3732.5454997857191</v>
      </c>
      <c r="S91" s="126">
        <f>('Расчет предельн ур.'!$B$14+'Расчет предельн ур.'!$C$14+'Расчет предельн ур.'!$D$14)*1000+ставка!S115</f>
        <v>3715.8154997857191</v>
      </c>
      <c r="T91" s="126">
        <f>('Расчет предельн ур.'!$B$14+'Расчет предельн ур.'!$C$14+'Расчет предельн ур.'!$D$14)*1000+ставка!T115</f>
        <v>3628.8054997857189</v>
      </c>
      <c r="U91" s="126">
        <f>('Расчет предельн ур.'!$B$14+'Расчет предельн ур.'!$C$14+'Расчет предельн ур.'!$D$14)*1000+ставка!U115</f>
        <v>3620.2954997857191</v>
      </c>
      <c r="V91" s="126">
        <f>('Расчет предельн ур.'!$B$14+'Расчет предельн ур.'!$C$14+'Расчет предельн ур.'!$D$14)*1000+ставка!V115</f>
        <v>3768.0954997857189</v>
      </c>
      <c r="W91" s="126">
        <f>('Расчет предельн ур.'!$B$14+'Расчет предельн ур.'!$C$14+'Расчет предельн ур.'!$D$14)*1000+ставка!W115</f>
        <v>3828.0954997857189</v>
      </c>
      <c r="X91" s="126">
        <f>('Расчет предельн ур.'!$B$14+'Расчет предельн ур.'!$C$14+'Расчет предельн ур.'!$D$14)*1000+ставка!X115</f>
        <v>3652.4654997857192</v>
      </c>
      <c r="Y91" s="126">
        <f>('Расчет предельн ур.'!$B$14+'Расчет предельн ур.'!$C$14+'Расчет предельн ур.'!$D$14)*1000+ставка!Y115</f>
        <v>3489.0654997857191</v>
      </c>
    </row>
    <row r="92" spans="1:25" s="91" customFormat="1" ht="15.75" hidden="1" outlineLevel="1" x14ac:dyDescent="0.25">
      <c r="A92" s="252">
        <v>7</v>
      </c>
      <c r="B92" s="126">
        <f>('Расчет предельн ур.'!$B$14+'Расчет предельн ур.'!$C$14+'Расчет предельн ур.'!$D$14)*1000+ставка!B116</f>
        <v>3215.8854997857188</v>
      </c>
      <c r="C92" s="126">
        <f>('Расчет предельн ур.'!$B$14+'Расчет предельн ур.'!$C$14+'Расчет предельн ур.'!$D$14)*1000+ставка!C116</f>
        <v>3088.7554997857192</v>
      </c>
      <c r="D92" s="126">
        <f>('Расчет предельн ур.'!$B$14+'Расчет предельн ур.'!$C$14+'Расчет предельн ур.'!$D$14)*1000+ставка!D116</f>
        <v>3042.185499785719</v>
      </c>
      <c r="E92" s="126">
        <f>('Расчет предельн ур.'!$B$14+'Расчет предельн ур.'!$C$14+'Расчет предельн ур.'!$D$14)*1000+ставка!E116</f>
        <v>3029.3454997857189</v>
      </c>
      <c r="F92" s="126">
        <f>('Расчет предельн ур.'!$B$14+'Расчет предельн ур.'!$C$14+'Расчет предельн ур.'!$D$14)*1000+ставка!F116</f>
        <v>3009.2654997857189</v>
      </c>
      <c r="G92" s="126">
        <f>('Расчет предельн ур.'!$B$14+'Расчет предельн ур.'!$C$14+'Расчет предельн ур.'!$D$14)*1000+ставка!G116</f>
        <v>3018.6154997857193</v>
      </c>
      <c r="H92" s="126">
        <f>('Расчет предельн ур.'!$B$14+'Расчет предельн ур.'!$C$14+'Расчет предельн ур.'!$D$14)*1000+ставка!H116</f>
        <v>3201.1554997857193</v>
      </c>
      <c r="I92" s="126">
        <f>('Расчет предельн ур.'!$B$14+'Расчет предельн ур.'!$C$14+'Расчет предельн ур.'!$D$14)*1000+ставка!I116</f>
        <v>3440.5654997857191</v>
      </c>
      <c r="J92" s="126">
        <f>('Расчет предельн ур.'!$B$14+'Расчет предельн ур.'!$C$14+'Расчет предельн ур.'!$D$14)*1000+ставка!J116</f>
        <v>3592.5154997857189</v>
      </c>
      <c r="K92" s="126">
        <f>('Расчет предельн ур.'!$B$14+'Расчет предельн ур.'!$C$14+'Расчет предельн ур.'!$D$14)*1000+ставка!K116</f>
        <v>3761.0454997857191</v>
      </c>
      <c r="L92" s="126">
        <f>('Расчет предельн ур.'!$B$14+'Расчет предельн ур.'!$C$14+'Расчет предельн ур.'!$D$14)*1000+ставка!L116</f>
        <v>3728.5454997857191</v>
      </c>
      <c r="M92" s="126">
        <f>('Расчет предельн ур.'!$B$14+'Расчет предельн ур.'!$C$14+'Расчет предельн ур.'!$D$14)*1000+ставка!M116</f>
        <v>3682.895499785719</v>
      </c>
      <c r="N92" s="126">
        <f>('Расчет предельн ур.'!$B$14+'Расчет предельн ур.'!$C$14+'Расчет предельн ур.'!$D$14)*1000+ставка!N116</f>
        <v>3674.7854997857194</v>
      </c>
      <c r="O92" s="126">
        <f>('Расчет предельн ур.'!$B$14+'Расчет предельн ур.'!$C$14+'Расчет предельн ур.'!$D$14)*1000+ставка!O116</f>
        <v>3656.6754997857188</v>
      </c>
      <c r="P92" s="126">
        <f>('Расчет предельн ур.'!$B$14+'Расчет предельн ур.'!$C$14+'Расчет предельн ур.'!$D$14)*1000+ставка!P116</f>
        <v>3654.7654997857189</v>
      </c>
      <c r="Q92" s="126">
        <f>('Расчет предельн ур.'!$B$14+'Расчет предельн ур.'!$C$14+'Расчет предельн ур.'!$D$14)*1000+ставка!Q116</f>
        <v>3739.1354997857188</v>
      </c>
      <c r="R92" s="126">
        <f>('Расчет предельн ур.'!$B$14+'Расчет предельн ур.'!$C$14+'Расчет предельн ур.'!$D$14)*1000+ставка!R116</f>
        <v>3743.4954997857194</v>
      </c>
      <c r="S92" s="126">
        <f>('Расчет предельн ур.'!$B$14+'Расчет предельн ур.'!$C$14+'Расчет предельн ур.'!$D$14)*1000+ставка!S116</f>
        <v>3742.5654997857191</v>
      </c>
      <c r="T92" s="126">
        <f>('Расчет предельн ур.'!$B$14+'Расчет предельн ур.'!$C$14+'Расчет предельн ур.'!$D$14)*1000+ставка!T116</f>
        <v>3706.3454997857189</v>
      </c>
      <c r="U92" s="126">
        <f>('Расчет предельн ур.'!$B$14+'Расчет предельн ур.'!$C$14+'Расчет предельн ур.'!$D$14)*1000+ставка!U116</f>
        <v>3622.9554997857194</v>
      </c>
      <c r="V92" s="126">
        <f>('Расчет предельн ур.'!$B$14+'Расчет предельн ур.'!$C$14+'Расчет предельн ур.'!$D$14)*1000+ставка!V116</f>
        <v>3795.1554997857193</v>
      </c>
      <c r="W92" s="126">
        <f>('Расчет предельн ур.'!$B$14+'Расчет предельн ур.'!$C$14+'Расчет предельн ур.'!$D$14)*1000+ставка!W116</f>
        <v>3881.2454997857194</v>
      </c>
      <c r="X92" s="126">
        <f>('Расчет предельн ур.'!$B$14+'Расчет предельн ур.'!$C$14+'Расчет предельн ур.'!$D$14)*1000+ставка!X116</f>
        <v>3703.1554997857193</v>
      </c>
      <c r="Y92" s="126">
        <f>('Расчет предельн ур.'!$B$14+'Расчет предельн ур.'!$C$14+'Расчет предельн ур.'!$D$14)*1000+ставка!Y116</f>
        <v>3506.895499785719</v>
      </c>
    </row>
    <row r="93" spans="1:25" s="91" customFormat="1" ht="15.75" hidden="1" outlineLevel="1" x14ac:dyDescent="0.25">
      <c r="A93" s="252">
        <v>8</v>
      </c>
      <c r="B93" s="126">
        <f>('Расчет предельн ур.'!$B$14+'Расчет предельн ур.'!$C$14+'Расчет предельн ур.'!$D$14)*1000+ставка!B117</f>
        <v>3294.5054997857192</v>
      </c>
      <c r="C93" s="126">
        <f>('Расчет предельн ур.'!$B$14+'Расчет предельн ур.'!$C$14+'Расчет предельн ур.'!$D$14)*1000+ставка!C117</f>
        <v>3099.895499785719</v>
      </c>
      <c r="D93" s="126">
        <f>('Расчет предельн ур.'!$B$14+'Расчет предельн ур.'!$C$14+'Расчет предельн ур.'!$D$14)*1000+ставка!D117</f>
        <v>3064.1054997857191</v>
      </c>
      <c r="E93" s="126">
        <f>('Расчет предельн ур.'!$B$14+'Расчет предельн ур.'!$C$14+'Расчет предельн ур.'!$D$14)*1000+ставка!E117</f>
        <v>3041.3254997857193</v>
      </c>
      <c r="F93" s="126">
        <f>('Расчет предельн ур.'!$B$14+'Расчет предельн ур.'!$C$14+'Расчет предельн ур.'!$D$14)*1000+ставка!F117</f>
        <v>3040.455499785719</v>
      </c>
      <c r="G93" s="126">
        <f>('Расчет предельн ур.'!$B$14+'Расчет предельн ур.'!$C$14+'Расчет предельн ур.'!$D$14)*1000+ставка!G117</f>
        <v>3134.9654997857192</v>
      </c>
      <c r="H93" s="126">
        <f>('Расчет предельн ур.'!$B$14+'Расчет предельн ур.'!$C$14+'Расчет предельн ур.'!$D$14)*1000+ставка!H117</f>
        <v>3363.5854997857191</v>
      </c>
      <c r="I93" s="126">
        <f>('Расчет предельн ур.'!$B$14+'Расчет предельн ур.'!$C$14+'Расчет предельн ур.'!$D$14)*1000+ставка!I117</f>
        <v>3550.2554997857192</v>
      </c>
      <c r="J93" s="126">
        <f>('Расчет предельн ур.'!$B$14+'Расчет предельн ур.'!$C$14+'Расчет предельн ур.'!$D$14)*1000+ставка!J117</f>
        <v>3693.475499785719</v>
      </c>
      <c r="K93" s="126">
        <f>('Расчет предельн ур.'!$B$14+'Расчет предельн ур.'!$C$14+'Расчет предельн ур.'!$D$14)*1000+ставка!K117</f>
        <v>3809.7154997857192</v>
      </c>
      <c r="L93" s="126">
        <f>('Расчет предельн ур.'!$B$14+'Расчет предельн ур.'!$C$14+'Расчет предельн ур.'!$D$14)*1000+ставка!L117</f>
        <v>3819.0154997857189</v>
      </c>
      <c r="M93" s="126">
        <f>('Расчет предельн ур.'!$B$14+'Расчет предельн ур.'!$C$14+'Расчет предельн ур.'!$D$14)*1000+ставка!M117</f>
        <v>3806.935499785719</v>
      </c>
      <c r="N93" s="126">
        <f>('Расчет предельн ур.'!$B$14+'Расчет предельн ур.'!$C$14+'Расчет предельн ур.'!$D$14)*1000+ставка!N117</f>
        <v>3815.3654997857193</v>
      </c>
      <c r="O93" s="126">
        <f>('Расчет предельн ур.'!$B$14+'Расчет предельн ур.'!$C$14+'Расчет предельн ур.'!$D$14)*1000+ставка!O117</f>
        <v>3797.2154997857192</v>
      </c>
      <c r="P93" s="126">
        <f>('Расчет предельн ур.'!$B$14+'Расчет предельн ур.'!$C$14+'Расчет предельн ур.'!$D$14)*1000+ставка!P117</f>
        <v>3761.7854997857194</v>
      </c>
      <c r="Q93" s="126">
        <f>('Расчет предельн ур.'!$B$14+'Расчет предельн ур.'!$C$14+'Расчет предельн ур.'!$D$14)*1000+ставка!Q117</f>
        <v>3789.895499785719</v>
      </c>
      <c r="R93" s="126">
        <f>('Расчет предельн ур.'!$B$14+'Расчет предельн ур.'!$C$14+'Расчет предельн ур.'!$D$14)*1000+ставка!R117</f>
        <v>3799.0754997857193</v>
      </c>
      <c r="S93" s="126">
        <f>('Расчет предельн ур.'!$B$14+'Расчет предельн ур.'!$C$14+'Расчет предельн ур.'!$D$14)*1000+ставка!S117</f>
        <v>3780.145499785719</v>
      </c>
      <c r="T93" s="126">
        <f>('Расчет предельн ур.'!$B$14+'Расчет предельн ур.'!$C$14+'Расчет предельн ур.'!$D$14)*1000+ставка!T117</f>
        <v>3661.7454997857194</v>
      </c>
      <c r="U93" s="126">
        <f>('Расчет предельн ур.'!$B$14+'Расчет предельн ур.'!$C$14+'Расчет предельн ур.'!$D$14)*1000+ставка!U117</f>
        <v>3660.5454997857191</v>
      </c>
      <c r="V93" s="126">
        <f>('Расчет предельн ур.'!$B$14+'Расчет предельн ур.'!$C$14+'Расчет предельн ур.'!$D$14)*1000+ставка!V117</f>
        <v>3785.7654997857189</v>
      </c>
      <c r="W93" s="126">
        <f>('Расчет предельн ур.'!$B$14+'Расчет предельн ур.'!$C$14+'Расчет предельн ур.'!$D$14)*1000+ставка!W117</f>
        <v>3909.5454997857191</v>
      </c>
      <c r="X93" s="126">
        <f>('Расчет предельн ур.'!$B$14+'Расчет предельн ур.'!$C$14+'Расчет предельн ур.'!$D$14)*1000+ставка!X117</f>
        <v>3730.1154997857193</v>
      </c>
      <c r="Y93" s="126">
        <f>('Расчет предельн ур.'!$B$14+'Расчет предельн ур.'!$C$14+'Расчет предельн ур.'!$D$14)*1000+ставка!Y117</f>
        <v>3439.6254997857191</v>
      </c>
    </row>
    <row r="94" spans="1:25" s="91" customFormat="1" ht="15.75" hidden="1" outlineLevel="1" x14ac:dyDescent="0.25">
      <c r="A94" s="252">
        <v>9</v>
      </c>
      <c r="B94" s="126">
        <f>('Расчет предельн ур.'!$B$14+'Расчет предельн ур.'!$C$14+'Расчет предельн ур.'!$D$14)*1000+ставка!B118</f>
        <v>3307.645499785719</v>
      </c>
      <c r="C94" s="126">
        <f>('Расчет предельн ур.'!$B$14+'Расчет предельн ур.'!$C$14+'Расчет предельн ур.'!$D$14)*1000+ставка!C118</f>
        <v>3098.705499785719</v>
      </c>
      <c r="D94" s="126">
        <f>('Расчет предельн ур.'!$B$14+'Расчет предельн ур.'!$C$14+'Расчет предельн ур.'!$D$14)*1000+ставка!D118</f>
        <v>3030.2454997857189</v>
      </c>
      <c r="E94" s="126">
        <f>('Расчет предельн ур.'!$B$14+'Расчет предельн ур.'!$C$14+'Расчет предельн ур.'!$D$14)*1000+ставка!E118</f>
        <v>2981.705499785719</v>
      </c>
      <c r="F94" s="126">
        <f>('Расчет предельн ур.'!$B$14+'Расчет предельн ур.'!$C$14+'Расчет предельн ур.'!$D$14)*1000+ставка!F118</f>
        <v>2965.8554997857191</v>
      </c>
      <c r="G94" s="126">
        <f>('Расчет предельн ур.'!$B$14+'Расчет предельн ур.'!$C$14+'Расчет предельн ур.'!$D$14)*1000+ставка!G118</f>
        <v>2951.0054997857192</v>
      </c>
      <c r="H94" s="126">
        <f>('Расчет предельн ур.'!$B$14+'Расчет предельн ур.'!$C$14+'Расчет предельн ур.'!$D$14)*1000+ставка!H118</f>
        <v>3031.8654997857193</v>
      </c>
      <c r="I94" s="126">
        <f>('Расчет предельн ур.'!$B$14+'Расчет предельн ур.'!$C$14+'Расчет предельн ур.'!$D$14)*1000+ставка!I118</f>
        <v>3083.7354997857192</v>
      </c>
      <c r="J94" s="126">
        <f>('Расчет предельн ур.'!$B$14+'Расчет предельн ур.'!$C$14+'Расчет предельн ур.'!$D$14)*1000+ставка!J118</f>
        <v>3315.2354997857192</v>
      </c>
      <c r="K94" s="126">
        <f>('Расчет предельн ур.'!$B$14+'Расчет предельн ур.'!$C$14+'Расчет предельн ур.'!$D$14)*1000+ставка!K118</f>
        <v>3561.6054997857191</v>
      </c>
      <c r="L94" s="126">
        <f>('Расчет предельн ур.'!$B$14+'Расчет предельн ур.'!$C$14+'Расчет предельн ур.'!$D$14)*1000+ставка!L118</f>
        <v>3472.0654997857191</v>
      </c>
      <c r="M94" s="126">
        <f>('Расчет предельн ур.'!$B$14+'Расчет предельн ур.'!$C$14+'Расчет предельн ур.'!$D$14)*1000+ставка!M118</f>
        <v>3465.6054997857191</v>
      </c>
      <c r="N94" s="126">
        <f>('Расчет предельн ур.'!$B$14+'Расчет предельн ур.'!$C$14+'Расчет предельн ур.'!$D$14)*1000+ставка!N118</f>
        <v>3440.3454997857189</v>
      </c>
      <c r="O94" s="126">
        <f>('Расчет предельн ур.'!$B$14+'Расчет предельн ур.'!$C$14+'Расчет предельн ур.'!$D$14)*1000+ставка!O118</f>
        <v>3394.1554997857193</v>
      </c>
      <c r="P94" s="126">
        <f>('Расчет предельн ур.'!$B$14+'Расчет предельн ур.'!$C$14+'Расчет предельн ур.'!$D$14)*1000+ставка!P118</f>
        <v>3376.3554997857191</v>
      </c>
      <c r="Q94" s="126">
        <f>('Расчет предельн ур.'!$B$14+'Расчет предельн ур.'!$C$14+'Расчет предельн ур.'!$D$14)*1000+ставка!Q118</f>
        <v>3374.5854997857191</v>
      </c>
      <c r="R94" s="126">
        <f>('Расчет предельн ур.'!$B$14+'Расчет предельн ур.'!$C$14+'Расчет предельн ур.'!$D$14)*1000+ставка!R118</f>
        <v>3332.165499785719</v>
      </c>
      <c r="S94" s="126">
        <f>('Расчет предельн ур.'!$B$14+'Расчет предельн ур.'!$C$14+'Расчет предельн ур.'!$D$14)*1000+ставка!S118</f>
        <v>3270.4954997857194</v>
      </c>
      <c r="T94" s="126">
        <f>('Расчет предельн ур.'!$B$14+'Расчет предельн ур.'!$C$14+'Расчет предельн ур.'!$D$14)*1000+ставка!T118</f>
        <v>3299.5954997857189</v>
      </c>
      <c r="U94" s="126">
        <f>('Расчет предельн ур.'!$B$14+'Расчет предельн ур.'!$C$14+'Расчет предельн ур.'!$D$14)*1000+ставка!U118</f>
        <v>3492.1154997857193</v>
      </c>
      <c r="V94" s="126">
        <f>('Расчет предельн ур.'!$B$14+'Расчет предельн ур.'!$C$14+'Расчет предельн ур.'!$D$14)*1000+ставка!V118</f>
        <v>3614.5154997857189</v>
      </c>
      <c r="W94" s="126">
        <f>('Расчет предельн ур.'!$B$14+'Расчет предельн ур.'!$C$14+'Расчет предельн ур.'!$D$14)*1000+ставка!W118</f>
        <v>3625.0854997857191</v>
      </c>
      <c r="X94" s="126">
        <f>('Расчет предельн ур.'!$B$14+'Расчет предельн ур.'!$C$14+'Расчет предельн ур.'!$D$14)*1000+ставка!X118</f>
        <v>3553.8454997857189</v>
      </c>
      <c r="Y94" s="126">
        <f>('Расчет предельн ур.'!$B$14+'Расчет предельн ур.'!$C$14+'Расчет предельн ур.'!$D$14)*1000+ставка!Y118</f>
        <v>3370.4954997857194</v>
      </c>
    </row>
    <row r="95" spans="1:25" s="91" customFormat="1" ht="15.75" hidden="1" outlineLevel="1" x14ac:dyDescent="0.25">
      <c r="A95" s="252">
        <v>10</v>
      </c>
      <c r="B95" s="126">
        <f>('Расчет предельн ур.'!$B$14+'Расчет предельн ур.'!$C$14+'Расчет предельн ур.'!$D$14)*1000+ставка!B119</f>
        <v>3319.9254997857188</v>
      </c>
      <c r="C95" s="126">
        <f>('Расчет предельн ур.'!$B$14+'Расчет предельн ур.'!$C$14+'Расчет предельн ур.'!$D$14)*1000+ставка!C119</f>
        <v>3159.435499785719</v>
      </c>
      <c r="D95" s="126">
        <f>('Расчет предельн ур.'!$B$14+'Расчет предельн ур.'!$C$14+'Расчет предельн ур.'!$D$14)*1000+ставка!D119</f>
        <v>3060.1754997857192</v>
      </c>
      <c r="E95" s="126">
        <f>('Расчет предельн ур.'!$B$14+'Расчет предельн ур.'!$C$14+'Расчет предельн ур.'!$D$14)*1000+ставка!E119</f>
        <v>3039.3554997857191</v>
      </c>
      <c r="F95" s="126">
        <f>('Расчет предельн ур.'!$B$14+'Расчет предельн ур.'!$C$14+'Расчет предельн ур.'!$D$14)*1000+ставка!F119</f>
        <v>3009.935499785719</v>
      </c>
      <c r="G95" s="126">
        <f>('Расчет предельн ур.'!$B$14+'Расчет предельн ур.'!$C$14+'Расчет предельн ур.'!$D$14)*1000+ставка!G119</f>
        <v>2907.2454997857189</v>
      </c>
      <c r="H95" s="126">
        <f>('Расчет предельн ур.'!$B$14+'Расчет предельн ур.'!$C$14+'Расчет предельн ур.'!$D$14)*1000+ставка!H119</f>
        <v>3037.2954997857191</v>
      </c>
      <c r="I95" s="126">
        <f>('Расчет предельн ур.'!$B$14+'Расчет предельн ур.'!$C$14+'Расчет предельн ур.'!$D$14)*1000+ставка!I119</f>
        <v>3217.435499785719</v>
      </c>
      <c r="J95" s="126">
        <f>('Расчет предельн ур.'!$B$14+'Расчет предельн ур.'!$C$14+'Расчет предельн ур.'!$D$14)*1000+ставка!J119</f>
        <v>3493.5654997857191</v>
      </c>
      <c r="K95" s="126">
        <f>('Расчет предельн ур.'!$B$14+'Расчет предельн ур.'!$C$14+'Расчет предельн ур.'!$D$14)*1000+ставка!K119</f>
        <v>3678.4654997857192</v>
      </c>
      <c r="L95" s="126">
        <f>('Расчет предельн ур.'!$B$14+'Расчет предельн ур.'!$C$14+'Расчет предельн ур.'!$D$14)*1000+ставка!L119</f>
        <v>3644.4054997857193</v>
      </c>
      <c r="M95" s="126">
        <f>('Расчет предельн ур.'!$B$14+'Расчет предельн ур.'!$C$14+'Расчет предельн ур.'!$D$14)*1000+ставка!M119</f>
        <v>3635.3354997857191</v>
      </c>
      <c r="N95" s="126">
        <f>('Расчет предельн ур.'!$B$14+'Расчет предельн ур.'!$C$14+'Расчет предельн ур.'!$D$14)*1000+ставка!N119</f>
        <v>3611.3654997857193</v>
      </c>
      <c r="O95" s="126">
        <f>('Расчет предельн ур.'!$B$14+'Расчет предельн ур.'!$C$14+'Расчет предельн ур.'!$D$14)*1000+ставка!O119</f>
        <v>3597.8754997857191</v>
      </c>
      <c r="P95" s="126">
        <f>('Расчет предельн ур.'!$B$14+'Расчет предельн ур.'!$C$14+'Расчет предельн ур.'!$D$14)*1000+ставка!P119</f>
        <v>3593.145499785719</v>
      </c>
      <c r="Q95" s="126">
        <f>('Расчет предельн ур.'!$B$14+'Расчет предельн ур.'!$C$14+'Расчет предельн ур.'!$D$14)*1000+ставка!Q119</f>
        <v>3583.5454997857191</v>
      </c>
      <c r="R95" s="126">
        <f>('Расчет предельн ур.'!$B$14+'Расчет предельн ур.'!$C$14+'Расчет предельн ур.'!$D$14)*1000+ставка!R119</f>
        <v>3597.975499785719</v>
      </c>
      <c r="S95" s="126">
        <f>('Расчет предельн ур.'!$B$14+'Расчет предельн ур.'!$C$14+'Расчет предельн ур.'!$D$14)*1000+ставка!S119</f>
        <v>3560.7854997857194</v>
      </c>
      <c r="T95" s="126">
        <f>('Расчет предельн ур.'!$B$14+'Расчет предельн ур.'!$C$14+'Расчет предельн ур.'!$D$14)*1000+ставка!T119</f>
        <v>3599.1954997857192</v>
      </c>
      <c r="U95" s="126">
        <f>('Расчет предельн ур.'!$B$14+'Расчет предельн ур.'!$C$14+'Расчет предельн ур.'!$D$14)*1000+ставка!U119</f>
        <v>3711.7854997857194</v>
      </c>
      <c r="V95" s="126">
        <f>('Расчет предельн ур.'!$B$14+'Расчет предельн ур.'!$C$14+'Расчет предельн ур.'!$D$14)*1000+ставка!V119</f>
        <v>3908.5554997857189</v>
      </c>
      <c r="W95" s="126">
        <f>('Расчет предельн ур.'!$B$14+'Расчет предельн ур.'!$C$14+'Расчет предельн ур.'!$D$14)*1000+ставка!W119</f>
        <v>3881.9854997857192</v>
      </c>
      <c r="X95" s="126">
        <f>('Расчет предельн ур.'!$B$14+'Расчет предельн ур.'!$C$14+'Расчет предельн ур.'!$D$14)*1000+ставка!X119</f>
        <v>3630.5554997857189</v>
      </c>
      <c r="Y95" s="126">
        <f>('Расчет предельн ур.'!$B$14+'Расчет предельн ур.'!$C$14+'Расчет предельн ур.'!$D$14)*1000+ставка!Y119</f>
        <v>3487.475499785719</v>
      </c>
    </row>
    <row r="96" spans="1:25" s="91" customFormat="1" ht="15.75" hidden="1" outlineLevel="1" x14ac:dyDescent="0.25">
      <c r="A96" s="252">
        <v>11</v>
      </c>
      <c r="B96" s="126">
        <f>('Расчет предельн ур.'!$B$14+'Расчет предельн ур.'!$C$14+'Расчет предельн ур.'!$D$14)*1000+ставка!B120</f>
        <v>3410.2854997857194</v>
      </c>
      <c r="C96" s="126">
        <f>('Расчет предельн ур.'!$B$14+'Расчет предельн ур.'!$C$14+'Расчет предельн ур.'!$D$14)*1000+ставка!C120</f>
        <v>3172.2054997857194</v>
      </c>
      <c r="D96" s="126">
        <f>('Расчет предельн ур.'!$B$14+'Расчет предельн ур.'!$C$14+'Расчет предельн ур.'!$D$14)*1000+ставка!D120</f>
        <v>3101.7654997857189</v>
      </c>
      <c r="E96" s="126">
        <f>('Расчет предельн ур.'!$B$14+'Расчет предельн ур.'!$C$14+'Расчет предельн ур.'!$D$14)*1000+ставка!E120</f>
        <v>3046.3354997857191</v>
      </c>
      <c r="F96" s="126">
        <f>('Расчет предельн ур.'!$B$14+'Расчет предельн ур.'!$C$14+'Расчет предельн ур.'!$D$14)*1000+ставка!F120</f>
        <v>3021.8154997857191</v>
      </c>
      <c r="G96" s="126">
        <f>('Расчет предельн ур.'!$B$14+'Расчет предельн ур.'!$C$14+'Расчет предельн ур.'!$D$14)*1000+ставка!G120</f>
        <v>3015.5454997857191</v>
      </c>
      <c r="H96" s="126">
        <f>('Расчет предельн ур.'!$B$14+'Расчет предельн ур.'!$C$14+'Расчет предельн ур.'!$D$14)*1000+ставка!H120</f>
        <v>3174.4454997857192</v>
      </c>
      <c r="I96" s="126">
        <f>('Расчет предельн ур.'!$B$14+'Расчет предельн ур.'!$C$14+'Расчет предельн ур.'!$D$14)*1000+ставка!I120</f>
        <v>3281.9654997857192</v>
      </c>
      <c r="J96" s="126">
        <f>('Расчет предельн ур.'!$B$14+'Расчет предельн ур.'!$C$14+'Расчет предельн ур.'!$D$14)*1000+ставка!J120</f>
        <v>3601.415499785719</v>
      </c>
      <c r="K96" s="126">
        <f>('Расчет предельн ур.'!$B$14+'Расчет предельн ур.'!$C$14+'Расчет предельн ур.'!$D$14)*1000+ставка!K120</f>
        <v>3816.185499785719</v>
      </c>
      <c r="L96" s="126">
        <f>('Расчет предельн ур.'!$B$14+'Расчет предельн ур.'!$C$14+'Расчет предельн ур.'!$D$14)*1000+ставка!L120</f>
        <v>3835.6054997857191</v>
      </c>
      <c r="M96" s="126">
        <f>('Расчет предельн ур.'!$B$14+'Расчет предельн ур.'!$C$14+'Расчет предельн ур.'!$D$14)*1000+ставка!M120</f>
        <v>3821.0954997857189</v>
      </c>
      <c r="N96" s="126">
        <f>('Расчет предельн ур.'!$B$14+'Расчет предельн ур.'!$C$14+'Расчет предельн ур.'!$D$14)*1000+ставка!N120</f>
        <v>3804.1754997857188</v>
      </c>
      <c r="O96" s="126">
        <f>('Расчет предельн ур.'!$B$14+'Расчет предельн ур.'!$C$14+'Расчет предельн ур.'!$D$14)*1000+ставка!O120</f>
        <v>3779.8854997857188</v>
      </c>
      <c r="P96" s="126">
        <f>('Расчет предельн ур.'!$B$14+'Расчет предельн ур.'!$C$14+'Расчет предельн ур.'!$D$14)*1000+ставка!P120</f>
        <v>3772.2154997857192</v>
      </c>
      <c r="Q96" s="126">
        <f>('Расчет предельн ур.'!$B$14+'Расчет предельн ур.'!$C$14+'Расчет предельн ур.'!$D$14)*1000+ставка!Q120</f>
        <v>3749.1254997857191</v>
      </c>
      <c r="R96" s="126">
        <f>('Расчет предельн ур.'!$B$14+'Расчет предельн ур.'!$C$14+'Расчет предельн ур.'!$D$14)*1000+ставка!R120</f>
        <v>3753.4854997857192</v>
      </c>
      <c r="S96" s="126">
        <f>('Расчет предельн ур.'!$B$14+'Расчет предельн ур.'!$C$14+'Расчет предельн ур.'!$D$14)*1000+ставка!S120</f>
        <v>3664.6254997857191</v>
      </c>
      <c r="T96" s="126">
        <f>('Расчет предельн ур.'!$B$14+'Расчет предельн ур.'!$C$14+'Расчет предельн ур.'!$D$14)*1000+ставка!T120</f>
        <v>3692.8454997857189</v>
      </c>
      <c r="U96" s="126">
        <f>('Расчет предельн ур.'!$B$14+'Расчет предельн ур.'!$C$14+'Расчет предельн ур.'!$D$14)*1000+ставка!U120</f>
        <v>3800.0454997857191</v>
      </c>
      <c r="V96" s="126">
        <f>('Расчет предельн ур.'!$B$14+'Расчет предельн ур.'!$C$14+'Расчет предельн ур.'!$D$14)*1000+ставка!V120</f>
        <v>3910.4054997857193</v>
      </c>
      <c r="W96" s="126">
        <f>('Расчет предельн ур.'!$B$14+'Расчет предельн ур.'!$C$14+'Расчет предельн ур.'!$D$14)*1000+ставка!W120</f>
        <v>3902.4854997857192</v>
      </c>
      <c r="X96" s="126">
        <f>('Расчет предельн ур.'!$B$14+'Расчет предельн ур.'!$C$14+'Расчет предельн ур.'!$D$14)*1000+ставка!X120</f>
        <v>3746.685499785719</v>
      </c>
      <c r="Y96" s="126">
        <f>('Расчет предельн ур.'!$B$14+'Расчет предельн ур.'!$C$14+'Расчет предельн ур.'!$D$14)*1000+ставка!Y120</f>
        <v>3488.3754997857191</v>
      </c>
    </row>
    <row r="97" spans="1:25" s="91" customFormat="1" ht="15.75" hidden="1" outlineLevel="1" x14ac:dyDescent="0.25">
      <c r="A97" s="252">
        <v>12</v>
      </c>
      <c r="B97" s="126">
        <f>('Расчет предельн ур.'!$B$14+'Расчет предельн ур.'!$C$14+'Расчет предельн ур.'!$D$14)*1000+ставка!B121</f>
        <v>3147.9054997857193</v>
      </c>
      <c r="C97" s="126">
        <f>('Расчет предельн ур.'!$B$14+'Расчет предельн ур.'!$C$14+'Расчет предельн ур.'!$D$14)*1000+ставка!C121</f>
        <v>3052.6554997857193</v>
      </c>
      <c r="D97" s="126">
        <f>('Расчет предельн ур.'!$B$14+'Расчет предельн ур.'!$C$14+'Расчет предельн ур.'!$D$14)*1000+ставка!D121</f>
        <v>2997.9454997857192</v>
      </c>
      <c r="E97" s="126">
        <f>('Расчет предельн ур.'!$B$14+'Расчет предельн ур.'!$C$14+'Расчет предельн ур.'!$D$14)*1000+ставка!E121</f>
        <v>2958.9654997857192</v>
      </c>
      <c r="F97" s="126">
        <f>('Расчет предельн ур.'!$B$14+'Расчет предельн ур.'!$C$14+'Расчет предельн ур.'!$D$14)*1000+ставка!F121</f>
        <v>2876.3654997857193</v>
      </c>
      <c r="G97" s="126">
        <f>('Расчет предельн ур.'!$B$14+'Расчет предельн ур.'!$C$14+'Расчет предельн ур.'!$D$14)*1000+ставка!G121</f>
        <v>2810.9954997857189</v>
      </c>
      <c r="H97" s="126">
        <f>('Расчет предельн ур.'!$B$14+'Расчет предельн ур.'!$C$14+'Расчет предельн ур.'!$D$14)*1000+ставка!H121</f>
        <v>2956.2154997857192</v>
      </c>
      <c r="I97" s="126">
        <f>('Расчет предельн ур.'!$B$14+'Расчет предельн ур.'!$C$14+'Расчет предельн ур.'!$D$14)*1000+ставка!I121</f>
        <v>2993.3854997857193</v>
      </c>
      <c r="J97" s="126">
        <f>('Расчет предельн ур.'!$B$14+'Расчет предельн ур.'!$C$14+'Расчет предельн ур.'!$D$14)*1000+ставка!J121</f>
        <v>3265.8054997857189</v>
      </c>
      <c r="K97" s="126">
        <f>('Расчет предельн ур.'!$B$14+'Расчет предельн ур.'!$C$14+'Расчет предельн ур.'!$D$14)*1000+ставка!K121</f>
        <v>3479.0854997857191</v>
      </c>
      <c r="L97" s="126">
        <f>('Расчет предельн ур.'!$B$14+'Расчет предельн ур.'!$C$14+'Расчет предельн ур.'!$D$14)*1000+ставка!L121</f>
        <v>3451.7154997857192</v>
      </c>
      <c r="M97" s="126">
        <f>('Расчет предельн ур.'!$B$14+'Расчет предельн ур.'!$C$14+'Расчет предельн ур.'!$D$14)*1000+ставка!M121</f>
        <v>3438.0154997857189</v>
      </c>
      <c r="N97" s="126">
        <f>('Расчет предельн ур.'!$B$14+'Расчет предельн ур.'!$C$14+'Расчет предельн ур.'!$D$14)*1000+ставка!N121</f>
        <v>3406.7954997857191</v>
      </c>
      <c r="O97" s="126">
        <f>('Расчет предельн ур.'!$B$14+'Расчет предельн ур.'!$C$14+'Расчет предельн ур.'!$D$14)*1000+ставка!O121</f>
        <v>3357.0754997857193</v>
      </c>
      <c r="P97" s="126">
        <f>('Расчет предельн ур.'!$B$14+'Расчет предельн ур.'!$C$14+'Расчет предельн ур.'!$D$14)*1000+ставка!P121</f>
        <v>3400.3454997857189</v>
      </c>
      <c r="Q97" s="126">
        <f>('Расчет предельн ур.'!$B$14+'Расчет предельн ур.'!$C$14+'Расчет предельн ур.'!$D$14)*1000+ставка!Q121</f>
        <v>3365.7454997857194</v>
      </c>
      <c r="R97" s="126">
        <f>('Расчет предельн ур.'!$B$14+'Расчет предельн ур.'!$C$14+'Расчет предельн ур.'!$D$14)*1000+ставка!R121</f>
        <v>3385.0354997857194</v>
      </c>
      <c r="S97" s="126">
        <f>('Расчет предельн ур.'!$B$14+'Расчет предельн ур.'!$C$14+'Расчет предельн ур.'!$D$14)*1000+ставка!S121</f>
        <v>3326.8654997857193</v>
      </c>
      <c r="T97" s="126">
        <f>('Расчет предельн ур.'!$B$14+'Расчет предельн ур.'!$C$14+'Расчет предельн ур.'!$D$14)*1000+ставка!T121</f>
        <v>3332.5054997857192</v>
      </c>
      <c r="U97" s="126">
        <f>('Расчет предельн ур.'!$B$14+'Расчет предельн ур.'!$C$14+'Расчет предельн ур.'!$D$14)*1000+ставка!U121</f>
        <v>3527.2054997857194</v>
      </c>
      <c r="V97" s="126">
        <f>('Расчет предельн ур.'!$B$14+'Расчет предельн ур.'!$C$14+'Расчет предельн ур.'!$D$14)*1000+ставка!V121</f>
        <v>3629.3754997857191</v>
      </c>
      <c r="W97" s="126">
        <f>('Расчет предельн ур.'!$B$14+'Расчет предельн ур.'!$C$14+'Расчет предельн ур.'!$D$14)*1000+ставка!W121</f>
        <v>3607.9254997857188</v>
      </c>
      <c r="X97" s="126">
        <f>('Расчет предельн ур.'!$B$14+'Расчет предельн ур.'!$C$14+'Расчет предельн ур.'!$D$14)*1000+ставка!X121</f>
        <v>3329.7654997857189</v>
      </c>
      <c r="Y97" s="126">
        <f>('Расчет предельн ур.'!$B$14+'Расчет предельн ур.'!$C$14+'Расчет предельн ур.'!$D$14)*1000+ставка!Y121</f>
        <v>3274.165499785719</v>
      </c>
    </row>
    <row r="98" spans="1:25" s="91" customFormat="1" ht="15.75" hidden="1" outlineLevel="1" x14ac:dyDescent="0.25">
      <c r="A98" s="252">
        <v>13</v>
      </c>
      <c r="B98" s="126">
        <f>('Расчет предельн ур.'!$B$14+'Расчет предельн ур.'!$C$14+'Расчет предельн ур.'!$D$14)*1000+ставка!B122</f>
        <v>3023.9654997857192</v>
      </c>
      <c r="C98" s="126">
        <f>('Расчет предельн ур.'!$B$14+'Расчет предельн ур.'!$C$14+'Расчет предельн ур.'!$D$14)*1000+ставка!C122</f>
        <v>2846.5454997857191</v>
      </c>
      <c r="D98" s="126">
        <f>('Расчет предельн ур.'!$B$14+'Расчет предельн ур.'!$C$14+'Расчет предельн ур.'!$D$14)*1000+ставка!D122</f>
        <v>2574.7354997857192</v>
      </c>
      <c r="E98" s="126">
        <f>('Расчет предельн ур.'!$B$14+'Расчет предельн ур.'!$C$14+'Расчет предельн ур.'!$D$14)*1000+ставка!E122</f>
        <v>2828.2654997857189</v>
      </c>
      <c r="F98" s="126">
        <f>('Расчет предельн ур.'!$B$14+'Расчет предельн ур.'!$C$14+'Расчет предельн ур.'!$D$14)*1000+ставка!F122</f>
        <v>2677.0954997857189</v>
      </c>
      <c r="G98" s="126">
        <f>('Расчет предельн ур.'!$B$14+'Расчет предельн ур.'!$C$14+'Расчет предельн ур.'!$D$14)*1000+ставка!G122</f>
        <v>2792.955499785719</v>
      </c>
      <c r="H98" s="126">
        <f>('Расчет предельн ур.'!$B$14+'Расчет предельн ур.'!$C$14+'Расчет предельн ур.'!$D$14)*1000+ставка!H122</f>
        <v>3048.955499785719</v>
      </c>
      <c r="I98" s="126">
        <f>('Расчет предельн ур.'!$B$14+'Расчет предельн ур.'!$C$14+'Расчет предельн ур.'!$D$14)*1000+ставка!I122</f>
        <v>3394.435499785719</v>
      </c>
      <c r="J98" s="126">
        <f>('Расчет предельн ур.'!$B$14+'Расчет предельн ур.'!$C$14+'Расчет предельн ур.'!$D$14)*1000+ставка!J122</f>
        <v>3475.975499785719</v>
      </c>
      <c r="K98" s="126">
        <f>('Расчет предельн ур.'!$B$14+'Расчет предельн ур.'!$C$14+'Расчет предельн ур.'!$D$14)*1000+ставка!K122</f>
        <v>3620.415499785719</v>
      </c>
      <c r="L98" s="126">
        <f>('Расчет предельн ур.'!$B$14+'Расчет предельн ур.'!$C$14+'Расчет предельн ур.'!$D$14)*1000+ставка!L122</f>
        <v>3615.5554997857189</v>
      </c>
      <c r="M98" s="126">
        <f>('Расчет предельн ур.'!$B$14+'Расчет предельн ур.'!$C$14+'Расчет предельн ур.'!$D$14)*1000+ставка!M122</f>
        <v>3602.7454997857194</v>
      </c>
      <c r="N98" s="126">
        <f>('Расчет предельн ур.'!$B$14+'Расчет предельн ур.'!$C$14+'Расчет предельн ур.'!$D$14)*1000+ставка!N122</f>
        <v>3606.145499785719</v>
      </c>
      <c r="O98" s="126">
        <f>('Расчет предельн ур.'!$B$14+'Расчет предельн ур.'!$C$14+'Расчет предельн ур.'!$D$14)*1000+ставка!O122</f>
        <v>3573.7554997857192</v>
      </c>
      <c r="P98" s="126">
        <f>('Расчет предельн ур.'!$B$14+'Расчет предельн ур.'!$C$14+'Расчет предельн ур.'!$D$14)*1000+ставка!P122</f>
        <v>3568.0754997857193</v>
      </c>
      <c r="Q98" s="126">
        <f>('Расчет предельн ур.'!$B$14+'Расчет предельн ур.'!$C$14+'Расчет предельн ур.'!$D$14)*1000+ставка!Q122</f>
        <v>3553.5454997857191</v>
      </c>
      <c r="R98" s="126">
        <f>('Расчет предельн ур.'!$B$14+'Расчет предельн ур.'!$C$14+'Расчет предельн ур.'!$D$14)*1000+ставка!R122</f>
        <v>3521.2054997857194</v>
      </c>
      <c r="S98" s="126">
        <f>('Расчет предельн ур.'!$B$14+'Расчет предельн ур.'!$C$14+'Расчет предельн ур.'!$D$14)*1000+ставка!S122</f>
        <v>3410.8054997857189</v>
      </c>
      <c r="T98" s="126">
        <f>('Расчет предельн ур.'!$B$14+'Расчет предельн ур.'!$C$14+'Расчет предельн ур.'!$D$14)*1000+ставка!T122</f>
        <v>3408.1054997857191</v>
      </c>
      <c r="U98" s="126">
        <f>('Расчет предельн ур.'!$B$14+'Расчет предельн ур.'!$C$14+'Расчет предельн ур.'!$D$14)*1000+ставка!U122</f>
        <v>3499.4654997857192</v>
      </c>
      <c r="V98" s="126">
        <f>('Расчет предельн ур.'!$B$14+'Расчет предельн ур.'!$C$14+'Расчет предельн ур.'!$D$14)*1000+ставка!V122</f>
        <v>3649.8454997857189</v>
      </c>
      <c r="W98" s="126">
        <f>('Расчет предельн ур.'!$B$14+'Расчет предельн ур.'!$C$14+'Расчет предельн ур.'!$D$14)*1000+ставка!W122</f>
        <v>3638.0954997857189</v>
      </c>
      <c r="X98" s="126">
        <f>('Расчет предельн ур.'!$B$14+'Расчет предельн ур.'!$C$14+'Расчет предельн ур.'!$D$14)*1000+ставка!X122</f>
        <v>3491.145499785719</v>
      </c>
      <c r="Y98" s="126">
        <f>('Расчет предельн ур.'!$B$14+'Расчет предельн ур.'!$C$14+'Расчет предельн ур.'!$D$14)*1000+ставка!Y122</f>
        <v>3308.1154997857193</v>
      </c>
    </row>
    <row r="99" spans="1:25" s="91" customFormat="1" ht="15.75" hidden="1" outlineLevel="1" x14ac:dyDescent="0.25">
      <c r="A99" s="252">
        <v>14</v>
      </c>
      <c r="B99" s="126">
        <f>('Расчет предельн ур.'!$B$14+'Расчет предельн ур.'!$C$14+'Расчет предельн ур.'!$D$14)*1000+ставка!B123</f>
        <v>3268.975499785719</v>
      </c>
      <c r="C99" s="126">
        <f>('Расчет предельн ур.'!$B$14+'Расчет предельн ур.'!$C$14+'Расчет предельн ур.'!$D$14)*1000+ставка!C123</f>
        <v>3120.6354997857193</v>
      </c>
      <c r="D99" s="126">
        <f>('Расчет предельн ур.'!$B$14+'Расчет предельн ур.'!$C$14+'Расчет предельн ур.'!$D$14)*1000+ставка!D123</f>
        <v>3047.9054997857193</v>
      </c>
      <c r="E99" s="126">
        <f>('Расчет предельн ур.'!$B$14+'Расчет предельн ур.'!$C$14+'Расчет предельн ур.'!$D$14)*1000+ставка!E123</f>
        <v>3037.1254997857191</v>
      </c>
      <c r="F99" s="126">
        <f>('Расчет предельн ур.'!$B$14+'Расчет предельн ур.'!$C$14+'Расчет предельн ур.'!$D$14)*1000+ставка!F123</f>
        <v>3038.6954997857192</v>
      </c>
      <c r="G99" s="126">
        <f>('Расчет предельн ур.'!$B$14+'Расчет предельн ур.'!$C$14+'Расчет предельн ур.'!$D$14)*1000+ставка!G123</f>
        <v>2960.475499785719</v>
      </c>
      <c r="H99" s="126">
        <f>('Расчет предельн ур.'!$B$14+'Расчет предельн ур.'!$C$14+'Расчет предельн ур.'!$D$14)*1000+ставка!H123</f>
        <v>3169.8554997857191</v>
      </c>
      <c r="I99" s="126">
        <f>('Расчет предельн ур.'!$B$14+'Расчет предельн ур.'!$C$14+'Расчет предельн ур.'!$D$14)*1000+ставка!I123</f>
        <v>3484.935499785719</v>
      </c>
      <c r="J99" s="126">
        <f>('Расчет предельн ур.'!$B$14+'Расчет предельн ур.'!$C$14+'Расчет предельн ур.'!$D$14)*1000+ставка!J123</f>
        <v>3621.9254997857188</v>
      </c>
      <c r="K99" s="126">
        <f>('Расчет предельн ур.'!$B$14+'Расчет предельн ур.'!$C$14+'Расчет предельн ур.'!$D$14)*1000+ставка!K123</f>
        <v>3858.8754997857191</v>
      </c>
      <c r="L99" s="126">
        <f>('Расчет предельн ур.'!$B$14+'Расчет предельн ур.'!$C$14+'Расчет предельн ур.'!$D$14)*1000+ставка!L123</f>
        <v>3875.7954997857191</v>
      </c>
      <c r="M99" s="126">
        <f>('Расчет предельн ур.'!$B$14+'Расчет предельн ур.'!$C$14+'Расчет предельн ур.'!$D$14)*1000+ставка!M123</f>
        <v>3620.9654997857192</v>
      </c>
      <c r="N99" s="126">
        <f>('Расчет предельн ур.'!$B$14+'Расчет предельн ур.'!$C$14+'Расчет предельн ур.'!$D$14)*1000+ставка!N123</f>
        <v>3614.185499785719</v>
      </c>
      <c r="O99" s="126">
        <f>('Расчет предельн ур.'!$B$14+'Расчет предельн ур.'!$C$14+'Расчет предельн ур.'!$D$14)*1000+ставка!O123</f>
        <v>3615.6354997857188</v>
      </c>
      <c r="P99" s="126">
        <f>('Расчет предельн ур.'!$B$14+'Расчет предельн ур.'!$C$14+'Расчет предельн ур.'!$D$14)*1000+ставка!P123</f>
        <v>3611.1154997857193</v>
      </c>
      <c r="Q99" s="126">
        <f>('Расчет предельн ур.'!$B$14+'Расчет предельн ур.'!$C$14+'Расчет предельн ур.'!$D$14)*1000+ставка!Q123</f>
        <v>3648.3754997857191</v>
      </c>
      <c r="R99" s="126">
        <f>('Расчет предельн ур.'!$B$14+'Расчет предельн ур.'!$C$14+'Расчет предельн ур.'!$D$14)*1000+ставка!R123</f>
        <v>3799.725499785719</v>
      </c>
      <c r="S99" s="126">
        <f>('Расчет предельн ур.'!$B$14+'Расчет предельн ур.'!$C$14+'Расчет предельн ур.'!$D$14)*1000+ставка!S123</f>
        <v>3611.2154997857192</v>
      </c>
      <c r="T99" s="126">
        <f>('Расчет предельн ур.'!$B$14+'Расчет предельн ур.'!$C$14+'Расчет предельн ур.'!$D$14)*1000+ставка!T123</f>
        <v>3607.9654997857192</v>
      </c>
      <c r="U99" s="126">
        <f>('Расчет предельн ур.'!$B$14+'Расчет предельн ур.'!$C$14+'Расчет предельн ур.'!$D$14)*1000+ставка!U123</f>
        <v>3587.2154997857192</v>
      </c>
      <c r="V99" s="126">
        <f>('Расчет предельн ур.'!$B$14+'Расчет предельн ур.'!$C$14+'Расчет предельн ур.'!$D$14)*1000+ставка!V123</f>
        <v>3674.0754997857193</v>
      </c>
      <c r="W99" s="126">
        <f>('Расчет предельн ур.'!$B$14+'Расчет предельн ур.'!$C$14+'Расчет предельн ур.'!$D$14)*1000+ставка!W123</f>
        <v>3777.1554997857193</v>
      </c>
      <c r="X99" s="126">
        <f>('Расчет предельн ур.'!$B$14+'Расчет предельн ур.'!$C$14+'Расчет предельн ур.'!$D$14)*1000+ставка!X123</f>
        <v>3543.6554997857193</v>
      </c>
      <c r="Y99" s="126">
        <f>('Расчет предельн ур.'!$B$14+'Расчет предельн ур.'!$C$14+'Расчет предельн ур.'!$D$14)*1000+ставка!Y123</f>
        <v>2985.5254997857191</v>
      </c>
    </row>
    <row r="100" spans="1:25" s="91" customFormat="1" ht="15.75" hidden="1" outlineLevel="1" x14ac:dyDescent="0.25">
      <c r="A100" s="252">
        <v>15</v>
      </c>
      <c r="B100" s="126">
        <f>('Расчет предельн ур.'!$B$14+'Расчет предельн ур.'!$C$14+'Расчет предельн ур.'!$D$14)*1000+ставка!B124</f>
        <v>3307.2554997857192</v>
      </c>
      <c r="C100" s="126">
        <f>('Расчет предельн ур.'!$B$14+'Расчет предельн ур.'!$C$14+'Расчет предельн ур.'!$D$14)*1000+ставка!C124</f>
        <v>3144.7054997857194</v>
      </c>
      <c r="D100" s="126">
        <f>('Расчет предельн ур.'!$B$14+'Расчет предельн ур.'!$C$14+'Расчет предельн ур.'!$D$14)*1000+ставка!D124</f>
        <v>3080.7154997857192</v>
      </c>
      <c r="E100" s="126">
        <f>('Расчет предельн ур.'!$B$14+'Расчет предельн ур.'!$C$14+'Расчет предельн ур.'!$D$14)*1000+ставка!E124</f>
        <v>3066.3354997857191</v>
      </c>
      <c r="F100" s="126">
        <f>('Расчет предельн ур.'!$B$14+'Расчет предельн ур.'!$C$14+'Расчет предельн ур.'!$D$14)*1000+ставка!F124</f>
        <v>3037.0354997857194</v>
      </c>
      <c r="G100" s="126">
        <f>('Расчет предельн ур.'!$B$14+'Расчет предельн ур.'!$C$14+'Расчет предельн ур.'!$D$14)*1000+ставка!G124</f>
        <v>3033.3154997857191</v>
      </c>
      <c r="H100" s="126">
        <f>('Расчет предельн ур.'!$B$14+'Расчет предельн ур.'!$C$14+'Расчет предельн ур.'!$D$14)*1000+ставка!H124</f>
        <v>2167.7854997857189</v>
      </c>
      <c r="I100" s="126">
        <f>('Расчет предельн ур.'!$B$14+'Расчет предельн ур.'!$C$14+'Расчет предельн ур.'!$D$14)*1000+ставка!I124</f>
        <v>3384.5354997857194</v>
      </c>
      <c r="J100" s="126">
        <f>('Расчет предельн ур.'!$B$14+'Расчет предельн ур.'!$C$14+'Расчет предельн ур.'!$D$14)*1000+ставка!J124</f>
        <v>3567.5054997857192</v>
      </c>
      <c r="K100" s="126">
        <f>('Расчет предельн ур.'!$B$14+'Расчет предельн ур.'!$C$14+'Расчет предельн ур.'!$D$14)*1000+ставка!K124</f>
        <v>3676.0854997857191</v>
      </c>
      <c r="L100" s="126">
        <f>('Расчет предельн ур.'!$B$14+'Расчет предельн ур.'!$C$14+'Расчет предельн ур.'!$D$14)*1000+ставка!L124</f>
        <v>3708.0054997857192</v>
      </c>
      <c r="M100" s="126">
        <f>('Расчет предельн ур.'!$B$14+'Расчет предельн ур.'!$C$14+'Расчет предельн ур.'!$D$14)*1000+ставка!M124</f>
        <v>3687.2754997857191</v>
      </c>
      <c r="N100" s="126">
        <f>('Расчет предельн ур.'!$B$14+'Расчет предельн ур.'!$C$14+'Расчет предельн ур.'!$D$14)*1000+ставка!N124</f>
        <v>3684.4254997857188</v>
      </c>
      <c r="O100" s="126">
        <f>('Расчет предельн ур.'!$B$14+'Расчет предельн ур.'!$C$14+'Расчет предельн ур.'!$D$14)*1000+ставка!O124</f>
        <v>3717.2454997857194</v>
      </c>
      <c r="P100" s="126">
        <f>('Расчет предельн ур.'!$B$14+'Расчет предельн ур.'!$C$14+'Расчет предельн ур.'!$D$14)*1000+ставка!P124</f>
        <v>3715.2954997857191</v>
      </c>
      <c r="Q100" s="126">
        <f>('Расчет предельн ур.'!$B$14+'Расчет предельн ур.'!$C$14+'Расчет предельн ур.'!$D$14)*1000+ставка!Q124</f>
        <v>3781.5454997857191</v>
      </c>
      <c r="R100" s="126">
        <f>('Расчет предельн ур.'!$B$14+'Расчет предельн ур.'!$C$14+'Расчет предельн ур.'!$D$14)*1000+ставка!R124</f>
        <v>3766.6254997857191</v>
      </c>
      <c r="S100" s="126">
        <f>('Расчет предельн ур.'!$B$14+'Расчет предельн ур.'!$C$14+'Расчет предельн ур.'!$D$14)*1000+ставка!S124</f>
        <v>3718.3654997857193</v>
      </c>
      <c r="T100" s="126">
        <f>('Расчет предельн ур.'!$B$14+'Расчет предельн ур.'!$C$14+'Расчет предельн ур.'!$D$14)*1000+ставка!T124</f>
        <v>3686.145499785719</v>
      </c>
      <c r="U100" s="126">
        <f>('Расчет предельн ур.'!$B$14+'Расчет предельн ур.'!$C$14+'Расчет предельн ур.'!$D$14)*1000+ставка!U124</f>
        <v>3579.1354997857188</v>
      </c>
      <c r="V100" s="126">
        <f>('Расчет предельн ур.'!$B$14+'Расчет предельн ур.'!$C$14+'Расчет предельн ур.'!$D$14)*1000+ставка!V124</f>
        <v>3655.3354997857191</v>
      </c>
      <c r="W100" s="126">
        <f>('Расчет предельн ур.'!$B$14+'Расчет предельн ур.'!$C$14+'Расчет предельн ур.'!$D$14)*1000+ставка!W124</f>
        <v>3849.4954997857194</v>
      </c>
      <c r="X100" s="126">
        <f>('Расчет предельн ур.'!$B$14+'Расчет предельн ур.'!$C$14+'Расчет предельн ур.'!$D$14)*1000+ставка!X124</f>
        <v>3611.2854997857194</v>
      </c>
      <c r="Y100" s="126">
        <f>('Расчет предельн ур.'!$B$14+'Расчет предельн ур.'!$C$14+'Расчет предельн ур.'!$D$14)*1000+ставка!Y124</f>
        <v>3439.1054997857191</v>
      </c>
    </row>
    <row r="101" spans="1:25" s="91" customFormat="1" ht="15.75" hidden="1" outlineLevel="1" x14ac:dyDescent="0.25">
      <c r="A101" s="252">
        <v>16</v>
      </c>
      <c r="B101" s="126">
        <f>('Расчет предельн ур.'!$B$14+'Расчет предельн ур.'!$C$14+'Расчет предельн ур.'!$D$14)*1000+ставка!B125</f>
        <v>3350.3554997857191</v>
      </c>
      <c r="C101" s="126">
        <f>('Расчет предельн ур.'!$B$14+'Расчет предельн ур.'!$C$14+'Расчет предельн ур.'!$D$14)*1000+ставка!C125</f>
        <v>3155.3254997857193</v>
      </c>
      <c r="D101" s="126">
        <f>('Расчет предельн ур.'!$B$14+'Расчет предельн ур.'!$C$14+'Расчет предельн ур.'!$D$14)*1000+ставка!D125</f>
        <v>3055.0854997857191</v>
      </c>
      <c r="E101" s="126">
        <f>('Расчет предельн ур.'!$B$14+'Расчет предельн ур.'!$C$14+'Расчет предельн ур.'!$D$14)*1000+ставка!E125</f>
        <v>3037.4654997857192</v>
      </c>
      <c r="F101" s="126">
        <f>('Расчет предельн ур.'!$B$14+'Расчет предельн ур.'!$C$14+'Расчет предельн ур.'!$D$14)*1000+ставка!F125</f>
        <v>2987.1054997857191</v>
      </c>
      <c r="G101" s="126">
        <f>('Расчет предельн ур.'!$B$14+'Расчет предельн ур.'!$C$14+'Расчет предельн ур.'!$D$14)*1000+ставка!G125</f>
        <v>3065.6954997857192</v>
      </c>
      <c r="H101" s="126">
        <f>('Расчет предельн ур.'!$B$14+'Расчет предельн ур.'!$C$14+'Расчет предельн ур.'!$D$14)*1000+ставка!H125</f>
        <v>3183.3054997857189</v>
      </c>
      <c r="I101" s="126">
        <f>('Расчет предельн ур.'!$B$14+'Расчет предельн ур.'!$C$14+'Расчет предельн ур.'!$D$14)*1000+ставка!I125</f>
        <v>3442.1954997857192</v>
      </c>
      <c r="J101" s="126">
        <f>('Расчет предельн ур.'!$B$14+'Расчет предельн ур.'!$C$14+'Расчет предельн ур.'!$D$14)*1000+ставка!J125</f>
        <v>3605.8454997857189</v>
      </c>
      <c r="K101" s="126">
        <f>('Расчет предельн ур.'!$B$14+'Расчет предельн ур.'!$C$14+'Расчет предельн ур.'!$D$14)*1000+ставка!K125</f>
        <v>3728.1754997857188</v>
      </c>
      <c r="L101" s="126">
        <f>('Расчет предельн ур.'!$B$14+'Расчет предельн ур.'!$C$14+'Расчет предельн ур.'!$D$14)*1000+ставка!L125</f>
        <v>3762.1054997857191</v>
      </c>
      <c r="M101" s="126">
        <f>('Расчет предельн ур.'!$B$14+'Расчет предельн ур.'!$C$14+'Расчет предельн ур.'!$D$14)*1000+ставка!M125</f>
        <v>3730.3654997857193</v>
      </c>
      <c r="N101" s="126">
        <f>('Расчет предельн ур.'!$B$14+'Расчет предельн ур.'!$C$14+'Расчет предельн ур.'!$D$14)*1000+ставка!N125</f>
        <v>3668.3254997857193</v>
      </c>
      <c r="O101" s="126">
        <f>('Расчет предельн ур.'!$B$14+'Расчет предельн ур.'!$C$14+'Расчет предельн ур.'!$D$14)*1000+ставка!O125</f>
        <v>3812.5554997857189</v>
      </c>
      <c r="P101" s="126">
        <f>('Расчет предельн ур.'!$B$14+'Расчет предельн ур.'!$C$14+'Расчет предельн ур.'!$D$14)*1000+ставка!P125</f>
        <v>3691.2354997857192</v>
      </c>
      <c r="Q101" s="126">
        <f>('Расчет предельн ур.'!$B$14+'Расчет предельн ур.'!$C$14+'Расчет предельн ур.'!$D$14)*1000+ставка!Q125</f>
        <v>3764.8454997857189</v>
      </c>
      <c r="R101" s="126">
        <f>('Расчет предельн ур.'!$B$14+'Расчет предельн ур.'!$C$14+'Расчет предельн ур.'!$D$14)*1000+ставка!R125</f>
        <v>3754.975499785719</v>
      </c>
      <c r="S101" s="126">
        <f>('Расчет предельн ур.'!$B$14+'Расчет предельн ур.'!$C$14+'Расчет предельн ур.'!$D$14)*1000+ставка!S125</f>
        <v>3711.5054997857192</v>
      </c>
      <c r="T101" s="126">
        <f>('Расчет предельн ур.'!$B$14+'Расчет предельн ур.'!$C$14+'Расчет предельн ур.'!$D$14)*1000+ставка!T125</f>
        <v>3624.9554997857194</v>
      </c>
      <c r="U101" s="126">
        <f>('Расчет предельн ур.'!$B$14+'Расчет предельн ур.'!$C$14+'Расчет предельн ур.'!$D$14)*1000+ставка!U125</f>
        <v>3620.4254997857188</v>
      </c>
      <c r="V101" s="126">
        <f>('Расчет предельн ур.'!$B$14+'Расчет предельн ур.'!$C$14+'Расчет предельн ур.'!$D$14)*1000+ставка!V125</f>
        <v>3727.5254997857191</v>
      </c>
      <c r="W101" s="126">
        <f>('Расчет предельн ур.'!$B$14+'Расчет предельн ур.'!$C$14+'Расчет предельн ур.'!$D$14)*1000+ставка!W125</f>
        <v>3752.0754997857193</v>
      </c>
      <c r="X101" s="126">
        <f>('Расчет предельн ур.'!$B$14+'Расчет предельн ур.'!$C$14+'Расчет предельн ур.'!$D$14)*1000+ставка!X125</f>
        <v>3601.6554997857193</v>
      </c>
      <c r="Y101" s="126">
        <f>('Расчет предельн ур.'!$B$14+'Расчет предельн ур.'!$C$14+'Расчет предельн ур.'!$D$14)*1000+ставка!Y125</f>
        <v>3350.8754997857191</v>
      </c>
    </row>
    <row r="102" spans="1:25" s="91" customFormat="1" ht="15.75" hidden="1" outlineLevel="1" x14ac:dyDescent="0.25">
      <c r="A102" s="252">
        <v>17</v>
      </c>
      <c r="B102" s="126">
        <f>('Расчет предельн ур.'!$B$14+'Расчет предельн ур.'!$C$14+'Расчет предельн ур.'!$D$14)*1000+ставка!B126</f>
        <v>3347.475499785719</v>
      </c>
      <c r="C102" s="126">
        <f>('Расчет предельн ур.'!$B$14+'Расчет предельн ур.'!$C$14+'Расчет предельн ур.'!$D$14)*1000+ставка!C126</f>
        <v>3169.435499785719</v>
      </c>
      <c r="D102" s="126">
        <f>('Расчет предельн ур.'!$B$14+'Расчет предельн ур.'!$C$14+'Расчет предельн ур.'!$D$14)*1000+ставка!D126</f>
        <v>3115.185499785719</v>
      </c>
      <c r="E102" s="126">
        <f>('Расчет предельн ур.'!$B$14+'Расчет предельн ур.'!$C$14+'Расчет предельн ур.'!$D$14)*1000+ставка!E126</f>
        <v>3066.2754997857191</v>
      </c>
      <c r="F102" s="126">
        <f>('Расчет предельн ур.'!$B$14+'Расчет предельн ур.'!$C$14+'Расчет предельн ур.'!$D$14)*1000+ставка!F126</f>
        <v>3072.8654997857193</v>
      </c>
      <c r="G102" s="126">
        <f>('Расчет предельн ур.'!$B$14+'Расчет предельн ур.'!$C$14+'Расчет предельн ур.'!$D$14)*1000+ставка!G126</f>
        <v>3166.1954997857192</v>
      </c>
      <c r="H102" s="126">
        <f>('Расчет предельн ур.'!$B$14+'Расчет предельн ур.'!$C$14+'Расчет предельн ур.'!$D$14)*1000+ставка!H126</f>
        <v>3304.3754997857191</v>
      </c>
      <c r="I102" s="126">
        <f>('Расчет предельн ур.'!$B$14+'Расчет предельн ур.'!$C$14+'Расчет предельн ур.'!$D$14)*1000+ставка!I126</f>
        <v>3464.5254997857191</v>
      </c>
      <c r="J102" s="126">
        <f>('Расчет предельн ур.'!$B$14+'Расчет предельн ур.'!$C$14+'Расчет предельн ур.'!$D$14)*1000+ставка!J126</f>
        <v>3617.7854997857194</v>
      </c>
      <c r="K102" s="126">
        <f>('Расчет предельн ур.'!$B$14+'Расчет предельн ур.'!$C$14+'Расчет предельн ур.'!$D$14)*1000+ставка!K126</f>
        <v>3823.0254997857191</v>
      </c>
      <c r="L102" s="126">
        <f>('Расчет предельн ур.'!$B$14+'Расчет предельн ур.'!$C$14+'Расчет предельн ур.'!$D$14)*1000+ставка!L126</f>
        <v>3780.1754997857188</v>
      </c>
      <c r="M102" s="126">
        <f>('Расчет предельн ур.'!$B$14+'Расчет предельн ур.'!$C$14+'Расчет предельн ур.'!$D$14)*1000+ставка!M126</f>
        <v>3744.8254997857193</v>
      </c>
      <c r="N102" s="126">
        <f>('Расчет предельн ур.'!$B$14+'Расчет предельн ур.'!$C$14+'Расчет предельн ур.'!$D$14)*1000+ставка!N126</f>
        <v>3723.915499785719</v>
      </c>
      <c r="O102" s="126">
        <f>('Расчет предельн ур.'!$B$14+'Расчет предельн ур.'!$C$14+'Расчет предельн ур.'!$D$14)*1000+ставка!O126</f>
        <v>3757.8054997857189</v>
      </c>
      <c r="P102" s="126">
        <f>('Расчет предельн ур.'!$B$14+'Расчет предельн ур.'!$C$14+'Расчет предельн ур.'!$D$14)*1000+ставка!P126</f>
        <v>3773.1054997857191</v>
      </c>
      <c r="Q102" s="126">
        <f>('Расчет предельн ур.'!$B$14+'Расчет предельн ур.'!$C$14+'Расчет предельн ур.'!$D$14)*1000+ставка!Q126</f>
        <v>3809.935499785719</v>
      </c>
      <c r="R102" s="126">
        <f>('Расчет предельн ур.'!$B$14+'Расчет предельн ур.'!$C$14+'Расчет предельн ур.'!$D$14)*1000+ставка!R126</f>
        <v>3809.0854997857191</v>
      </c>
      <c r="S102" s="126">
        <f>('Расчет предельн ур.'!$B$14+'Расчет предельн ур.'!$C$14+'Расчет предельн ур.'!$D$14)*1000+ставка!S126</f>
        <v>3788.0654997857191</v>
      </c>
      <c r="T102" s="126">
        <f>('Расчет предельн ур.'!$B$14+'Расчет предельн ур.'!$C$14+'Расчет предельн ур.'!$D$14)*1000+ставка!T126</f>
        <v>3760.5354997857194</v>
      </c>
      <c r="U102" s="126">
        <f>('Расчет предельн ур.'!$B$14+'Расчет предельн ур.'!$C$14+'Расчет предельн ур.'!$D$14)*1000+ставка!U126</f>
        <v>3756.9554997857194</v>
      </c>
      <c r="V102" s="126">
        <f>('Расчет предельн ур.'!$B$14+'Расчет предельн ур.'!$C$14+'Расчет предельн ур.'!$D$14)*1000+ставка!V126</f>
        <v>3812.7654997857189</v>
      </c>
      <c r="W102" s="126">
        <f>('Расчет предельн ур.'!$B$14+'Расчет предельн ур.'!$C$14+'Расчет предельн ур.'!$D$14)*1000+ставка!W126</f>
        <v>3902.4854997857192</v>
      </c>
      <c r="X102" s="126">
        <f>('Расчет предельн ур.'!$B$14+'Расчет предельн ур.'!$C$14+'Расчет предельн ур.'!$D$14)*1000+ставка!X126</f>
        <v>3730.4454997857192</v>
      </c>
      <c r="Y102" s="126">
        <f>('Расчет предельн ур.'!$B$14+'Расчет предельн ур.'!$C$14+'Расчет предельн ур.'!$D$14)*1000+ставка!Y126</f>
        <v>3515.0754997857193</v>
      </c>
    </row>
    <row r="103" spans="1:25" s="91" customFormat="1" ht="15.75" hidden="1" outlineLevel="1" x14ac:dyDescent="0.25">
      <c r="A103" s="252">
        <v>18</v>
      </c>
      <c r="B103" s="126">
        <f>('Расчет предельн ур.'!$B$14+'Расчет предельн ур.'!$C$14+'Расчет предельн ур.'!$D$14)*1000+ставка!B127</f>
        <v>3549.5154997857189</v>
      </c>
      <c r="C103" s="126">
        <f>('Расчет предельн ур.'!$B$14+'Расчет предельн ур.'!$C$14+'Расчет предельн ур.'!$D$14)*1000+ставка!C127</f>
        <v>3472.475499785719</v>
      </c>
      <c r="D103" s="126">
        <f>('Расчет предельн ур.'!$B$14+'Расчет предельн ур.'!$C$14+'Расчет предельн ур.'!$D$14)*1000+ставка!D127</f>
        <v>3400.145499785719</v>
      </c>
      <c r="E103" s="126">
        <f>('Расчет предельн ур.'!$B$14+'Расчет предельн ур.'!$C$14+'Расчет предельн ур.'!$D$14)*1000+ставка!E127</f>
        <v>3261.2754997857191</v>
      </c>
      <c r="F103" s="126">
        <f>('Расчет предельн ур.'!$B$14+'Расчет предельн ур.'!$C$14+'Расчет предельн ур.'!$D$14)*1000+ставка!F127</f>
        <v>3177.4254997857188</v>
      </c>
      <c r="G103" s="126">
        <f>('Расчет предельн ур.'!$B$14+'Расчет предельн ур.'!$C$14+'Расчет предельн ур.'!$D$14)*1000+ставка!G127</f>
        <v>3225.0554997857189</v>
      </c>
      <c r="H103" s="126">
        <f>('Расчет предельн ур.'!$B$14+'Расчет предельн ур.'!$C$14+'Расчет предельн ур.'!$D$14)*1000+ставка!H127</f>
        <v>3229.8854997857188</v>
      </c>
      <c r="I103" s="126">
        <f>('Расчет предельн ур.'!$B$14+'Расчет предельн ур.'!$C$14+'Расчет предельн ур.'!$D$14)*1000+ставка!I127</f>
        <v>3407.8554997857191</v>
      </c>
      <c r="J103" s="126">
        <f>('Расчет предельн ур.'!$B$14+'Расчет предельн ур.'!$C$14+'Расчет предельн ур.'!$D$14)*1000+ставка!J127</f>
        <v>3625.435499785719</v>
      </c>
      <c r="K103" s="126">
        <f>('Расчет предельн ур.'!$B$14+'Расчет предельн ур.'!$C$14+'Расчет предельн ур.'!$D$14)*1000+ставка!K127</f>
        <v>3681.5154997857189</v>
      </c>
      <c r="L103" s="126">
        <f>('Расчет предельн ур.'!$B$14+'Расчет предельн ур.'!$C$14+'Расчет предельн ур.'!$D$14)*1000+ставка!L127</f>
        <v>3697.8254997857193</v>
      </c>
      <c r="M103" s="126">
        <f>('Расчет предельн ур.'!$B$14+'Расчет предельн ур.'!$C$14+'Расчет предельн ур.'!$D$14)*1000+ставка!M127</f>
        <v>3699.9954997857194</v>
      </c>
      <c r="N103" s="126">
        <f>('Расчет предельн ур.'!$B$14+'Расчет предельн ур.'!$C$14+'Расчет предельн ур.'!$D$14)*1000+ставка!N127</f>
        <v>3700.3854997857188</v>
      </c>
      <c r="O103" s="126">
        <f>('Расчет предельн ур.'!$B$14+'Расчет предельн ур.'!$C$14+'Расчет предельн ур.'!$D$14)*1000+ставка!O127</f>
        <v>3703.2054997857194</v>
      </c>
      <c r="P103" s="126">
        <f>('Расчет предельн ур.'!$B$14+'Расчет предельн ур.'!$C$14+'Расчет предельн ур.'!$D$14)*1000+ставка!P127</f>
        <v>3707.4954997857194</v>
      </c>
      <c r="Q103" s="126">
        <f>('Расчет предельн ур.'!$B$14+'Расчет предельн ур.'!$C$14+'Расчет предельн ур.'!$D$14)*1000+ставка!Q127</f>
        <v>3707.3454997857189</v>
      </c>
      <c r="R103" s="126">
        <f>('Расчет предельн ур.'!$B$14+'Расчет предельн ур.'!$C$14+'Расчет предельн ур.'!$D$14)*1000+ставка!R127</f>
        <v>3708.8154997857191</v>
      </c>
      <c r="S103" s="126">
        <f>('Расчет предельн ур.'!$B$14+'Расчет предельн ур.'!$C$14+'Расчет предельн ур.'!$D$14)*1000+ставка!S127</f>
        <v>3705.8154997857191</v>
      </c>
      <c r="T103" s="126">
        <f>('Расчет предельн ур.'!$B$14+'Расчет предельн ур.'!$C$14+'Расчет предельн ур.'!$D$14)*1000+ставка!T127</f>
        <v>3703.4854997857192</v>
      </c>
      <c r="U103" s="126">
        <f>('Расчет предельн ур.'!$B$14+'Расчет предельн ур.'!$C$14+'Расчет предельн ур.'!$D$14)*1000+ставка!U127</f>
        <v>3685.4854997857192</v>
      </c>
      <c r="V103" s="126">
        <f>('Расчет предельн ур.'!$B$14+'Расчет предельн ур.'!$C$14+'Расчет предельн ур.'!$D$14)*1000+ставка!V127</f>
        <v>3768.1954997857192</v>
      </c>
      <c r="W103" s="126">
        <f>('Расчет предельн ур.'!$B$14+'Расчет предельн ур.'!$C$14+'Расчет предельн ур.'!$D$14)*1000+ставка!W127</f>
        <v>3836.185499785719</v>
      </c>
      <c r="X103" s="126">
        <f>('Расчет предельн ур.'!$B$14+'Расчет предельн ур.'!$C$14+'Расчет предельн ур.'!$D$14)*1000+ставка!X127</f>
        <v>3689.8254997857193</v>
      </c>
      <c r="Y103" s="126">
        <f>('Расчет предельн ур.'!$B$14+'Расчет предельн ур.'!$C$14+'Расчет предельн ур.'!$D$14)*1000+ставка!Y127</f>
        <v>3563.6054997857191</v>
      </c>
    </row>
    <row r="104" spans="1:25" s="91" customFormat="1" ht="15.75" hidden="1" outlineLevel="1" x14ac:dyDescent="0.25">
      <c r="A104" s="252">
        <v>19</v>
      </c>
      <c r="B104" s="126">
        <f>('Расчет предельн ур.'!$B$14+'Расчет предельн ур.'!$C$14+'Расчет предельн ур.'!$D$14)*1000+ставка!B128</f>
        <v>3519.6954997857192</v>
      </c>
      <c r="C104" s="126">
        <f>('Расчет предельн ур.'!$B$14+'Расчет предельн ур.'!$C$14+'Расчет предельн ур.'!$D$14)*1000+ставка!C128</f>
        <v>3419.3854997857188</v>
      </c>
      <c r="D104" s="126">
        <f>('Расчет предельн ур.'!$B$14+'Расчет предельн ур.'!$C$14+'Расчет предельн ур.'!$D$14)*1000+ставка!D128</f>
        <v>3278.7354997857192</v>
      </c>
      <c r="E104" s="126">
        <f>('Расчет предельн ур.'!$B$14+'Расчет предельн ур.'!$C$14+'Расчет предельн ур.'!$D$14)*1000+ставка!E128</f>
        <v>3185.4954997857194</v>
      </c>
      <c r="F104" s="126">
        <f>('Расчет предельн ур.'!$B$14+'Расчет предельн ур.'!$C$14+'Расчет предельн ур.'!$D$14)*1000+ставка!F128</f>
        <v>3174.975499785719</v>
      </c>
      <c r="G104" s="126">
        <f>('Расчет предельн ур.'!$B$14+'Расчет предельн ур.'!$C$14+'Расчет предельн ур.'!$D$14)*1000+ставка!G128</f>
        <v>3184.9054997857193</v>
      </c>
      <c r="H104" s="126">
        <f>('Расчет предельн ур.'!$B$14+'Расчет предельн ур.'!$C$14+'Расчет предельн ур.'!$D$14)*1000+ставка!H128</f>
        <v>3250.3854997857188</v>
      </c>
      <c r="I104" s="126">
        <f>('Расчет предельн ур.'!$B$14+'Расчет предельн ур.'!$C$14+'Расчет предельн ур.'!$D$14)*1000+ставка!I128</f>
        <v>3390.185499785719</v>
      </c>
      <c r="J104" s="126">
        <f>('Расчет предельн ур.'!$B$14+'Расчет предельн ур.'!$C$14+'Расчет предельн ур.'!$D$14)*1000+ставка!J128</f>
        <v>3533.7154997857192</v>
      </c>
      <c r="K104" s="126">
        <f>('Расчет предельн ур.'!$B$14+'Расчет предельн ур.'!$C$14+'Расчет предельн ур.'!$D$14)*1000+ставка!K128</f>
        <v>3573.8054997857189</v>
      </c>
      <c r="L104" s="126">
        <f>('Расчет предельн ур.'!$B$14+'Расчет предельн ур.'!$C$14+'Расчет предельн ур.'!$D$14)*1000+ставка!L128</f>
        <v>3585.2454997857194</v>
      </c>
      <c r="M104" s="126">
        <f>('Расчет предельн ур.'!$B$14+'Расчет предельн ур.'!$C$14+'Расчет предельн ур.'!$D$14)*1000+ставка!M128</f>
        <v>3586.0454997857191</v>
      </c>
      <c r="N104" s="126">
        <f>('Расчет предельн ур.'!$B$14+'Расчет предельн ур.'!$C$14+'Расчет предельн ур.'!$D$14)*1000+ставка!N128</f>
        <v>3586.0754997857193</v>
      </c>
      <c r="O104" s="126">
        <f>('Расчет предельн ур.'!$B$14+'Расчет предельн ур.'!$C$14+'Расчет предельн ур.'!$D$14)*1000+ставка!O128</f>
        <v>3585.9654997857192</v>
      </c>
      <c r="P104" s="126">
        <f>('Расчет предельн ур.'!$B$14+'Расчет предельн ур.'!$C$14+'Расчет предельн ур.'!$D$14)*1000+ставка!P128</f>
        <v>3584.0554997857189</v>
      </c>
      <c r="Q104" s="126">
        <f>('Расчет предельн ур.'!$B$14+'Расчет предельн ур.'!$C$14+'Расчет предельн ур.'!$D$14)*1000+ставка!Q128</f>
        <v>3580.2454997857194</v>
      </c>
      <c r="R104" s="126">
        <f>('Расчет предельн ур.'!$B$14+'Расчет предельн ур.'!$C$14+'Расчет предельн ур.'!$D$14)*1000+ставка!R128</f>
        <v>3585.8054997857189</v>
      </c>
      <c r="S104" s="126">
        <f>('Расчет предельн ур.'!$B$14+'Расчет предельн ур.'!$C$14+'Расчет предельн ур.'!$D$14)*1000+ставка!S128</f>
        <v>3586.895499785719</v>
      </c>
      <c r="T104" s="126">
        <f>('Расчет предельн ур.'!$B$14+'Расчет предельн ур.'!$C$14+'Расчет предельн ур.'!$D$14)*1000+ставка!T128</f>
        <v>3590.3854997857188</v>
      </c>
      <c r="U104" s="126">
        <f>('Расчет предельн ур.'!$B$14+'Расчет предельн ур.'!$C$14+'Расчет предельн ур.'!$D$14)*1000+ставка!U128</f>
        <v>3594.1254997857191</v>
      </c>
      <c r="V104" s="126">
        <f>('Расчет предельн ур.'!$B$14+'Расчет предельн ур.'!$C$14+'Расчет предельн ур.'!$D$14)*1000+ставка!V128</f>
        <v>3657.8854997857188</v>
      </c>
      <c r="W104" s="126">
        <f>('Расчет предельн ур.'!$B$14+'Расчет предельн ур.'!$C$14+'Расчет предельн ур.'!$D$14)*1000+ставка!W128</f>
        <v>3656.9054997857193</v>
      </c>
      <c r="X104" s="126">
        <f>('Расчет предельн ур.'!$B$14+'Расчет предельн ур.'!$C$14+'Расчет предельн ур.'!$D$14)*1000+ставка!X128</f>
        <v>3612.6254997857191</v>
      </c>
      <c r="Y104" s="126">
        <f>('Расчет предельн ур.'!$B$14+'Расчет предельн ур.'!$C$14+'Расчет предельн ур.'!$D$14)*1000+ставка!Y128</f>
        <v>3542.7354997857192</v>
      </c>
    </row>
    <row r="105" spans="1:25" s="91" customFormat="1" ht="15.75" hidden="1" outlineLevel="1" x14ac:dyDescent="0.25">
      <c r="A105" s="252">
        <v>20</v>
      </c>
      <c r="B105" s="126">
        <f>('Расчет предельн ур.'!$B$14+'Расчет предельн ур.'!$C$14+'Расчет предельн ур.'!$D$14)*1000+ставка!B129</f>
        <v>3420.645499785719</v>
      </c>
      <c r="C105" s="126">
        <f>('Расчет предельн ур.'!$B$14+'Расчет предельн ур.'!$C$14+'Расчет предельн ур.'!$D$14)*1000+ставка!C129</f>
        <v>3248.8754997857191</v>
      </c>
      <c r="D105" s="126">
        <f>('Расчет предельн ур.'!$B$14+'Расчет предельн ур.'!$C$14+'Расчет предельн ур.'!$D$14)*1000+ставка!D129</f>
        <v>3177.7854997857194</v>
      </c>
      <c r="E105" s="126">
        <f>('Расчет предельн ур.'!$B$14+'Расчет предельн ур.'!$C$14+'Расчет предельн ур.'!$D$14)*1000+ставка!E129</f>
        <v>3158.2054997857194</v>
      </c>
      <c r="F105" s="126">
        <f>('Расчет предельн ур.'!$B$14+'Расчет предельн ур.'!$C$14+'Расчет предельн ур.'!$D$14)*1000+ставка!F129</f>
        <v>3056.0054997857192</v>
      </c>
      <c r="G105" s="126">
        <f>('Расчет предельн ур.'!$B$14+'Расчет предельн ур.'!$C$14+'Расчет предельн ур.'!$D$14)*1000+ставка!G129</f>
        <v>3056.4654997857192</v>
      </c>
      <c r="H105" s="126">
        <f>('Расчет предельн ур.'!$B$14+'Расчет предельн ур.'!$C$14+'Расчет предельн ур.'!$D$14)*1000+ставка!H129</f>
        <v>3371.3154997857191</v>
      </c>
      <c r="I105" s="126">
        <f>('Расчет предельн ур.'!$B$14+'Расчет предельн ур.'!$C$14+'Расчет предельн ур.'!$D$14)*1000+ставка!I129</f>
        <v>3591.7554997857192</v>
      </c>
      <c r="J105" s="126">
        <f>('Расчет предельн ур.'!$B$14+'Расчет предельн ур.'!$C$14+'Расчет предельн ур.'!$D$14)*1000+ставка!J129</f>
        <v>3631.0754997857193</v>
      </c>
      <c r="K105" s="126">
        <f>('Расчет предельн ур.'!$B$14+'Расчет предельн ур.'!$C$14+'Расчет предельн ур.'!$D$14)*1000+ставка!K129</f>
        <v>3660.9454997857192</v>
      </c>
      <c r="L105" s="126">
        <f>('Расчет предельн ур.'!$B$14+'Расчет предельн ур.'!$C$14+'Расчет предельн ур.'!$D$14)*1000+ставка!L129</f>
        <v>3662.6954997857192</v>
      </c>
      <c r="M105" s="126">
        <f>('Расчет предельн ур.'!$B$14+'Расчет предельн ур.'!$C$14+'Расчет предельн ур.'!$D$14)*1000+ставка!M129</f>
        <v>3655.0554997857189</v>
      </c>
      <c r="N105" s="126">
        <f>('Расчет предельн ур.'!$B$14+'Расчет предельн ур.'!$C$14+'Расчет предельн ур.'!$D$14)*1000+ставка!N129</f>
        <v>3649.0154997857189</v>
      </c>
      <c r="O105" s="126">
        <f>('Расчет предельн ур.'!$B$14+'Расчет предельн ур.'!$C$14+'Расчет предельн ур.'!$D$14)*1000+ставка!O129</f>
        <v>3647.645499785719</v>
      </c>
      <c r="P105" s="126">
        <f>('Расчет предельн ур.'!$B$14+'Расчет предельн ур.'!$C$14+'Расчет предельн ур.'!$D$14)*1000+ставка!P129</f>
        <v>3648.1554997857193</v>
      </c>
      <c r="Q105" s="126">
        <f>('Расчет предельн ур.'!$B$14+'Расчет предельн ур.'!$C$14+'Расчет предельн ур.'!$D$14)*1000+ставка!Q129</f>
        <v>3646.8154997857191</v>
      </c>
      <c r="R105" s="126">
        <f>('Расчет предельн ур.'!$B$14+'Расчет предельн ур.'!$C$14+'Расчет предельн ур.'!$D$14)*1000+ставка!R129</f>
        <v>3648.645499785719</v>
      </c>
      <c r="S105" s="126">
        <f>('Расчет предельн ур.'!$B$14+'Расчет предельн ур.'!$C$14+'Расчет предельн ур.'!$D$14)*1000+ставка!S129</f>
        <v>3638.725499785719</v>
      </c>
      <c r="T105" s="126">
        <f>('Расчет предельн ур.'!$B$14+'Расчет предельн ур.'!$C$14+'Расчет предельн ур.'!$D$14)*1000+ставка!T129</f>
        <v>3642.0554997857189</v>
      </c>
      <c r="U105" s="126">
        <f>('Расчет предельн ур.'!$B$14+'Расчет предельн ур.'!$C$14+'Расчет предельн ур.'!$D$14)*1000+ставка!U129</f>
        <v>3643.9554997857194</v>
      </c>
      <c r="V105" s="126">
        <f>('Расчет предельн ур.'!$B$14+'Расчет предельн ур.'!$C$14+'Расчет предельн ур.'!$D$14)*1000+ставка!V129</f>
        <v>3679.7054997857194</v>
      </c>
      <c r="W105" s="126">
        <f>('Расчет предельн ур.'!$B$14+'Расчет предельн ур.'!$C$14+'Расчет предельн ур.'!$D$14)*1000+ставка!W129</f>
        <v>3675.8454997857189</v>
      </c>
      <c r="X105" s="126">
        <f>('Расчет предельн ур.'!$B$14+'Расчет предельн ур.'!$C$14+'Расчет предельн ур.'!$D$14)*1000+ставка!X129</f>
        <v>3637.5854997857191</v>
      </c>
      <c r="Y105" s="126">
        <f>('Расчет предельн ур.'!$B$14+'Расчет предельн ур.'!$C$14+'Расчет предельн ур.'!$D$14)*1000+ставка!Y129</f>
        <v>3459.4254997857188</v>
      </c>
    </row>
    <row r="106" spans="1:25" s="91" customFormat="1" ht="15.75" hidden="1" outlineLevel="1" x14ac:dyDescent="0.25">
      <c r="A106" s="252">
        <v>21</v>
      </c>
      <c r="B106" s="126">
        <f>('Расчет предельн ур.'!$B$14+'Расчет предельн ур.'!$C$14+'Расчет предельн ур.'!$D$14)*1000+ставка!B130</f>
        <v>3026.0554997857189</v>
      </c>
      <c r="C106" s="126">
        <f>('Расчет предельн ур.'!$B$14+'Расчет предельн ур.'!$C$14+'Расчет предельн ур.'!$D$14)*1000+ставка!C130</f>
        <v>3083.3154997857191</v>
      </c>
      <c r="D106" s="126">
        <f>('Расчет предельн ур.'!$B$14+'Расчет предельн ур.'!$C$14+'Расчет предельн ур.'!$D$14)*1000+ставка!D130</f>
        <v>3082.7154997857192</v>
      </c>
      <c r="E106" s="126">
        <f>('Расчет предельн ур.'!$B$14+'Расчет предельн ур.'!$C$14+'Расчет предельн ур.'!$D$14)*1000+ставка!E130</f>
        <v>3044.4654997857192</v>
      </c>
      <c r="F106" s="126">
        <f>('Расчет предельн ур.'!$B$14+'Расчет предельн ур.'!$C$14+'Расчет предельн ур.'!$D$14)*1000+ставка!F130</f>
        <v>2885.5754997857193</v>
      </c>
      <c r="G106" s="126">
        <f>('Расчет предельн ур.'!$B$14+'Расчет предельн ур.'!$C$14+'Расчет предельн ур.'!$D$14)*1000+ставка!G130</f>
        <v>2166.645499785719</v>
      </c>
      <c r="H106" s="126">
        <f>('Расчет предельн ур.'!$B$14+'Расчет предельн ур.'!$C$14+'Расчет предельн ур.'!$D$14)*1000+ставка!H130</f>
        <v>2174.6954997857192</v>
      </c>
      <c r="I106" s="126">
        <f>('Расчет предельн ур.'!$B$14+'Расчет предельн ур.'!$C$14+'Расчет предельн ур.'!$D$14)*1000+ставка!I130</f>
        <v>3127.395499785719</v>
      </c>
      <c r="J106" s="126">
        <f>('Расчет предельн ур.'!$B$14+'Расчет предельн ур.'!$C$14+'Расчет предельн ур.'!$D$14)*1000+ставка!J130</f>
        <v>3654.935499785719</v>
      </c>
      <c r="K106" s="126">
        <f>('Расчет предельн ур.'!$B$14+'Расчет предельн ур.'!$C$14+'Расчет предельн ур.'!$D$14)*1000+ставка!K130</f>
        <v>3698.185499785719</v>
      </c>
      <c r="L106" s="126">
        <f>('Расчет предельн ур.'!$B$14+'Расчет предельн ур.'!$C$14+'Расчет предельн ур.'!$D$14)*1000+ставка!L130</f>
        <v>3709.5654997857191</v>
      </c>
      <c r="M106" s="126">
        <f>('Расчет предельн ур.'!$B$14+'Расчет предельн ур.'!$C$14+'Расчет предельн ур.'!$D$14)*1000+ставка!M130</f>
        <v>3695.6754997857188</v>
      </c>
      <c r="N106" s="126">
        <f>('Расчет предельн ур.'!$B$14+'Расчет предельн ур.'!$C$14+'Расчет предельн ур.'!$D$14)*1000+ставка!N130</f>
        <v>3684.0254997857191</v>
      </c>
      <c r="O106" s="126">
        <f>('Расчет предельн ур.'!$B$14+'Расчет предельн ур.'!$C$14+'Расчет предельн ур.'!$D$14)*1000+ставка!O130</f>
        <v>3763.4854997857192</v>
      </c>
      <c r="P106" s="126">
        <f>('Расчет предельн ур.'!$B$14+'Расчет предельн ур.'!$C$14+'Расчет предельн ур.'!$D$14)*1000+ставка!P130</f>
        <v>3779.0754997857193</v>
      </c>
      <c r="Q106" s="126">
        <f>('Расчет предельн ур.'!$B$14+'Расчет предельн ур.'!$C$14+'Расчет предельн ур.'!$D$14)*1000+ставка!Q130</f>
        <v>3786.8254997857193</v>
      </c>
      <c r="R106" s="126">
        <f>('Расчет предельн ур.'!$B$14+'Расчет предельн ур.'!$C$14+'Расчет предельн ур.'!$D$14)*1000+ставка!R130</f>
        <v>3786.0654997857191</v>
      </c>
      <c r="S106" s="126">
        <f>('Расчет предельн ур.'!$B$14+'Расчет предельн ур.'!$C$14+'Расчет предельн ур.'!$D$14)*1000+ставка!S130</f>
        <v>3786.3254997857193</v>
      </c>
      <c r="T106" s="126">
        <f>('Расчет предельн ур.'!$B$14+'Расчет предельн ур.'!$C$14+'Расчет предельн ур.'!$D$14)*1000+ставка!T130</f>
        <v>3779.395499785719</v>
      </c>
      <c r="U106" s="126">
        <f>('Расчет предельн ур.'!$B$14+'Расчет предельн ур.'!$C$14+'Расчет предельн ур.'!$D$14)*1000+ставка!U130</f>
        <v>3780.4554997857194</v>
      </c>
      <c r="V106" s="126">
        <f>('Расчет предельн ур.'!$B$14+'Расчет предельн ур.'!$C$14+'Расчет предельн ур.'!$D$14)*1000+ставка!V130</f>
        <v>3863.5254997857191</v>
      </c>
      <c r="W106" s="126">
        <f>('Расчет предельн ур.'!$B$14+'Расчет предельн ур.'!$C$14+'Расчет предельн ур.'!$D$14)*1000+ставка!W130</f>
        <v>3860.0254997857191</v>
      </c>
      <c r="X106" s="126">
        <f>('Расчет предельн ур.'!$B$14+'Расчет предельн ур.'!$C$14+'Расчет предельн ур.'!$D$14)*1000+ставка!X130</f>
        <v>3648.7454997857194</v>
      </c>
      <c r="Y106" s="126">
        <f>('Расчет предельн ур.'!$B$14+'Расчет предельн ур.'!$C$14+'Расчет предельн ур.'!$D$14)*1000+ставка!Y130</f>
        <v>3413.8654997857193</v>
      </c>
    </row>
    <row r="107" spans="1:25" s="91" customFormat="1" ht="15.75" hidden="1" outlineLevel="1" x14ac:dyDescent="0.25">
      <c r="A107" s="252">
        <v>22</v>
      </c>
      <c r="B107" s="126">
        <f>('Расчет предельн ур.'!$B$14+'Расчет предельн ур.'!$C$14+'Расчет предельн ур.'!$D$14)*1000+ставка!B131</f>
        <v>3083.3354997857191</v>
      </c>
      <c r="C107" s="126">
        <f>('Расчет предельн ур.'!$B$14+'Расчет предельн ур.'!$C$14+'Расчет предельн ур.'!$D$14)*1000+ставка!C131</f>
        <v>3124.6154997857193</v>
      </c>
      <c r="D107" s="126">
        <f>('Расчет предельн ур.'!$B$14+'Расчет предельн ур.'!$C$14+'Расчет предельн ур.'!$D$14)*1000+ставка!D131</f>
        <v>3087.935499785719</v>
      </c>
      <c r="E107" s="126">
        <f>('Расчет предельн ур.'!$B$14+'Расчет предельн ур.'!$C$14+'Расчет предельн ур.'!$D$14)*1000+ставка!E131</f>
        <v>3058.2954997857191</v>
      </c>
      <c r="F107" s="126">
        <f>('Расчет предельн ур.'!$B$14+'Расчет предельн ур.'!$C$14+'Расчет предельн ур.'!$D$14)*1000+ставка!F131</f>
        <v>2888.205499785719</v>
      </c>
      <c r="G107" s="126">
        <f>('Расчет предельн ур.'!$B$14+'Расчет предельн ур.'!$C$14+'Расчет предельн ур.'!$D$14)*1000+ставка!G131</f>
        <v>3015.1554997857193</v>
      </c>
      <c r="H107" s="126">
        <f>('Расчет предельн ур.'!$B$14+'Расчет предельн ур.'!$C$14+'Расчет предельн ур.'!$D$14)*1000+ставка!H131</f>
        <v>2513.3554997857191</v>
      </c>
      <c r="I107" s="126">
        <f>('Расчет предельн ур.'!$B$14+'Расчет предельн ур.'!$C$14+'Расчет предельн ур.'!$D$14)*1000+ставка!I131</f>
        <v>3036.4954997857189</v>
      </c>
      <c r="J107" s="126">
        <f>('Расчет предельн ур.'!$B$14+'Расчет предельн ур.'!$C$14+'Расчет предельн ур.'!$D$14)*1000+ставка!J131</f>
        <v>3827.1354997857188</v>
      </c>
      <c r="K107" s="126">
        <f>('Расчет предельн ур.'!$B$14+'Расчет предельн ур.'!$C$14+'Расчет предельн ур.'!$D$14)*1000+ставка!K131</f>
        <v>3860.4854997857192</v>
      </c>
      <c r="L107" s="126">
        <f>('Расчет предельн ур.'!$B$14+'Расчет предельн ур.'!$C$14+'Расчет предельн ур.'!$D$14)*1000+ставка!L131</f>
        <v>3875.0454997857191</v>
      </c>
      <c r="M107" s="126">
        <f>('Расчет предельн ур.'!$B$14+'Расчет предельн ур.'!$C$14+'Расчет предельн ур.'!$D$14)*1000+ставка!M131</f>
        <v>3864.975499785719</v>
      </c>
      <c r="N107" s="126">
        <f>('Расчет предельн ур.'!$B$14+'Расчет предельн ур.'!$C$14+'Расчет предельн ур.'!$D$14)*1000+ставка!N131</f>
        <v>3856.0254997857191</v>
      </c>
      <c r="O107" s="126">
        <f>('Расчет предельн ур.'!$B$14+'Расчет предельн ур.'!$C$14+'Расчет предельн ур.'!$D$14)*1000+ставка!O131</f>
        <v>3894.6054997857191</v>
      </c>
      <c r="P107" s="126">
        <f>('Расчет предельн ур.'!$B$14+'Расчет предельн ур.'!$C$14+'Расчет предельн ур.'!$D$14)*1000+ставка!P131</f>
        <v>3895.6354997857188</v>
      </c>
      <c r="Q107" s="126">
        <f>('Расчет предельн ур.'!$B$14+'Расчет предельн ур.'!$C$14+'Расчет предельн ур.'!$D$14)*1000+ставка!Q131</f>
        <v>3894.1154997857193</v>
      </c>
      <c r="R107" s="126">
        <f>('Расчет предельн ур.'!$B$14+'Расчет предельн ур.'!$C$14+'Расчет предельн ур.'!$D$14)*1000+ставка!R131</f>
        <v>3887.2454997857194</v>
      </c>
      <c r="S107" s="126">
        <f>('Расчет предельн ур.'!$B$14+'Расчет предельн ур.'!$C$14+'Расчет предельн ур.'!$D$14)*1000+ставка!S131</f>
        <v>3872.225499785719</v>
      </c>
      <c r="T107" s="126">
        <f>('Расчет предельн ур.'!$B$14+'Расчет предельн ур.'!$C$14+'Расчет предельн ур.'!$D$14)*1000+ставка!T131</f>
        <v>3882.5054997857192</v>
      </c>
      <c r="U107" s="126">
        <f>('Расчет предельн ур.'!$B$14+'Расчет предельн ур.'!$C$14+'Расчет предельн ур.'!$D$14)*1000+ставка!U131</f>
        <v>3739.1054997857191</v>
      </c>
      <c r="V107" s="126">
        <f>('Расчет предельн ур.'!$B$14+'Расчет предельн ур.'!$C$14+'Расчет предельн ур.'!$D$14)*1000+ставка!V131</f>
        <v>3818.435499785719</v>
      </c>
      <c r="W107" s="126">
        <f>('Расчет предельн ур.'!$B$14+'Расчет предельн ур.'!$C$14+'Расчет предельн ур.'!$D$14)*1000+ставка!W131</f>
        <v>3821.8854997857188</v>
      </c>
      <c r="X107" s="126">
        <f>('Расчет предельн ур.'!$B$14+'Расчет предельн ур.'!$C$14+'Расчет предельн ур.'!$D$14)*1000+ставка!X131</f>
        <v>3712.4554997857194</v>
      </c>
      <c r="Y107" s="126">
        <f>('Расчет предельн ур.'!$B$14+'Расчет предельн ур.'!$C$14+'Расчет предельн ур.'!$D$14)*1000+ставка!Y131</f>
        <v>3292.8154997857191</v>
      </c>
    </row>
    <row r="108" spans="1:25" s="91" customFormat="1" ht="15.75" hidden="1" outlineLevel="1" x14ac:dyDescent="0.25">
      <c r="A108" s="252">
        <v>23</v>
      </c>
      <c r="B108" s="126">
        <f>('Расчет предельн ур.'!$B$14+'Расчет предельн ур.'!$C$14+'Расчет предельн ур.'!$D$14)*1000+ставка!B132</f>
        <v>3210.8154997857191</v>
      </c>
      <c r="C108" s="126">
        <f>('Расчет предельн ур.'!$B$14+'Расчет предельн ур.'!$C$14+'Расчет предельн ур.'!$D$14)*1000+ставка!C132</f>
        <v>3144.1554997857193</v>
      </c>
      <c r="D108" s="126">
        <f>('Расчет предельн ур.'!$B$14+'Расчет предельн ур.'!$C$14+'Расчет предельн ур.'!$D$14)*1000+ставка!D132</f>
        <v>3126.2154997857192</v>
      </c>
      <c r="E108" s="126">
        <f>('Расчет предельн ур.'!$B$14+'Расчет предельн ур.'!$C$14+'Расчет предельн ур.'!$D$14)*1000+ставка!E132</f>
        <v>3104.2154997857192</v>
      </c>
      <c r="F108" s="126">
        <f>('Расчет предельн ур.'!$B$14+'Расчет предельн ур.'!$C$14+'Расчет предельн ур.'!$D$14)*1000+ставка!F132</f>
        <v>3098.7654997857189</v>
      </c>
      <c r="G108" s="126">
        <f>('Расчет предельн ур.'!$B$14+'Расчет предельн ур.'!$C$14+'Расчет предельн ур.'!$D$14)*1000+ставка!G132</f>
        <v>3057.2954997857191</v>
      </c>
      <c r="H108" s="126">
        <f>('Расчет предельн ур.'!$B$14+'Расчет предельн ур.'!$C$14+'Расчет предельн ур.'!$D$14)*1000+ставка!H132</f>
        <v>3041.7954997857191</v>
      </c>
      <c r="I108" s="126">
        <f>('Расчет предельн ур.'!$B$14+'Расчет предельн ур.'!$C$14+'Расчет предельн ур.'!$D$14)*1000+ставка!I132</f>
        <v>3573.9654997857192</v>
      </c>
      <c r="J108" s="126">
        <f>('Расчет предельн ур.'!$B$14+'Расчет предельн ур.'!$C$14+'Расчет предельн ур.'!$D$14)*1000+ставка!J132</f>
        <v>3735.2754997857191</v>
      </c>
      <c r="K108" s="126">
        <f>('Расчет предельн ур.'!$B$14+'Расчет предельн ур.'!$C$14+'Расчет предельн ур.'!$D$14)*1000+ставка!K132</f>
        <v>3798.0854997857191</v>
      </c>
      <c r="L108" s="126">
        <f>('Расчет предельн ур.'!$B$14+'Расчет предельн ур.'!$C$14+'Расчет предельн ур.'!$D$14)*1000+ставка!L132</f>
        <v>3818.2554997857192</v>
      </c>
      <c r="M108" s="126">
        <f>('Расчет предельн ур.'!$B$14+'Расчет предельн ур.'!$C$14+'Расчет предельн ур.'!$D$14)*1000+ставка!M132</f>
        <v>3802.4554997857194</v>
      </c>
      <c r="N108" s="126">
        <f>('Расчет предельн ур.'!$B$14+'Расчет предельн ур.'!$C$14+'Расчет предельн ур.'!$D$14)*1000+ставка!N132</f>
        <v>3783.9254997857188</v>
      </c>
      <c r="O108" s="126">
        <f>('Расчет предельн ур.'!$B$14+'Расчет предельн ур.'!$C$14+'Расчет предельн ур.'!$D$14)*1000+ставка!O132</f>
        <v>3801.225499785719</v>
      </c>
      <c r="P108" s="126">
        <f>('Расчет предельн ур.'!$B$14+'Расчет предельн ур.'!$C$14+'Расчет предельн ур.'!$D$14)*1000+ставка!P132</f>
        <v>3806.415499785719</v>
      </c>
      <c r="Q108" s="126">
        <f>('Расчет предельн ур.'!$B$14+'Расчет предельн ур.'!$C$14+'Расчет предельн ур.'!$D$14)*1000+ставка!Q132</f>
        <v>3802.7454997857194</v>
      </c>
      <c r="R108" s="126">
        <f>('Расчет предельн ур.'!$B$14+'Расчет предельн ур.'!$C$14+'Расчет предельн ур.'!$D$14)*1000+ставка!R132</f>
        <v>3802.0954997857189</v>
      </c>
      <c r="S108" s="126">
        <f>('Расчет предельн ур.'!$B$14+'Расчет предельн ур.'!$C$14+'Расчет предельн ур.'!$D$14)*1000+ставка!S132</f>
        <v>3793.9254997857188</v>
      </c>
      <c r="T108" s="126">
        <f>('Расчет предельн ур.'!$B$14+'Расчет предельн ур.'!$C$14+'Расчет предельн ур.'!$D$14)*1000+ставка!T132</f>
        <v>3793.185499785719</v>
      </c>
      <c r="U108" s="126">
        <f>('Расчет предельн ур.'!$B$14+'Расчет предельн ур.'!$C$14+'Расчет предельн ур.'!$D$14)*1000+ставка!U132</f>
        <v>3779.225499785719</v>
      </c>
      <c r="V108" s="126">
        <f>('Расчет предельн ур.'!$B$14+'Расчет предельн ур.'!$C$14+'Расчет предельн ур.'!$D$14)*1000+ставка!V132</f>
        <v>3854.2454997857194</v>
      </c>
      <c r="W108" s="126">
        <f>('Расчет предельн ур.'!$B$14+'Расчет предельн ур.'!$C$14+'Расчет предельн ур.'!$D$14)*1000+ставка!W132</f>
        <v>3855.3754997857191</v>
      </c>
      <c r="X108" s="126">
        <f>('Расчет предельн ур.'!$B$14+'Расчет предельн ур.'!$C$14+'Расчет предельн ур.'!$D$14)*1000+ставка!X132</f>
        <v>3767.7954997857191</v>
      </c>
      <c r="Y108" s="126">
        <f>('Расчет предельн ур.'!$B$14+'Расчет предельн ур.'!$C$14+'Расчет предельн ур.'!$D$14)*1000+ставка!Y132</f>
        <v>3559.1354997857188</v>
      </c>
    </row>
    <row r="109" spans="1:25" s="91" customFormat="1" ht="15.75" hidden="1" outlineLevel="1" x14ac:dyDescent="0.25">
      <c r="A109" s="252">
        <v>24</v>
      </c>
      <c r="B109" s="126">
        <f>('Расчет предельн ур.'!$B$14+'Расчет предельн ур.'!$C$14+'Расчет предельн ур.'!$D$14)*1000+ставка!B133</f>
        <v>3214.7354997857192</v>
      </c>
      <c r="C109" s="126">
        <f>('Расчет предельн ур.'!$B$14+'Расчет предельн ур.'!$C$14+'Расчет предельн ур.'!$D$14)*1000+ставка!C133</f>
        <v>3195.415499785719</v>
      </c>
      <c r="D109" s="126">
        <f>('Расчет предельн ур.'!$B$14+'Расчет предельн ур.'!$C$14+'Расчет предельн ур.'!$D$14)*1000+ставка!D133</f>
        <v>3161.0254997857191</v>
      </c>
      <c r="E109" s="126">
        <f>('Расчет предельн ур.'!$B$14+'Расчет предельн ур.'!$C$14+'Расчет предельн ур.'!$D$14)*1000+ставка!E133</f>
        <v>3140.4654997857192</v>
      </c>
      <c r="F109" s="126">
        <f>('Расчет предельн ур.'!$B$14+'Расчет предельн ур.'!$C$14+'Расчет предельн ур.'!$D$14)*1000+ставка!F133</f>
        <v>3132.3454997857189</v>
      </c>
      <c r="G109" s="126">
        <f>('Расчет предельн ур.'!$B$14+'Расчет предельн ур.'!$C$14+'Расчет предельн ур.'!$D$14)*1000+ставка!G133</f>
        <v>3198.3754997857191</v>
      </c>
      <c r="H109" s="126">
        <f>('Расчет предельн ур.'!$B$14+'Расчет предельн ур.'!$C$14+'Расчет предельн ур.'!$D$14)*1000+ставка!H133</f>
        <v>3376.7654997857189</v>
      </c>
      <c r="I109" s="126">
        <f>('Расчет предельн ур.'!$B$14+'Расчет предельн ур.'!$C$14+'Расчет предельн ур.'!$D$14)*1000+ставка!I133</f>
        <v>3678.7554997857192</v>
      </c>
      <c r="J109" s="126">
        <f>('Расчет предельн ур.'!$B$14+'Расчет предельн ур.'!$C$14+'Расчет предельн ур.'!$D$14)*1000+ставка!J133</f>
        <v>3869.3654997857193</v>
      </c>
      <c r="K109" s="126">
        <f>('Расчет предельн ур.'!$B$14+'Расчет предельн ур.'!$C$14+'Расчет предельн ур.'!$D$14)*1000+ставка!K133</f>
        <v>3937.5854997857191</v>
      </c>
      <c r="L109" s="126">
        <f>('Расчет предельн ур.'!$B$14+'Расчет предельн ур.'!$C$14+'Расчет предельн ур.'!$D$14)*1000+ставка!L133</f>
        <v>3940.0754997857193</v>
      </c>
      <c r="M109" s="126">
        <f>('Расчет предельн ур.'!$B$14+'Расчет предельн ур.'!$C$14+'Расчет предельн ур.'!$D$14)*1000+ставка!M133</f>
        <v>3922.9254997857188</v>
      </c>
      <c r="N109" s="126">
        <f>('Расчет предельн ур.'!$B$14+'Расчет предельн ур.'!$C$14+'Расчет предельн ур.'!$D$14)*1000+ставка!N133</f>
        <v>3901.2854997857194</v>
      </c>
      <c r="O109" s="126">
        <f>('Расчет предельн ур.'!$B$14+'Расчет предельн ур.'!$C$14+'Расчет предельн ур.'!$D$14)*1000+ставка!O133</f>
        <v>3920.6154997857193</v>
      </c>
      <c r="P109" s="126">
        <f>('Расчет предельн ур.'!$B$14+'Расчет предельн ур.'!$C$14+'Расчет предельн ур.'!$D$14)*1000+ставка!P133</f>
        <v>3927.225499785719</v>
      </c>
      <c r="Q109" s="126">
        <f>('Расчет предельн ур.'!$B$14+'Расчет предельн ур.'!$C$14+'Расчет предельн ур.'!$D$14)*1000+ставка!Q133</f>
        <v>3936.5654997857191</v>
      </c>
      <c r="R109" s="126">
        <f>('Расчет предельн ур.'!$B$14+'Расчет предельн ур.'!$C$14+'Расчет предельн ур.'!$D$14)*1000+ставка!R133</f>
        <v>3933.3554997857191</v>
      </c>
      <c r="S109" s="126">
        <f>('Расчет предельн ур.'!$B$14+'Расчет предельн ур.'!$C$14+'Расчет предельн ур.'!$D$14)*1000+ставка!S133</f>
        <v>3926.4254997857188</v>
      </c>
      <c r="T109" s="126">
        <f>('Расчет предельн ур.'!$B$14+'Расчет предельн ур.'!$C$14+'Расчет предельн ур.'!$D$14)*1000+ставка!T133</f>
        <v>3905.7554997857192</v>
      </c>
      <c r="U109" s="126">
        <f>('Расчет предельн ур.'!$B$14+'Расчет предельн ур.'!$C$14+'Расчет предельн ур.'!$D$14)*1000+ставка!U133</f>
        <v>3884.2854997857194</v>
      </c>
      <c r="V109" s="126">
        <f>('Расчет предельн ур.'!$B$14+'Расчет предельн ур.'!$C$14+'Расчет предельн ур.'!$D$14)*1000+ставка!V133</f>
        <v>3941.895499785719</v>
      </c>
      <c r="W109" s="126">
        <f>('Расчет предельн ур.'!$B$14+'Расчет предельн ур.'!$C$14+'Расчет предельн ур.'!$D$14)*1000+ставка!W133</f>
        <v>3934.9454997857192</v>
      </c>
      <c r="X109" s="126">
        <f>('Расчет предельн ур.'!$B$14+'Расчет предельн ур.'!$C$14+'Расчет предельн ур.'!$D$14)*1000+ставка!X133</f>
        <v>3816.9454997857192</v>
      </c>
      <c r="Y109" s="126">
        <f>('Расчет предельн ур.'!$B$14+'Расчет предельн ур.'!$C$14+'Расчет предельн ур.'!$D$14)*1000+ставка!Y133</f>
        <v>3667.7954997857191</v>
      </c>
    </row>
    <row r="110" spans="1:25" s="91" customFormat="1" ht="15.75" hidden="1" outlineLevel="1" x14ac:dyDescent="0.25">
      <c r="A110" s="252">
        <v>25</v>
      </c>
      <c r="B110" s="126">
        <f>('Расчет предельн ур.'!$B$14+'Расчет предельн ур.'!$C$14+'Расчет предельн ур.'!$D$14)*1000+ставка!B134</f>
        <v>3598.3354997857191</v>
      </c>
      <c r="C110" s="126">
        <f>('Расчет предельн ур.'!$B$14+'Расчет предельн ур.'!$C$14+'Расчет предельн ур.'!$D$14)*1000+ставка!C134</f>
        <v>3424.7354997857192</v>
      </c>
      <c r="D110" s="126">
        <f>('Расчет предельн ур.'!$B$14+'Расчет предельн ур.'!$C$14+'Расчет предельн ур.'!$D$14)*1000+ставка!D134</f>
        <v>3311.8154997857191</v>
      </c>
      <c r="E110" s="126">
        <f>('Расчет предельн ур.'!$B$14+'Расчет предельн ур.'!$C$14+'Расчет предельн ур.'!$D$14)*1000+ставка!E134</f>
        <v>3231.3854997857188</v>
      </c>
      <c r="F110" s="126">
        <f>('Расчет предельн ур.'!$B$14+'Расчет предельн ур.'!$C$14+'Расчет предельн ур.'!$D$14)*1000+ставка!F134</f>
        <v>3099.935499785719</v>
      </c>
      <c r="G110" s="126">
        <f>('Расчет предельн ур.'!$B$14+'Расчет предельн ур.'!$C$14+'Расчет предельн ур.'!$D$14)*1000+ставка!G134</f>
        <v>3108.9954997857189</v>
      </c>
      <c r="H110" s="126">
        <f>('Расчет предельн ур.'!$B$14+'Расчет предельн ур.'!$C$14+'Расчет предельн ур.'!$D$14)*1000+ставка!H134</f>
        <v>3287.895499785719</v>
      </c>
      <c r="I110" s="126">
        <f>('Расчет предельн ур.'!$B$14+'Расчет предельн ур.'!$C$14+'Расчет предельн ур.'!$D$14)*1000+ставка!I134</f>
        <v>3481.8854997857188</v>
      </c>
      <c r="J110" s="126">
        <f>('Расчет предельн ур.'!$B$14+'Расчет предельн ур.'!$C$14+'Расчет предельн ур.'!$D$14)*1000+ставка!J134</f>
        <v>3699.665499785719</v>
      </c>
      <c r="K110" s="126">
        <f>('Расчет предельн ур.'!$B$14+'Расчет предельн ур.'!$C$14+'Расчет предельн ур.'!$D$14)*1000+ставка!K134</f>
        <v>3843.145499785719</v>
      </c>
      <c r="L110" s="126">
        <f>('Расчет предельн ур.'!$B$14+'Расчет предельн ур.'!$C$14+'Расчет предельн ур.'!$D$14)*1000+ставка!L134</f>
        <v>3864.975499785719</v>
      </c>
      <c r="M110" s="126">
        <f>('Расчет предельн ур.'!$B$14+'Расчет предельн ур.'!$C$14+'Расчет предельн ур.'!$D$14)*1000+ставка!M134</f>
        <v>3863.8754997857191</v>
      </c>
      <c r="N110" s="126">
        <f>('Расчет предельн ур.'!$B$14+'Расчет предельн ур.'!$C$14+'Расчет предельн ур.'!$D$14)*1000+ставка!N134</f>
        <v>3842.0854997857191</v>
      </c>
      <c r="O110" s="126">
        <f>('Расчет предельн ур.'!$B$14+'Расчет предельн ур.'!$C$14+'Расчет предельн ур.'!$D$14)*1000+ставка!O134</f>
        <v>3838.915499785719</v>
      </c>
      <c r="P110" s="126">
        <f>('Расчет предельн ур.'!$B$14+'Расчет предельн ур.'!$C$14+'Расчет предельн ур.'!$D$14)*1000+ставка!P134</f>
        <v>3832.8754997857191</v>
      </c>
      <c r="Q110" s="126">
        <f>('Расчет предельн ур.'!$B$14+'Расчет предельн ур.'!$C$14+'Расчет предельн ур.'!$D$14)*1000+ставка!Q134</f>
        <v>3836.6754997857188</v>
      </c>
      <c r="R110" s="126">
        <f>('Расчет предельн ур.'!$B$14+'Расчет предельн ур.'!$C$14+'Расчет предельн ур.'!$D$14)*1000+ставка!R134</f>
        <v>3835.7354997857192</v>
      </c>
      <c r="S110" s="126">
        <f>('Расчет предельн ур.'!$B$14+'Расчет предельн ур.'!$C$14+'Расчет предельн ур.'!$D$14)*1000+ставка!S134</f>
        <v>3834.7754997857191</v>
      </c>
      <c r="T110" s="126">
        <f>('Расчет предельн ур.'!$B$14+'Расчет предельн ур.'!$C$14+'Расчет предельн ур.'!$D$14)*1000+ставка!T134</f>
        <v>3837.7154997857192</v>
      </c>
      <c r="U110" s="126">
        <f>('Расчет предельн ур.'!$B$14+'Расчет предельн ур.'!$C$14+'Расчет предельн ур.'!$D$14)*1000+ставка!U134</f>
        <v>3863.685499785719</v>
      </c>
      <c r="V110" s="126">
        <f>('Расчет предельн ур.'!$B$14+'Расчет предельн ур.'!$C$14+'Расчет предельн ур.'!$D$14)*1000+ставка!V134</f>
        <v>3891.8354997857191</v>
      </c>
      <c r="W110" s="126">
        <f>('Расчет предельн ур.'!$B$14+'Расчет предельн ур.'!$C$14+'Расчет предельн ур.'!$D$14)*1000+ставка!W134</f>
        <v>3913.6754997857188</v>
      </c>
      <c r="X110" s="126">
        <f>('Расчет предельн ур.'!$B$14+'Расчет предельн ур.'!$C$14+'Расчет предельн ур.'!$D$14)*1000+ставка!X134</f>
        <v>3839.0254997857191</v>
      </c>
      <c r="Y110" s="126">
        <f>('Расчет предельн ур.'!$B$14+'Расчет предельн ур.'!$C$14+'Расчет предельн ур.'!$D$14)*1000+ставка!Y134</f>
        <v>3599.5554997857189</v>
      </c>
    </row>
    <row r="111" spans="1:25" s="91" customFormat="1" ht="15.75" hidden="1" outlineLevel="1" x14ac:dyDescent="0.25">
      <c r="A111" s="252">
        <v>26</v>
      </c>
      <c r="B111" s="126">
        <f>('Расчет предельн ур.'!$B$14+'Расчет предельн ур.'!$C$14+'Расчет предельн ур.'!$D$14)*1000+ставка!B135</f>
        <v>3424.9654997857192</v>
      </c>
      <c r="C111" s="126">
        <f>('Расчет предельн ур.'!$B$14+'Расчет предельн ур.'!$C$14+'Расчет предельн ур.'!$D$14)*1000+ставка!C135</f>
        <v>3251.6254997857191</v>
      </c>
      <c r="D111" s="126">
        <f>('Расчет предельн ур.'!$B$14+'Расчет предельн ур.'!$C$14+'Расчет предельн ур.'!$D$14)*1000+ставка!D135</f>
        <v>3151.5754997857193</v>
      </c>
      <c r="E111" s="126">
        <f>('Расчет предельн ур.'!$B$14+'Расчет предельн ур.'!$C$14+'Расчет предельн ур.'!$D$14)*1000+ставка!E135</f>
        <v>3116.8054997857189</v>
      </c>
      <c r="F111" s="126">
        <f>('Расчет предельн ур.'!$B$14+'Расчет предельн ур.'!$C$14+'Расчет предельн ур.'!$D$14)*1000+ставка!F135</f>
        <v>3065.9654997857192</v>
      </c>
      <c r="G111" s="126">
        <f>('Расчет предельн ур.'!$B$14+'Расчет предельн ур.'!$C$14+'Расчет предельн ур.'!$D$14)*1000+ставка!G135</f>
        <v>3112.2454997857189</v>
      </c>
      <c r="H111" s="126">
        <f>('Расчет предельн ур.'!$B$14+'Расчет предельн ур.'!$C$14+'Расчет предельн ур.'!$D$14)*1000+ставка!H135</f>
        <v>3141.7854997857194</v>
      </c>
      <c r="I111" s="126">
        <f>('Расчет предельн ур.'!$B$14+'Расчет предельн ур.'!$C$14+'Расчет предельн ур.'!$D$14)*1000+ставка!I135</f>
        <v>3237.3854997857188</v>
      </c>
      <c r="J111" s="126">
        <f>('Расчет предельн ур.'!$B$14+'Расчет предельн ур.'!$C$14+'Расчет предельн ур.'!$D$14)*1000+ставка!J135</f>
        <v>3572.1154997857193</v>
      </c>
      <c r="K111" s="126">
        <f>('Расчет предельн ур.'!$B$14+'Расчет предельн ур.'!$C$14+'Расчет предельн ур.'!$D$14)*1000+ставка!K135</f>
        <v>3717.2154997857192</v>
      </c>
      <c r="L111" s="126">
        <f>('Расчет предельн ур.'!$B$14+'Расчет предельн ур.'!$C$14+'Расчет предельн ур.'!$D$14)*1000+ставка!L135</f>
        <v>3727.2754997857191</v>
      </c>
      <c r="M111" s="126">
        <f>('Расчет предельн ур.'!$B$14+'Расчет предельн ур.'!$C$14+'Расчет предельн ур.'!$D$14)*1000+ставка!M135</f>
        <v>3728.7354997857192</v>
      </c>
      <c r="N111" s="126">
        <f>('Расчет предельн ур.'!$B$14+'Расчет предельн ур.'!$C$14+'Расчет предельн ур.'!$D$14)*1000+ставка!N135</f>
        <v>3721.9954997857194</v>
      </c>
      <c r="O111" s="126">
        <f>('Расчет предельн ур.'!$B$14+'Расчет предельн ур.'!$C$14+'Расчет предельн ур.'!$D$14)*1000+ставка!O135</f>
        <v>3715.6754997857188</v>
      </c>
      <c r="P111" s="126">
        <f>('Расчет предельн ур.'!$B$14+'Расчет предельн ур.'!$C$14+'Расчет предельн ур.'!$D$14)*1000+ставка!P135</f>
        <v>3718.6754997857188</v>
      </c>
      <c r="Q111" s="126">
        <f>('Расчет предельн ур.'!$B$14+'Расчет предельн ур.'!$C$14+'Расчет предельн ур.'!$D$14)*1000+ставка!Q135</f>
        <v>3711.6754997857188</v>
      </c>
      <c r="R111" s="126">
        <f>('Расчет предельн ур.'!$B$14+'Расчет предельн ур.'!$C$14+'Расчет предельн ур.'!$D$14)*1000+ставка!R135</f>
        <v>3722.4854997857192</v>
      </c>
      <c r="S111" s="126">
        <f>('Расчет предельн ур.'!$B$14+'Расчет предельн ур.'!$C$14+'Расчет предельн ур.'!$D$14)*1000+ставка!S135</f>
        <v>3718.3554997857191</v>
      </c>
      <c r="T111" s="126">
        <f>('Расчет предельн ур.'!$B$14+'Расчет предельн ур.'!$C$14+'Расчет предельн ур.'!$D$14)*1000+ставка!T135</f>
        <v>3723.185499785719</v>
      </c>
      <c r="U111" s="126">
        <f>('Расчет предельн ур.'!$B$14+'Расчет предельн ур.'!$C$14+'Расчет предельн ур.'!$D$14)*1000+ставка!U135</f>
        <v>3741.6154997857193</v>
      </c>
      <c r="V111" s="126">
        <f>('Расчет предельн ур.'!$B$14+'Расчет предельн ур.'!$C$14+'Расчет предельн ур.'!$D$14)*1000+ставка!V135</f>
        <v>3804.1954997857192</v>
      </c>
      <c r="W111" s="126">
        <f>('Расчет предельн ур.'!$B$14+'Расчет предельн ур.'!$C$14+'Расчет предельн ур.'!$D$14)*1000+ставка!W135</f>
        <v>3802.185499785719</v>
      </c>
      <c r="X111" s="126">
        <f>('Расчет предельн ур.'!$B$14+'Расчет предельн ур.'!$C$14+'Расчет предельн ур.'!$D$14)*1000+ставка!X135</f>
        <v>3682.4554997857194</v>
      </c>
      <c r="Y111" s="126">
        <f>('Расчет предельн ур.'!$B$14+'Расчет предельн ур.'!$C$14+'Расчет предельн ур.'!$D$14)*1000+ставка!Y135</f>
        <v>3470.4254997857188</v>
      </c>
    </row>
    <row r="112" spans="1:25" s="91" customFormat="1" ht="15.75" hidden="1" outlineLevel="1" x14ac:dyDescent="0.25">
      <c r="A112" s="252">
        <v>27</v>
      </c>
      <c r="B112" s="126">
        <f>('Расчет предельн ур.'!$B$14+'Расчет предельн ур.'!$C$14+'Расчет предельн ур.'!$D$14)*1000+ставка!B136</f>
        <v>3344.2454997857194</v>
      </c>
      <c r="C112" s="126">
        <f>('Расчет предельн ур.'!$B$14+'Расчет предельн ур.'!$C$14+'Расчет предельн ур.'!$D$14)*1000+ставка!C136</f>
        <v>3207.1254997857191</v>
      </c>
      <c r="D112" s="126">
        <f>('Расчет предельн ур.'!$B$14+'Расчет предельн ур.'!$C$14+'Расчет предельн ур.'!$D$14)*1000+ставка!D136</f>
        <v>3142.975499785719</v>
      </c>
      <c r="E112" s="126">
        <f>('Расчет предельн ур.'!$B$14+'Расчет предельн ур.'!$C$14+'Расчет предельн ур.'!$D$14)*1000+ставка!E136</f>
        <v>3124.0154997857189</v>
      </c>
      <c r="F112" s="126">
        <f>('Расчет предельн ур.'!$B$14+'Расчет предельн ур.'!$C$14+'Расчет предельн ур.'!$D$14)*1000+ставка!F136</f>
        <v>3118.7154997857192</v>
      </c>
      <c r="G112" s="126">
        <f>('Расчет предельн ур.'!$B$14+'Расчет предельн ур.'!$C$14+'Расчет предельн ур.'!$D$14)*1000+ставка!G136</f>
        <v>3168.5654997857191</v>
      </c>
      <c r="H112" s="126">
        <f>('Расчет предельн ур.'!$B$14+'Расчет предельн ур.'!$C$14+'Расчет предельн ур.'!$D$14)*1000+ставка!H136</f>
        <v>3384.7054997857194</v>
      </c>
      <c r="I112" s="126">
        <f>('Расчет предельн ур.'!$B$14+'Расчет предельн ур.'!$C$14+'Расчет предельн ур.'!$D$14)*1000+ставка!I136</f>
        <v>3628.3754997857191</v>
      </c>
      <c r="J112" s="126">
        <f>('Расчет предельн ур.'!$B$14+'Расчет предельн ур.'!$C$14+'Расчет предельн ур.'!$D$14)*1000+ставка!J136</f>
        <v>3762.4654997857192</v>
      </c>
      <c r="K112" s="126">
        <f>('Расчет предельн ур.'!$B$14+'Расчет предельн ур.'!$C$14+'Расчет предельн ур.'!$D$14)*1000+ставка!K136</f>
        <v>3840.6254997857191</v>
      </c>
      <c r="L112" s="126">
        <f>('Расчет предельн ур.'!$B$14+'Расчет предельн ур.'!$C$14+'Расчет предельн ур.'!$D$14)*1000+ставка!L136</f>
        <v>3858.5454997857191</v>
      </c>
      <c r="M112" s="126">
        <f>('Расчет предельн ур.'!$B$14+'Расчет предельн ур.'!$C$14+'Расчет предельн ур.'!$D$14)*1000+ставка!M136</f>
        <v>3846.685499785719</v>
      </c>
      <c r="N112" s="126">
        <f>('Расчет предельн ур.'!$B$14+'Расчет предельн ур.'!$C$14+'Расчет предельн ур.'!$D$14)*1000+ставка!N136</f>
        <v>3819.3154997857191</v>
      </c>
      <c r="O112" s="126">
        <f>('Расчет предельн ур.'!$B$14+'Расчет предельн ур.'!$C$14+'Расчет предельн ур.'!$D$14)*1000+ставка!O136</f>
        <v>3831.225499785719</v>
      </c>
      <c r="P112" s="126">
        <f>('Расчет предельн ур.'!$B$14+'Расчет предельн ур.'!$C$14+'Расчет предельн ур.'!$D$14)*1000+ставка!P136</f>
        <v>3834.0954997857189</v>
      </c>
      <c r="Q112" s="126">
        <f>('Расчет предельн ур.'!$B$14+'Расчет предельн ур.'!$C$14+'Расчет предельн ур.'!$D$14)*1000+ставка!Q136</f>
        <v>3832.9054997857193</v>
      </c>
      <c r="R112" s="126">
        <f>('Расчет предельн ур.'!$B$14+'Расчет предельн ур.'!$C$14+'Расчет предельн ур.'!$D$14)*1000+ставка!R136</f>
        <v>3832.895499785719</v>
      </c>
      <c r="S112" s="126">
        <f>('Расчет предельн ур.'!$B$14+'Расчет предельн ур.'!$C$14+'Расчет предельн ур.'!$D$14)*1000+ставка!S136</f>
        <v>3818.935499785719</v>
      </c>
      <c r="T112" s="126">
        <f>('Расчет предельн ур.'!$B$14+'Расчет предельн ур.'!$C$14+'Расчет предельн ур.'!$D$14)*1000+ставка!T136</f>
        <v>3770.3254997857193</v>
      </c>
      <c r="U112" s="126">
        <f>('Расчет предельн ур.'!$B$14+'Расчет предельн ур.'!$C$14+'Расчет предельн ур.'!$D$14)*1000+ставка!U136</f>
        <v>3758.8054997857189</v>
      </c>
      <c r="V112" s="126">
        <f>('Расчет предельн ур.'!$B$14+'Расчет предельн ур.'!$C$14+'Расчет предельн ур.'!$D$14)*1000+ставка!V136</f>
        <v>3837.5154997857189</v>
      </c>
      <c r="W112" s="126">
        <f>('Расчет предельн ур.'!$B$14+'Расчет предельн ур.'!$C$14+'Расчет предельн ур.'!$D$14)*1000+ставка!W136</f>
        <v>3847.145499785719</v>
      </c>
      <c r="X112" s="126">
        <f>('Расчет предельн ур.'!$B$14+'Расчет предельн ур.'!$C$14+'Расчет предельн ур.'!$D$14)*1000+ставка!X136</f>
        <v>3702.1054997857191</v>
      </c>
      <c r="Y112" s="126">
        <f>('Расчет предельн ур.'!$B$14+'Расчет предельн ур.'!$C$14+'Расчет предельн ур.'!$D$14)*1000+ставка!Y136</f>
        <v>3458.4554997857194</v>
      </c>
    </row>
    <row r="113" spans="1:25" s="91" customFormat="1" ht="15.75" hidden="1" outlineLevel="1" x14ac:dyDescent="0.25">
      <c r="A113" s="252">
        <v>28</v>
      </c>
      <c r="B113" s="126">
        <f>('Расчет предельн ур.'!$B$14+'Расчет предельн ур.'!$C$14+'Расчет предельн ур.'!$D$14)*1000+ставка!B137</f>
        <v>2949.4654997857192</v>
      </c>
      <c r="C113" s="126">
        <f>('Расчет предельн ур.'!$B$14+'Расчет предельн ур.'!$C$14+'Расчет предельн ур.'!$D$14)*1000+ставка!C137</f>
        <v>2167.9854997857192</v>
      </c>
      <c r="D113" s="126">
        <f>('Расчет предельн ур.'!$B$14+'Расчет предельн ур.'!$C$14+'Расчет предельн ур.'!$D$14)*1000+ставка!D137</f>
        <v>3085.0154997857189</v>
      </c>
      <c r="E113" s="126">
        <f>('Расчет предельн ур.'!$B$14+'Расчет предельн ур.'!$C$14+'Расчет предельн ур.'!$D$14)*1000+ставка!E137</f>
        <v>3048.6054997857191</v>
      </c>
      <c r="F113" s="126">
        <f>('Расчет предельн ур.'!$B$14+'Расчет предельн ур.'!$C$14+'Расчет предельн ур.'!$D$14)*1000+ставка!F137</f>
        <v>2868.4854997857192</v>
      </c>
      <c r="G113" s="126">
        <f>('Расчет предельн ур.'!$B$14+'Расчет предельн ур.'!$C$14+'Расчет предельн ур.'!$D$14)*1000+ставка!G137</f>
        <v>2168.4454997857192</v>
      </c>
      <c r="H113" s="126">
        <f>('Расчет предельн ур.'!$B$14+'Расчет предельн ур.'!$C$14+'Расчет предельн ур.'!$D$14)*1000+ставка!H137</f>
        <v>2897.7854997857194</v>
      </c>
      <c r="I113" s="126">
        <f>('Расчет предельн ур.'!$B$14+'Расчет предельн ур.'!$C$14+'Расчет предельн ур.'!$D$14)*1000+ставка!I137</f>
        <v>2969.5854997857191</v>
      </c>
      <c r="J113" s="126">
        <f>('Расчет предельн ур.'!$B$14+'Расчет предельн ур.'!$C$14+'Расчет предельн ур.'!$D$14)*1000+ставка!J137</f>
        <v>3435.3254997857193</v>
      </c>
      <c r="K113" s="126">
        <f>('Расчет предельн ур.'!$B$14+'Расчет предельн ур.'!$C$14+'Расчет предельн ур.'!$D$14)*1000+ставка!K137</f>
        <v>3614.4954997857194</v>
      </c>
      <c r="L113" s="126">
        <f>('Расчет предельн ур.'!$B$14+'Расчет предельн ур.'!$C$14+'Расчет предельн ур.'!$D$14)*1000+ставка!L137</f>
        <v>3622.935499785719</v>
      </c>
      <c r="M113" s="126">
        <f>('Расчет предельн ур.'!$B$14+'Расчет предельн ур.'!$C$14+'Расчет предельн ур.'!$D$14)*1000+ставка!M137</f>
        <v>3617.8354997857191</v>
      </c>
      <c r="N113" s="126">
        <f>('Расчет предельн ур.'!$B$14+'Расчет предельн ур.'!$C$14+'Расчет предельн ур.'!$D$14)*1000+ставка!N137</f>
        <v>3609.5554997857189</v>
      </c>
      <c r="O113" s="126">
        <f>('Расчет предельн ур.'!$B$14+'Расчет предельн ур.'!$C$14+'Расчет предельн ур.'!$D$14)*1000+ставка!O137</f>
        <v>3620.8854997857188</v>
      </c>
      <c r="P113" s="126">
        <f>('Расчет предельн ур.'!$B$14+'Расчет предельн ур.'!$C$14+'Расчет предельн ур.'!$D$14)*1000+ставка!P137</f>
        <v>3625.915499785719</v>
      </c>
      <c r="Q113" s="126">
        <f>('Расчет предельн ур.'!$B$14+'Расчет предельн ур.'!$C$14+'Расчет предельн ур.'!$D$14)*1000+ставка!Q137</f>
        <v>3626.8754997857191</v>
      </c>
      <c r="R113" s="126">
        <f>('Расчет предельн ур.'!$B$14+'Расчет предельн ур.'!$C$14+'Расчет предельн ур.'!$D$14)*1000+ставка!R137</f>
        <v>3626.1254997857191</v>
      </c>
      <c r="S113" s="126">
        <f>('Расчет предельн ур.'!$B$14+'Расчет предельн ур.'!$C$14+'Расчет предельн ур.'!$D$14)*1000+ставка!S137</f>
        <v>3622.0554997857189</v>
      </c>
      <c r="T113" s="126">
        <f>('Расчет предельн ур.'!$B$14+'Расчет предельн ур.'!$C$14+'Расчет предельн ур.'!$D$14)*1000+ставка!T137</f>
        <v>3619.3554997857191</v>
      </c>
      <c r="U113" s="126">
        <f>('Расчет предельн ур.'!$B$14+'Расчет предельн ур.'!$C$14+'Расчет предельн ур.'!$D$14)*1000+ставка!U137</f>
        <v>3614.8354997857191</v>
      </c>
      <c r="V113" s="126">
        <f>('Расчет предельн ур.'!$B$14+'Расчет предельн ур.'!$C$14+'Расчет предельн ур.'!$D$14)*1000+ставка!V137</f>
        <v>3664.895499785719</v>
      </c>
      <c r="W113" s="126">
        <f>('Расчет предельн ур.'!$B$14+'Расчет предельн ур.'!$C$14+'Расчет предельн ур.'!$D$14)*1000+ставка!W137</f>
        <v>3707.4854997857192</v>
      </c>
      <c r="X113" s="126">
        <f>('Расчет предельн ур.'!$B$14+'Расчет предельн ур.'!$C$14+'Расчет предельн ур.'!$D$14)*1000+ставка!X137</f>
        <v>3571.2854997857194</v>
      </c>
      <c r="Y113" s="126">
        <f>('Расчет предельн ур.'!$B$14+'Расчет предельн ур.'!$C$14+'Расчет предельн ур.'!$D$14)*1000+ставка!Y137</f>
        <v>3095.1754997857192</v>
      </c>
    </row>
    <row r="114" spans="1:25" s="91" customFormat="1" ht="15.75" hidden="1" outlineLevel="1" x14ac:dyDescent="0.25">
      <c r="A114" s="252">
        <v>29</v>
      </c>
      <c r="B114" s="126">
        <f>('Расчет предельн ур.'!$B$14+'Расчет предельн ур.'!$C$14+'Расчет предельн ур.'!$D$14)*1000+ставка!B138</f>
        <v>3196.1254997857191</v>
      </c>
      <c r="C114" s="126">
        <f>('Расчет предельн ур.'!$B$14+'Расчет предельн ур.'!$C$14+'Расчет предельн ур.'!$D$14)*1000+ставка!C138</f>
        <v>3106.6354997857193</v>
      </c>
      <c r="D114" s="126">
        <f>('Расчет предельн ур.'!$B$14+'Расчет предельн ур.'!$C$14+'Расчет предельн ур.'!$D$14)*1000+ставка!D138</f>
        <v>3072.0554997857189</v>
      </c>
      <c r="E114" s="126">
        <f>('Расчет предельн ур.'!$B$14+'Расчет предельн ур.'!$C$14+'Расчет предельн ур.'!$D$14)*1000+ставка!E138</f>
        <v>3072.435499785719</v>
      </c>
      <c r="F114" s="126">
        <f>('Расчет предельн ур.'!$B$14+'Расчет предельн ур.'!$C$14+'Расчет предельн ур.'!$D$14)*1000+ставка!F138</f>
        <v>3040.6154997857193</v>
      </c>
      <c r="G114" s="126">
        <f>('Расчет предельн ур.'!$B$14+'Расчет предельн ур.'!$C$14+'Расчет предельн ур.'!$D$14)*1000+ставка!G138</f>
        <v>2168.1054997857191</v>
      </c>
      <c r="H114" s="126">
        <f>('Расчет предельн ур.'!$B$14+'Расчет предельн ур.'!$C$14+'Расчет предельн ур.'!$D$14)*1000+ставка!H138</f>
        <v>3208.3054997857189</v>
      </c>
      <c r="I114" s="126">
        <f>('Расчет предельн ур.'!$B$14+'Расчет предельн ур.'!$C$14+'Расчет предельн ур.'!$D$14)*1000+ставка!I138</f>
        <v>3491.4854997857192</v>
      </c>
      <c r="J114" s="126">
        <f>('Расчет предельн ур.'!$B$14+'Расчет предельн ур.'!$C$14+'Расчет предельн ур.'!$D$14)*1000+ставка!J138</f>
        <v>3707.9254997857188</v>
      </c>
      <c r="K114" s="126">
        <f>('Расчет предельн ур.'!$B$14+'Расчет предельн ур.'!$C$14+'Расчет предельн ур.'!$D$14)*1000+ставка!K138</f>
        <v>3829.4554997857194</v>
      </c>
      <c r="L114" s="126">
        <f>('Расчет предельн ур.'!$B$14+'Расчет предельн ур.'!$C$14+'Расчет предельн ур.'!$D$14)*1000+ставка!L138</f>
        <v>3846.6754997857188</v>
      </c>
      <c r="M114" s="126">
        <f>('Расчет предельн ур.'!$B$14+'Расчет предельн ур.'!$C$14+'Расчет предельн ур.'!$D$14)*1000+ставка!M138</f>
        <v>3843.8154997857191</v>
      </c>
      <c r="N114" s="126">
        <f>('Расчет предельн ур.'!$B$14+'Расчет предельн ур.'!$C$14+'Расчет предельн ур.'!$D$14)*1000+ставка!N138</f>
        <v>3839.9854997857192</v>
      </c>
      <c r="O114" s="126">
        <f>('Расчет предельн ур.'!$B$14+'Расчет предельн ур.'!$C$14+'Расчет предельн ур.'!$D$14)*1000+ставка!O138</f>
        <v>3859.5154997857189</v>
      </c>
      <c r="P114" s="126">
        <f>('Расчет предельн ур.'!$B$14+'Расчет предельн ур.'!$C$14+'Расчет предельн ур.'!$D$14)*1000+ставка!P138</f>
        <v>3873.7954997857191</v>
      </c>
      <c r="Q114" s="126">
        <f>('Расчет предельн ур.'!$B$14+'Расчет предельн ур.'!$C$14+'Расчет предельн ур.'!$D$14)*1000+ставка!Q138</f>
        <v>3880.685499785719</v>
      </c>
      <c r="R114" s="126">
        <f>('Расчет предельн ур.'!$B$14+'Расчет предельн ур.'!$C$14+'Расчет предельн ур.'!$D$14)*1000+ставка!R138</f>
        <v>3874.0654997857191</v>
      </c>
      <c r="S114" s="126">
        <f>('Расчет предельн ур.'!$B$14+'Расчет предельн ур.'!$C$14+'Расчет предельн ур.'!$D$14)*1000+ставка!S138</f>
        <v>3858.1554997857193</v>
      </c>
      <c r="T114" s="126">
        <f>('Расчет предельн ур.'!$B$14+'Расчет предельн ур.'!$C$14+'Расчет предельн ур.'!$D$14)*1000+ставка!T138</f>
        <v>3846.6354997857188</v>
      </c>
      <c r="U114" s="126">
        <f>('Расчет предельн ур.'!$B$14+'Расчет предельн ур.'!$C$14+'Расчет предельн ур.'!$D$14)*1000+ставка!U138</f>
        <v>3832.2754997857191</v>
      </c>
      <c r="V114" s="126">
        <f>('Расчет предельн ур.'!$B$14+'Расчет предельн ур.'!$C$14+'Расчет предельн ур.'!$D$14)*1000+ставка!V138</f>
        <v>3884.8454997857189</v>
      </c>
      <c r="W114" s="126">
        <f>('Расчет предельн ур.'!$B$14+'Расчет предельн ур.'!$C$14+'Расчет предельн ур.'!$D$14)*1000+ставка!W138</f>
        <v>3881.395499785719</v>
      </c>
      <c r="X114" s="126">
        <f>('Расчет предельн ур.'!$B$14+'Расчет предельн ур.'!$C$14+'Расчет предельн ур.'!$D$14)*1000+ставка!X138</f>
        <v>3787.225499785719</v>
      </c>
      <c r="Y114" s="126">
        <f>('Расчет предельн ур.'!$B$14+'Расчет предельн ур.'!$C$14+'Расчет предельн ур.'!$D$14)*1000+ставка!Y138</f>
        <v>3541.6754997857188</v>
      </c>
    </row>
    <row r="115" spans="1:25" s="91" customFormat="1" ht="16.149999999999999" customHeight="1" collapsed="1" x14ac:dyDescent="0.25">
      <c r="A115" s="252">
        <v>30</v>
      </c>
      <c r="B115" s="126">
        <f>('Расчет предельн ур.'!$B$14+'Расчет предельн ур.'!$C$14+'Расчет предельн ур.'!$D$14)*1000+ставка!B139</f>
        <v>3221.4054997857193</v>
      </c>
      <c r="C115" s="126">
        <f>('Расчет предельн ур.'!$B$14+'Расчет предельн ур.'!$C$14+'Расчет предельн ур.'!$D$14)*1000+ставка!C139</f>
        <v>3125.6054997857191</v>
      </c>
      <c r="D115" s="126">
        <f>('Расчет предельн ур.'!$B$14+'Расчет предельн ур.'!$C$14+'Расчет предельн ур.'!$D$14)*1000+ставка!D139</f>
        <v>3035.0654997857191</v>
      </c>
      <c r="E115" s="126">
        <f>('Расчет предельн ур.'!$B$14+'Расчет предельн ур.'!$C$14+'Расчет предельн ур.'!$D$14)*1000+ставка!E139</f>
        <v>2953.8354997857191</v>
      </c>
      <c r="F115" s="126">
        <f>('Расчет предельн ур.'!$B$14+'Расчет предельн ур.'!$C$14+'Расчет предельн ур.'!$D$14)*1000+ставка!F139</f>
        <v>2940.705499785719</v>
      </c>
      <c r="G115" s="126">
        <f>('Расчет предельн ур.'!$B$14+'Расчет предельн ур.'!$C$14+'Расчет предельн ур.'!$D$14)*1000+ставка!G139</f>
        <v>3063.6154997857193</v>
      </c>
      <c r="H115" s="126">
        <f>('Расчет предельн ур.'!$B$14+'Расчет предельн ур.'!$C$14+'Расчет предельн ур.'!$D$14)*1000+ставка!H139</f>
        <v>3150.5954997857189</v>
      </c>
      <c r="I115" s="126">
        <f>('Расчет предельн ур.'!$B$14+'Расчет предельн ур.'!$C$14+'Расчет предельн ур.'!$D$14)*1000+ставка!I139</f>
        <v>3515.7054997857194</v>
      </c>
      <c r="J115" s="126">
        <f>('Расчет предельн ур.'!$B$14+'Расчет предельн ур.'!$C$14+'Расчет предельн ур.'!$D$14)*1000+ставка!J139</f>
        <v>3727.6554997857193</v>
      </c>
      <c r="K115" s="126">
        <f>('Расчет предельн ур.'!$B$14+'Расчет предельн ур.'!$C$14+'Расчет предельн ур.'!$D$14)*1000+ставка!K139</f>
        <v>3860.685499785719</v>
      </c>
      <c r="L115" s="126">
        <f>('Расчет предельн ур.'!$B$14+'Расчет предельн ур.'!$C$14+'Расчет предельн ур.'!$D$14)*1000+ставка!L139</f>
        <v>3889.0954997857189</v>
      </c>
      <c r="M115" s="126">
        <f>('Расчет предельн ур.'!$B$14+'Расчет предельн ур.'!$C$14+'Расчет предельн ур.'!$D$14)*1000+ставка!M139</f>
        <v>3880.6154997857193</v>
      </c>
      <c r="N115" s="126">
        <f>('Расчет предельн ур.'!$B$14+'Расчет предельн ур.'!$C$14+'Расчет предельн ур.'!$D$14)*1000+ставка!N139</f>
        <v>3878.5254997857191</v>
      </c>
      <c r="O115" s="126">
        <f>('Расчет предельн ур.'!$B$14+'Расчет предельн ур.'!$C$14+'Расчет предельн ур.'!$D$14)*1000+ставка!O139</f>
        <v>3899.0354997857194</v>
      </c>
      <c r="P115" s="126">
        <f>('Расчет предельн ур.'!$B$14+'Расчет предельн ур.'!$C$14+'Расчет предельн ур.'!$D$14)*1000+ставка!P139</f>
        <v>3925.2754997857191</v>
      </c>
      <c r="Q115" s="126">
        <f>('Расчет предельн ур.'!$B$14+'Расчет предельн ур.'!$C$14+'Расчет предельн ур.'!$D$14)*1000+ставка!Q139</f>
        <v>3916.4954997857194</v>
      </c>
      <c r="R115" s="126">
        <f>('Расчет предельн ур.'!$B$14+'Расчет предельн ур.'!$C$14+'Расчет предельн ур.'!$D$14)*1000+ставка!R139</f>
        <v>3904.8754997857191</v>
      </c>
      <c r="S115" s="126">
        <f>('Расчет предельн ур.'!$B$14+'Расчет предельн ур.'!$C$14+'Расчет предельн ур.'!$D$14)*1000+ставка!S139</f>
        <v>3864.8554997857191</v>
      </c>
      <c r="T115" s="126">
        <f>('Расчет предельн ур.'!$B$14+'Расчет предельн ур.'!$C$14+'Расчет предельн ур.'!$D$14)*1000+ставка!T139</f>
        <v>3857.225499785719</v>
      </c>
      <c r="U115" s="126">
        <f>('Расчет предельн ур.'!$B$14+'Расчет предельн ур.'!$C$14+'Расчет предельн ур.'!$D$14)*1000+ставка!U139</f>
        <v>3854.185499785719</v>
      </c>
      <c r="V115" s="126">
        <f>('Расчет предельн ур.'!$B$14+'Расчет предельн ур.'!$C$14+'Расчет предельн ур.'!$D$14)*1000+ставка!V139</f>
        <v>3909.8754997857191</v>
      </c>
      <c r="W115" s="126">
        <f>('Расчет предельн ур.'!$B$14+'Расчет предельн ур.'!$C$14+'Расчет предельн ур.'!$D$14)*1000+ставка!W139</f>
        <v>3914.645499785719</v>
      </c>
      <c r="X115" s="126">
        <f>('Расчет предельн ур.'!$B$14+'Расчет предельн ур.'!$C$14+'Расчет предельн ур.'!$D$14)*1000+ставка!X139</f>
        <v>3690.8154997857191</v>
      </c>
      <c r="Y115" s="126">
        <f>('Расчет предельн ур.'!$B$14+'Расчет предельн ур.'!$C$14+'Расчет предельн ур.'!$D$14)*1000+ставка!Y139</f>
        <v>3502.3654997857193</v>
      </c>
    </row>
    <row r="116" spans="1:25" s="91" customFormat="1" ht="16.149999999999999" customHeight="1" x14ac:dyDescent="0.25">
      <c r="A116" s="252">
        <v>31</v>
      </c>
      <c r="B116" s="126">
        <f>('Расчет предельн ур.'!$B$14+'Расчет предельн ур.'!$C$14+'Расчет предельн ур.'!$D$14)*1000+ставка!B140</f>
        <v>3200.3454997857189</v>
      </c>
      <c r="C116" s="126">
        <f>('Расчет предельн ур.'!$B$14+'Расчет предельн ур.'!$C$14+'Расчет предельн ур.'!$D$14)*1000+ставка!C140</f>
        <v>3113.2154997857192</v>
      </c>
      <c r="D116" s="126">
        <f>('Расчет предельн ур.'!$B$14+'Расчет предельн ур.'!$C$14+'Расчет предельн ур.'!$D$14)*1000+ставка!D140</f>
        <v>3019.9854997857192</v>
      </c>
      <c r="E116" s="126">
        <f>('Расчет предельн ур.'!$B$14+'Расчет предельн ур.'!$C$14+'Расчет предельн ур.'!$D$14)*1000+ставка!E140</f>
        <v>2962.8154997857191</v>
      </c>
      <c r="F116" s="126">
        <f>('Расчет предельн ур.'!$B$14+'Расчет предельн ур.'!$C$14+'Расчет предельн ур.'!$D$14)*1000+ставка!F140</f>
        <v>2393.0154997857189</v>
      </c>
      <c r="G116" s="126">
        <f>('Расчет предельн ур.'!$B$14+'Расчет предельн ур.'!$C$14+'Расчет предельн ур.'!$D$14)*1000+ставка!G140</f>
        <v>2433.1354997857193</v>
      </c>
      <c r="H116" s="126">
        <f>('Расчет предельн ур.'!$B$14+'Расчет предельн ур.'!$C$14+'Расчет предельн ур.'!$D$14)*1000+ставка!H140</f>
        <v>2985.4054997857193</v>
      </c>
      <c r="I116" s="126">
        <f>('Расчет предельн ур.'!$B$14+'Расчет предельн ур.'!$C$14+'Расчет предельн ур.'!$D$14)*1000+ставка!I140</f>
        <v>3070.7154997857192</v>
      </c>
      <c r="J116" s="126">
        <f>('Расчет предельн ур.'!$B$14+'Расчет предельн ур.'!$C$14+'Расчет предельн ур.'!$D$14)*1000+ставка!J140</f>
        <v>3758.0054997857192</v>
      </c>
      <c r="K116" s="126">
        <f>('Расчет предельн ур.'!$B$14+'Расчет предельн ур.'!$C$14+'Расчет предельн ур.'!$D$14)*1000+ставка!K140</f>
        <v>3811.3454997857189</v>
      </c>
      <c r="L116" s="126">
        <f>('Расчет предельн ур.'!$B$14+'Расчет предельн ур.'!$C$14+'Расчет предельн ур.'!$D$14)*1000+ставка!L140</f>
        <v>3835.7054997857194</v>
      </c>
      <c r="M116" s="126">
        <f>('Расчет предельн ур.'!$B$14+'Расчет предельн ур.'!$C$14+'Расчет предельн ур.'!$D$14)*1000+ставка!M140</f>
        <v>3841.0754997857193</v>
      </c>
      <c r="N116" s="126">
        <f>('Расчет предельн ур.'!$B$14+'Расчет предельн ур.'!$C$14+'Расчет предельн ур.'!$D$14)*1000+ставка!N140</f>
        <v>3835.2154997857192</v>
      </c>
      <c r="O116" s="126">
        <f>('Расчет предельн ур.'!$B$14+'Расчет предельн ур.'!$C$14+'Расчет предельн ур.'!$D$14)*1000+ставка!O140</f>
        <v>3856.6054997857191</v>
      </c>
      <c r="P116" s="126">
        <f>('Расчет предельн ур.'!$B$14+'Расчет предельн ур.'!$C$14+'Расчет предельн ур.'!$D$14)*1000+ставка!P140</f>
        <v>3891.7454997857194</v>
      </c>
      <c r="Q116" s="126">
        <f>('Расчет предельн ур.'!$B$14+'Расчет предельн ур.'!$C$14+'Расчет предельн ур.'!$D$14)*1000+ставка!Q140</f>
        <v>3886.7954997857191</v>
      </c>
      <c r="R116" s="126">
        <f>('Расчет предельн ур.'!$B$14+'Расчет предельн ур.'!$C$14+'Расчет предельн ур.'!$D$14)*1000+ставка!R140</f>
        <v>3879.6154997857193</v>
      </c>
      <c r="S116" s="126">
        <f>('Расчет предельн ур.'!$B$14+'Расчет предельн ур.'!$C$14+'Расчет предельн ур.'!$D$14)*1000+ставка!S140</f>
        <v>3833.2054997857194</v>
      </c>
      <c r="T116" s="126">
        <f>('Расчет предельн ур.'!$B$14+'Расчет предельн ур.'!$C$14+'Расчет предельн ур.'!$D$14)*1000+ставка!T140</f>
        <v>3825.185499785719</v>
      </c>
      <c r="U116" s="126">
        <f>('Расчет предельн ур.'!$B$14+'Расчет предельн ур.'!$C$14+'Расчет предельн ур.'!$D$14)*1000+ставка!U140</f>
        <v>3824.6054997857191</v>
      </c>
      <c r="V116" s="126">
        <f>('Расчет предельн ур.'!$B$14+'Расчет предельн ур.'!$C$14+'Расчет предельн ур.'!$D$14)*1000+ставка!V140</f>
        <v>3854.9854997857192</v>
      </c>
      <c r="W116" s="126">
        <f>('Расчет предельн ур.'!$B$14+'Расчет предельн ур.'!$C$14+'Расчет предельн ур.'!$D$14)*1000+ставка!W140</f>
        <v>3892.2754997857191</v>
      </c>
      <c r="X116" s="126">
        <f>('Расчет предельн ур.'!$B$14+'Расчет предельн ур.'!$C$14+'Расчет предельн ур.'!$D$14)*1000+ставка!X140</f>
        <v>3806.9854997857192</v>
      </c>
      <c r="Y116" s="126">
        <f>('Расчет предельн ур.'!$B$14+'Расчет предельн ур.'!$C$14+'Расчет предельн ур.'!$D$14)*1000+ставка!Y140</f>
        <v>3738.5554997857189</v>
      </c>
    </row>
    <row r="117" spans="1:25" s="91" customFormat="1" ht="15.75" x14ac:dyDescent="0.25">
      <c r="A117" s="66"/>
    </row>
    <row r="118" spans="1:25" s="91" customFormat="1" ht="15.75" x14ac:dyDescent="0.25">
      <c r="A118" s="294" t="s">
        <v>32</v>
      </c>
      <c r="B118" s="294" t="s">
        <v>175</v>
      </c>
      <c r="C118" s="294"/>
      <c r="D118" s="294"/>
      <c r="E118" s="294"/>
      <c r="F118" s="294"/>
      <c r="G118" s="294"/>
      <c r="H118" s="294"/>
      <c r="I118" s="294"/>
      <c r="J118" s="294"/>
      <c r="K118" s="294"/>
      <c r="L118" s="294"/>
      <c r="M118" s="294"/>
      <c r="N118" s="294"/>
      <c r="O118" s="294"/>
      <c r="P118" s="294"/>
      <c r="Q118" s="294"/>
      <c r="R118" s="294"/>
      <c r="S118" s="294"/>
      <c r="T118" s="294"/>
      <c r="U118" s="294"/>
      <c r="V118" s="294"/>
      <c r="W118" s="294"/>
      <c r="X118" s="294"/>
      <c r="Y118" s="294"/>
    </row>
    <row r="119" spans="1:25" s="101" customFormat="1" ht="12.75" x14ac:dyDescent="0.25">
      <c r="A119" s="294"/>
      <c r="B119" s="100" t="s">
        <v>33</v>
      </c>
      <c r="C119" s="100" t="s">
        <v>34</v>
      </c>
      <c r="D119" s="100" t="s">
        <v>35</v>
      </c>
      <c r="E119" s="100" t="s">
        <v>36</v>
      </c>
      <c r="F119" s="100" t="s">
        <v>37</v>
      </c>
      <c r="G119" s="100" t="s">
        <v>38</v>
      </c>
      <c r="H119" s="100" t="s">
        <v>39</v>
      </c>
      <c r="I119" s="100" t="s">
        <v>40</v>
      </c>
      <c r="J119" s="100" t="s">
        <v>41</v>
      </c>
      <c r="K119" s="100" t="s">
        <v>42</v>
      </c>
      <c r="L119" s="100" t="s">
        <v>43</v>
      </c>
      <c r="M119" s="100" t="s">
        <v>44</v>
      </c>
      <c r="N119" s="100" t="s">
        <v>45</v>
      </c>
      <c r="O119" s="100" t="s">
        <v>46</v>
      </c>
      <c r="P119" s="100" t="s">
        <v>47</v>
      </c>
      <c r="Q119" s="100" t="s">
        <v>48</v>
      </c>
      <c r="R119" s="100" t="s">
        <v>49</v>
      </c>
      <c r="S119" s="100" t="s">
        <v>50</v>
      </c>
      <c r="T119" s="100" t="s">
        <v>51</v>
      </c>
      <c r="U119" s="100" t="s">
        <v>52</v>
      </c>
      <c r="V119" s="100" t="s">
        <v>53</v>
      </c>
      <c r="W119" s="100" t="s">
        <v>54</v>
      </c>
      <c r="X119" s="100" t="s">
        <v>55</v>
      </c>
      <c r="Y119" s="100" t="s">
        <v>56</v>
      </c>
    </row>
    <row r="120" spans="1:25" s="91" customFormat="1" ht="15.75" x14ac:dyDescent="0.25">
      <c r="A120" s="252">
        <v>1</v>
      </c>
      <c r="B120" s="126">
        <f>('Расчет предельн ур.'!$B$15+'Расчет предельн ур.'!$C$15+'Расчет предельн ур.'!$D$15)*1000+ставка!B110</f>
        <v>3671.3154997857191</v>
      </c>
      <c r="C120" s="126">
        <f>('Расчет предельн ур.'!$B$15+'Расчет предельн ур.'!$C$15+'Расчет предельн ур.'!$D$15)*1000+ставка!C110</f>
        <v>3513.1054997857191</v>
      </c>
      <c r="D120" s="126">
        <f>('Расчет предельн ур.'!$B$15+'Расчет предельн ур.'!$C$15+'Расчет предельн ур.'!$D$15)*1000+ставка!D110</f>
        <v>3446.6154997857193</v>
      </c>
      <c r="E120" s="126">
        <f>('Расчет предельн ур.'!$B$15+'Расчет предельн ур.'!$C$15+'Расчет предельн ур.'!$D$15)*1000+ставка!E110</f>
        <v>3442.915499785719</v>
      </c>
      <c r="F120" s="126">
        <f>('Расчет предельн ур.'!$B$15+'Расчет предельн ур.'!$C$15+'Расчет предельн ур.'!$D$15)*1000+ставка!F110</f>
        <v>3446.5754997857189</v>
      </c>
      <c r="G120" s="126">
        <f>('Расчет предельн ур.'!$B$15+'Расчет предельн ур.'!$C$15+'Расчет предельн ур.'!$D$15)*1000+ставка!G110</f>
        <v>3461.0354997857194</v>
      </c>
      <c r="H120" s="126">
        <f>('Расчет предельн ур.'!$B$15+'Расчет предельн ур.'!$C$15+'Расчет предельн ур.'!$D$15)*1000+ставка!H110</f>
        <v>3452.7854997857194</v>
      </c>
      <c r="I120" s="126">
        <f>('Расчет предельн ур.'!$B$15+'Расчет предельн ур.'!$C$15+'Расчет предельн ур.'!$D$15)*1000+ставка!I110</f>
        <v>3527.2654997857189</v>
      </c>
      <c r="J120" s="126">
        <f>('Расчет предельн ур.'!$B$15+'Расчет предельн ур.'!$C$15+'Расчет предельн ур.'!$D$15)*1000+ставка!J110</f>
        <v>3854.1054997857191</v>
      </c>
      <c r="K120" s="126">
        <f>('Расчет предельн ур.'!$B$15+'Расчет предельн ур.'!$C$15+'Расчет предельн ур.'!$D$15)*1000+ставка!K110</f>
        <v>3952.5954997857189</v>
      </c>
      <c r="L120" s="126">
        <f>('Расчет предельн ур.'!$B$15+'Расчет предельн ур.'!$C$15+'Расчет предельн ур.'!$D$15)*1000+ставка!L110</f>
        <v>3925.2554997857187</v>
      </c>
      <c r="M120" s="126">
        <f>('Расчет предельн ур.'!$B$15+'Расчет предельн ур.'!$C$15+'Расчет предельн ур.'!$D$15)*1000+ставка!M110</f>
        <v>3919.0654997857191</v>
      </c>
      <c r="N120" s="126">
        <f>('Расчет предельн ур.'!$B$15+'Расчет предельн ур.'!$C$15+'Расчет предельн ур.'!$D$15)*1000+ставка!N110</f>
        <v>3909.6154997857193</v>
      </c>
      <c r="O120" s="126">
        <f>('Расчет предельн ур.'!$B$15+'Расчет предельн ур.'!$C$15+'Расчет предельн ур.'!$D$15)*1000+ставка!O110</f>
        <v>3839.955499785719</v>
      </c>
      <c r="P120" s="126">
        <f>('Расчет предельн ур.'!$B$15+'Расчет предельн ур.'!$C$15+'Расчет предельн ур.'!$D$15)*1000+ставка!P110</f>
        <v>3820.5254997857191</v>
      </c>
      <c r="Q120" s="126">
        <f>('Расчет предельн ур.'!$B$15+'Расчет предельн ур.'!$C$15+'Расчет предельн ур.'!$D$15)*1000+ставка!Q110</f>
        <v>3813.6954997857192</v>
      </c>
      <c r="R120" s="126">
        <f>('Расчет предельн ур.'!$B$15+'Расчет предельн ур.'!$C$15+'Расчет предельн ур.'!$D$15)*1000+ставка!R110</f>
        <v>3762.3454997857189</v>
      </c>
      <c r="S120" s="126">
        <f>('Расчет предельн ур.'!$B$15+'Расчет предельн ур.'!$C$15+'Расчет предельн ур.'!$D$15)*1000+ставка!S110</f>
        <v>3769.725499785719</v>
      </c>
      <c r="T120" s="126">
        <f>('Расчет предельн ур.'!$B$15+'Расчет предельн ур.'!$C$15+'Расчет предельн ур.'!$D$15)*1000+ставка!T110</f>
        <v>3816.975499785719</v>
      </c>
      <c r="U120" s="126">
        <f>('Расчет предельн ур.'!$B$15+'Расчет предельн ур.'!$C$15+'Расчет предельн ур.'!$D$15)*1000+ставка!U110</f>
        <v>3920.475499785719</v>
      </c>
      <c r="V120" s="126">
        <f>('Расчет предельн ур.'!$B$15+'Расчет предельн ур.'!$C$15+'Расчет предельн ур.'!$D$15)*1000+ставка!V110</f>
        <v>4175.2054997857194</v>
      </c>
      <c r="W120" s="126">
        <f>('Расчет предельн ур.'!$B$15+'Расчет предельн ур.'!$C$15+'Расчет предельн ур.'!$D$15)*1000+ставка!W110</f>
        <v>4121.3054997857189</v>
      </c>
      <c r="X120" s="126">
        <f>('Расчет предельн ур.'!$B$15+'Расчет предельн ур.'!$C$15+'Расчет предельн ур.'!$D$15)*1000+ставка!X110</f>
        <v>3977.6554997857193</v>
      </c>
      <c r="Y120" s="126">
        <f>('Расчет предельн ур.'!$B$15+'Расчет предельн ур.'!$C$15+'Расчет предельн ур.'!$D$15)*1000+ставка!Y110</f>
        <v>3823.1254997857191</v>
      </c>
    </row>
    <row r="121" spans="1:25" s="91" customFormat="1" ht="15.75" hidden="1" outlineLevel="1" x14ac:dyDescent="0.25">
      <c r="A121" s="252">
        <v>2</v>
      </c>
      <c r="B121" s="126">
        <f>('Расчет предельн ур.'!$B$15+'Расчет предельн ур.'!$C$15+'Расчет предельн ур.'!$D$15)*1000+ставка!B111</f>
        <v>3587.0254997857191</v>
      </c>
      <c r="C121" s="126">
        <f>('Расчет предельн ур.'!$B$15+'Расчет предельн ур.'!$C$15+'Расчет предельн ур.'!$D$15)*1000+ставка!C111</f>
        <v>3429.2954997857191</v>
      </c>
      <c r="D121" s="126">
        <f>('Расчет предельн ур.'!$B$15+'Расчет предельн ур.'!$C$15+'Расчет предельн ур.'!$D$15)*1000+ставка!D111</f>
        <v>3387.685499785719</v>
      </c>
      <c r="E121" s="126">
        <f>('Расчет предельн ур.'!$B$15+'Расчет предельн ур.'!$C$15+'Расчет предельн ур.'!$D$15)*1000+ставка!E111</f>
        <v>3378.5554997857189</v>
      </c>
      <c r="F121" s="126">
        <f>('Расчет предельн ур.'!$B$15+'Расчет предельн ур.'!$C$15+'Расчет предельн ур.'!$D$15)*1000+ставка!F111</f>
        <v>3371.4254997857188</v>
      </c>
      <c r="G121" s="126">
        <f>('Расчет предельн ур.'!$B$15+'Расчет предельн ур.'!$C$15+'Расчет предельн ур.'!$D$15)*1000+ставка!G111</f>
        <v>3383.4854997857192</v>
      </c>
      <c r="H121" s="126">
        <f>('Расчет предельн ур.'!$B$15+'Расчет предельн ур.'!$C$15+'Расчет предельн ур.'!$D$15)*1000+ставка!H111</f>
        <v>3441.8154997857191</v>
      </c>
      <c r="I121" s="126">
        <f>('Расчет предельн ур.'!$B$15+'Расчет предельн ур.'!$C$15+'Расчет предельн ур.'!$D$15)*1000+ставка!I111</f>
        <v>3533.665499785719</v>
      </c>
      <c r="J121" s="126">
        <f>('Расчет предельн ур.'!$B$15+'Расчет предельн ур.'!$C$15+'Расчет предельн ур.'!$D$15)*1000+ставка!J111</f>
        <v>3800.9054997857193</v>
      </c>
      <c r="K121" s="126">
        <f>('Расчет предельн ур.'!$B$15+'Расчет предельн ур.'!$C$15+'Расчет предельн ур.'!$D$15)*1000+ставка!K111</f>
        <v>3951.185499785719</v>
      </c>
      <c r="L121" s="126">
        <f>('Расчет предельн ур.'!$B$15+'Расчет предельн ур.'!$C$15+'Расчет предельн ур.'!$D$15)*1000+ставка!L111</f>
        <v>3952.2754997857191</v>
      </c>
      <c r="M121" s="126">
        <f>('Расчет предельн ур.'!$B$15+'Расчет предельн ур.'!$C$15+'Расчет предельн ур.'!$D$15)*1000+ставка!M111</f>
        <v>3947.4654997857187</v>
      </c>
      <c r="N121" s="126">
        <f>('Расчет предельн ур.'!$B$15+'Расчет предельн ур.'!$C$15+'Расчет предельн ур.'!$D$15)*1000+ставка!N111</f>
        <v>3926.0254997857191</v>
      </c>
      <c r="O121" s="126">
        <f>('Расчет предельн ур.'!$B$15+'Расчет предельн ур.'!$C$15+'Расчет предельн ур.'!$D$15)*1000+ставка!O111</f>
        <v>3866.4054997857193</v>
      </c>
      <c r="P121" s="126">
        <f>('Расчет предельн ур.'!$B$15+'Расчет предельн ур.'!$C$15+'Расчет предельн ур.'!$D$15)*1000+ставка!P111</f>
        <v>3842.4454997857192</v>
      </c>
      <c r="Q121" s="126">
        <f>('Расчет предельн ур.'!$B$15+'Расчет предельн ур.'!$C$15+'Расчет предельн ур.'!$D$15)*1000+ставка!Q111</f>
        <v>3832.935499785719</v>
      </c>
      <c r="R121" s="126">
        <f>('Расчет предельн ур.'!$B$15+'Расчет предельн ур.'!$C$15+'Расчет предельн ур.'!$D$15)*1000+ставка!R111</f>
        <v>3834.2654997857189</v>
      </c>
      <c r="S121" s="126">
        <f>('Расчет предельн ур.'!$B$15+'Расчет предельн ур.'!$C$15+'Расчет предельн ур.'!$D$15)*1000+ставка!S111</f>
        <v>3832.185499785719</v>
      </c>
      <c r="T121" s="126">
        <f>('Расчет предельн ур.'!$B$15+'Расчет предельн ур.'!$C$15+'Расчет предельн ур.'!$D$15)*1000+ставка!T111</f>
        <v>3844.7654997857189</v>
      </c>
      <c r="U121" s="126">
        <f>('Расчет предельн ур.'!$B$15+'Расчет предельн ур.'!$C$15+'Расчет предельн ур.'!$D$15)*1000+ставка!U111</f>
        <v>3966.0954997857189</v>
      </c>
      <c r="V121" s="126">
        <f>('Расчет предельн ур.'!$B$15+'Расчет предельн ур.'!$C$15+'Расчет предельн ур.'!$D$15)*1000+ставка!V111</f>
        <v>4152.3254997857193</v>
      </c>
      <c r="W121" s="126">
        <f>('Расчет предельн ур.'!$B$15+'Расчет предельн ур.'!$C$15+'Расчет предельн ур.'!$D$15)*1000+ставка!W111</f>
        <v>4096.4654997857187</v>
      </c>
      <c r="X121" s="126">
        <f>('Расчет предельн ур.'!$B$15+'Расчет предельн ур.'!$C$15+'Расчет предельн ур.'!$D$15)*1000+ставка!X111</f>
        <v>3949.415499785719</v>
      </c>
      <c r="Y121" s="126">
        <f>('Расчет предельн ур.'!$B$15+'Расчет предельн ур.'!$C$15+'Расчет предельн ур.'!$D$15)*1000+ставка!Y111</f>
        <v>3791.8154997857191</v>
      </c>
    </row>
    <row r="122" spans="1:25" s="91" customFormat="1" ht="15.75" hidden="1" outlineLevel="1" x14ac:dyDescent="0.25">
      <c r="A122" s="252">
        <v>3</v>
      </c>
      <c r="B122" s="126">
        <f>('Расчет предельн ур.'!$B$15+'Расчет предельн ур.'!$C$15+'Расчет предельн ур.'!$D$15)*1000+ставка!B112</f>
        <v>3720.415499785719</v>
      </c>
      <c r="C122" s="126">
        <f>('Расчет предельн ур.'!$B$15+'Расчет предельн ур.'!$C$15+'Расчет предельн ур.'!$D$15)*1000+ставка!C112</f>
        <v>3523.3554997857191</v>
      </c>
      <c r="D122" s="126">
        <f>('Расчет предельн ур.'!$B$15+'Расчет предельн ур.'!$C$15+'Расчет предельн ур.'!$D$15)*1000+ставка!D112</f>
        <v>3453.2654997857189</v>
      </c>
      <c r="E122" s="126">
        <f>('Расчет предельн ур.'!$B$15+'Расчет предельн ур.'!$C$15+'Расчет предельн ур.'!$D$15)*1000+ставка!E112</f>
        <v>3414.9654997857192</v>
      </c>
      <c r="F122" s="126">
        <f>('Расчет предельн ур.'!$B$15+'Расчет предельн ур.'!$C$15+'Расчет предельн ур.'!$D$15)*1000+ставка!F112</f>
        <v>3403.8654997857193</v>
      </c>
      <c r="G122" s="126">
        <f>('Расчет предельн ур.'!$B$15+'Расчет предельн ур.'!$C$15+'Расчет предельн ур.'!$D$15)*1000+ставка!G112</f>
        <v>3428.4854997857192</v>
      </c>
      <c r="H122" s="126">
        <f>('Расчет предельн ур.'!$B$15+'Расчет предельн ур.'!$C$15+'Расчет предельн ур.'!$D$15)*1000+ставка!H112</f>
        <v>3536.7354997857192</v>
      </c>
      <c r="I122" s="126">
        <f>('Расчет предельн ур.'!$B$15+'Расчет предельн ур.'!$C$15+'Расчет предельн ур.'!$D$15)*1000+ставка!I112</f>
        <v>3656.5354997857194</v>
      </c>
      <c r="J122" s="126">
        <f>('Расчет предельн ур.'!$B$15+'Расчет предельн ур.'!$C$15+'Расчет предельн ур.'!$D$15)*1000+ставка!J112</f>
        <v>3931.0954997857189</v>
      </c>
      <c r="K122" s="126">
        <f>('Расчет предельн ур.'!$B$15+'Расчет предельн ур.'!$C$15+'Расчет предельн ур.'!$D$15)*1000+ставка!K112</f>
        <v>4015.2354997857192</v>
      </c>
      <c r="L122" s="126">
        <f>('Расчет предельн ур.'!$B$15+'Расчет предельн ур.'!$C$15+'Расчет предельн ур.'!$D$15)*1000+ставка!L112</f>
        <v>4022.9454997857192</v>
      </c>
      <c r="M122" s="126">
        <f>('Расчет предельн ур.'!$B$15+'Расчет предельн ур.'!$C$15+'Расчет предельн ур.'!$D$15)*1000+ставка!M112</f>
        <v>4009.665499785719</v>
      </c>
      <c r="N122" s="126">
        <f>('Расчет предельн ур.'!$B$15+'Расчет предельн ур.'!$C$15+'Расчет предельн ур.'!$D$15)*1000+ставка!N112</f>
        <v>3991.0754997857193</v>
      </c>
      <c r="O122" s="126">
        <f>('Расчет предельн ур.'!$B$15+'Расчет предельн ур.'!$C$15+'Расчет предельн ур.'!$D$15)*1000+ставка!O112</f>
        <v>3978.9654997857187</v>
      </c>
      <c r="P122" s="126">
        <f>('Расчет предельн ур.'!$B$15+'Расчет предельн ур.'!$C$15+'Расчет предельн ур.'!$D$15)*1000+ставка!P112</f>
        <v>3966.9654997857187</v>
      </c>
      <c r="Q122" s="126">
        <f>('Расчет предельн ур.'!$B$15+'Расчет предельн ур.'!$C$15+'Расчет предельн ур.'!$D$15)*1000+ставка!Q112</f>
        <v>3945.2754997857191</v>
      </c>
      <c r="R122" s="126">
        <f>('Расчет предельн ур.'!$B$15+'Расчет предельн ур.'!$C$15+'Расчет предельн ур.'!$D$15)*1000+ставка!R112</f>
        <v>3905.6554997857193</v>
      </c>
      <c r="S122" s="126">
        <f>('Расчет предельн ур.'!$B$15+'Расчет предельн ур.'!$C$15+'Расчет предельн ур.'!$D$15)*1000+ставка!S112</f>
        <v>3874.645499785719</v>
      </c>
      <c r="T122" s="126">
        <f>('Расчет предельн ур.'!$B$15+'Расчет предельн ур.'!$C$15+'Расчет предельн ур.'!$D$15)*1000+ставка!T112</f>
        <v>3897.1154997857193</v>
      </c>
      <c r="U122" s="126">
        <f>('Расчет предельн ур.'!$B$15+'Расчет предельн ур.'!$C$15+'Расчет предельн ур.'!$D$15)*1000+ставка!U112</f>
        <v>3997.8054997857189</v>
      </c>
      <c r="V122" s="126">
        <f>('Расчет предельн ур.'!$B$15+'Расчет предельн ур.'!$C$15+'Расчет предельн ур.'!$D$15)*1000+ставка!V112</f>
        <v>4190.2454997857185</v>
      </c>
      <c r="W122" s="126">
        <f>('Расчет предельн ур.'!$B$15+'Расчет предельн ур.'!$C$15+'Расчет предельн ур.'!$D$15)*1000+ставка!W112</f>
        <v>4192.7954997857196</v>
      </c>
      <c r="X122" s="126">
        <f>('Расчет предельн ур.'!$B$15+'Расчет предельн ур.'!$C$15+'Расчет предельн ур.'!$D$15)*1000+ставка!X112</f>
        <v>4001.475499785719</v>
      </c>
      <c r="Y122" s="126">
        <f>('Расчет предельн ур.'!$B$15+'Расчет предельн ур.'!$C$15+'Расчет предельн ур.'!$D$15)*1000+ставка!Y112</f>
        <v>3847.9954997857189</v>
      </c>
    </row>
    <row r="123" spans="1:25" s="91" customFormat="1" ht="15.75" hidden="1" outlineLevel="1" x14ac:dyDescent="0.25">
      <c r="A123" s="252">
        <v>4</v>
      </c>
      <c r="B123" s="126">
        <f>('Расчет предельн ур.'!$B$15+'Расчет предельн ур.'!$C$15+'Расчет предельн ур.'!$D$15)*1000+ставка!B113</f>
        <v>3699.4654997857187</v>
      </c>
      <c r="C123" s="126">
        <f>('Расчет предельн ур.'!$B$15+'Расчет предельн ур.'!$C$15+'Расчет предельн ур.'!$D$15)*1000+ставка!C113</f>
        <v>3532.935499785719</v>
      </c>
      <c r="D123" s="126">
        <f>('Расчет предельн ур.'!$B$15+'Расчет предельн ур.'!$C$15+'Расчет предельн ур.'!$D$15)*1000+ставка!D113</f>
        <v>3452.6954997857192</v>
      </c>
      <c r="E123" s="126">
        <f>('Расчет предельн ур.'!$B$15+'Расчет предельн ур.'!$C$15+'Расчет предельн ур.'!$D$15)*1000+ставка!E113</f>
        <v>3409.1554997857193</v>
      </c>
      <c r="F123" s="126">
        <f>('Расчет предельн ур.'!$B$15+'Расчет предельн ур.'!$C$15+'Расчет предельн ур.'!$D$15)*1000+ставка!F113</f>
        <v>3405.0254997857191</v>
      </c>
      <c r="G123" s="126">
        <f>('Расчет предельн ур.'!$B$15+'Расчет предельн ур.'!$C$15+'Расчет предельн ур.'!$D$15)*1000+ставка!G113</f>
        <v>3430.185499785719</v>
      </c>
      <c r="H123" s="126">
        <f>('Расчет предельн ур.'!$B$15+'Расчет предельн ур.'!$C$15+'Расчет предельн ур.'!$D$15)*1000+ставка!H113</f>
        <v>3585.5454997857191</v>
      </c>
      <c r="I123" s="126">
        <f>('Расчет предельн ур.'!$B$15+'Расчет предельн ур.'!$C$15+'Расчет предельн ур.'!$D$15)*1000+ставка!I113</f>
        <v>3729.3154997857191</v>
      </c>
      <c r="J123" s="126">
        <f>('Расчет предельн ур.'!$B$15+'Расчет предельн ур.'!$C$15+'Расчет предельн ур.'!$D$15)*1000+ставка!J113</f>
        <v>3900.7154997857187</v>
      </c>
      <c r="K123" s="126">
        <f>('Расчет предельн ур.'!$B$15+'Расчет предельн ур.'!$C$15+'Расчет предельн ур.'!$D$15)*1000+ставка!K113</f>
        <v>4021.1754997857188</v>
      </c>
      <c r="L123" s="126">
        <f>('Расчет предельн ур.'!$B$15+'Расчет предельн ур.'!$C$15+'Расчет предельн ур.'!$D$15)*1000+ставка!L113</f>
        <v>4028.0154997857189</v>
      </c>
      <c r="M123" s="126">
        <f>('Расчет предельн ур.'!$B$15+'Расчет предельн ур.'!$C$15+'Расчет предельн ур.'!$D$15)*1000+ставка!M113</f>
        <v>4018.0554997857189</v>
      </c>
      <c r="N123" s="126">
        <f>('Расчет предельн ур.'!$B$15+'Расчет предельн ур.'!$C$15+'Расчет предельн ур.'!$D$15)*1000+ставка!N113</f>
        <v>3967.645499785719</v>
      </c>
      <c r="O123" s="126">
        <f>('Расчет предельн ур.'!$B$15+'Расчет предельн ур.'!$C$15+'Расчет предельн ур.'!$D$15)*1000+ставка!O113</f>
        <v>3914.1954997857192</v>
      </c>
      <c r="P123" s="126">
        <f>('Расчет предельн ур.'!$B$15+'Расчет предельн ур.'!$C$15+'Расчет предельн ур.'!$D$15)*1000+ставка!P113</f>
        <v>3914.8054997857189</v>
      </c>
      <c r="Q123" s="126">
        <f>('Расчет предельн ур.'!$B$15+'Расчет предельн ур.'!$C$15+'Расчет предельн ур.'!$D$15)*1000+ставка!Q113</f>
        <v>3916.395499785719</v>
      </c>
      <c r="R123" s="126">
        <f>('Расчет предельн ур.'!$B$15+'Расчет предельн ур.'!$C$15+'Расчет предельн ур.'!$D$15)*1000+ставка!R113</f>
        <v>3901.2554997857187</v>
      </c>
      <c r="S123" s="126">
        <f>('Расчет предельн ур.'!$B$15+'Расчет предельн ур.'!$C$15+'Расчет предельн ур.'!$D$15)*1000+ставка!S113</f>
        <v>3891.6354997857188</v>
      </c>
      <c r="T123" s="126">
        <f>('Расчет предельн ур.'!$B$15+'Расчет предельн ур.'!$C$15+'Расчет предельн ур.'!$D$15)*1000+ставка!T113</f>
        <v>3903.665499785719</v>
      </c>
      <c r="U123" s="126">
        <f>('Расчет предельн ур.'!$B$15+'Расчет предельн ур.'!$C$15+'Расчет предельн ур.'!$D$15)*1000+ставка!U113</f>
        <v>3933.1954997857192</v>
      </c>
      <c r="V123" s="126">
        <f>('Расчет предельн ур.'!$B$15+'Расчет предельн ур.'!$C$15+'Расчет предельн ур.'!$D$15)*1000+ставка!V113</f>
        <v>4194.6054997857191</v>
      </c>
      <c r="W123" s="126">
        <f>('Расчет предельн ур.'!$B$15+'Расчет предельн ур.'!$C$15+'Расчет предельн ур.'!$D$15)*1000+ставка!W113</f>
        <v>4175.1154997857193</v>
      </c>
      <c r="X123" s="126">
        <f>('Расчет предельн ур.'!$B$15+'Расчет предельн ур.'!$C$15+'Расчет предельн ур.'!$D$15)*1000+ставка!X113</f>
        <v>4016.7354997857192</v>
      </c>
      <c r="Y123" s="126">
        <f>('Расчет предельн ур.'!$B$15+'Расчет предельн ур.'!$C$15+'Расчет предельн ур.'!$D$15)*1000+ставка!Y113</f>
        <v>3879.9054997857193</v>
      </c>
    </row>
    <row r="124" spans="1:25" s="91" customFormat="1" ht="15.75" hidden="1" outlineLevel="1" x14ac:dyDescent="0.25">
      <c r="A124" s="252">
        <v>5</v>
      </c>
      <c r="B124" s="126">
        <f>('Расчет предельн ур.'!$B$15+'Расчет предельн ур.'!$C$15+'Расчет предельн ур.'!$D$15)*1000+ставка!B114</f>
        <v>3741.8554997857191</v>
      </c>
      <c r="C124" s="126">
        <f>('Расчет предельн ур.'!$B$15+'Расчет предельн ур.'!$C$15+'Расчет предельн ур.'!$D$15)*1000+ставка!C114</f>
        <v>3576.2954997857191</v>
      </c>
      <c r="D124" s="126">
        <f>('Расчет предельн ур.'!$B$15+'Расчет предельн ур.'!$C$15+'Расчет предельн ур.'!$D$15)*1000+ставка!D114</f>
        <v>3472.8554997857191</v>
      </c>
      <c r="E124" s="126">
        <f>('Расчет предельн ур.'!$B$15+'Расчет предельн ур.'!$C$15+'Расчет предельн ур.'!$D$15)*1000+ставка!E114</f>
        <v>3445.8354997857191</v>
      </c>
      <c r="F124" s="126">
        <f>('Расчет предельн ур.'!$B$15+'Расчет предельн ур.'!$C$15+'Расчет предельн ур.'!$D$15)*1000+ставка!F114</f>
        <v>3396.165499785719</v>
      </c>
      <c r="G124" s="126">
        <f>('Расчет предельн ур.'!$B$15+'Расчет предельн ур.'!$C$15+'Расчет предельн ур.'!$D$15)*1000+ставка!G114</f>
        <v>3451.5954997857189</v>
      </c>
      <c r="H124" s="126">
        <f>('Расчет предельн ур.'!$B$15+'Расчет предельн ур.'!$C$15+'Расчет предельн ур.'!$D$15)*1000+ставка!H114</f>
        <v>3594.5054997857187</v>
      </c>
      <c r="I124" s="126">
        <f>('Расчет предельн ур.'!$B$15+'Расчет предельн ур.'!$C$15+'Расчет предельн ур.'!$D$15)*1000+ставка!I114</f>
        <v>3708.5554997857189</v>
      </c>
      <c r="J124" s="126">
        <f>('Расчет предельн ур.'!$B$15+'Расчет предельн ур.'!$C$15+'Расчет предельн ур.'!$D$15)*1000+ставка!J114</f>
        <v>3904.5354997857194</v>
      </c>
      <c r="K124" s="126">
        <f>('Расчет предельн ур.'!$B$15+'Расчет предельн ур.'!$C$15+'Расчет предельн ур.'!$D$15)*1000+ставка!K114</f>
        <v>4050.7854997857194</v>
      </c>
      <c r="L124" s="126">
        <f>('Расчет предельн ур.'!$B$15+'Расчет предельн ур.'!$C$15+'Расчет предельн ур.'!$D$15)*1000+ставка!L114</f>
        <v>4064.725499785719</v>
      </c>
      <c r="M124" s="126">
        <f>('Расчет предельн ур.'!$B$15+'Расчет предельн ур.'!$C$15+'Расчет предельн ур.'!$D$15)*1000+ставка!M114</f>
        <v>4033.8654997857193</v>
      </c>
      <c r="N124" s="126">
        <f>('Расчет предельн ур.'!$B$15+'Расчет предельн ур.'!$C$15+'Расчет предельн ур.'!$D$15)*1000+ставка!N114</f>
        <v>4020.0854997857191</v>
      </c>
      <c r="O124" s="126">
        <f>('Расчет предельн ур.'!$B$15+'Расчет предельн ур.'!$C$15+'Расчет предельн ур.'!$D$15)*1000+ставка!O114</f>
        <v>3966.1554997857193</v>
      </c>
      <c r="P124" s="126">
        <f>('Расчет предельн ур.'!$B$15+'Расчет предельн ур.'!$C$15+'Расчет предельн ур.'!$D$15)*1000+ставка!P114</f>
        <v>3973.0954997857189</v>
      </c>
      <c r="Q124" s="126">
        <f>('Расчет предельн ур.'!$B$15+'Расчет предельн ур.'!$C$15+'Расчет предельн ур.'!$D$15)*1000+ставка!Q114</f>
        <v>3915.3154997857191</v>
      </c>
      <c r="R124" s="126">
        <f>('Расчет предельн ур.'!$B$15+'Расчет предельн ур.'!$C$15+'Расчет предельн ур.'!$D$15)*1000+ставка!R114</f>
        <v>3917.7854997857194</v>
      </c>
      <c r="S124" s="126">
        <f>('Расчет предельн ур.'!$B$15+'Расчет предельн ур.'!$C$15+'Расчет предельн ур.'!$D$15)*1000+ставка!S114</f>
        <v>3902.8254997857193</v>
      </c>
      <c r="T124" s="126">
        <f>('Расчет предельн ур.'!$B$15+'Расчет предельн ур.'!$C$15+'Расчет предельн ур.'!$D$15)*1000+ставка!T114</f>
        <v>3899.5454997857191</v>
      </c>
      <c r="U124" s="126">
        <f>('Расчет предельн ур.'!$B$15+'Расчет предельн ур.'!$C$15+'Расчет предельн ур.'!$D$15)*1000+ставка!U114</f>
        <v>4025.7154997857187</v>
      </c>
      <c r="V124" s="126">
        <f>('Расчет предельн ур.'!$B$15+'Расчет предельн ур.'!$C$15+'Расчет предельн ур.'!$D$15)*1000+ставка!V114</f>
        <v>4212.8354997857186</v>
      </c>
      <c r="W124" s="126">
        <f>('Расчет предельн ур.'!$B$15+'Расчет предельн ур.'!$C$15+'Расчет предельн ур.'!$D$15)*1000+ставка!W114</f>
        <v>4068.4854997857192</v>
      </c>
      <c r="X124" s="126">
        <f>('Расчет предельн ур.'!$B$15+'Расчет предельн ур.'!$C$15+'Расчет предельн ур.'!$D$15)*1000+ставка!X114</f>
        <v>3992.0554997857189</v>
      </c>
      <c r="Y124" s="126">
        <f>('Расчет предельн ур.'!$B$15+'Расчет предельн ур.'!$C$15+'Расчет предельн ур.'!$D$15)*1000+ставка!Y114</f>
        <v>3856.2154997857187</v>
      </c>
    </row>
    <row r="125" spans="1:25" s="91" customFormat="1" ht="15.75" hidden="1" outlineLevel="1" x14ac:dyDescent="0.25">
      <c r="A125" s="252">
        <v>6</v>
      </c>
      <c r="B125" s="126">
        <f>('Расчет предельн ур.'!$B$15+'Расчет предельн ур.'!$C$15+'Расчет предельн ур.'!$D$15)*1000+ставка!B115</f>
        <v>3532.1054997857191</v>
      </c>
      <c r="C125" s="126">
        <f>('Расчет предельн ур.'!$B$15+'Расчет предельн ур.'!$C$15+'Расчет предельн ур.'!$D$15)*1000+ставка!C115</f>
        <v>3413.6954997857192</v>
      </c>
      <c r="D125" s="126">
        <f>('Расчет предельн ур.'!$B$15+'Расчет предельн ур.'!$C$15+'Расчет предельн ур.'!$D$15)*1000+ставка!D115</f>
        <v>3353.1954997857192</v>
      </c>
      <c r="E125" s="126">
        <f>('Расчет предельн ур.'!$B$15+'Расчет предельн ур.'!$C$15+'Расчет предельн ур.'!$D$15)*1000+ставка!E115</f>
        <v>3348.895499785719</v>
      </c>
      <c r="F125" s="126">
        <f>('Расчет предельн ур.'!$B$15+'Расчет предельн ур.'!$C$15+'Расчет предельн ур.'!$D$15)*1000+ставка!F115</f>
        <v>3338.3254997857189</v>
      </c>
      <c r="G125" s="126">
        <f>('Расчет предельн ур.'!$B$15+'Расчет предельн ур.'!$C$15+'Расчет предельн ур.'!$D$15)*1000+ставка!G115</f>
        <v>3405.915499785719</v>
      </c>
      <c r="H125" s="126">
        <f>('Расчет предельн ур.'!$B$15+'Расчет предельн ур.'!$C$15+'Расчет предельн ур.'!$D$15)*1000+ставка!H115</f>
        <v>3638.7154997857187</v>
      </c>
      <c r="I125" s="126">
        <f>('Расчет предельн ур.'!$B$15+'Расчет предельн ур.'!$C$15+'Расчет предельн ур.'!$D$15)*1000+ставка!I115</f>
        <v>3825.9454997857192</v>
      </c>
      <c r="J125" s="126">
        <f>('Расчет предельн ур.'!$B$15+'Расчет предельн ур.'!$C$15+'Расчет предельн ур.'!$D$15)*1000+ставка!J115</f>
        <v>3933.5954997857189</v>
      </c>
      <c r="K125" s="126">
        <f>('Расчет предельн ур.'!$B$15+'Расчет предельн ур.'!$C$15+'Расчет предельн ур.'!$D$15)*1000+ставка!K115</f>
        <v>4093.0754997857193</v>
      </c>
      <c r="L125" s="126">
        <f>('Расчет предельн ур.'!$B$15+'Расчет предельн ур.'!$C$15+'Расчет предельн ур.'!$D$15)*1000+ставка!L115</f>
        <v>4063.1754997857188</v>
      </c>
      <c r="M125" s="126">
        <f>('Расчет предельн ур.'!$B$15+'Расчет предельн ур.'!$C$15+'Расчет предельн ур.'!$D$15)*1000+ставка!M115</f>
        <v>4017.8754997857191</v>
      </c>
      <c r="N125" s="126">
        <f>('Расчет предельн ур.'!$B$15+'Расчет предельн ур.'!$C$15+'Расчет предельн ур.'!$D$15)*1000+ставка!N115</f>
        <v>3991.955499785719</v>
      </c>
      <c r="O125" s="126">
        <f>('Расчет предельн ур.'!$B$15+'Расчет предельн ур.'!$C$15+'Расчет предельн ур.'!$D$15)*1000+ставка!O115</f>
        <v>3992.5054997857187</v>
      </c>
      <c r="P125" s="126">
        <f>('Расчет предельн ур.'!$B$15+'Расчет предельн ур.'!$C$15+'Расчет предельн ур.'!$D$15)*1000+ставка!P115</f>
        <v>4003.3754997857191</v>
      </c>
      <c r="Q125" s="126">
        <f>('Расчет предельн ур.'!$B$15+'Расчет предельн ур.'!$C$15+'Расчет предельн ур.'!$D$15)*1000+ставка!Q115</f>
        <v>4034.2654997857189</v>
      </c>
      <c r="R125" s="126">
        <f>('Расчет предельн ур.'!$B$15+'Расчет предельн ур.'!$C$15+'Расчет предельн ур.'!$D$15)*1000+ставка!R115</f>
        <v>4037.1254997857191</v>
      </c>
      <c r="S125" s="126">
        <f>('Расчет предельн ур.'!$B$15+'Расчет предельн ур.'!$C$15+'Расчет предельн ур.'!$D$15)*1000+ставка!S115</f>
        <v>4020.395499785719</v>
      </c>
      <c r="T125" s="126">
        <f>('Расчет предельн ур.'!$B$15+'Расчет предельн ур.'!$C$15+'Расчет предельн ур.'!$D$15)*1000+ставка!T115</f>
        <v>3933.3854997857188</v>
      </c>
      <c r="U125" s="126">
        <f>('Расчет предельн ур.'!$B$15+'Расчет предельн ур.'!$C$15+'Расчет предельн ур.'!$D$15)*1000+ставка!U115</f>
        <v>3924.8754997857191</v>
      </c>
      <c r="V125" s="126">
        <f>('Расчет предельн ур.'!$B$15+'Расчет предельн ур.'!$C$15+'Расчет предельн ур.'!$D$15)*1000+ставка!V115</f>
        <v>4072.6754997857188</v>
      </c>
      <c r="W125" s="126">
        <f>('Расчет предельн ур.'!$B$15+'Расчет предельн ур.'!$C$15+'Расчет предельн ур.'!$D$15)*1000+ставка!W115</f>
        <v>4132.6754997857188</v>
      </c>
      <c r="X125" s="126">
        <f>('Расчет предельн ур.'!$B$15+'Расчет предельн ур.'!$C$15+'Расчет предельн ур.'!$D$15)*1000+ставка!X115</f>
        <v>3957.0454997857191</v>
      </c>
      <c r="Y125" s="126">
        <f>('Расчет предельн ур.'!$B$15+'Расчет предельн ур.'!$C$15+'Расчет предельн ур.'!$D$15)*1000+ставка!Y115</f>
        <v>3793.645499785719</v>
      </c>
    </row>
    <row r="126" spans="1:25" s="91" customFormat="1" ht="15.75" hidden="1" outlineLevel="1" x14ac:dyDescent="0.25">
      <c r="A126" s="252">
        <v>7</v>
      </c>
      <c r="B126" s="126">
        <f>('Расчет предельн ур.'!$B$15+'Расчет предельн ур.'!$C$15+'Расчет предельн ур.'!$D$15)*1000+ставка!B116</f>
        <v>3520.4654997857187</v>
      </c>
      <c r="C126" s="126">
        <f>('Расчет предельн ур.'!$B$15+'Расчет предельн ур.'!$C$15+'Расчет предельн ур.'!$D$15)*1000+ставка!C116</f>
        <v>3393.3354997857191</v>
      </c>
      <c r="D126" s="126">
        <f>('Расчет предельн ур.'!$B$15+'Расчет предельн ур.'!$C$15+'Расчет предельн ур.'!$D$15)*1000+ставка!D116</f>
        <v>3346.7654997857189</v>
      </c>
      <c r="E126" s="126">
        <f>('Расчет предельн ур.'!$B$15+'Расчет предельн ур.'!$C$15+'Расчет предельн ур.'!$D$15)*1000+ставка!E116</f>
        <v>3333.9254997857188</v>
      </c>
      <c r="F126" s="126">
        <f>('Расчет предельн ур.'!$B$15+'Расчет предельн ур.'!$C$15+'Расчет предельн ур.'!$D$15)*1000+ставка!F116</f>
        <v>3313.8454997857189</v>
      </c>
      <c r="G126" s="126">
        <f>('Расчет предельн ур.'!$B$15+'Расчет предельн ур.'!$C$15+'Расчет предельн ур.'!$D$15)*1000+ставка!G116</f>
        <v>3323.1954997857192</v>
      </c>
      <c r="H126" s="126">
        <f>('Расчет предельн ур.'!$B$15+'Расчет предельн ур.'!$C$15+'Расчет предельн ур.'!$D$15)*1000+ставка!H116</f>
        <v>3505.7354997857192</v>
      </c>
      <c r="I126" s="126">
        <f>('Расчет предельн ур.'!$B$15+'Расчет предельн ур.'!$C$15+'Расчет предельн ур.'!$D$15)*1000+ставка!I116</f>
        <v>3745.145499785719</v>
      </c>
      <c r="J126" s="126">
        <f>('Расчет предельн ур.'!$B$15+'Расчет предельн ур.'!$C$15+'Расчет предельн ур.'!$D$15)*1000+ставка!J116</f>
        <v>3897.0954997857189</v>
      </c>
      <c r="K126" s="126">
        <f>('Расчет предельн ур.'!$B$15+'Расчет предельн ур.'!$C$15+'Расчет предельн ур.'!$D$15)*1000+ставка!K116</f>
        <v>4065.6254997857191</v>
      </c>
      <c r="L126" s="126">
        <f>('Расчет предельн ур.'!$B$15+'Расчет предельн ур.'!$C$15+'Расчет предельн ур.'!$D$15)*1000+ставка!L116</f>
        <v>4033.1254997857191</v>
      </c>
      <c r="M126" s="126">
        <f>('Расчет предельн ур.'!$B$15+'Расчет предельн ур.'!$C$15+'Расчет предельн ур.'!$D$15)*1000+ставка!M116</f>
        <v>3987.475499785719</v>
      </c>
      <c r="N126" s="126">
        <f>('Расчет предельн ур.'!$B$15+'Расчет предельн ур.'!$C$15+'Расчет предельн ур.'!$D$15)*1000+ставка!N116</f>
        <v>3979.3654997857193</v>
      </c>
      <c r="O126" s="126">
        <f>('Расчет предельн ур.'!$B$15+'Расчет предельн ур.'!$C$15+'Расчет предельн ур.'!$D$15)*1000+ставка!O116</f>
        <v>3961.2554997857187</v>
      </c>
      <c r="P126" s="126">
        <f>('Расчет предельн ур.'!$B$15+'Расчет предельн ур.'!$C$15+'Расчет предельн ур.'!$D$15)*1000+ставка!P116</f>
        <v>3959.3454997857189</v>
      </c>
      <c r="Q126" s="126">
        <f>('Расчет предельн ур.'!$B$15+'Расчет предельн ур.'!$C$15+'Расчет предельн ур.'!$D$15)*1000+ставка!Q116</f>
        <v>4043.7154997857187</v>
      </c>
      <c r="R126" s="126">
        <f>('Расчет предельн ур.'!$B$15+'Расчет предельн ур.'!$C$15+'Расчет предельн ур.'!$D$15)*1000+ставка!R116</f>
        <v>4048.0754997857193</v>
      </c>
      <c r="S126" s="126">
        <f>('Расчет предельн ур.'!$B$15+'Расчет предельн ур.'!$C$15+'Расчет предельн ур.'!$D$15)*1000+ставка!S116</f>
        <v>4047.145499785719</v>
      </c>
      <c r="T126" s="126">
        <f>('Расчет предельн ур.'!$B$15+'Расчет предельн ур.'!$C$15+'Расчет предельн ур.'!$D$15)*1000+ставка!T116</f>
        <v>4010.9254997857188</v>
      </c>
      <c r="U126" s="126">
        <f>('Расчет предельн ур.'!$B$15+'Расчет предельн ур.'!$C$15+'Расчет предельн ур.'!$D$15)*1000+ставка!U116</f>
        <v>3927.5354997857194</v>
      </c>
      <c r="V126" s="126">
        <f>('Расчет предельн ур.'!$B$15+'Расчет предельн ур.'!$C$15+'Расчет предельн ур.'!$D$15)*1000+ставка!V116</f>
        <v>4099.7354997857192</v>
      </c>
      <c r="W126" s="126">
        <f>('Расчет предельн ур.'!$B$15+'Расчет предельн ур.'!$C$15+'Расчет предельн ур.'!$D$15)*1000+ставка!W116</f>
        <v>4185.8254997857193</v>
      </c>
      <c r="X126" s="126">
        <f>('Расчет предельн ур.'!$B$15+'Расчет предельн ур.'!$C$15+'Расчет предельн ур.'!$D$15)*1000+ставка!X116</f>
        <v>4007.7354997857192</v>
      </c>
      <c r="Y126" s="126">
        <f>('Расчет предельн ур.'!$B$15+'Расчет предельн ур.'!$C$15+'Расчет предельн ур.'!$D$15)*1000+ставка!Y116</f>
        <v>3811.475499785719</v>
      </c>
    </row>
    <row r="127" spans="1:25" s="91" customFormat="1" ht="15.75" hidden="1" outlineLevel="1" x14ac:dyDescent="0.25">
      <c r="A127" s="252">
        <v>8</v>
      </c>
      <c r="B127" s="126">
        <f>('Расчет предельн ур.'!$B$15+'Расчет предельн ур.'!$C$15+'Расчет предельн ур.'!$D$15)*1000+ставка!B117</f>
        <v>3599.0854997857191</v>
      </c>
      <c r="C127" s="126">
        <f>('Расчет предельн ур.'!$B$15+'Расчет предельн ур.'!$C$15+'Расчет предельн ур.'!$D$15)*1000+ставка!C117</f>
        <v>3404.475499785719</v>
      </c>
      <c r="D127" s="126">
        <f>('Расчет предельн ур.'!$B$15+'Расчет предельн ур.'!$C$15+'Расчет предельн ур.'!$D$15)*1000+ставка!D117</f>
        <v>3368.685499785719</v>
      </c>
      <c r="E127" s="126">
        <f>('Расчет предельн ур.'!$B$15+'Расчет предельн ур.'!$C$15+'Расчет предельн ур.'!$D$15)*1000+ставка!E117</f>
        <v>3345.9054997857193</v>
      </c>
      <c r="F127" s="126">
        <f>('Расчет предельн ур.'!$B$15+'Расчет предельн ур.'!$C$15+'Расчет предельн ур.'!$D$15)*1000+ставка!F117</f>
        <v>3345.0354997857189</v>
      </c>
      <c r="G127" s="126">
        <f>('Расчет предельн ур.'!$B$15+'Расчет предельн ур.'!$C$15+'Расчет предельн ур.'!$D$15)*1000+ставка!G117</f>
        <v>3439.5454997857191</v>
      </c>
      <c r="H127" s="126">
        <f>('Расчет предельн ур.'!$B$15+'Расчет предельн ур.'!$C$15+'Расчет предельн ур.'!$D$15)*1000+ставка!H117</f>
        <v>3668.165499785719</v>
      </c>
      <c r="I127" s="126">
        <f>('Расчет предельн ур.'!$B$15+'Расчет предельн ур.'!$C$15+'Расчет предельн ур.'!$D$15)*1000+ставка!I117</f>
        <v>3854.8354997857191</v>
      </c>
      <c r="J127" s="126">
        <f>('Расчет предельн ур.'!$B$15+'Расчет предельн ур.'!$C$15+'Расчет предельн ур.'!$D$15)*1000+ставка!J117</f>
        <v>3998.0554997857189</v>
      </c>
      <c r="K127" s="126">
        <f>('Расчет предельн ур.'!$B$15+'Расчет предельн ур.'!$C$15+'Расчет предельн ур.'!$D$15)*1000+ставка!K117</f>
        <v>4114.2954997857196</v>
      </c>
      <c r="L127" s="126">
        <f>('Расчет предельн ур.'!$B$15+'Расчет предельн ур.'!$C$15+'Расчет предельн ур.'!$D$15)*1000+ставка!L117</f>
        <v>4123.5954997857189</v>
      </c>
      <c r="M127" s="126">
        <f>('Расчет предельн ур.'!$B$15+'Расчет предельн ур.'!$C$15+'Расчет предельн ур.'!$D$15)*1000+ставка!M117</f>
        <v>4111.5154997857189</v>
      </c>
      <c r="N127" s="126">
        <f>('Расчет предельн ур.'!$B$15+'Расчет предельн ур.'!$C$15+'Расчет предельн ур.'!$D$15)*1000+ставка!N117</f>
        <v>4119.9454997857192</v>
      </c>
      <c r="O127" s="126">
        <f>('Расчет предельн ур.'!$B$15+'Расчет предельн ур.'!$C$15+'Расчет предельн ур.'!$D$15)*1000+ставка!O117</f>
        <v>4101.7954997857196</v>
      </c>
      <c r="P127" s="126">
        <f>('Расчет предельн ур.'!$B$15+'Расчет предельн ур.'!$C$15+'Расчет предельн ур.'!$D$15)*1000+ставка!P117</f>
        <v>4066.3654997857193</v>
      </c>
      <c r="Q127" s="126">
        <f>('Расчет предельн ур.'!$B$15+'Расчет предельн ур.'!$C$15+'Расчет предельн ур.'!$D$15)*1000+ставка!Q117</f>
        <v>4094.475499785719</v>
      </c>
      <c r="R127" s="126">
        <f>('Расчет предельн ур.'!$B$15+'Расчет предельн ур.'!$C$15+'Расчет предельн ур.'!$D$15)*1000+ставка!R117</f>
        <v>4103.6554997857193</v>
      </c>
      <c r="S127" s="126">
        <f>('Расчет предельн ур.'!$B$15+'Расчет предельн ур.'!$C$15+'Расчет предельн ур.'!$D$15)*1000+ставка!S117</f>
        <v>4084.725499785719</v>
      </c>
      <c r="T127" s="126">
        <f>('Расчет предельн ур.'!$B$15+'Расчет предельн ур.'!$C$15+'Расчет предельн ур.'!$D$15)*1000+ставка!T117</f>
        <v>3966.3254997857193</v>
      </c>
      <c r="U127" s="126">
        <f>('Расчет предельн ур.'!$B$15+'Расчет предельн ур.'!$C$15+'Расчет предельн ур.'!$D$15)*1000+ставка!U117</f>
        <v>3965.1254997857191</v>
      </c>
      <c r="V127" s="126">
        <f>('Расчет предельн ур.'!$B$15+'Расчет предельн ур.'!$C$15+'Расчет предельн ур.'!$D$15)*1000+ставка!V117</f>
        <v>4090.3454997857189</v>
      </c>
      <c r="W127" s="126">
        <f>('Расчет предельн ур.'!$B$15+'Расчет предельн ур.'!$C$15+'Расчет предельн ур.'!$D$15)*1000+ставка!W117</f>
        <v>4214.1254997857195</v>
      </c>
      <c r="X127" s="126">
        <f>('Расчет предельн ур.'!$B$15+'Расчет предельн ур.'!$C$15+'Расчет предельн ур.'!$D$15)*1000+ставка!X117</f>
        <v>4034.6954997857192</v>
      </c>
      <c r="Y127" s="126">
        <f>('Расчет предельн ур.'!$B$15+'Расчет предельн ур.'!$C$15+'Расчет предельн ур.'!$D$15)*1000+ставка!Y117</f>
        <v>3744.205499785719</v>
      </c>
    </row>
    <row r="128" spans="1:25" s="91" customFormat="1" ht="15.75" hidden="1" outlineLevel="1" x14ac:dyDescent="0.25">
      <c r="A128" s="252">
        <v>9</v>
      </c>
      <c r="B128" s="126">
        <f>('Расчет предельн ур.'!$B$15+'Расчет предельн ур.'!$C$15+'Расчет предельн ур.'!$D$15)*1000+ставка!B118</f>
        <v>3612.225499785719</v>
      </c>
      <c r="C128" s="126">
        <f>('Расчет предельн ур.'!$B$15+'Расчет предельн ур.'!$C$15+'Расчет предельн ур.'!$D$15)*1000+ставка!C118</f>
        <v>3403.2854997857189</v>
      </c>
      <c r="D128" s="126">
        <f>('Расчет предельн ур.'!$B$15+'Расчет предельн ур.'!$C$15+'Расчет предельн ур.'!$D$15)*1000+ставка!D118</f>
        <v>3334.8254997857189</v>
      </c>
      <c r="E128" s="126">
        <f>('Расчет предельн ур.'!$B$15+'Расчет предельн ур.'!$C$15+'Расчет предельн ур.'!$D$15)*1000+ставка!E118</f>
        <v>3286.2854997857189</v>
      </c>
      <c r="F128" s="126">
        <f>('Расчет предельн ур.'!$B$15+'Расчет предельн ур.'!$C$15+'Расчет предельн ур.'!$D$15)*1000+ставка!F118</f>
        <v>3270.435499785719</v>
      </c>
      <c r="G128" s="126">
        <f>('Расчет предельн ур.'!$B$15+'Расчет предельн ур.'!$C$15+'Расчет предельн ур.'!$D$15)*1000+ставка!G118</f>
        <v>3255.5854997857191</v>
      </c>
      <c r="H128" s="126">
        <f>('Расчет предельн ур.'!$B$15+'Расчет предельн ур.'!$C$15+'Расчет предельн ур.'!$D$15)*1000+ставка!H118</f>
        <v>3336.4454997857192</v>
      </c>
      <c r="I128" s="126">
        <f>('Расчет предельн ур.'!$B$15+'Расчет предельн ур.'!$C$15+'Расчет предельн ур.'!$D$15)*1000+ставка!I118</f>
        <v>3388.3154997857191</v>
      </c>
      <c r="J128" s="126">
        <f>('Расчет предельн ур.'!$B$15+'Расчет предельн ур.'!$C$15+'Расчет предельн ур.'!$D$15)*1000+ставка!J118</f>
        <v>3619.8154997857191</v>
      </c>
      <c r="K128" s="126">
        <f>('Расчет предельн ур.'!$B$15+'Расчет предельн ур.'!$C$15+'Расчет предельн ур.'!$D$15)*1000+ставка!K118</f>
        <v>3866.185499785719</v>
      </c>
      <c r="L128" s="126">
        <f>('Расчет предельн ур.'!$B$15+'Расчет предельн ур.'!$C$15+'Расчет предельн ур.'!$D$15)*1000+ставка!L118</f>
        <v>3776.645499785719</v>
      </c>
      <c r="M128" s="126">
        <f>('Расчет предельн ур.'!$B$15+'Расчет предельн ур.'!$C$15+'Расчет предельн ур.'!$D$15)*1000+ставка!M118</f>
        <v>3770.185499785719</v>
      </c>
      <c r="N128" s="126">
        <f>('Расчет предельн ур.'!$B$15+'Расчет предельн ур.'!$C$15+'Расчет предельн ур.'!$D$15)*1000+ставка!N118</f>
        <v>3744.9254997857188</v>
      </c>
      <c r="O128" s="126">
        <f>('Расчет предельн ур.'!$B$15+'Расчет предельн ур.'!$C$15+'Расчет предельн ур.'!$D$15)*1000+ставка!O118</f>
        <v>3698.7354997857192</v>
      </c>
      <c r="P128" s="126">
        <f>('Расчет предельн ур.'!$B$15+'Расчет предельн ур.'!$C$15+'Расчет предельн ур.'!$D$15)*1000+ставка!P118</f>
        <v>3680.935499785719</v>
      </c>
      <c r="Q128" s="126">
        <f>('Расчет предельн ур.'!$B$15+'Расчет предельн ур.'!$C$15+'Расчет предельн ур.'!$D$15)*1000+ставка!Q118</f>
        <v>3679.165499785719</v>
      </c>
      <c r="R128" s="126">
        <f>('Расчет предельн ур.'!$B$15+'Расчет предельн ур.'!$C$15+'Расчет предельн ур.'!$D$15)*1000+ставка!R118</f>
        <v>3636.7454997857189</v>
      </c>
      <c r="S128" s="126">
        <f>('Расчет предельн ур.'!$B$15+'Расчет предельн ур.'!$C$15+'Расчет предельн ур.'!$D$15)*1000+ставка!S118</f>
        <v>3575.0754997857193</v>
      </c>
      <c r="T128" s="126">
        <f>('Расчет предельн ур.'!$B$15+'Расчет предельн ур.'!$C$15+'Расчет предельн ур.'!$D$15)*1000+ставка!T118</f>
        <v>3604.1754997857188</v>
      </c>
      <c r="U128" s="126">
        <f>('Расчет предельн ур.'!$B$15+'Расчет предельн ур.'!$C$15+'Расчет предельн ур.'!$D$15)*1000+ставка!U118</f>
        <v>3796.6954997857192</v>
      </c>
      <c r="V128" s="126">
        <f>('Расчет предельн ур.'!$B$15+'Расчет предельн ур.'!$C$15+'Расчет предельн ур.'!$D$15)*1000+ставка!V118</f>
        <v>3919.0954997857189</v>
      </c>
      <c r="W128" s="126">
        <f>('Расчет предельн ур.'!$B$15+'Расчет предельн ур.'!$C$15+'Расчет предельн ур.'!$D$15)*1000+ставка!W118</f>
        <v>3929.665499785719</v>
      </c>
      <c r="X128" s="126">
        <f>('Расчет предельн ур.'!$B$15+'Расчет предельн ур.'!$C$15+'Расчет предельн ур.'!$D$15)*1000+ставка!X118</f>
        <v>3858.4254997857188</v>
      </c>
      <c r="Y128" s="126">
        <f>('Расчет предельн ур.'!$B$15+'Расчет предельн ур.'!$C$15+'Расчет предельн ур.'!$D$15)*1000+ставка!Y118</f>
        <v>3675.0754997857193</v>
      </c>
    </row>
    <row r="129" spans="1:25" s="91" customFormat="1" ht="15.75" hidden="1" outlineLevel="1" x14ac:dyDescent="0.25">
      <c r="A129" s="252">
        <v>10</v>
      </c>
      <c r="B129" s="126">
        <f>('Расчет предельн ур.'!$B$15+'Расчет предельн ур.'!$C$15+'Расчет предельн ур.'!$D$15)*1000+ставка!B119</f>
        <v>3624.5054997857187</v>
      </c>
      <c r="C129" s="126">
        <f>('Расчет предельн ур.'!$B$15+'Расчет предельн ур.'!$C$15+'Расчет предельн ур.'!$D$15)*1000+ставка!C119</f>
        <v>3464.0154997857189</v>
      </c>
      <c r="D129" s="126">
        <f>('Расчет предельн ур.'!$B$15+'Расчет предельн ур.'!$C$15+'Расчет предельн ур.'!$D$15)*1000+ставка!D119</f>
        <v>3364.7554997857192</v>
      </c>
      <c r="E129" s="126">
        <f>('Расчет предельн ур.'!$B$15+'Расчет предельн ур.'!$C$15+'Расчет предельн ур.'!$D$15)*1000+ставка!E119</f>
        <v>3343.935499785719</v>
      </c>
      <c r="F129" s="126">
        <f>('Расчет предельн ур.'!$B$15+'Расчет предельн ур.'!$C$15+'Расчет предельн ур.'!$D$15)*1000+ставка!F119</f>
        <v>3314.5154997857189</v>
      </c>
      <c r="G129" s="126">
        <f>('Расчет предельн ур.'!$B$15+'Расчет предельн ур.'!$C$15+'Расчет предельн ур.'!$D$15)*1000+ставка!G119</f>
        <v>3211.8254997857189</v>
      </c>
      <c r="H129" s="126">
        <f>('Расчет предельн ур.'!$B$15+'Расчет предельн ур.'!$C$15+'Расчет предельн ур.'!$D$15)*1000+ставка!H119</f>
        <v>3341.8754997857191</v>
      </c>
      <c r="I129" s="126">
        <f>('Расчет предельн ур.'!$B$15+'Расчет предельн ур.'!$C$15+'Расчет предельн ур.'!$D$15)*1000+ставка!I119</f>
        <v>3522.0154997857189</v>
      </c>
      <c r="J129" s="126">
        <f>('Расчет предельн ур.'!$B$15+'Расчет предельн ур.'!$C$15+'Расчет предельн ур.'!$D$15)*1000+ставка!J119</f>
        <v>3798.145499785719</v>
      </c>
      <c r="K129" s="126">
        <f>('Расчет предельн ур.'!$B$15+'Расчет предельн ур.'!$C$15+'Расчет предельн ур.'!$D$15)*1000+ставка!K119</f>
        <v>3983.0454997857191</v>
      </c>
      <c r="L129" s="126">
        <f>('Расчет предельн ур.'!$B$15+'Расчет предельн ур.'!$C$15+'Расчет предельн ур.'!$D$15)*1000+ставка!L119</f>
        <v>3948.9854997857192</v>
      </c>
      <c r="M129" s="126">
        <f>('Расчет предельн ур.'!$B$15+'Расчет предельн ур.'!$C$15+'Расчет предельн ур.'!$D$15)*1000+ставка!M119</f>
        <v>3939.915499785719</v>
      </c>
      <c r="N129" s="126">
        <f>('Расчет предельн ур.'!$B$15+'Расчет предельн ур.'!$C$15+'Расчет предельн ур.'!$D$15)*1000+ставка!N119</f>
        <v>3915.9454997857192</v>
      </c>
      <c r="O129" s="126">
        <f>('Расчет предельн ур.'!$B$15+'Расчет предельн ур.'!$C$15+'Расчет предельн ур.'!$D$15)*1000+ставка!O119</f>
        <v>3902.455499785719</v>
      </c>
      <c r="P129" s="126">
        <f>('Расчет предельн ур.'!$B$15+'Расчет предельн ур.'!$C$15+'Расчет предельн ур.'!$D$15)*1000+ставка!P119</f>
        <v>3897.725499785719</v>
      </c>
      <c r="Q129" s="126">
        <f>('Расчет предельн ур.'!$B$15+'Расчет предельн ур.'!$C$15+'Расчет предельн ур.'!$D$15)*1000+ставка!Q119</f>
        <v>3888.1254997857191</v>
      </c>
      <c r="R129" s="126">
        <f>('Расчет предельн ур.'!$B$15+'Расчет предельн ур.'!$C$15+'Расчет предельн ур.'!$D$15)*1000+ставка!R119</f>
        <v>3902.5554997857189</v>
      </c>
      <c r="S129" s="126">
        <f>('Расчет предельн ур.'!$B$15+'Расчет предельн ур.'!$C$15+'Расчет предельн ур.'!$D$15)*1000+ставка!S119</f>
        <v>3865.3654997857193</v>
      </c>
      <c r="T129" s="126">
        <f>('Расчет предельн ур.'!$B$15+'Расчет предельн ур.'!$C$15+'Расчет предельн ур.'!$D$15)*1000+ставка!T119</f>
        <v>3903.7754997857191</v>
      </c>
      <c r="U129" s="126">
        <f>('Расчет предельн ур.'!$B$15+'Расчет предельн ур.'!$C$15+'Расчет предельн ур.'!$D$15)*1000+ставка!U119</f>
        <v>4016.3654997857193</v>
      </c>
      <c r="V129" s="126">
        <f>('Расчет предельн ур.'!$B$15+'Расчет предельн ур.'!$C$15+'Расчет предельн ур.'!$D$15)*1000+ставка!V119</f>
        <v>4213.1354997857188</v>
      </c>
      <c r="W129" s="126">
        <f>('Расчет предельн ур.'!$B$15+'Расчет предельн ур.'!$C$15+'Расчет предельн ур.'!$D$15)*1000+ставка!W119</f>
        <v>4186.5654997857191</v>
      </c>
      <c r="X129" s="126">
        <f>('Расчет предельн ур.'!$B$15+'Расчет предельн ур.'!$C$15+'Расчет предельн ур.'!$D$15)*1000+ставка!X119</f>
        <v>3935.1354997857188</v>
      </c>
      <c r="Y129" s="126">
        <f>('Расчет предельн ур.'!$B$15+'Расчет предельн ур.'!$C$15+'Расчет предельн ур.'!$D$15)*1000+ставка!Y119</f>
        <v>3792.0554997857189</v>
      </c>
    </row>
    <row r="130" spans="1:25" s="91" customFormat="1" ht="15.75" hidden="1" outlineLevel="1" x14ac:dyDescent="0.25">
      <c r="A130" s="252">
        <v>11</v>
      </c>
      <c r="B130" s="126">
        <f>('Расчет предельн ур.'!$B$15+'Расчет предельн ур.'!$C$15+'Расчет предельн ур.'!$D$15)*1000+ставка!B120</f>
        <v>3714.8654997857193</v>
      </c>
      <c r="C130" s="126">
        <f>('Расчет предельн ур.'!$B$15+'Расчет предельн ур.'!$C$15+'Расчет предельн ур.'!$D$15)*1000+ставка!C120</f>
        <v>3476.7854997857194</v>
      </c>
      <c r="D130" s="126">
        <f>('Расчет предельн ур.'!$B$15+'Расчет предельн ур.'!$C$15+'Расчет предельн ур.'!$D$15)*1000+ставка!D120</f>
        <v>3406.3454997857189</v>
      </c>
      <c r="E130" s="126">
        <f>('Расчет предельн ур.'!$B$15+'Расчет предельн ур.'!$C$15+'Расчет предельн ур.'!$D$15)*1000+ставка!E120</f>
        <v>3350.915499785719</v>
      </c>
      <c r="F130" s="126">
        <f>('Расчет предельн ур.'!$B$15+'Расчет предельн ур.'!$C$15+'Расчет предельн ур.'!$D$15)*1000+ставка!F120</f>
        <v>3326.395499785719</v>
      </c>
      <c r="G130" s="126">
        <f>('Расчет предельн ур.'!$B$15+'Расчет предельн ур.'!$C$15+'Расчет предельн ур.'!$D$15)*1000+ставка!G120</f>
        <v>3320.1254997857191</v>
      </c>
      <c r="H130" s="126">
        <f>('Расчет предельн ур.'!$B$15+'Расчет предельн ур.'!$C$15+'Расчет предельн ур.'!$D$15)*1000+ставка!H120</f>
        <v>3479.0254997857191</v>
      </c>
      <c r="I130" s="126">
        <f>('Расчет предельн ур.'!$B$15+'Расчет предельн ур.'!$C$15+'Расчет предельн ур.'!$D$15)*1000+ставка!I120</f>
        <v>3586.5454997857191</v>
      </c>
      <c r="J130" s="126">
        <f>('Расчет предельн ур.'!$B$15+'Расчет предельн ур.'!$C$15+'Расчет предельн ур.'!$D$15)*1000+ставка!J120</f>
        <v>3905.9954997857189</v>
      </c>
      <c r="K130" s="126">
        <f>('Расчет предельн ур.'!$B$15+'Расчет предельн ур.'!$C$15+'Расчет предельн ур.'!$D$15)*1000+ставка!K120</f>
        <v>4120.7654997857189</v>
      </c>
      <c r="L130" s="126">
        <f>('Расчет предельн ур.'!$B$15+'Расчет предельн ур.'!$C$15+'Расчет предельн ур.'!$D$15)*1000+ставка!L120</f>
        <v>4140.185499785719</v>
      </c>
      <c r="M130" s="126">
        <f>('Расчет предельн ур.'!$B$15+'Расчет предельн ур.'!$C$15+'Расчет предельн ур.'!$D$15)*1000+ставка!M120</f>
        <v>4125.6754997857188</v>
      </c>
      <c r="N130" s="126">
        <f>('Расчет предельн ур.'!$B$15+'Расчет предельн ур.'!$C$15+'Расчет предельн ур.'!$D$15)*1000+ставка!N120</f>
        <v>4108.7554997857187</v>
      </c>
      <c r="O130" s="126">
        <f>('Расчет предельн ур.'!$B$15+'Расчет предельн ур.'!$C$15+'Расчет предельн ур.'!$D$15)*1000+ставка!O120</f>
        <v>4084.4654997857187</v>
      </c>
      <c r="P130" s="126">
        <f>('Расчет предельн ур.'!$B$15+'Расчет предельн ур.'!$C$15+'Расчет предельн ур.'!$D$15)*1000+ставка!P120</f>
        <v>4076.7954997857191</v>
      </c>
      <c r="Q130" s="126">
        <f>('Расчет предельн ур.'!$B$15+'Расчет предельн ур.'!$C$15+'Расчет предельн ур.'!$D$15)*1000+ставка!Q120</f>
        <v>4053.705499785719</v>
      </c>
      <c r="R130" s="126">
        <f>('Расчет предельн ур.'!$B$15+'Расчет предельн ур.'!$C$15+'Расчет предельн ур.'!$D$15)*1000+ставка!R120</f>
        <v>4058.0654997857191</v>
      </c>
      <c r="S130" s="126">
        <f>('Расчет предельн ур.'!$B$15+'Расчет предельн ур.'!$C$15+'Расчет предельн ур.'!$D$15)*1000+ставка!S120</f>
        <v>3969.205499785719</v>
      </c>
      <c r="T130" s="126">
        <f>('Расчет предельн ур.'!$B$15+'Расчет предельн ур.'!$C$15+'Расчет предельн ур.'!$D$15)*1000+ставка!T120</f>
        <v>3997.4254997857188</v>
      </c>
      <c r="U130" s="126">
        <f>('Расчет предельн ур.'!$B$15+'Расчет предельн ур.'!$C$15+'Расчет предельн ур.'!$D$15)*1000+ставка!U120</f>
        <v>4104.6254997857195</v>
      </c>
      <c r="V130" s="126">
        <f>('Расчет предельн ур.'!$B$15+'Расчет предельн ур.'!$C$15+'Расчет предельн ур.'!$D$15)*1000+ставка!V120</f>
        <v>4214.9854997857192</v>
      </c>
      <c r="W130" s="126">
        <f>('Расчет предельн ур.'!$B$15+'Расчет предельн ур.'!$C$15+'Расчет предельн ур.'!$D$15)*1000+ставка!W120</f>
        <v>4207.0654997857191</v>
      </c>
      <c r="X130" s="126">
        <f>('Расчет предельн ур.'!$B$15+'Расчет предельн ур.'!$C$15+'Расчет предельн ур.'!$D$15)*1000+ставка!X120</f>
        <v>4051.2654997857189</v>
      </c>
      <c r="Y130" s="126">
        <f>('Расчет предельн ур.'!$B$15+'Расчет предельн ур.'!$C$15+'Расчет предельн ур.'!$D$15)*1000+ставка!Y120</f>
        <v>3792.955499785719</v>
      </c>
    </row>
    <row r="131" spans="1:25" s="91" customFormat="1" ht="15.75" hidden="1" outlineLevel="1" x14ac:dyDescent="0.25">
      <c r="A131" s="252">
        <v>12</v>
      </c>
      <c r="B131" s="126">
        <f>('Расчет предельн ур.'!$B$15+'Расчет предельн ур.'!$C$15+'Расчет предельн ур.'!$D$15)*1000+ставка!B121</f>
        <v>3452.4854997857192</v>
      </c>
      <c r="C131" s="126">
        <f>('Расчет предельн ур.'!$B$15+'Расчет предельн ур.'!$C$15+'Расчет предельн ур.'!$D$15)*1000+ставка!C121</f>
        <v>3357.2354997857192</v>
      </c>
      <c r="D131" s="126">
        <f>('Расчет предельн ур.'!$B$15+'Расчет предельн ур.'!$C$15+'Расчет предельн ур.'!$D$15)*1000+ставка!D121</f>
        <v>3302.5254997857191</v>
      </c>
      <c r="E131" s="126">
        <f>('Расчет предельн ур.'!$B$15+'Расчет предельн ур.'!$C$15+'Расчет предельн ур.'!$D$15)*1000+ставка!E121</f>
        <v>3263.5454997857191</v>
      </c>
      <c r="F131" s="126">
        <f>('Расчет предельн ур.'!$B$15+'Расчет предельн ур.'!$C$15+'Расчет предельн ур.'!$D$15)*1000+ставка!F121</f>
        <v>3180.9454997857192</v>
      </c>
      <c r="G131" s="126">
        <f>('Расчет предельн ур.'!$B$15+'Расчет предельн ур.'!$C$15+'Расчет предельн ур.'!$D$15)*1000+ставка!G121</f>
        <v>3115.5754997857189</v>
      </c>
      <c r="H131" s="126">
        <f>('Расчет предельн ур.'!$B$15+'Расчет предельн ур.'!$C$15+'Расчет предельн ур.'!$D$15)*1000+ставка!H121</f>
        <v>3260.7954997857191</v>
      </c>
      <c r="I131" s="126">
        <f>('Расчет предельн ур.'!$B$15+'Расчет предельн ур.'!$C$15+'Расчет предельн ур.'!$D$15)*1000+ставка!I121</f>
        <v>3297.9654997857192</v>
      </c>
      <c r="J131" s="126">
        <f>('Расчет предельн ур.'!$B$15+'Расчет предельн ур.'!$C$15+'Расчет предельн ур.'!$D$15)*1000+ставка!J121</f>
        <v>3570.3854997857188</v>
      </c>
      <c r="K131" s="126">
        <f>('Расчет предельн ур.'!$B$15+'Расчет предельн ур.'!$C$15+'Расчет предельн ур.'!$D$15)*1000+ставка!K121</f>
        <v>3783.665499785719</v>
      </c>
      <c r="L131" s="126">
        <f>('Расчет предельн ур.'!$B$15+'Расчет предельн ур.'!$C$15+'Расчет предельн ур.'!$D$15)*1000+ставка!L121</f>
        <v>3756.2954997857191</v>
      </c>
      <c r="M131" s="126">
        <f>('Расчет предельн ур.'!$B$15+'Расчет предельн ур.'!$C$15+'Расчет предельн ур.'!$D$15)*1000+ставка!M121</f>
        <v>3742.5954997857189</v>
      </c>
      <c r="N131" s="126">
        <f>('Расчет предельн ур.'!$B$15+'Расчет предельн ур.'!$C$15+'Расчет предельн ур.'!$D$15)*1000+ставка!N121</f>
        <v>3711.3754997857191</v>
      </c>
      <c r="O131" s="126">
        <f>('Расчет предельн ур.'!$B$15+'Расчет предельн ур.'!$C$15+'Расчет предельн ур.'!$D$15)*1000+ставка!O121</f>
        <v>3661.6554997857193</v>
      </c>
      <c r="P131" s="126">
        <f>('Расчет предельн ур.'!$B$15+'Расчет предельн ур.'!$C$15+'Расчет предельн ур.'!$D$15)*1000+ставка!P121</f>
        <v>3704.9254997857188</v>
      </c>
      <c r="Q131" s="126">
        <f>('Расчет предельн ур.'!$B$15+'Расчет предельн ур.'!$C$15+'Расчет предельн ур.'!$D$15)*1000+ставка!Q121</f>
        <v>3670.3254997857193</v>
      </c>
      <c r="R131" s="126">
        <f>('Расчет предельн ур.'!$B$15+'Расчет предельн ур.'!$C$15+'Расчет предельн ур.'!$D$15)*1000+ставка!R121</f>
        <v>3689.6154997857193</v>
      </c>
      <c r="S131" s="126">
        <f>('Расчет предельн ур.'!$B$15+'Расчет предельн ур.'!$C$15+'Расчет предельн ур.'!$D$15)*1000+ставка!S121</f>
        <v>3631.4454997857192</v>
      </c>
      <c r="T131" s="126">
        <f>('Расчет предельн ур.'!$B$15+'Расчет предельн ур.'!$C$15+'Расчет предельн ур.'!$D$15)*1000+ставка!T121</f>
        <v>3637.0854997857191</v>
      </c>
      <c r="U131" s="126">
        <f>('Расчет предельн ур.'!$B$15+'Расчет предельн ур.'!$C$15+'Расчет предельн ур.'!$D$15)*1000+ставка!U121</f>
        <v>3831.7854997857194</v>
      </c>
      <c r="V131" s="126">
        <f>('Расчет предельн ур.'!$B$15+'Расчет предельн ур.'!$C$15+'Расчет предельн ур.'!$D$15)*1000+ставка!V121</f>
        <v>3933.955499785719</v>
      </c>
      <c r="W131" s="126">
        <f>('Расчет предельн ур.'!$B$15+'Расчет предельн ур.'!$C$15+'Расчет предельн ур.'!$D$15)*1000+ставка!W121</f>
        <v>3912.5054997857187</v>
      </c>
      <c r="X131" s="126">
        <f>('Расчет предельн ур.'!$B$15+'Расчет предельн ур.'!$C$15+'Расчет предельн ур.'!$D$15)*1000+ставка!X121</f>
        <v>3634.3454997857189</v>
      </c>
      <c r="Y131" s="126">
        <f>('Расчет предельн ур.'!$B$15+'Расчет предельн ур.'!$C$15+'Расчет предельн ур.'!$D$15)*1000+ставка!Y121</f>
        <v>3578.7454997857189</v>
      </c>
    </row>
    <row r="132" spans="1:25" s="91" customFormat="1" ht="15.75" hidden="1" outlineLevel="1" x14ac:dyDescent="0.25">
      <c r="A132" s="252">
        <v>13</v>
      </c>
      <c r="B132" s="126">
        <f>('Расчет предельн ур.'!$B$15+'Расчет предельн ур.'!$C$15+'Расчет предельн ур.'!$D$15)*1000+ставка!B122</f>
        <v>3328.5454997857191</v>
      </c>
      <c r="C132" s="126">
        <f>('Расчет предельн ур.'!$B$15+'Расчет предельн ур.'!$C$15+'Расчет предельн ур.'!$D$15)*1000+ставка!C122</f>
        <v>3151.1254997857191</v>
      </c>
      <c r="D132" s="126">
        <f>('Расчет предельн ур.'!$B$15+'Расчет предельн ур.'!$C$15+'Расчет предельн ур.'!$D$15)*1000+ставка!D122</f>
        <v>2879.3154997857191</v>
      </c>
      <c r="E132" s="126">
        <f>('Расчет предельн ур.'!$B$15+'Расчет предельн ур.'!$C$15+'Расчет предельн ур.'!$D$15)*1000+ставка!E122</f>
        <v>3132.8454997857189</v>
      </c>
      <c r="F132" s="126">
        <f>('Расчет предельн ур.'!$B$15+'Расчет предельн ур.'!$C$15+'Расчет предельн ур.'!$D$15)*1000+ставка!F122</f>
        <v>2981.6754997857188</v>
      </c>
      <c r="G132" s="126">
        <f>('Расчет предельн ур.'!$B$15+'Расчет предельн ур.'!$C$15+'Расчет предельн ур.'!$D$15)*1000+ставка!G122</f>
        <v>3097.5354997857189</v>
      </c>
      <c r="H132" s="126">
        <f>('Расчет предельн ур.'!$B$15+'Расчет предельн ур.'!$C$15+'Расчет предельн ур.'!$D$15)*1000+ставка!H122</f>
        <v>3353.5354997857189</v>
      </c>
      <c r="I132" s="126">
        <f>('Расчет предельн ур.'!$B$15+'Расчет предельн ур.'!$C$15+'Расчет предельн ур.'!$D$15)*1000+ставка!I122</f>
        <v>3699.0154997857189</v>
      </c>
      <c r="J132" s="126">
        <f>('Расчет предельн ур.'!$B$15+'Расчет предельн ур.'!$C$15+'Расчет предельн ур.'!$D$15)*1000+ставка!J122</f>
        <v>3780.5554997857189</v>
      </c>
      <c r="K132" s="126">
        <f>('Расчет предельн ур.'!$B$15+'Расчет предельн ур.'!$C$15+'Расчет предельн ур.'!$D$15)*1000+ставка!K122</f>
        <v>3924.9954997857189</v>
      </c>
      <c r="L132" s="126">
        <f>('Расчет предельн ур.'!$B$15+'Расчет предельн ур.'!$C$15+'Расчет предельн ур.'!$D$15)*1000+ставка!L122</f>
        <v>3920.1354997857188</v>
      </c>
      <c r="M132" s="126">
        <f>('Расчет предельн ур.'!$B$15+'Расчет предельн ур.'!$C$15+'Расчет предельн ур.'!$D$15)*1000+ставка!M122</f>
        <v>3907.3254997857193</v>
      </c>
      <c r="N132" s="126">
        <f>('Расчет предельн ур.'!$B$15+'Расчет предельн ур.'!$C$15+'Расчет предельн ур.'!$D$15)*1000+ставка!N122</f>
        <v>3910.725499785719</v>
      </c>
      <c r="O132" s="126">
        <f>('Расчет предельн ур.'!$B$15+'Расчет предельн ур.'!$C$15+'Расчет предельн ур.'!$D$15)*1000+ставка!O122</f>
        <v>3878.3354997857191</v>
      </c>
      <c r="P132" s="126">
        <f>('Расчет предельн ур.'!$B$15+'Расчет предельн ур.'!$C$15+'Расчет предельн ур.'!$D$15)*1000+ставка!P122</f>
        <v>3872.6554997857193</v>
      </c>
      <c r="Q132" s="126">
        <f>('Расчет предельн ур.'!$B$15+'Расчет предельн ур.'!$C$15+'Расчет предельн ур.'!$D$15)*1000+ставка!Q122</f>
        <v>3858.1254997857191</v>
      </c>
      <c r="R132" s="126">
        <f>('Расчет предельн ур.'!$B$15+'Расчет предельн ур.'!$C$15+'Расчет предельн ур.'!$D$15)*1000+ставка!R122</f>
        <v>3825.7854997857194</v>
      </c>
      <c r="S132" s="126">
        <f>('Расчет предельн ур.'!$B$15+'Расчет предельн ур.'!$C$15+'Расчет предельн ур.'!$D$15)*1000+ставка!S122</f>
        <v>3715.3854997857188</v>
      </c>
      <c r="T132" s="126">
        <f>('Расчет предельн ур.'!$B$15+'Расчет предельн ур.'!$C$15+'Расчет предельн ур.'!$D$15)*1000+ставка!T122</f>
        <v>3712.685499785719</v>
      </c>
      <c r="U132" s="126">
        <f>('Расчет предельн ур.'!$B$15+'Расчет предельн ур.'!$C$15+'Расчет предельн ур.'!$D$15)*1000+ставка!U122</f>
        <v>3804.0454997857191</v>
      </c>
      <c r="V132" s="126">
        <f>('Расчет предельн ур.'!$B$15+'Расчет предельн ур.'!$C$15+'Расчет предельн ур.'!$D$15)*1000+ставка!V122</f>
        <v>3954.4254997857188</v>
      </c>
      <c r="W132" s="126">
        <f>('Расчет предельн ур.'!$B$15+'Расчет предельн ур.'!$C$15+'Расчет предельн ур.'!$D$15)*1000+ставка!W122</f>
        <v>3942.6754997857188</v>
      </c>
      <c r="X132" s="126">
        <f>('Расчет предельн ур.'!$B$15+'Расчет предельн ур.'!$C$15+'Расчет предельн ур.'!$D$15)*1000+ставка!X122</f>
        <v>3795.725499785719</v>
      </c>
      <c r="Y132" s="126">
        <f>('Расчет предельн ур.'!$B$15+'Расчет предельн ур.'!$C$15+'Расчет предельн ур.'!$D$15)*1000+ставка!Y122</f>
        <v>3612.6954997857192</v>
      </c>
    </row>
    <row r="133" spans="1:25" s="91" customFormat="1" ht="15.75" hidden="1" outlineLevel="1" x14ac:dyDescent="0.25">
      <c r="A133" s="252">
        <v>14</v>
      </c>
      <c r="B133" s="126">
        <f>('Расчет предельн ур.'!$B$15+'Расчет предельн ур.'!$C$15+'Расчет предельн ур.'!$D$15)*1000+ставка!B123</f>
        <v>3573.5554997857189</v>
      </c>
      <c r="C133" s="126">
        <f>('Расчет предельн ур.'!$B$15+'Расчет предельн ур.'!$C$15+'Расчет предельн ур.'!$D$15)*1000+ставка!C123</f>
        <v>3425.2154997857192</v>
      </c>
      <c r="D133" s="126">
        <f>('Расчет предельн ур.'!$B$15+'Расчет предельн ур.'!$C$15+'Расчет предельн ур.'!$D$15)*1000+ставка!D123</f>
        <v>3352.4854997857192</v>
      </c>
      <c r="E133" s="126">
        <f>('Расчет предельн ур.'!$B$15+'Расчет предельн ур.'!$C$15+'Расчет предельн ур.'!$D$15)*1000+ставка!E123</f>
        <v>3341.705499785719</v>
      </c>
      <c r="F133" s="126">
        <f>('Расчет предельн ур.'!$B$15+'Расчет предельн ур.'!$C$15+'Расчет предельн ур.'!$D$15)*1000+ставка!F123</f>
        <v>3343.2754997857191</v>
      </c>
      <c r="G133" s="126">
        <f>('Расчет предельн ур.'!$B$15+'Расчет предельн ур.'!$C$15+'Расчет предельн ур.'!$D$15)*1000+ставка!G123</f>
        <v>3265.0554997857189</v>
      </c>
      <c r="H133" s="126">
        <f>('Расчет предельн ур.'!$B$15+'Расчет предельн ур.'!$C$15+'Расчет предельн ур.'!$D$15)*1000+ставка!H123</f>
        <v>3474.435499785719</v>
      </c>
      <c r="I133" s="126">
        <f>('Расчет предельн ур.'!$B$15+'Расчет предельн ур.'!$C$15+'Расчет предельн ур.'!$D$15)*1000+ставка!I123</f>
        <v>3789.5154997857189</v>
      </c>
      <c r="J133" s="126">
        <f>('Расчет предельн ур.'!$B$15+'Расчет предельн ур.'!$C$15+'Расчет предельн ур.'!$D$15)*1000+ставка!J123</f>
        <v>3926.5054997857187</v>
      </c>
      <c r="K133" s="126">
        <f>('Расчет предельн ур.'!$B$15+'Расчет предельн ур.'!$C$15+'Расчет предельн ур.'!$D$15)*1000+ставка!K123</f>
        <v>4163.4554997857194</v>
      </c>
      <c r="L133" s="126">
        <f>('Расчет предельн ур.'!$B$15+'Расчет предельн ур.'!$C$15+'Расчет предельн ур.'!$D$15)*1000+ставка!L123</f>
        <v>4180.3754997857195</v>
      </c>
      <c r="M133" s="126">
        <f>('Расчет предельн ур.'!$B$15+'Расчет предельн ур.'!$C$15+'Расчет предельн ур.'!$D$15)*1000+ставка!M123</f>
        <v>3925.5454997857191</v>
      </c>
      <c r="N133" s="126">
        <f>('Расчет предельн ур.'!$B$15+'Расчет предельн ур.'!$C$15+'Расчет предельн ур.'!$D$15)*1000+ставка!N123</f>
        <v>3918.7654997857189</v>
      </c>
      <c r="O133" s="126">
        <f>('Расчет предельн ур.'!$B$15+'Расчет предельн ур.'!$C$15+'Расчет предельн ур.'!$D$15)*1000+ставка!O123</f>
        <v>3920.2154997857187</v>
      </c>
      <c r="P133" s="126">
        <f>('Расчет предельн ур.'!$B$15+'Расчет предельн ур.'!$C$15+'Расчет предельн ур.'!$D$15)*1000+ставка!P123</f>
        <v>3915.6954997857192</v>
      </c>
      <c r="Q133" s="126">
        <f>('Расчет предельн ур.'!$B$15+'Расчет предельн ур.'!$C$15+'Расчет предельн ур.'!$D$15)*1000+ставка!Q123</f>
        <v>3952.955499785719</v>
      </c>
      <c r="R133" s="126">
        <f>('Расчет предельн ур.'!$B$15+'Расчет предельн ур.'!$C$15+'Расчет предельн ур.'!$D$15)*1000+ставка!R123</f>
        <v>4104.3054997857189</v>
      </c>
      <c r="S133" s="126">
        <f>('Расчет предельн ур.'!$B$15+'Расчет предельн ур.'!$C$15+'Расчет предельн ур.'!$D$15)*1000+ставка!S123</f>
        <v>3915.7954997857191</v>
      </c>
      <c r="T133" s="126">
        <f>('Расчет предельн ур.'!$B$15+'Расчет предельн ур.'!$C$15+'Расчет предельн ур.'!$D$15)*1000+ставка!T123</f>
        <v>3912.5454997857191</v>
      </c>
      <c r="U133" s="126">
        <f>('Расчет предельн ур.'!$B$15+'Расчет предельн ур.'!$C$15+'Расчет предельн ур.'!$D$15)*1000+ставка!U123</f>
        <v>3891.7954997857191</v>
      </c>
      <c r="V133" s="126">
        <f>('Расчет предельн ур.'!$B$15+'Расчет предельн ур.'!$C$15+'Расчет предельн ур.'!$D$15)*1000+ставка!V123</f>
        <v>3978.6554997857193</v>
      </c>
      <c r="W133" s="126">
        <f>('Расчет предельн ур.'!$B$15+'Расчет предельн ур.'!$C$15+'Расчет предельн ур.'!$D$15)*1000+ставка!W123</f>
        <v>4081.7354997857192</v>
      </c>
      <c r="X133" s="126">
        <f>('Расчет предельн ур.'!$B$15+'Расчет предельн ур.'!$C$15+'Расчет предельн ур.'!$D$15)*1000+ставка!X123</f>
        <v>3848.2354997857192</v>
      </c>
      <c r="Y133" s="126">
        <f>('Расчет предельн ур.'!$B$15+'Расчет предельн ур.'!$C$15+'Расчет предельн ур.'!$D$15)*1000+ставка!Y123</f>
        <v>3290.1054997857191</v>
      </c>
    </row>
    <row r="134" spans="1:25" s="91" customFormat="1" ht="15.75" hidden="1" outlineLevel="1" x14ac:dyDescent="0.25">
      <c r="A134" s="252">
        <v>15</v>
      </c>
      <c r="B134" s="126">
        <f>('Расчет предельн ур.'!$B$15+'Расчет предельн ур.'!$C$15+'Расчет предельн ур.'!$D$15)*1000+ставка!B124</f>
        <v>3611.8354997857191</v>
      </c>
      <c r="C134" s="126">
        <f>('Расчет предельн ур.'!$B$15+'Расчет предельн ур.'!$C$15+'Расчет предельн ур.'!$D$15)*1000+ставка!C124</f>
        <v>3449.2854997857194</v>
      </c>
      <c r="D134" s="126">
        <f>('Расчет предельн ур.'!$B$15+'Расчет предельн ур.'!$C$15+'Расчет предельн ур.'!$D$15)*1000+ставка!D124</f>
        <v>3385.2954997857191</v>
      </c>
      <c r="E134" s="126">
        <f>('Расчет предельн ур.'!$B$15+'Расчет предельн ур.'!$C$15+'Расчет предельн ур.'!$D$15)*1000+ставка!E124</f>
        <v>3370.915499785719</v>
      </c>
      <c r="F134" s="126">
        <f>('Расчет предельн ур.'!$B$15+'Расчет предельн ур.'!$C$15+'Расчет предельн ур.'!$D$15)*1000+ставка!F124</f>
        <v>3341.6154997857193</v>
      </c>
      <c r="G134" s="126">
        <f>('Расчет предельн ур.'!$B$15+'Расчет предельн ур.'!$C$15+'Расчет предельн ур.'!$D$15)*1000+ставка!G124</f>
        <v>3337.895499785719</v>
      </c>
      <c r="H134" s="126">
        <f>('Расчет предельн ур.'!$B$15+'Расчет предельн ур.'!$C$15+'Расчет предельн ур.'!$D$15)*1000+ставка!H124</f>
        <v>2472.3654997857188</v>
      </c>
      <c r="I134" s="126">
        <f>('Расчет предельн ур.'!$B$15+'Расчет предельн ур.'!$C$15+'Расчет предельн ур.'!$D$15)*1000+ставка!I124</f>
        <v>3689.1154997857193</v>
      </c>
      <c r="J134" s="126">
        <f>('Расчет предельн ур.'!$B$15+'Расчет предельн ур.'!$C$15+'Расчет предельн ур.'!$D$15)*1000+ставка!J124</f>
        <v>3872.0854997857191</v>
      </c>
      <c r="K134" s="126">
        <f>('Расчет предельн ур.'!$B$15+'Расчет предельн ур.'!$C$15+'Расчет предельн ур.'!$D$15)*1000+ставка!K124</f>
        <v>3980.665499785719</v>
      </c>
      <c r="L134" s="126">
        <f>('Расчет предельн ур.'!$B$15+'Расчет предельн ур.'!$C$15+'Расчет предельн ур.'!$D$15)*1000+ставка!L124</f>
        <v>4012.5854997857191</v>
      </c>
      <c r="M134" s="126">
        <f>('Расчет предельн ур.'!$B$15+'Расчет предельн ур.'!$C$15+'Расчет предельн ур.'!$D$15)*1000+ставка!M124</f>
        <v>3991.8554997857191</v>
      </c>
      <c r="N134" s="126">
        <f>('Расчет предельн ур.'!$B$15+'Расчет предельн ур.'!$C$15+'Расчет предельн ур.'!$D$15)*1000+ставка!N124</f>
        <v>3989.0054997857187</v>
      </c>
      <c r="O134" s="126">
        <f>('Расчет предельн ур.'!$B$15+'Расчет предельн ур.'!$C$15+'Расчет предельн ур.'!$D$15)*1000+ставка!O124</f>
        <v>4021.8254997857193</v>
      </c>
      <c r="P134" s="126">
        <f>('Расчет предельн ур.'!$B$15+'Расчет предельн ур.'!$C$15+'Расчет предельн ур.'!$D$15)*1000+ставка!P124</f>
        <v>4019.8754997857191</v>
      </c>
      <c r="Q134" s="126">
        <f>('Расчет предельн ур.'!$B$15+'Расчет предельн ур.'!$C$15+'Расчет предельн ур.'!$D$15)*1000+ставка!Q124</f>
        <v>4086.1254997857191</v>
      </c>
      <c r="R134" s="126">
        <f>('Расчет предельн ур.'!$B$15+'Расчет предельн ур.'!$C$15+'Расчет предельн ур.'!$D$15)*1000+ставка!R124</f>
        <v>4071.205499785719</v>
      </c>
      <c r="S134" s="126">
        <f>('Расчет предельн ур.'!$B$15+'Расчет предельн ур.'!$C$15+'Расчет предельн ур.'!$D$15)*1000+ставка!S124</f>
        <v>4022.9454997857192</v>
      </c>
      <c r="T134" s="126">
        <f>('Расчет предельн ур.'!$B$15+'Расчет предельн ур.'!$C$15+'Расчет предельн ур.'!$D$15)*1000+ставка!T124</f>
        <v>3990.725499785719</v>
      </c>
      <c r="U134" s="126">
        <f>('Расчет предельн ур.'!$B$15+'Расчет предельн ур.'!$C$15+'Расчет предельн ур.'!$D$15)*1000+ставка!U124</f>
        <v>3883.7154997857187</v>
      </c>
      <c r="V134" s="126">
        <f>('Расчет предельн ур.'!$B$15+'Расчет предельн ур.'!$C$15+'Расчет предельн ур.'!$D$15)*1000+ставка!V124</f>
        <v>3959.915499785719</v>
      </c>
      <c r="W134" s="126">
        <f>('Расчет предельн ур.'!$B$15+'Расчет предельн ур.'!$C$15+'Расчет предельн ур.'!$D$15)*1000+ставка!W124</f>
        <v>4154.0754997857193</v>
      </c>
      <c r="X134" s="126">
        <f>('Расчет предельн ур.'!$B$15+'Расчет предельн ур.'!$C$15+'Расчет предельн ур.'!$D$15)*1000+ставка!X124</f>
        <v>3915.8654997857193</v>
      </c>
      <c r="Y134" s="126">
        <f>('Расчет предельн ур.'!$B$15+'Расчет предельн ур.'!$C$15+'Расчет предельн ур.'!$D$15)*1000+ставка!Y124</f>
        <v>3743.685499785719</v>
      </c>
    </row>
    <row r="135" spans="1:25" s="91" customFormat="1" ht="15.75" hidden="1" outlineLevel="1" x14ac:dyDescent="0.25">
      <c r="A135" s="252">
        <v>16</v>
      </c>
      <c r="B135" s="126">
        <f>('Расчет предельн ур.'!$B$15+'Расчет предельн ур.'!$C$15+'Расчет предельн ур.'!$D$15)*1000+ставка!B125</f>
        <v>3654.935499785719</v>
      </c>
      <c r="C135" s="126">
        <f>('Расчет предельн ур.'!$B$15+'Расчет предельн ур.'!$C$15+'Расчет предельн ур.'!$D$15)*1000+ставка!C125</f>
        <v>3459.9054997857193</v>
      </c>
      <c r="D135" s="126">
        <f>('Расчет предельн ур.'!$B$15+'Расчет предельн ур.'!$C$15+'Расчет предельн ур.'!$D$15)*1000+ставка!D125</f>
        <v>3359.665499785719</v>
      </c>
      <c r="E135" s="126">
        <f>('Расчет предельн ур.'!$B$15+'Расчет предельн ур.'!$C$15+'Расчет предельн ур.'!$D$15)*1000+ставка!E125</f>
        <v>3342.0454997857191</v>
      </c>
      <c r="F135" s="126">
        <f>('Расчет предельн ур.'!$B$15+'Расчет предельн ур.'!$C$15+'Расчет предельн ур.'!$D$15)*1000+ставка!F125</f>
        <v>3291.685499785719</v>
      </c>
      <c r="G135" s="126">
        <f>('Расчет предельн ур.'!$B$15+'Расчет предельн ур.'!$C$15+'Расчет предельн ур.'!$D$15)*1000+ставка!G125</f>
        <v>3370.2754997857191</v>
      </c>
      <c r="H135" s="126">
        <f>('Расчет предельн ур.'!$B$15+'Расчет предельн ур.'!$C$15+'Расчет предельн ур.'!$D$15)*1000+ставка!H125</f>
        <v>3487.8854997857188</v>
      </c>
      <c r="I135" s="126">
        <f>('Расчет предельн ур.'!$B$15+'Расчет предельн ур.'!$C$15+'Расчет предельн ур.'!$D$15)*1000+ставка!I125</f>
        <v>3746.7754997857191</v>
      </c>
      <c r="J135" s="126">
        <f>('Расчет предельн ур.'!$B$15+'Расчет предельн ур.'!$C$15+'Расчет предельн ур.'!$D$15)*1000+ставка!J125</f>
        <v>3910.4254997857188</v>
      </c>
      <c r="K135" s="126">
        <f>('Расчет предельн ур.'!$B$15+'Расчет предельн ур.'!$C$15+'Расчет предельн ур.'!$D$15)*1000+ставка!K125</f>
        <v>4032.7554997857187</v>
      </c>
      <c r="L135" s="126">
        <f>('Расчет предельн ур.'!$B$15+'Расчет предельн ур.'!$C$15+'Расчет предельн ур.'!$D$15)*1000+ставка!L125</f>
        <v>4066.685499785719</v>
      </c>
      <c r="M135" s="126">
        <f>('Расчет предельн ур.'!$B$15+'Расчет предельн ур.'!$C$15+'Расчет предельн ур.'!$D$15)*1000+ставка!M125</f>
        <v>4034.9454997857192</v>
      </c>
      <c r="N135" s="126">
        <f>('Расчет предельн ур.'!$B$15+'Расчет предельн ур.'!$C$15+'Расчет предельн ур.'!$D$15)*1000+ставка!N125</f>
        <v>3972.9054997857193</v>
      </c>
      <c r="O135" s="126">
        <f>('Расчет предельн ур.'!$B$15+'Расчет предельн ур.'!$C$15+'Расчет предельн ур.'!$D$15)*1000+ставка!O125</f>
        <v>4117.1354997857188</v>
      </c>
      <c r="P135" s="126">
        <f>('Расчет предельн ур.'!$B$15+'Расчет предельн ур.'!$C$15+'Расчет предельн ур.'!$D$15)*1000+ставка!P125</f>
        <v>3995.8154997857191</v>
      </c>
      <c r="Q135" s="126">
        <f>('Расчет предельн ур.'!$B$15+'Расчет предельн ур.'!$C$15+'Расчет предельн ур.'!$D$15)*1000+ставка!Q125</f>
        <v>4069.4254997857188</v>
      </c>
      <c r="R135" s="126">
        <f>('Расчет предельн ур.'!$B$15+'Расчет предельн ур.'!$C$15+'Расчет предельн ур.'!$D$15)*1000+ставка!R125</f>
        <v>4059.5554997857189</v>
      </c>
      <c r="S135" s="126">
        <f>('Расчет предельн ур.'!$B$15+'Расчет предельн ур.'!$C$15+'Расчет предельн ур.'!$D$15)*1000+ставка!S125</f>
        <v>4016.0854997857191</v>
      </c>
      <c r="T135" s="126">
        <f>('Расчет предельн ур.'!$B$15+'Расчет предельн ур.'!$C$15+'Расчет предельн ур.'!$D$15)*1000+ставка!T125</f>
        <v>3929.5354997857194</v>
      </c>
      <c r="U135" s="126">
        <f>('Расчет предельн ур.'!$B$15+'Расчет предельн ур.'!$C$15+'Расчет предельн ур.'!$D$15)*1000+ставка!U125</f>
        <v>3925.0054997857187</v>
      </c>
      <c r="V135" s="126">
        <f>('Расчет предельн ур.'!$B$15+'Расчет предельн ур.'!$C$15+'Расчет предельн ур.'!$D$15)*1000+ставка!V125</f>
        <v>4032.1054997857191</v>
      </c>
      <c r="W135" s="126">
        <f>('Расчет предельн ур.'!$B$15+'Расчет предельн ур.'!$C$15+'Расчет предельн ур.'!$D$15)*1000+ставка!W125</f>
        <v>4056.6554997857193</v>
      </c>
      <c r="X135" s="126">
        <f>('Расчет предельн ур.'!$B$15+'Расчет предельн ур.'!$C$15+'Расчет предельн ур.'!$D$15)*1000+ставка!X125</f>
        <v>3906.2354997857192</v>
      </c>
      <c r="Y135" s="126">
        <f>('Расчет предельн ур.'!$B$15+'Расчет предельн ур.'!$C$15+'Расчет предельн ур.'!$D$15)*1000+ставка!Y125</f>
        <v>3655.455499785719</v>
      </c>
    </row>
    <row r="136" spans="1:25" s="91" customFormat="1" ht="15.75" hidden="1" outlineLevel="1" x14ac:dyDescent="0.25">
      <c r="A136" s="252">
        <v>17</v>
      </c>
      <c r="B136" s="126">
        <f>('Расчет предельн ур.'!$B$15+'Расчет предельн ур.'!$C$15+'Расчет предельн ур.'!$D$15)*1000+ставка!B126</f>
        <v>3652.0554997857189</v>
      </c>
      <c r="C136" s="126">
        <f>('Расчет предельн ур.'!$B$15+'Расчет предельн ур.'!$C$15+'Расчет предельн ур.'!$D$15)*1000+ставка!C126</f>
        <v>3474.0154997857189</v>
      </c>
      <c r="D136" s="126">
        <f>('Расчет предельн ур.'!$B$15+'Расчет предельн ур.'!$C$15+'Расчет предельн ур.'!$D$15)*1000+ставка!D126</f>
        <v>3419.7654997857189</v>
      </c>
      <c r="E136" s="126">
        <f>('Расчет предельн ур.'!$B$15+'Расчет предельн ур.'!$C$15+'Расчет предельн ур.'!$D$15)*1000+ставка!E126</f>
        <v>3370.8554997857191</v>
      </c>
      <c r="F136" s="126">
        <f>('Расчет предельн ур.'!$B$15+'Расчет предельн ур.'!$C$15+'Расчет предельн ур.'!$D$15)*1000+ставка!F126</f>
        <v>3377.4454997857192</v>
      </c>
      <c r="G136" s="126">
        <f>('Расчет предельн ур.'!$B$15+'Расчет предельн ур.'!$C$15+'Расчет предельн ур.'!$D$15)*1000+ставка!G126</f>
        <v>3470.7754997857191</v>
      </c>
      <c r="H136" s="126">
        <f>('Расчет предельн ур.'!$B$15+'Расчет предельн ур.'!$C$15+'Расчет предельн ур.'!$D$15)*1000+ставка!H126</f>
        <v>3608.955499785719</v>
      </c>
      <c r="I136" s="126">
        <f>('Расчет предельн ур.'!$B$15+'Расчет предельн ур.'!$C$15+'Расчет предельн ур.'!$D$15)*1000+ставка!I126</f>
        <v>3769.1054997857191</v>
      </c>
      <c r="J136" s="126">
        <f>('Расчет предельн ур.'!$B$15+'Расчет предельн ур.'!$C$15+'Расчет предельн ур.'!$D$15)*1000+ставка!J126</f>
        <v>3922.3654997857193</v>
      </c>
      <c r="K136" s="126">
        <f>('Расчет предельн ур.'!$B$15+'Расчет предельн ур.'!$C$15+'Расчет предельн ур.'!$D$15)*1000+ставка!K126</f>
        <v>4127.6054997857191</v>
      </c>
      <c r="L136" s="126">
        <f>('Расчет предельн ур.'!$B$15+'Расчет предельн ур.'!$C$15+'Расчет предельн ур.'!$D$15)*1000+ставка!L126</f>
        <v>4084.7554997857187</v>
      </c>
      <c r="M136" s="126">
        <f>('Расчет предельн ур.'!$B$15+'Расчет предельн ур.'!$C$15+'Расчет предельн ур.'!$D$15)*1000+ставка!M126</f>
        <v>4049.4054997857193</v>
      </c>
      <c r="N136" s="126">
        <f>('Расчет предельн ур.'!$B$15+'Расчет предельн ур.'!$C$15+'Расчет предельн ур.'!$D$15)*1000+ставка!N126</f>
        <v>4028.4954997857189</v>
      </c>
      <c r="O136" s="126">
        <f>('Расчет предельн ур.'!$B$15+'Расчет предельн ур.'!$C$15+'Расчет предельн ур.'!$D$15)*1000+ставка!O126</f>
        <v>4062.3854997857188</v>
      </c>
      <c r="P136" s="126">
        <f>('Расчет предельн ур.'!$B$15+'Расчет предельн ур.'!$C$15+'Расчет предельн ур.'!$D$15)*1000+ставка!P126</f>
        <v>4077.685499785719</v>
      </c>
      <c r="Q136" s="126">
        <f>('Расчет предельн ур.'!$B$15+'Расчет предельн ур.'!$C$15+'Расчет предельн ур.'!$D$15)*1000+ставка!Q126</f>
        <v>4114.5154997857189</v>
      </c>
      <c r="R136" s="126">
        <f>('Расчет предельн ур.'!$B$15+'Расчет предельн ур.'!$C$15+'Расчет предельн ур.'!$D$15)*1000+ставка!R126</f>
        <v>4113.6654997857186</v>
      </c>
      <c r="S136" s="126">
        <f>('Расчет предельн ур.'!$B$15+'Расчет предельн ур.'!$C$15+'Расчет предельн ур.'!$D$15)*1000+ставка!S126</f>
        <v>4092.645499785719</v>
      </c>
      <c r="T136" s="126">
        <f>('Расчет предельн ур.'!$B$15+'Расчет предельн ур.'!$C$15+'Расчет предельн ур.'!$D$15)*1000+ставка!T126</f>
        <v>4065.1154997857193</v>
      </c>
      <c r="U136" s="126">
        <f>('Расчет предельн ур.'!$B$15+'Расчет предельн ур.'!$C$15+'Расчет предельн ур.'!$D$15)*1000+ставка!U126</f>
        <v>4061.5354997857194</v>
      </c>
      <c r="V136" s="126">
        <f>('Расчет предельн ур.'!$B$15+'Расчет предельн ур.'!$C$15+'Расчет предельн ур.'!$D$15)*1000+ставка!V126</f>
        <v>4117.3454997857189</v>
      </c>
      <c r="W136" s="126">
        <f>('Расчет предельн ур.'!$B$15+'Расчет предельн ур.'!$C$15+'Расчет предельн ур.'!$D$15)*1000+ставка!W126</f>
        <v>4207.0654997857191</v>
      </c>
      <c r="X136" s="126">
        <f>('Расчет предельн ур.'!$B$15+'Расчет предельн ур.'!$C$15+'Расчет предельн ур.'!$D$15)*1000+ставка!X126</f>
        <v>4035.0254997857191</v>
      </c>
      <c r="Y136" s="126">
        <f>('Расчет предельн ур.'!$B$15+'Расчет предельн ур.'!$C$15+'Расчет предельн ур.'!$D$15)*1000+ставка!Y126</f>
        <v>3819.6554997857193</v>
      </c>
    </row>
    <row r="137" spans="1:25" s="91" customFormat="1" ht="15.75" hidden="1" outlineLevel="1" x14ac:dyDescent="0.25">
      <c r="A137" s="252">
        <v>18</v>
      </c>
      <c r="B137" s="126">
        <f>('Расчет предельн ур.'!$B$15+'Расчет предельн ур.'!$C$15+'Расчет предельн ур.'!$D$15)*1000+ставка!B127</f>
        <v>3854.0954997857189</v>
      </c>
      <c r="C137" s="126">
        <f>('Расчет предельн ур.'!$B$15+'Расчет предельн ур.'!$C$15+'Расчет предельн ур.'!$D$15)*1000+ставка!C127</f>
        <v>3777.0554997857189</v>
      </c>
      <c r="D137" s="126">
        <f>('Расчет предельн ур.'!$B$15+'Расчет предельн ур.'!$C$15+'Расчет предельн ур.'!$D$15)*1000+ставка!D127</f>
        <v>3704.725499785719</v>
      </c>
      <c r="E137" s="126">
        <f>('Расчет предельн ур.'!$B$15+'Расчет предельн ур.'!$C$15+'Расчет предельн ур.'!$D$15)*1000+ставка!E127</f>
        <v>3565.8554997857191</v>
      </c>
      <c r="F137" s="126">
        <f>('Расчет предельн ур.'!$B$15+'Расчет предельн ур.'!$C$15+'Расчет предельн ур.'!$D$15)*1000+ставка!F127</f>
        <v>3482.0054997857187</v>
      </c>
      <c r="G137" s="126">
        <f>('Расчет предельн ур.'!$B$15+'Расчет предельн ур.'!$C$15+'Расчет предельн ур.'!$D$15)*1000+ставка!G127</f>
        <v>3529.6354997857188</v>
      </c>
      <c r="H137" s="126">
        <f>('Расчет предельн ур.'!$B$15+'Расчет предельн ур.'!$C$15+'Расчет предельн ур.'!$D$15)*1000+ставка!H127</f>
        <v>3534.4654997857187</v>
      </c>
      <c r="I137" s="126">
        <f>('Расчет предельн ур.'!$B$15+'Расчет предельн ур.'!$C$15+'Расчет предельн ур.'!$D$15)*1000+ставка!I127</f>
        <v>3712.435499785719</v>
      </c>
      <c r="J137" s="126">
        <f>('Расчет предельн ур.'!$B$15+'Расчет предельн ур.'!$C$15+'Расчет предельн ур.'!$D$15)*1000+ставка!J127</f>
        <v>3930.0154997857189</v>
      </c>
      <c r="K137" s="126">
        <f>('Расчет предельн ур.'!$B$15+'Расчет предельн ур.'!$C$15+'Расчет предельн ур.'!$D$15)*1000+ставка!K127</f>
        <v>3986.0954997857189</v>
      </c>
      <c r="L137" s="126">
        <f>('Расчет предельн ур.'!$B$15+'Расчет предельн ур.'!$C$15+'Расчет предельн ур.'!$D$15)*1000+ставка!L127</f>
        <v>4002.4054997857193</v>
      </c>
      <c r="M137" s="126">
        <f>('Расчет предельн ур.'!$B$15+'Расчет предельн ур.'!$C$15+'Расчет предельн ур.'!$D$15)*1000+ставка!M127</f>
        <v>4004.5754997857193</v>
      </c>
      <c r="N137" s="126">
        <f>('Расчет предельн ур.'!$B$15+'Расчет предельн ур.'!$C$15+'Расчет предельн ур.'!$D$15)*1000+ставка!N127</f>
        <v>4004.9654997857187</v>
      </c>
      <c r="O137" s="126">
        <f>('Расчет предельн ур.'!$B$15+'Расчет предельн ур.'!$C$15+'Расчет предельн ур.'!$D$15)*1000+ставка!O127</f>
        <v>4007.7854997857194</v>
      </c>
      <c r="P137" s="126">
        <f>('Расчет предельн ур.'!$B$15+'Расчет предельн ур.'!$C$15+'Расчет предельн ур.'!$D$15)*1000+ставка!P127</f>
        <v>4012.0754997857193</v>
      </c>
      <c r="Q137" s="126">
        <f>('Расчет предельн ур.'!$B$15+'Расчет предельн ур.'!$C$15+'Расчет предельн ур.'!$D$15)*1000+ставка!Q127</f>
        <v>4011.9254997857188</v>
      </c>
      <c r="R137" s="126">
        <f>('Расчет предельн ур.'!$B$15+'Расчет предельн ур.'!$C$15+'Расчет предельн ур.'!$D$15)*1000+ставка!R127</f>
        <v>4013.395499785719</v>
      </c>
      <c r="S137" s="126">
        <f>('Расчет предельн ур.'!$B$15+'Расчет предельн ур.'!$C$15+'Расчет предельн ур.'!$D$15)*1000+ставка!S127</f>
        <v>4010.395499785719</v>
      </c>
      <c r="T137" s="126">
        <f>('Расчет предельн ур.'!$B$15+'Расчет предельн ур.'!$C$15+'Расчет предельн ур.'!$D$15)*1000+ставка!T127</f>
        <v>4008.0654997857191</v>
      </c>
      <c r="U137" s="126">
        <f>('Расчет предельн ур.'!$B$15+'Расчет предельн ур.'!$C$15+'Расчет предельн ур.'!$D$15)*1000+ставка!U127</f>
        <v>3990.0654997857191</v>
      </c>
      <c r="V137" s="126">
        <f>('Расчет предельн ур.'!$B$15+'Расчет предельн ур.'!$C$15+'Расчет предельн ур.'!$D$15)*1000+ставка!V127</f>
        <v>4072.7754997857191</v>
      </c>
      <c r="W137" s="126">
        <f>('Расчет предельн ур.'!$B$15+'Расчет предельн ур.'!$C$15+'Расчет предельн ур.'!$D$15)*1000+ставка!W127</f>
        <v>4140.7654997857189</v>
      </c>
      <c r="X137" s="126">
        <f>('Расчет предельн ур.'!$B$15+'Расчет предельн ур.'!$C$15+'Расчет предельн ур.'!$D$15)*1000+ставка!X127</f>
        <v>3994.4054997857193</v>
      </c>
      <c r="Y137" s="126">
        <f>('Расчет предельн ур.'!$B$15+'Расчет предельн ур.'!$C$15+'Расчет предельн ур.'!$D$15)*1000+ставка!Y127</f>
        <v>3868.185499785719</v>
      </c>
    </row>
    <row r="138" spans="1:25" s="91" customFormat="1" ht="15.75" hidden="1" outlineLevel="1" x14ac:dyDescent="0.25">
      <c r="A138" s="252">
        <v>19</v>
      </c>
      <c r="B138" s="126">
        <f>('Расчет предельн ур.'!$B$15+'Расчет предельн ур.'!$C$15+'Расчет предельн ур.'!$D$15)*1000+ставка!B128</f>
        <v>3824.2754997857191</v>
      </c>
      <c r="C138" s="126">
        <f>('Расчет предельн ур.'!$B$15+'Расчет предельн ур.'!$C$15+'Расчет предельн ур.'!$D$15)*1000+ставка!C128</f>
        <v>3723.9654997857187</v>
      </c>
      <c r="D138" s="126">
        <f>('Расчет предельн ур.'!$B$15+'Расчет предельн ур.'!$C$15+'Расчет предельн ур.'!$D$15)*1000+ставка!D128</f>
        <v>3583.3154997857191</v>
      </c>
      <c r="E138" s="126">
        <f>('Расчет предельн ур.'!$B$15+'Расчет предельн ур.'!$C$15+'Расчет предельн ур.'!$D$15)*1000+ставка!E128</f>
        <v>3490.0754997857193</v>
      </c>
      <c r="F138" s="126">
        <f>('Расчет предельн ур.'!$B$15+'Расчет предельн ур.'!$C$15+'Расчет предельн ур.'!$D$15)*1000+ставка!F128</f>
        <v>3479.5554997857189</v>
      </c>
      <c r="G138" s="126">
        <f>('Расчет предельн ур.'!$B$15+'Расчет предельн ур.'!$C$15+'Расчет предельн ур.'!$D$15)*1000+ставка!G128</f>
        <v>3489.4854997857192</v>
      </c>
      <c r="H138" s="126">
        <f>('Расчет предельн ур.'!$B$15+'Расчет предельн ур.'!$C$15+'Расчет предельн ур.'!$D$15)*1000+ставка!H128</f>
        <v>3554.9654997857187</v>
      </c>
      <c r="I138" s="126">
        <f>('Расчет предельн ур.'!$B$15+'Расчет предельн ур.'!$C$15+'Расчет предельн ур.'!$D$15)*1000+ставка!I128</f>
        <v>3694.7654997857189</v>
      </c>
      <c r="J138" s="126">
        <f>('Расчет предельн ур.'!$B$15+'Расчет предельн ур.'!$C$15+'Расчет предельн ур.'!$D$15)*1000+ставка!J128</f>
        <v>3838.2954997857191</v>
      </c>
      <c r="K138" s="126">
        <f>('Расчет предельн ур.'!$B$15+'Расчет предельн ур.'!$C$15+'Расчет предельн ур.'!$D$15)*1000+ставка!K128</f>
        <v>3878.3854997857188</v>
      </c>
      <c r="L138" s="126">
        <f>('Расчет предельн ур.'!$B$15+'Расчет предельн ур.'!$C$15+'Расчет предельн ур.'!$D$15)*1000+ставка!L128</f>
        <v>3889.8254997857193</v>
      </c>
      <c r="M138" s="126">
        <f>('Расчет предельн ур.'!$B$15+'Расчет предельн ур.'!$C$15+'Расчет предельн ур.'!$D$15)*1000+ставка!M128</f>
        <v>3890.6254997857191</v>
      </c>
      <c r="N138" s="126">
        <f>('Расчет предельн ур.'!$B$15+'Расчет предельн ур.'!$C$15+'Расчет предельн ур.'!$D$15)*1000+ставка!N128</f>
        <v>3890.6554997857193</v>
      </c>
      <c r="O138" s="126">
        <f>('Расчет предельн ур.'!$B$15+'Расчет предельн ур.'!$C$15+'Расчет предельн ур.'!$D$15)*1000+ставка!O128</f>
        <v>3890.5454997857191</v>
      </c>
      <c r="P138" s="126">
        <f>('Расчет предельн ур.'!$B$15+'Расчет предельн ур.'!$C$15+'Расчет предельн ур.'!$D$15)*1000+ставка!P128</f>
        <v>3888.6354997857188</v>
      </c>
      <c r="Q138" s="126">
        <f>('Расчет предельн ур.'!$B$15+'Расчет предельн ур.'!$C$15+'Расчет предельн ур.'!$D$15)*1000+ставка!Q128</f>
        <v>3884.8254997857193</v>
      </c>
      <c r="R138" s="126">
        <f>('Расчет предельн ур.'!$B$15+'Расчет предельн ур.'!$C$15+'Расчет предельн ур.'!$D$15)*1000+ставка!R128</f>
        <v>3890.3854997857188</v>
      </c>
      <c r="S138" s="126">
        <f>('Расчет предельн ур.'!$B$15+'Расчет предельн ур.'!$C$15+'Расчет предельн ур.'!$D$15)*1000+ставка!S128</f>
        <v>3891.475499785719</v>
      </c>
      <c r="T138" s="126">
        <f>('Расчет предельн ур.'!$B$15+'Расчет предельн ур.'!$C$15+'Расчет предельн ур.'!$D$15)*1000+ставка!T128</f>
        <v>3894.9654997857187</v>
      </c>
      <c r="U138" s="126">
        <f>('Расчет предельн ур.'!$B$15+'Расчет предельн ур.'!$C$15+'Расчет предельн ур.'!$D$15)*1000+ставка!U128</f>
        <v>3898.705499785719</v>
      </c>
      <c r="V138" s="126">
        <f>('Расчет предельн ур.'!$B$15+'Расчет предельн ур.'!$C$15+'Расчет предельн ур.'!$D$15)*1000+ставка!V128</f>
        <v>3962.4654997857187</v>
      </c>
      <c r="W138" s="126">
        <f>('Расчет предельн ур.'!$B$15+'Расчет предельн ур.'!$C$15+'Расчет предельн ур.'!$D$15)*1000+ставка!W128</f>
        <v>3961.4854997857192</v>
      </c>
      <c r="X138" s="126">
        <f>('Расчет предельн ур.'!$B$15+'Расчет предельн ур.'!$C$15+'Расчет предельн ур.'!$D$15)*1000+ставка!X128</f>
        <v>3917.205499785719</v>
      </c>
      <c r="Y138" s="126">
        <f>('Расчет предельн ур.'!$B$15+'Расчет предельн ур.'!$C$15+'Расчет предельн ур.'!$D$15)*1000+ставка!Y128</f>
        <v>3847.3154997857191</v>
      </c>
    </row>
    <row r="139" spans="1:25" s="91" customFormat="1" ht="15.75" hidden="1" outlineLevel="1" x14ac:dyDescent="0.25">
      <c r="A139" s="252">
        <v>20</v>
      </c>
      <c r="B139" s="126">
        <f>('Расчет предельн ур.'!$B$15+'Расчет предельн ур.'!$C$15+'Расчет предельн ур.'!$D$15)*1000+ставка!B129</f>
        <v>3725.225499785719</v>
      </c>
      <c r="C139" s="126">
        <f>('Расчет предельн ур.'!$B$15+'Расчет предельн ур.'!$C$15+'Расчет предельн ур.'!$D$15)*1000+ставка!C129</f>
        <v>3553.455499785719</v>
      </c>
      <c r="D139" s="126">
        <f>('Расчет предельн ур.'!$B$15+'Расчет предельн ур.'!$C$15+'Расчет предельн ур.'!$D$15)*1000+ставка!D129</f>
        <v>3482.3654997857193</v>
      </c>
      <c r="E139" s="126">
        <f>('Расчет предельн ур.'!$B$15+'Расчет предельн ур.'!$C$15+'Расчет предельн ур.'!$D$15)*1000+ставка!E129</f>
        <v>3462.7854997857194</v>
      </c>
      <c r="F139" s="126">
        <f>('Расчет предельн ур.'!$B$15+'Расчет предельн ур.'!$C$15+'Расчет предельн ур.'!$D$15)*1000+ставка!F129</f>
        <v>3360.5854997857191</v>
      </c>
      <c r="G139" s="126">
        <f>('Расчет предельн ур.'!$B$15+'Расчет предельн ур.'!$C$15+'Расчет предельн ур.'!$D$15)*1000+ставка!G129</f>
        <v>3361.0454997857191</v>
      </c>
      <c r="H139" s="126">
        <f>('Расчет предельн ур.'!$B$15+'Расчет предельн ур.'!$C$15+'Расчет предельн ур.'!$D$15)*1000+ставка!H129</f>
        <v>3675.895499785719</v>
      </c>
      <c r="I139" s="126">
        <f>('Расчет предельн ур.'!$B$15+'Расчет предельн ур.'!$C$15+'Расчет предельн ур.'!$D$15)*1000+ставка!I129</f>
        <v>3896.3354997857191</v>
      </c>
      <c r="J139" s="126">
        <f>('Расчет предельн ур.'!$B$15+'Расчет предельн ур.'!$C$15+'Расчет предельн ур.'!$D$15)*1000+ставка!J129</f>
        <v>3935.6554997857193</v>
      </c>
      <c r="K139" s="126">
        <f>('Расчет предельн ур.'!$B$15+'Расчет предельн ур.'!$C$15+'Расчет предельн ур.'!$D$15)*1000+ставка!K129</f>
        <v>3965.5254997857191</v>
      </c>
      <c r="L139" s="126">
        <f>('Расчет предельн ур.'!$B$15+'Расчет предельн ур.'!$C$15+'Расчет предельн ур.'!$D$15)*1000+ставка!L129</f>
        <v>3967.2754997857191</v>
      </c>
      <c r="M139" s="126">
        <f>('Расчет предельн ур.'!$B$15+'Расчет предельн ур.'!$C$15+'Расчет предельн ур.'!$D$15)*1000+ставка!M129</f>
        <v>3959.6354997857188</v>
      </c>
      <c r="N139" s="126">
        <f>('Расчет предельн ур.'!$B$15+'Расчет предельн ур.'!$C$15+'Расчет предельн ур.'!$D$15)*1000+ставка!N129</f>
        <v>3953.5954997857189</v>
      </c>
      <c r="O139" s="126">
        <f>('Расчет предельн ур.'!$B$15+'Расчет предельн ур.'!$C$15+'Расчет предельн ур.'!$D$15)*1000+ставка!O129</f>
        <v>3952.225499785719</v>
      </c>
      <c r="P139" s="126">
        <f>('Расчет предельн ур.'!$B$15+'Расчет предельн ур.'!$C$15+'Расчет предельн ур.'!$D$15)*1000+ставка!P129</f>
        <v>3952.7354997857192</v>
      </c>
      <c r="Q139" s="126">
        <f>('Расчет предельн ур.'!$B$15+'Расчет предельн ур.'!$C$15+'Расчет предельн ур.'!$D$15)*1000+ставка!Q129</f>
        <v>3951.395499785719</v>
      </c>
      <c r="R139" s="126">
        <f>('Расчет предельн ур.'!$B$15+'Расчет предельн ур.'!$C$15+'Расчет предельн ур.'!$D$15)*1000+ставка!R129</f>
        <v>3953.225499785719</v>
      </c>
      <c r="S139" s="126">
        <f>('Расчет предельн ур.'!$B$15+'Расчет предельн ур.'!$C$15+'Расчет предельн ур.'!$D$15)*1000+ставка!S129</f>
        <v>3943.3054997857189</v>
      </c>
      <c r="T139" s="126">
        <f>('Расчет предельн ур.'!$B$15+'Расчет предельн ур.'!$C$15+'Расчет предельн ур.'!$D$15)*1000+ставка!T129</f>
        <v>3946.6354997857188</v>
      </c>
      <c r="U139" s="126">
        <f>('Расчет предельн ур.'!$B$15+'Расчет предельн ур.'!$C$15+'Расчет предельн ур.'!$D$15)*1000+ставка!U129</f>
        <v>3948.5354997857194</v>
      </c>
      <c r="V139" s="126">
        <f>('Расчет предельн ур.'!$B$15+'Расчет предельн ур.'!$C$15+'Расчет предельн ур.'!$D$15)*1000+ставка!V129</f>
        <v>3984.2854997857194</v>
      </c>
      <c r="W139" s="126">
        <f>('Расчет предельн ур.'!$B$15+'Расчет предельн ур.'!$C$15+'Расчет предельн ур.'!$D$15)*1000+ставка!W129</f>
        <v>3980.4254997857188</v>
      </c>
      <c r="X139" s="126">
        <f>('Расчет предельн ур.'!$B$15+'Расчет предельн ур.'!$C$15+'Расчет предельн ур.'!$D$15)*1000+ставка!X129</f>
        <v>3942.165499785719</v>
      </c>
      <c r="Y139" s="126">
        <f>('Расчет предельн ур.'!$B$15+'Расчет предельн ур.'!$C$15+'Расчет предельн ур.'!$D$15)*1000+ставка!Y129</f>
        <v>3764.0054997857187</v>
      </c>
    </row>
    <row r="140" spans="1:25" s="91" customFormat="1" ht="15.75" hidden="1" outlineLevel="1" x14ac:dyDescent="0.25">
      <c r="A140" s="252">
        <v>21</v>
      </c>
      <c r="B140" s="126">
        <f>('Расчет предельн ур.'!$B$15+'Расчет предельн ур.'!$C$15+'Расчет предельн ур.'!$D$15)*1000+ставка!B130</f>
        <v>3330.6354997857188</v>
      </c>
      <c r="C140" s="126">
        <f>('Расчет предельн ур.'!$B$15+'Расчет предельн ур.'!$C$15+'Расчет предельн ур.'!$D$15)*1000+ставка!C130</f>
        <v>3387.895499785719</v>
      </c>
      <c r="D140" s="126">
        <f>('Расчет предельн ур.'!$B$15+'Расчет предельн ур.'!$C$15+'Расчет предельн ур.'!$D$15)*1000+ставка!D130</f>
        <v>3387.2954997857191</v>
      </c>
      <c r="E140" s="126">
        <f>('Расчет предельн ур.'!$B$15+'Расчет предельн ур.'!$C$15+'Расчет предельн ур.'!$D$15)*1000+ставка!E130</f>
        <v>3349.0454997857191</v>
      </c>
      <c r="F140" s="126">
        <f>('Расчет предельн ур.'!$B$15+'Расчет предельн ур.'!$C$15+'Расчет предельн ур.'!$D$15)*1000+ставка!F130</f>
        <v>3190.1554997857193</v>
      </c>
      <c r="G140" s="126">
        <f>('Расчет предельн ур.'!$B$15+'Расчет предельн ур.'!$C$15+'Расчет предельн ур.'!$D$15)*1000+ставка!G130</f>
        <v>2471.225499785719</v>
      </c>
      <c r="H140" s="126">
        <f>('Расчет предельн ур.'!$B$15+'Расчет предельн ур.'!$C$15+'Расчет предельн ур.'!$D$15)*1000+ставка!H130</f>
        <v>2479.2754997857191</v>
      </c>
      <c r="I140" s="126">
        <f>('Расчет предельн ур.'!$B$15+'Расчет предельн ур.'!$C$15+'Расчет предельн ур.'!$D$15)*1000+ставка!I130</f>
        <v>3431.975499785719</v>
      </c>
      <c r="J140" s="126">
        <f>('Расчет предельн ур.'!$B$15+'Расчет предельн ур.'!$C$15+'Расчет предельн ур.'!$D$15)*1000+ставка!J130</f>
        <v>3959.5154997857189</v>
      </c>
      <c r="K140" s="126">
        <f>('Расчет предельн ур.'!$B$15+'Расчет предельн ур.'!$C$15+'Расчет предельн ур.'!$D$15)*1000+ставка!K130</f>
        <v>4002.7654997857189</v>
      </c>
      <c r="L140" s="126">
        <f>('Расчет предельн ур.'!$B$15+'Расчет предельн ур.'!$C$15+'Расчет предельн ур.'!$D$15)*1000+ставка!L130</f>
        <v>4014.145499785719</v>
      </c>
      <c r="M140" s="126">
        <f>('Расчет предельн ур.'!$B$15+'Расчет предельн ур.'!$C$15+'Расчет предельн ур.'!$D$15)*1000+ставка!M130</f>
        <v>4000.2554997857187</v>
      </c>
      <c r="N140" s="126">
        <f>('Расчет предельн ур.'!$B$15+'Расчет предельн ур.'!$C$15+'Расчет предельн ур.'!$D$15)*1000+ставка!N130</f>
        <v>3988.6054997857191</v>
      </c>
      <c r="O140" s="126">
        <f>('Расчет предельн ур.'!$B$15+'Расчет предельн ур.'!$C$15+'Расчет предельн ур.'!$D$15)*1000+ставка!O130</f>
        <v>4068.0654997857191</v>
      </c>
      <c r="P140" s="126">
        <f>('Расчет предельн ур.'!$B$15+'Расчет предельн ур.'!$C$15+'Расчет предельн ур.'!$D$15)*1000+ставка!P130</f>
        <v>4083.6554997857193</v>
      </c>
      <c r="Q140" s="126">
        <f>('Расчет предельн ур.'!$B$15+'Расчет предельн ур.'!$C$15+'Расчет предельн ур.'!$D$15)*1000+ставка!Q130</f>
        <v>4091.4054997857193</v>
      </c>
      <c r="R140" s="126">
        <f>('Расчет предельн ур.'!$B$15+'Расчет предельн ур.'!$C$15+'Расчет предельн ур.'!$D$15)*1000+ставка!R130</f>
        <v>4090.645499785719</v>
      </c>
      <c r="S140" s="126">
        <f>('Расчет предельн ур.'!$B$15+'Расчет предельн ур.'!$C$15+'Расчет предельн ур.'!$D$15)*1000+ставка!S130</f>
        <v>4090.9054997857193</v>
      </c>
      <c r="T140" s="126">
        <f>('Расчет предельн ур.'!$B$15+'Расчет предельн ур.'!$C$15+'Расчет предельн ур.'!$D$15)*1000+ставка!T130</f>
        <v>4083.975499785719</v>
      </c>
      <c r="U140" s="126">
        <f>('Расчет предельн ур.'!$B$15+'Расчет предельн ур.'!$C$15+'Расчет предельн ур.'!$D$15)*1000+ставка!U130</f>
        <v>4085.0354997857194</v>
      </c>
      <c r="V140" s="126">
        <f>('Расчет предельн ур.'!$B$15+'Расчет предельн ур.'!$C$15+'Расчет предельн ур.'!$D$15)*1000+ставка!V130</f>
        <v>4168.1054997857191</v>
      </c>
      <c r="W140" s="126">
        <f>('Расчет предельн ур.'!$B$15+'Расчет предельн ур.'!$C$15+'Расчет предельн ур.'!$D$15)*1000+ставка!W130</f>
        <v>4164.6054997857191</v>
      </c>
      <c r="X140" s="126">
        <f>('Расчет предельн ур.'!$B$15+'Расчет предельн ур.'!$C$15+'Расчет предельн ур.'!$D$15)*1000+ставка!X130</f>
        <v>3953.3254997857193</v>
      </c>
      <c r="Y140" s="126">
        <f>('Расчет предельн ур.'!$B$15+'Расчет предельн ур.'!$C$15+'Расчет предельн ур.'!$D$15)*1000+ставка!Y130</f>
        <v>3718.4454997857192</v>
      </c>
    </row>
    <row r="141" spans="1:25" s="91" customFormat="1" ht="15.75" hidden="1" outlineLevel="1" x14ac:dyDescent="0.25">
      <c r="A141" s="252">
        <v>22</v>
      </c>
      <c r="B141" s="126">
        <f>('Расчет предельн ур.'!$B$15+'Расчет предельн ур.'!$C$15+'Расчет предельн ур.'!$D$15)*1000+ставка!B131</f>
        <v>3387.915499785719</v>
      </c>
      <c r="C141" s="126">
        <f>('Расчет предельн ур.'!$B$15+'Расчет предельн ур.'!$C$15+'Расчет предельн ур.'!$D$15)*1000+ставка!C131</f>
        <v>3429.1954997857192</v>
      </c>
      <c r="D141" s="126">
        <f>('Расчет предельн ур.'!$B$15+'Расчет предельн ур.'!$C$15+'Расчет предельн ур.'!$D$15)*1000+ставка!D131</f>
        <v>3392.5154997857189</v>
      </c>
      <c r="E141" s="126">
        <f>('Расчет предельн ур.'!$B$15+'Расчет предельн ур.'!$C$15+'Расчет предельн ур.'!$D$15)*1000+ставка!E131</f>
        <v>3362.8754997857191</v>
      </c>
      <c r="F141" s="126">
        <f>('Расчет предельн ур.'!$B$15+'Расчет предельн ур.'!$C$15+'Расчет предельн ур.'!$D$15)*1000+ставка!F131</f>
        <v>3192.7854997857189</v>
      </c>
      <c r="G141" s="126">
        <f>('Расчет предельн ур.'!$B$15+'Расчет предельн ур.'!$C$15+'Расчет предельн ур.'!$D$15)*1000+ставка!G131</f>
        <v>3319.7354997857192</v>
      </c>
      <c r="H141" s="126">
        <f>('Расчет предельн ур.'!$B$15+'Расчет предельн ур.'!$C$15+'Расчет предельн ур.'!$D$15)*1000+ставка!H131</f>
        <v>2817.935499785719</v>
      </c>
      <c r="I141" s="126">
        <f>('Расчет предельн ур.'!$B$15+'Расчет предельн ур.'!$C$15+'Расчет предельн ур.'!$D$15)*1000+ставка!I131</f>
        <v>3341.0754997857189</v>
      </c>
      <c r="J141" s="126">
        <f>('Расчет предельн ур.'!$B$15+'Расчет предельн ур.'!$C$15+'Расчет предельн ур.'!$D$15)*1000+ставка!J131</f>
        <v>4131.7154997857187</v>
      </c>
      <c r="K141" s="126">
        <f>('Расчет предельн ур.'!$B$15+'Расчет предельн ур.'!$C$15+'Расчет предельн ур.'!$D$15)*1000+ставка!K131</f>
        <v>4165.0654997857191</v>
      </c>
      <c r="L141" s="126">
        <f>('Расчет предельн ур.'!$B$15+'Расчет предельн ур.'!$C$15+'Расчет предельн ур.'!$D$15)*1000+ставка!L131</f>
        <v>4179.6254997857195</v>
      </c>
      <c r="M141" s="126">
        <f>('Расчет предельн ур.'!$B$15+'Расчет предельн ур.'!$C$15+'Расчет предельн ур.'!$D$15)*1000+ставка!M131</f>
        <v>4169.5554997857189</v>
      </c>
      <c r="N141" s="126">
        <f>('Расчет предельн ур.'!$B$15+'Расчет предельн ур.'!$C$15+'Расчет предельн ур.'!$D$15)*1000+ставка!N131</f>
        <v>4160.6054997857191</v>
      </c>
      <c r="O141" s="126">
        <f>('Расчет предельн ур.'!$B$15+'Расчет предельн ур.'!$C$15+'Расчет предельн ур.'!$D$15)*1000+ставка!O131</f>
        <v>4199.185499785719</v>
      </c>
      <c r="P141" s="126">
        <f>('Расчет предельн ур.'!$B$15+'Расчет предельн ур.'!$C$15+'Расчет предельн ур.'!$D$15)*1000+ставка!P131</f>
        <v>4200.2154997857187</v>
      </c>
      <c r="Q141" s="126">
        <f>('Расчет предельн ур.'!$B$15+'Расчет предельн ур.'!$C$15+'Расчет предельн ур.'!$D$15)*1000+ставка!Q131</f>
        <v>4198.6954997857192</v>
      </c>
      <c r="R141" s="126">
        <f>('Расчет предельн ур.'!$B$15+'Расчет предельн ур.'!$C$15+'Расчет предельн ур.'!$D$15)*1000+ставка!R131</f>
        <v>4191.8254997857193</v>
      </c>
      <c r="S141" s="126">
        <f>('Расчет предельн ур.'!$B$15+'Расчет предельн ур.'!$C$15+'Расчет предельн ур.'!$D$15)*1000+ставка!S131</f>
        <v>4176.8054997857189</v>
      </c>
      <c r="T141" s="126">
        <f>('Расчет предельн ур.'!$B$15+'Расчет предельн ур.'!$C$15+'Расчет предельн ур.'!$D$15)*1000+ставка!T131</f>
        <v>4187.0854997857186</v>
      </c>
      <c r="U141" s="126">
        <f>('Расчет предельн ур.'!$B$15+'Расчет предельн ур.'!$C$15+'Расчет предельн ур.'!$D$15)*1000+ставка!U131</f>
        <v>4043.685499785719</v>
      </c>
      <c r="V141" s="126">
        <f>('Расчет предельн ур.'!$B$15+'Расчет предельн ур.'!$C$15+'Расчет предельн ур.'!$D$15)*1000+ставка!V131</f>
        <v>4123.0154997857189</v>
      </c>
      <c r="W141" s="126">
        <f>('Расчет предельн ур.'!$B$15+'Расчет предельн ур.'!$C$15+'Расчет предельн ур.'!$D$15)*1000+ставка!W131</f>
        <v>4126.4654997857187</v>
      </c>
      <c r="X141" s="126">
        <f>('Расчет предельн ур.'!$B$15+'Расчет предельн ур.'!$C$15+'Расчет предельн ур.'!$D$15)*1000+ставка!X131</f>
        <v>4017.0354997857194</v>
      </c>
      <c r="Y141" s="126">
        <f>('Расчет предельн ур.'!$B$15+'Расчет предельн ур.'!$C$15+'Расчет предельн ур.'!$D$15)*1000+ставка!Y131</f>
        <v>3597.395499785719</v>
      </c>
    </row>
    <row r="142" spans="1:25" s="91" customFormat="1" ht="15.75" hidden="1" outlineLevel="1" x14ac:dyDescent="0.25">
      <c r="A142" s="252">
        <v>23</v>
      </c>
      <c r="B142" s="126">
        <f>('Расчет предельн ур.'!$B$15+'Расчет предельн ур.'!$C$15+'Расчет предельн ур.'!$D$15)*1000+ставка!B132</f>
        <v>3515.395499785719</v>
      </c>
      <c r="C142" s="126">
        <f>('Расчет предельн ур.'!$B$15+'Расчет предельн ур.'!$C$15+'Расчет предельн ур.'!$D$15)*1000+ставка!C132</f>
        <v>3448.7354997857192</v>
      </c>
      <c r="D142" s="126">
        <f>('Расчет предельн ур.'!$B$15+'Расчет предельн ур.'!$C$15+'Расчет предельн ур.'!$D$15)*1000+ставка!D132</f>
        <v>3430.7954997857191</v>
      </c>
      <c r="E142" s="126">
        <f>('Расчет предельн ур.'!$B$15+'Расчет предельн ур.'!$C$15+'Расчет предельн ур.'!$D$15)*1000+ставка!E132</f>
        <v>3408.7954997857191</v>
      </c>
      <c r="F142" s="126">
        <f>('Расчет предельн ур.'!$B$15+'Расчет предельн ур.'!$C$15+'Расчет предельн ур.'!$D$15)*1000+ставка!F132</f>
        <v>3403.3454997857189</v>
      </c>
      <c r="G142" s="126">
        <f>('Расчет предельн ур.'!$B$15+'Расчет предельн ур.'!$C$15+'Расчет предельн ур.'!$D$15)*1000+ставка!G132</f>
        <v>3361.8754997857191</v>
      </c>
      <c r="H142" s="126">
        <f>('Расчет предельн ур.'!$B$15+'Расчет предельн ур.'!$C$15+'Расчет предельн ур.'!$D$15)*1000+ставка!H132</f>
        <v>3346.3754997857191</v>
      </c>
      <c r="I142" s="126">
        <f>('Расчет предельн ур.'!$B$15+'Расчет предельн ур.'!$C$15+'Расчет предельн ур.'!$D$15)*1000+ставка!I132</f>
        <v>3878.5454997857191</v>
      </c>
      <c r="J142" s="126">
        <f>('Расчет предельн ур.'!$B$15+'Расчет предельн ур.'!$C$15+'Расчет предельн ур.'!$D$15)*1000+ставка!J132</f>
        <v>4039.8554997857191</v>
      </c>
      <c r="K142" s="126">
        <f>('Расчет предельн ур.'!$B$15+'Расчет предельн ур.'!$C$15+'Расчет предельн ур.'!$D$15)*1000+ставка!K132</f>
        <v>4102.6654997857186</v>
      </c>
      <c r="L142" s="126">
        <f>('Расчет предельн ур.'!$B$15+'Расчет предельн ур.'!$C$15+'Расчет предельн ур.'!$D$15)*1000+ставка!L132</f>
        <v>4122.8354997857186</v>
      </c>
      <c r="M142" s="126">
        <f>('Расчет предельн ур.'!$B$15+'Расчет предельн ур.'!$C$15+'Расчет предельн ур.'!$D$15)*1000+ставка!M132</f>
        <v>4107.0354997857194</v>
      </c>
      <c r="N142" s="126">
        <f>('Расчет предельн ур.'!$B$15+'Расчет предельн ур.'!$C$15+'Расчет предельн ур.'!$D$15)*1000+ставка!N132</f>
        <v>4088.5054997857187</v>
      </c>
      <c r="O142" s="126">
        <f>('Расчет предельн ур.'!$B$15+'Расчет предельн ур.'!$C$15+'Расчет предельн ур.'!$D$15)*1000+ставка!O132</f>
        <v>4105.8054997857189</v>
      </c>
      <c r="P142" s="126">
        <f>('Расчет предельн ур.'!$B$15+'Расчет предельн ур.'!$C$15+'Расчет предельн ур.'!$D$15)*1000+ставка!P132</f>
        <v>4110.9954997857185</v>
      </c>
      <c r="Q142" s="126">
        <f>('Расчет предельн ур.'!$B$15+'Расчет предельн ур.'!$C$15+'Расчет предельн ур.'!$D$15)*1000+ставка!Q132</f>
        <v>4107.3254997857193</v>
      </c>
      <c r="R142" s="126">
        <f>('Расчет предельн ур.'!$B$15+'Расчет предельн ур.'!$C$15+'Расчет предельн ур.'!$D$15)*1000+ставка!R132</f>
        <v>4106.6754997857188</v>
      </c>
      <c r="S142" s="126">
        <f>('Расчет предельн ур.'!$B$15+'Расчет предельн ур.'!$C$15+'Расчет предельн ур.'!$D$15)*1000+ставка!S132</f>
        <v>4098.5054997857187</v>
      </c>
      <c r="T142" s="126">
        <f>('Расчет предельн ур.'!$B$15+'Расчет предельн ур.'!$C$15+'Расчет предельн ур.'!$D$15)*1000+ставка!T132</f>
        <v>4097.7654997857189</v>
      </c>
      <c r="U142" s="126">
        <f>('Расчет предельн ур.'!$B$15+'Расчет предельн ур.'!$C$15+'Расчет предельн ур.'!$D$15)*1000+ставка!U132</f>
        <v>4083.8054997857189</v>
      </c>
      <c r="V142" s="126">
        <f>('Расчет предельн ур.'!$B$15+'Расчет предельн ур.'!$C$15+'Расчет предельн ур.'!$D$15)*1000+ставка!V132</f>
        <v>4158.8254997857193</v>
      </c>
      <c r="W142" s="126">
        <f>('Расчет предельн ур.'!$B$15+'Расчет предельн ур.'!$C$15+'Расчет предельн ур.'!$D$15)*1000+ставка!W132</f>
        <v>4159.9554997857194</v>
      </c>
      <c r="X142" s="126">
        <f>('Расчет предельн ур.'!$B$15+'Расчет предельн ур.'!$C$15+'Расчет предельн ур.'!$D$15)*1000+ставка!X132</f>
        <v>4072.3754997857191</v>
      </c>
      <c r="Y142" s="126">
        <f>('Расчет предельн ур.'!$B$15+'Расчет предельн ур.'!$C$15+'Расчет предельн ур.'!$D$15)*1000+ставка!Y132</f>
        <v>3863.7154997857187</v>
      </c>
    </row>
    <row r="143" spans="1:25" s="91" customFormat="1" ht="15.75" hidden="1" outlineLevel="1" x14ac:dyDescent="0.25">
      <c r="A143" s="252">
        <v>24</v>
      </c>
      <c r="B143" s="126">
        <f>('Расчет предельн ур.'!$B$15+'Расчет предельн ур.'!$C$15+'Расчет предельн ур.'!$D$15)*1000+ставка!B133</f>
        <v>3519.3154997857191</v>
      </c>
      <c r="C143" s="126">
        <f>('Расчет предельн ур.'!$B$15+'Расчет предельн ур.'!$C$15+'Расчет предельн ур.'!$D$15)*1000+ставка!C133</f>
        <v>3499.9954997857189</v>
      </c>
      <c r="D143" s="126">
        <f>('Расчет предельн ур.'!$B$15+'Расчет предельн ур.'!$C$15+'Расчет предельн ур.'!$D$15)*1000+ставка!D133</f>
        <v>3465.6054997857191</v>
      </c>
      <c r="E143" s="126">
        <f>('Расчет предельн ур.'!$B$15+'Расчет предельн ур.'!$C$15+'Расчет предельн ур.'!$D$15)*1000+ставка!E133</f>
        <v>3445.0454997857191</v>
      </c>
      <c r="F143" s="126">
        <f>('Расчет предельн ур.'!$B$15+'Расчет предельн ур.'!$C$15+'Расчет предельн ур.'!$D$15)*1000+ставка!F133</f>
        <v>3436.9254997857188</v>
      </c>
      <c r="G143" s="126">
        <f>('Расчет предельн ур.'!$B$15+'Расчет предельн ур.'!$C$15+'Расчет предельн ур.'!$D$15)*1000+ставка!G133</f>
        <v>3502.955499785719</v>
      </c>
      <c r="H143" s="126">
        <f>('Расчет предельн ур.'!$B$15+'Расчет предельн ур.'!$C$15+'Расчет предельн ур.'!$D$15)*1000+ставка!H133</f>
        <v>3681.3454997857189</v>
      </c>
      <c r="I143" s="126">
        <f>('Расчет предельн ур.'!$B$15+'Расчет предельн ур.'!$C$15+'Расчет предельн ур.'!$D$15)*1000+ставка!I133</f>
        <v>3983.3354997857191</v>
      </c>
      <c r="J143" s="126">
        <f>('Расчет предельн ур.'!$B$15+'Расчет предельн ур.'!$C$15+'Расчет предельн ур.'!$D$15)*1000+ставка!J133</f>
        <v>4173.9454997857192</v>
      </c>
      <c r="K143" s="126">
        <f>('Расчет предельн ур.'!$B$15+'Расчет предельн ур.'!$C$15+'Расчет предельн ур.'!$D$15)*1000+ставка!K133</f>
        <v>4242.1654997857186</v>
      </c>
      <c r="L143" s="126">
        <f>('Расчет предельн ур.'!$B$15+'Расчет предельн ур.'!$C$15+'Расчет предельн ур.'!$D$15)*1000+ставка!L133</f>
        <v>4244.6554997857193</v>
      </c>
      <c r="M143" s="126">
        <f>('Расчет предельн ур.'!$B$15+'Расчет предельн ур.'!$C$15+'Расчет предельн ур.'!$D$15)*1000+ставка!M133</f>
        <v>4227.5054997857187</v>
      </c>
      <c r="N143" s="126">
        <f>('Расчет предельн ур.'!$B$15+'Расчет предельн ур.'!$C$15+'Расчет предельн ур.'!$D$15)*1000+ставка!N133</f>
        <v>4205.8654997857193</v>
      </c>
      <c r="O143" s="126">
        <f>('Расчет предельн ур.'!$B$15+'Расчет предельн ур.'!$C$15+'Расчет предельн ур.'!$D$15)*1000+ставка!O133</f>
        <v>4225.1954997857192</v>
      </c>
      <c r="P143" s="126">
        <f>('Расчет предельн ур.'!$B$15+'Расчет предельн ур.'!$C$15+'Расчет предельн ур.'!$D$15)*1000+ставка!P133</f>
        <v>4231.8054997857189</v>
      </c>
      <c r="Q143" s="126">
        <f>('Расчет предельн ур.'!$B$15+'Расчет предельн ур.'!$C$15+'Расчет предельн ур.'!$D$15)*1000+ставка!Q133</f>
        <v>4241.145499785719</v>
      </c>
      <c r="R143" s="126">
        <f>('Расчет предельн ур.'!$B$15+'Расчет предельн ур.'!$C$15+'Расчет предельн ур.'!$D$15)*1000+ставка!R133</f>
        <v>4237.935499785719</v>
      </c>
      <c r="S143" s="126">
        <f>('Расчет предельн ур.'!$B$15+'Расчет предельн ур.'!$C$15+'Расчет предельн ур.'!$D$15)*1000+ставка!S133</f>
        <v>4231.0054997857187</v>
      </c>
      <c r="T143" s="126">
        <f>('Расчет предельн ур.'!$B$15+'Расчет предельн ур.'!$C$15+'Расчет предельн ур.'!$D$15)*1000+ставка!T133</f>
        <v>4210.3354997857186</v>
      </c>
      <c r="U143" s="126">
        <f>('Расчет предельн ур.'!$B$15+'Расчет предельн ур.'!$C$15+'Расчет предельн ур.'!$D$15)*1000+ставка!U133</f>
        <v>4188.8654997857193</v>
      </c>
      <c r="V143" s="126">
        <f>('Расчет предельн ур.'!$B$15+'Расчет предельн ур.'!$C$15+'Расчет предельн ур.'!$D$15)*1000+ставка!V133</f>
        <v>4246.475499785719</v>
      </c>
      <c r="W143" s="126">
        <f>('Расчет предельн ур.'!$B$15+'Расчет предельн ур.'!$C$15+'Расчет предельн ур.'!$D$15)*1000+ставка!W133</f>
        <v>4239.5254997857191</v>
      </c>
      <c r="X143" s="126">
        <f>('Расчет предельн ур.'!$B$15+'Расчет предельн ур.'!$C$15+'Расчет предельн ур.'!$D$15)*1000+ставка!X133</f>
        <v>4121.5254997857191</v>
      </c>
      <c r="Y143" s="126">
        <f>('Расчет предельн ур.'!$B$15+'Расчет предельн ур.'!$C$15+'Расчет предельн ур.'!$D$15)*1000+ставка!Y133</f>
        <v>3972.3754997857191</v>
      </c>
    </row>
    <row r="144" spans="1:25" s="91" customFormat="1" ht="15.75" hidden="1" outlineLevel="1" x14ac:dyDescent="0.25">
      <c r="A144" s="252">
        <v>25</v>
      </c>
      <c r="B144" s="126">
        <f>('Расчет предельн ур.'!$B$15+'Расчет предельн ур.'!$C$15+'Расчет предельн ур.'!$D$15)*1000+ставка!B134</f>
        <v>3902.915499785719</v>
      </c>
      <c r="C144" s="126">
        <f>('Расчет предельн ур.'!$B$15+'Расчет предельн ур.'!$C$15+'Расчет предельн ур.'!$D$15)*1000+ставка!C134</f>
        <v>3729.3154997857191</v>
      </c>
      <c r="D144" s="126">
        <f>('Расчет предельн ур.'!$B$15+'Расчет предельн ур.'!$C$15+'Расчет предельн ур.'!$D$15)*1000+ставка!D134</f>
        <v>3616.395499785719</v>
      </c>
      <c r="E144" s="126">
        <f>('Расчет предельн ур.'!$B$15+'Расчет предельн ур.'!$C$15+'Расчет предельн ур.'!$D$15)*1000+ставка!E134</f>
        <v>3535.9654997857187</v>
      </c>
      <c r="F144" s="126">
        <f>('Расчет предельн ур.'!$B$15+'Расчет предельн ур.'!$C$15+'Расчет предельн ур.'!$D$15)*1000+ставка!F134</f>
        <v>3404.5154997857189</v>
      </c>
      <c r="G144" s="126">
        <f>('Расчет предельн ур.'!$B$15+'Расчет предельн ур.'!$C$15+'Расчет предельн ур.'!$D$15)*1000+ставка!G134</f>
        <v>3413.5754997857189</v>
      </c>
      <c r="H144" s="126">
        <f>('Расчет предельн ур.'!$B$15+'Расчет предельн ур.'!$C$15+'Расчет предельн ур.'!$D$15)*1000+ставка!H134</f>
        <v>3592.475499785719</v>
      </c>
      <c r="I144" s="126">
        <f>('Расчет предельн ур.'!$B$15+'Расчет предельн ур.'!$C$15+'Расчет предельн ур.'!$D$15)*1000+ставка!I134</f>
        <v>3786.4654997857187</v>
      </c>
      <c r="J144" s="126">
        <f>('Расчет предельн ур.'!$B$15+'Расчет предельн ур.'!$C$15+'Расчет предельн ур.'!$D$15)*1000+ставка!J134</f>
        <v>4004.2454997857189</v>
      </c>
      <c r="K144" s="126">
        <f>('Расчет предельн ур.'!$B$15+'Расчет предельн ур.'!$C$15+'Расчет предельн ур.'!$D$15)*1000+ставка!K134</f>
        <v>4147.725499785719</v>
      </c>
      <c r="L144" s="126">
        <f>('Расчет предельн ур.'!$B$15+'Расчет предельн ур.'!$C$15+'Расчет предельн ур.'!$D$15)*1000+ставка!L134</f>
        <v>4169.5554997857189</v>
      </c>
      <c r="M144" s="126">
        <f>('Расчет предельн ур.'!$B$15+'Расчет предельн ур.'!$C$15+'Расчет предельн ур.'!$D$15)*1000+ставка!M134</f>
        <v>4168.4554997857194</v>
      </c>
      <c r="N144" s="126">
        <f>('Расчет предельн ур.'!$B$15+'Расчет предельн ур.'!$C$15+'Расчет предельн ур.'!$D$15)*1000+ставка!N134</f>
        <v>4146.6654997857186</v>
      </c>
      <c r="O144" s="126">
        <f>('Расчет предельн ур.'!$B$15+'Расчет предельн ур.'!$C$15+'Расчет предельн ур.'!$D$15)*1000+ставка!O134</f>
        <v>4143.4954997857185</v>
      </c>
      <c r="P144" s="126">
        <f>('Расчет предельн ур.'!$B$15+'Расчет предельн ур.'!$C$15+'Расчет предельн ур.'!$D$15)*1000+ставка!P134</f>
        <v>4137.4554997857194</v>
      </c>
      <c r="Q144" s="126">
        <f>('Расчет предельн ур.'!$B$15+'Расчет предельн ур.'!$C$15+'Расчет предельн ур.'!$D$15)*1000+ставка!Q134</f>
        <v>4141.2554997857187</v>
      </c>
      <c r="R144" s="126">
        <f>('Расчет предельн ур.'!$B$15+'Расчет предельн ур.'!$C$15+'Расчет предельн ур.'!$D$15)*1000+ставка!R134</f>
        <v>4140.3154997857191</v>
      </c>
      <c r="S144" s="126">
        <f>('Расчет предельн ур.'!$B$15+'Расчет предельн ур.'!$C$15+'Расчет предельн ур.'!$D$15)*1000+ставка!S134</f>
        <v>4139.3554997857191</v>
      </c>
      <c r="T144" s="126">
        <f>('Расчет предельн ур.'!$B$15+'Расчет предельн ур.'!$C$15+'Расчет предельн ур.'!$D$15)*1000+ставка!T134</f>
        <v>4142.2954997857196</v>
      </c>
      <c r="U144" s="126">
        <f>('Расчет предельн ур.'!$B$15+'Расчет предельн ур.'!$C$15+'Расчет предельн ур.'!$D$15)*1000+ставка!U134</f>
        <v>4168.2654997857189</v>
      </c>
      <c r="V144" s="126">
        <f>('Расчет предельн ур.'!$B$15+'Расчет предельн ур.'!$C$15+'Расчет предельн ур.'!$D$15)*1000+ставка!V134</f>
        <v>4196.4154997857186</v>
      </c>
      <c r="W144" s="126">
        <f>('Расчет предельн ур.'!$B$15+'Расчет предельн ур.'!$C$15+'Расчет предельн ур.'!$D$15)*1000+ставка!W134</f>
        <v>4218.2554997857187</v>
      </c>
      <c r="X144" s="126">
        <f>('Расчет предельн ур.'!$B$15+'Расчет предельн ур.'!$C$15+'Расчет предельн ур.'!$D$15)*1000+ставка!X134</f>
        <v>4143.6054997857191</v>
      </c>
      <c r="Y144" s="126">
        <f>('Расчет предельн ур.'!$B$15+'Расчет предельн ур.'!$C$15+'Расчет предельн ур.'!$D$15)*1000+ставка!Y134</f>
        <v>3904.1354997857188</v>
      </c>
    </row>
    <row r="145" spans="1:25" s="91" customFormat="1" ht="15.75" hidden="1" outlineLevel="1" x14ac:dyDescent="0.25">
      <c r="A145" s="252">
        <v>26</v>
      </c>
      <c r="B145" s="126">
        <f>('Расчет предельн ур.'!$B$15+'Расчет предельн ур.'!$C$15+'Расчет предельн ур.'!$D$15)*1000+ставка!B135</f>
        <v>3729.5454997857191</v>
      </c>
      <c r="C145" s="126">
        <f>('Расчет предельн ур.'!$B$15+'Расчет предельн ур.'!$C$15+'Расчет предельн ур.'!$D$15)*1000+ставка!C135</f>
        <v>3556.205499785719</v>
      </c>
      <c r="D145" s="126">
        <f>('Расчет предельн ур.'!$B$15+'Расчет предельн ур.'!$C$15+'Расчет предельн ур.'!$D$15)*1000+ставка!D135</f>
        <v>3456.1554997857193</v>
      </c>
      <c r="E145" s="126">
        <f>('Расчет предельн ур.'!$B$15+'Расчет предельн ур.'!$C$15+'Расчет предельн ур.'!$D$15)*1000+ставка!E135</f>
        <v>3421.3854997857188</v>
      </c>
      <c r="F145" s="126">
        <f>('Расчет предельн ур.'!$B$15+'Расчет предельн ур.'!$C$15+'Расчет предельн ур.'!$D$15)*1000+ставка!F135</f>
        <v>3370.5454997857191</v>
      </c>
      <c r="G145" s="126">
        <f>('Расчет предельн ур.'!$B$15+'Расчет предельн ур.'!$C$15+'Расчет предельн ур.'!$D$15)*1000+ставка!G135</f>
        <v>3416.8254997857189</v>
      </c>
      <c r="H145" s="126">
        <f>('Расчет предельн ур.'!$B$15+'Расчет предельн ур.'!$C$15+'Расчет предельн ур.'!$D$15)*1000+ставка!H135</f>
        <v>3446.3654997857193</v>
      </c>
      <c r="I145" s="126">
        <f>('Расчет предельн ур.'!$B$15+'Расчет предельн ур.'!$C$15+'Расчет предельн ур.'!$D$15)*1000+ставка!I135</f>
        <v>3541.9654997857187</v>
      </c>
      <c r="J145" s="126">
        <f>('Расчет предельн ур.'!$B$15+'Расчет предельн ур.'!$C$15+'Расчет предельн ур.'!$D$15)*1000+ставка!J135</f>
        <v>3876.6954997857192</v>
      </c>
      <c r="K145" s="126">
        <f>('Расчет предельн ур.'!$B$15+'Расчет предельн ур.'!$C$15+'Расчет предельн ур.'!$D$15)*1000+ставка!K135</f>
        <v>4021.7954997857191</v>
      </c>
      <c r="L145" s="126">
        <f>('Расчет предельн ур.'!$B$15+'Расчет предельн ур.'!$C$15+'Расчет предельн ур.'!$D$15)*1000+ставка!L135</f>
        <v>4031.8554997857191</v>
      </c>
      <c r="M145" s="126">
        <f>('Расчет предельн ур.'!$B$15+'Расчет предельн ур.'!$C$15+'Расчет предельн ур.'!$D$15)*1000+ставка!M135</f>
        <v>4033.3154997857191</v>
      </c>
      <c r="N145" s="126">
        <f>('Расчет предельн ур.'!$B$15+'Расчет предельн ур.'!$C$15+'Расчет предельн ур.'!$D$15)*1000+ставка!N135</f>
        <v>4026.5754997857193</v>
      </c>
      <c r="O145" s="126">
        <f>('Расчет предельн ур.'!$B$15+'Расчет предельн ур.'!$C$15+'Расчет предельн ур.'!$D$15)*1000+ставка!O135</f>
        <v>4020.2554997857187</v>
      </c>
      <c r="P145" s="126">
        <f>('Расчет предельн ур.'!$B$15+'Расчет предельн ур.'!$C$15+'Расчет предельн ур.'!$D$15)*1000+ставка!P135</f>
        <v>4023.2554997857187</v>
      </c>
      <c r="Q145" s="126">
        <f>('Расчет предельн ур.'!$B$15+'Расчет предельн ур.'!$C$15+'Расчет предельн ур.'!$D$15)*1000+ставка!Q135</f>
        <v>4016.2554997857187</v>
      </c>
      <c r="R145" s="126">
        <f>('Расчет предельн ур.'!$B$15+'Расчет предельн ур.'!$C$15+'Расчет предельн ур.'!$D$15)*1000+ставка!R135</f>
        <v>4027.0654997857191</v>
      </c>
      <c r="S145" s="126">
        <f>('Расчет предельн ур.'!$B$15+'Расчет предельн ур.'!$C$15+'Расчет предельн ур.'!$D$15)*1000+ставка!S135</f>
        <v>4022.935499785719</v>
      </c>
      <c r="T145" s="126">
        <f>('Расчет предельн ур.'!$B$15+'Расчет предельн ур.'!$C$15+'Расчет предельн ур.'!$D$15)*1000+ставка!T135</f>
        <v>4027.7654997857189</v>
      </c>
      <c r="U145" s="126">
        <f>('Расчет предельн ур.'!$B$15+'Расчет предельн ур.'!$C$15+'Расчет предельн ур.'!$D$15)*1000+ставка!U135</f>
        <v>4046.1954997857192</v>
      </c>
      <c r="V145" s="126">
        <f>('Расчет предельн ур.'!$B$15+'Расчет предельн ур.'!$C$15+'Расчет предельн ур.'!$D$15)*1000+ставка!V135</f>
        <v>4108.7754997857191</v>
      </c>
      <c r="W145" s="126">
        <f>('Расчет предельн ур.'!$B$15+'Расчет предельн ур.'!$C$15+'Расчет предельн ур.'!$D$15)*1000+ставка!W135</f>
        <v>4106.7654997857189</v>
      </c>
      <c r="X145" s="126">
        <f>('Расчет предельн ур.'!$B$15+'Расчет предельн ур.'!$C$15+'Расчет предельн ур.'!$D$15)*1000+ставка!X135</f>
        <v>3987.0354997857194</v>
      </c>
      <c r="Y145" s="126">
        <f>('Расчет предельн ур.'!$B$15+'Расчет предельн ур.'!$C$15+'Расчет предельн ур.'!$D$15)*1000+ставка!Y135</f>
        <v>3775.0054997857187</v>
      </c>
    </row>
    <row r="146" spans="1:25" s="91" customFormat="1" ht="15.75" hidden="1" outlineLevel="1" x14ac:dyDescent="0.25">
      <c r="A146" s="252">
        <v>27</v>
      </c>
      <c r="B146" s="126">
        <f>('Расчет предельн ур.'!$B$15+'Расчет предельн ур.'!$C$15+'Расчет предельн ур.'!$D$15)*1000+ставка!B136</f>
        <v>3648.8254997857193</v>
      </c>
      <c r="C146" s="126">
        <f>('Расчет предельн ур.'!$B$15+'Расчет предельн ур.'!$C$15+'Расчет предельн ур.'!$D$15)*1000+ставка!C136</f>
        <v>3511.705499785719</v>
      </c>
      <c r="D146" s="126">
        <f>('Расчет предельн ур.'!$B$15+'Расчет предельн ур.'!$C$15+'Расчет предельн ур.'!$D$15)*1000+ставка!D136</f>
        <v>3447.5554997857189</v>
      </c>
      <c r="E146" s="126">
        <f>('Расчет предельн ур.'!$B$15+'Расчет предельн ур.'!$C$15+'Расчет предельн ур.'!$D$15)*1000+ставка!E136</f>
        <v>3428.5954997857189</v>
      </c>
      <c r="F146" s="126">
        <f>('Расчет предельн ур.'!$B$15+'Расчет предельн ур.'!$C$15+'Расчет предельн ур.'!$D$15)*1000+ставка!F136</f>
        <v>3423.2954997857191</v>
      </c>
      <c r="G146" s="126">
        <f>('Расчет предельн ур.'!$B$15+'Расчет предельн ур.'!$C$15+'Расчет предельн ур.'!$D$15)*1000+ставка!G136</f>
        <v>3473.145499785719</v>
      </c>
      <c r="H146" s="126">
        <f>('Расчет предельн ур.'!$B$15+'Расчет предельн ур.'!$C$15+'Расчет предельн ур.'!$D$15)*1000+ставка!H136</f>
        <v>3689.2854997857194</v>
      </c>
      <c r="I146" s="126">
        <f>('Расчет предельн ур.'!$B$15+'Расчет предельн ур.'!$C$15+'Расчет предельн ур.'!$D$15)*1000+ставка!I136</f>
        <v>3932.955499785719</v>
      </c>
      <c r="J146" s="126">
        <f>('Расчет предельн ур.'!$B$15+'Расчет предельн ур.'!$C$15+'Расчет предельн ур.'!$D$15)*1000+ставка!J136</f>
        <v>4067.0454997857191</v>
      </c>
      <c r="K146" s="126">
        <f>('Расчет предельн ур.'!$B$15+'Расчет предельн ур.'!$C$15+'Расчет предельн ур.'!$D$15)*1000+ставка!K136</f>
        <v>4145.2054997857194</v>
      </c>
      <c r="L146" s="126">
        <f>('Расчет предельн ур.'!$B$15+'Расчет предельн ур.'!$C$15+'Расчет предельн ур.'!$D$15)*1000+ставка!L136</f>
        <v>4163.1254997857195</v>
      </c>
      <c r="M146" s="126">
        <f>('Расчет предельн ур.'!$B$15+'Расчет предельн ур.'!$C$15+'Расчет предельн ур.'!$D$15)*1000+ставка!M136</f>
        <v>4151.2654997857189</v>
      </c>
      <c r="N146" s="126">
        <f>('Расчет предельн ур.'!$B$15+'Расчет предельн ур.'!$C$15+'Расчет предельн ур.'!$D$15)*1000+ставка!N136</f>
        <v>4123.895499785719</v>
      </c>
      <c r="O146" s="126">
        <f>('Расчет предельн ур.'!$B$15+'Расчет предельн ур.'!$C$15+'Расчет предельн ур.'!$D$15)*1000+ставка!O136</f>
        <v>4135.8054997857189</v>
      </c>
      <c r="P146" s="126">
        <f>('Расчет предельн ур.'!$B$15+'Расчет предельн ур.'!$C$15+'Расчет предельн ур.'!$D$15)*1000+ставка!P136</f>
        <v>4138.6754997857188</v>
      </c>
      <c r="Q146" s="126">
        <f>('Расчет предельн ур.'!$B$15+'Расчет предельн ур.'!$C$15+'Расчет предельн ур.'!$D$15)*1000+ставка!Q136</f>
        <v>4137.4854997857192</v>
      </c>
      <c r="R146" s="126">
        <f>('Расчет предельн ур.'!$B$15+'Расчет предельн ур.'!$C$15+'Расчет предельн ур.'!$D$15)*1000+ставка!R136</f>
        <v>4137.475499785719</v>
      </c>
      <c r="S146" s="126">
        <f>('Расчет предельн ур.'!$B$15+'Расчет предельн ур.'!$C$15+'Расчет предельн ур.'!$D$15)*1000+ставка!S136</f>
        <v>4123.5154997857189</v>
      </c>
      <c r="T146" s="126">
        <f>('Расчет предельн ур.'!$B$15+'Расчет предельн ур.'!$C$15+'Расчет предельн ур.'!$D$15)*1000+ставка!T136</f>
        <v>4074.9054997857193</v>
      </c>
      <c r="U146" s="126">
        <f>('Расчет предельн ур.'!$B$15+'Расчет предельн ур.'!$C$15+'Расчет предельн ур.'!$D$15)*1000+ставка!U136</f>
        <v>4063.3854997857188</v>
      </c>
      <c r="V146" s="126">
        <f>('Расчет предельн ур.'!$B$15+'Расчет предельн ур.'!$C$15+'Расчет предельн ур.'!$D$15)*1000+ставка!V136</f>
        <v>4142.0954997857189</v>
      </c>
      <c r="W146" s="126">
        <f>('Расчет предельн ур.'!$B$15+'Расчет предельн ур.'!$C$15+'Расчет предельн ур.'!$D$15)*1000+ставка!W136</f>
        <v>4151.725499785719</v>
      </c>
      <c r="X146" s="126">
        <f>('Расчет предельн ур.'!$B$15+'Расчет предельн ур.'!$C$15+'Расчет предельн ур.'!$D$15)*1000+ставка!X136</f>
        <v>4006.685499785719</v>
      </c>
      <c r="Y146" s="126">
        <f>('Расчет предельн ур.'!$B$15+'Расчет предельн ур.'!$C$15+'Расчет предельн ур.'!$D$15)*1000+ставка!Y136</f>
        <v>3763.0354997857194</v>
      </c>
    </row>
    <row r="147" spans="1:25" s="91" customFormat="1" ht="15.75" hidden="1" outlineLevel="1" x14ac:dyDescent="0.25">
      <c r="A147" s="252">
        <v>28</v>
      </c>
      <c r="B147" s="126">
        <f>('Расчет предельн ур.'!$B$15+'Расчет предельн ур.'!$C$15+'Расчет предельн ур.'!$D$15)*1000+ставка!B137</f>
        <v>3254.0454997857191</v>
      </c>
      <c r="C147" s="126">
        <f>('Расчет предельн ур.'!$B$15+'Расчет предельн ур.'!$C$15+'Расчет предельн ур.'!$D$15)*1000+ставка!C137</f>
        <v>2472.5654997857191</v>
      </c>
      <c r="D147" s="126">
        <f>('Расчет предельн ур.'!$B$15+'Расчет предельн ур.'!$C$15+'Расчет предельн ур.'!$D$15)*1000+ставка!D137</f>
        <v>3389.5954997857189</v>
      </c>
      <c r="E147" s="126">
        <f>('Расчет предельн ур.'!$B$15+'Расчет предельн ур.'!$C$15+'Расчет предельн ур.'!$D$15)*1000+ставка!E137</f>
        <v>3353.185499785719</v>
      </c>
      <c r="F147" s="126">
        <f>('Расчет предельн ур.'!$B$15+'Расчет предельн ур.'!$C$15+'Расчет предельн ур.'!$D$15)*1000+ставка!F137</f>
        <v>3173.0654997857191</v>
      </c>
      <c r="G147" s="126">
        <f>('Расчет предельн ур.'!$B$15+'Расчет предельн ур.'!$C$15+'Расчет предельн ур.'!$D$15)*1000+ставка!G137</f>
        <v>2473.0254997857191</v>
      </c>
      <c r="H147" s="126">
        <f>('Расчет предельн ур.'!$B$15+'Расчет предельн ур.'!$C$15+'Расчет предельн ур.'!$D$15)*1000+ставка!H137</f>
        <v>3202.3654997857193</v>
      </c>
      <c r="I147" s="126">
        <f>('Расчет предельн ур.'!$B$15+'Расчет предельн ур.'!$C$15+'Расчет предельн ур.'!$D$15)*1000+ставка!I137</f>
        <v>3274.165499785719</v>
      </c>
      <c r="J147" s="126">
        <f>('Расчет предельн ур.'!$B$15+'Расчет предельн ур.'!$C$15+'Расчет предельн ур.'!$D$15)*1000+ставка!J137</f>
        <v>3739.9054997857193</v>
      </c>
      <c r="K147" s="126">
        <f>('Расчет предельн ур.'!$B$15+'Расчет предельн ур.'!$C$15+'Расчет предельн ур.'!$D$15)*1000+ставка!K137</f>
        <v>3919.0754997857193</v>
      </c>
      <c r="L147" s="126">
        <f>('Расчет предельн ур.'!$B$15+'Расчет предельн ур.'!$C$15+'Расчет предельн ур.'!$D$15)*1000+ставка!L137</f>
        <v>3927.5154997857189</v>
      </c>
      <c r="M147" s="126">
        <f>('Расчет предельн ур.'!$B$15+'Расчет предельн ур.'!$C$15+'Расчет предельн ур.'!$D$15)*1000+ставка!M137</f>
        <v>3922.415499785719</v>
      </c>
      <c r="N147" s="126">
        <f>('Расчет предельн ур.'!$B$15+'Расчет предельн ур.'!$C$15+'Расчет предельн ур.'!$D$15)*1000+ставка!N137</f>
        <v>3914.1354997857188</v>
      </c>
      <c r="O147" s="126">
        <f>('Расчет предельн ур.'!$B$15+'Расчет предельн ур.'!$C$15+'Расчет предельн ур.'!$D$15)*1000+ставка!O137</f>
        <v>3925.4654997857187</v>
      </c>
      <c r="P147" s="126">
        <f>('Расчет предельн ур.'!$B$15+'Расчет предельн ур.'!$C$15+'Расчет предельн ур.'!$D$15)*1000+ставка!P137</f>
        <v>3930.4954997857189</v>
      </c>
      <c r="Q147" s="126">
        <f>('Расчет предельн ур.'!$B$15+'Расчет предельн ур.'!$C$15+'Расчет предельн ур.'!$D$15)*1000+ставка!Q137</f>
        <v>3931.455499785719</v>
      </c>
      <c r="R147" s="126">
        <f>('Расчет предельн ур.'!$B$15+'Расчет предельн ур.'!$C$15+'Расчет предельн ур.'!$D$15)*1000+ставка!R137</f>
        <v>3930.705499785719</v>
      </c>
      <c r="S147" s="126">
        <f>('Расчет предельн ур.'!$B$15+'Расчет предельн ур.'!$C$15+'Расчет предельн ур.'!$D$15)*1000+ставка!S137</f>
        <v>3926.6354997857188</v>
      </c>
      <c r="T147" s="126">
        <f>('Расчет предельн ур.'!$B$15+'Расчет предельн ур.'!$C$15+'Расчет предельн ур.'!$D$15)*1000+ставка!T137</f>
        <v>3923.935499785719</v>
      </c>
      <c r="U147" s="126">
        <f>('Расчет предельн ур.'!$B$15+'Расчет предельн ур.'!$C$15+'Расчет предельн ур.'!$D$15)*1000+ставка!U137</f>
        <v>3919.415499785719</v>
      </c>
      <c r="V147" s="126">
        <f>('Расчет предельн ур.'!$B$15+'Расчет предельн ур.'!$C$15+'Расчет предельн ур.'!$D$15)*1000+ставка!V137</f>
        <v>3969.475499785719</v>
      </c>
      <c r="W147" s="126">
        <f>('Расчет предельн ур.'!$B$15+'Расчет предельн ур.'!$C$15+'Расчет предельн ур.'!$D$15)*1000+ставка!W137</f>
        <v>4012.0654997857191</v>
      </c>
      <c r="X147" s="126">
        <f>('Расчет предельн ур.'!$B$15+'Расчет предельн ур.'!$C$15+'Расчет предельн ур.'!$D$15)*1000+ставка!X137</f>
        <v>3875.8654997857193</v>
      </c>
      <c r="Y147" s="126">
        <f>('Расчет предельн ур.'!$B$15+'Расчет предельн ур.'!$C$15+'Расчет предельн ур.'!$D$15)*1000+ставка!Y137</f>
        <v>3399.7554997857192</v>
      </c>
    </row>
    <row r="148" spans="1:25" s="91" customFormat="1" ht="15.75" hidden="1" outlineLevel="1" x14ac:dyDescent="0.25">
      <c r="A148" s="252">
        <v>29</v>
      </c>
      <c r="B148" s="126">
        <f>('Расчет предельн ур.'!$B$15+'Расчет предельн ур.'!$C$15+'Расчет предельн ур.'!$D$15)*1000+ставка!B138</f>
        <v>3500.705499785719</v>
      </c>
      <c r="C148" s="126">
        <f>('Расчет предельн ур.'!$B$15+'Расчет предельн ур.'!$C$15+'Расчет предельн ур.'!$D$15)*1000+ставка!C138</f>
        <v>3411.2154997857192</v>
      </c>
      <c r="D148" s="126">
        <f>('Расчет предельн ур.'!$B$15+'Расчет предельн ур.'!$C$15+'Расчет предельн ур.'!$D$15)*1000+ставка!D138</f>
        <v>3376.6354997857188</v>
      </c>
      <c r="E148" s="126">
        <f>('Расчет предельн ур.'!$B$15+'Расчет предельн ур.'!$C$15+'Расчет предельн ур.'!$D$15)*1000+ставка!E138</f>
        <v>3377.0154997857189</v>
      </c>
      <c r="F148" s="126">
        <f>('Расчет предельн ур.'!$B$15+'Расчет предельн ур.'!$C$15+'Расчет предельн ур.'!$D$15)*1000+ставка!F138</f>
        <v>3345.1954997857192</v>
      </c>
      <c r="G148" s="126">
        <f>('Расчет предельн ур.'!$B$15+'Расчет предельн ур.'!$C$15+'Расчет предельн ур.'!$D$15)*1000+ставка!G138</f>
        <v>2472.685499785719</v>
      </c>
      <c r="H148" s="126">
        <f>('Расчет предельн ур.'!$B$15+'Расчет предельн ур.'!$C$15+'Расчет предельн ур.'!$D$15)*1000+ставка!H138</f>
        <v>3512.8854997857188</v>
      </c>
      <c r="I148" s="126">
        <f>('Расчет предельн ур.'!$B$15+'Расчет предельн ур.'!$C$15+'Расчет предельн ур.'!$D$15)*1000+ставка!I138</f>
        <v>3796.0654997857191</v>
      </c>
      <c r="J148" s="126">
        <f>('Расчет предельн ур.'!$B$15+'Расчет предельн ур.'!$C$15+'Расчет предельн ур.'!$D$15)*1000+ставка!J138</f>
        <v>4012.5054997857187</v>
      </c>
      <c r="K148" s="126">
        <f>('Расчет предельн ур.'!$B$15+'Расчет предельн ур.'!$C$15+'Расчет предельн ур.'!$D$15)*1000+ставка!K138</f>
        <v>4134.0354997857194</v>
      </c>
      <c r="L148" s="126">
        <f>('Расчет предельн ур.'!$B$15+'Расчет предельн ур.'!$C$15+'Расчет предельн ур.'!$D$15)*1000+ставка!L138</f>
        <v>4151.2554997857187</v>
      </c>
      <c r="M148" s="126">
        <f>('Расчет предельн ур.'!$B$15+'Расчет предельн ур.'!$C$15+'Расчет предельн ур.'!$D$15)*1000+ставка!M138</f>
        <v>4148.395499785719</v>
      </c>
      <c r="N148" s="126">
        <f>('Расчет предельн ур.'!$B$15+'Расчет предельн ур.'!$C$15+'Расчет предельн ур.'!$D$15)*1000+ставка!N138</f>
        <v>4144.5654997857191</v>
      </c>
      <c r="O148" s="126">
        <f>('Расчет предельн ур.'!$B$15+'Расчет предельн ур.'!$C$15+'Расчет предельн ур.'!$D$15)*1000+ставка!O138</f>
        <v>4164.0954997857189</v>
      </c>
      <c r="P148" s="126">
        <f>('Расчет предельн ур.'!$B$15+'Расчет предельн ур.'!$C$15+'Расчет предельн ур.'!$D$15)*1000+ставка!P138</f>
        <v>4178.3754997857195</v>
      </c>
      <c r="Q148" s="126">
        <f>('Расчет предельн ур.'!$B$15+'Расчет предельн ур.'!$C$15+'Расчет предельн ур.'!$D$15)*1000+ставка!Q138</f>
        <v>4185.2654997857189</v>
      </c>
      <c r="R148" s="126">
        <f>('Расчет предельн ур.'!$B$15+'Расчет предельн ур.'!$C$15+'Расчет предельн ур.'!$D$15)*1000+ставка!R138</f>
        <v>4178.645499785719</v>
      </c>
      <c r="S148" s="126">
        <f>('Расчет предельн ур.'!$B$15+'Расчет предельн ур.'!$C$15+'Расчет предельн ур.'!$D$15)*1000+ставка!S138</f>
        <v>4162.7354997857192</v>
      </c>
      <c r="T148" s="126">
        <f>('Расчет предельн ур.'!$B$15+'Расчет предельн ур.'!$C$15+'Расчет предельн ур.'!$D$15)*1000+ставка!T138</f>
        <v>4151.2154997857187</v>
      </c>
      <c r="U148" s="126">
        <f>('Расчет предельн ур.'!$B$15+'Расчет предельн ур.'!$C$15+'Расчет предельн ур.'!$D$15)*1000+ставка!U138</f>
        <v>4136.8554997857191</v>
      </c>
      <c r="V148" s="126">
        <f>('Расчет предельн ур.'!$B$15+'Расчет предельн ур.'!$C$15+'Расчет предельн ур.'!$D$15)*1000+ставка!V138</f>
        <v>4189.4254997857188</v>
      </c>
      <c r="W148" s="126">
        <f>('Расчет предельн ур.'!$B$15+'Расчет предельн ур.'!$C$15+'Расчет предельн ур.'!$D$15)*1000+ставка!W138</f>
        <v>4185.975499785719</v>
      </c>
      <c r="X148" s="126">
        <f>('Расчет предельн ур.'!$B$15+'Расчет предельн ур.'!$C$15+'Расчет предельн ур.'!$D$15)*1000+ставка!X138</f>
        <v>4091.8054997857189</v>
      </c>
      <c r="Y148" s="126">
        <f>('Расчет предельн ур.'!$B$15+'Расчет предельн ур.'!$C$15+'Расчет предельн ур.'!$D$15)*1000+ставка!Y138</f>
        <v>3846.2554997857187</v>
      </c>
    </row>
    <row r="149" spans="1:25" s="91" customFormat="1" ht="15.75" collapsed="1" x14ac:dyDescent="0.25">
      <c r="A149" s="252">
        <v>30</v>
      </c>
      <c r="B149" s="126">
        <f>('Расчет предельн ур.'!$B$15+'Расчет предельн ур.'!$C$15+'Расчет предельн ур.'!$D$15)*1000+ставка!B139</f>
        <v>3525.9854997857192</v>
      </c>
      <c r="C149" s="126">
        <f>('Расчет предельн ур.'!$B$15+'Расчет предельн ур.'!$C$15+'Расчет предельн ур.'!$D$15)*1000+ставка!C139</f>
        <v>3430.185499785719</v>
      </c>
      <c r="D149" s="126">
        <f>('Расчет предельн ур.'!$B$15+'Расчет предельн ур.'!$C$15+'Расчет предельн ур.'!$D$15)*1000+ставка!D139</f>
        <v>3339.645499785719</v>
      </c>
      <c r="E149" s="126">
        <f>('Расчет предельн ур.'!$B$15+'Расчет предельн ур.'!$C$15+'Расчет предельн ур.'!$D$15)*1000+ставка!E139</f>
        <v>3258.415499785719</v>
      </c>
      <c r="F149" s="126">
        <f>('Расчет предельн ур.'!$B$15+'Расчет предельн ур.'!$C$15+'Расчет предельн ур.'!$D$15)*1000+ставка!F139</f>
        <v>3245.2854997857189</v>
      </c>
      <c r="G149" s="126">
        <f>('Расчет предельн ур.'!$B$15+'Расчет предельн ур.'!$C$15+'Расчет предельн ур.'!$D$15)*1000+ставка!G139</f>
        <v>3368.1954997857192</v>
      </c>
      <c r="H149" s="126">
        <f>('Расчет предельн ур.'!$B$15+'Расчет предельн ур.'!$C$15+'Расчет предельн ур.'!$D$15)*1000+ставка!H139</f>
        <v>3455.1754997857188</v>
      </c>
      <c r="I149" s="126">
        <f>('Расчет предельн ур.'!$B$15+'Расчет предельн ур.'!$C$15+'Расчет предельн ур.'!$D$15)*1000+ставка!I139</f>
        <v>3820.2854997857194</v>
      </c>
      <c r="J149" s="126">
        <f>('Расчет предельн ур.'!$B$15+'Расчет предельн ур.'!$C$15+'Расчет предельн ур.'!$D$15)*1000+ставка!J139</f>
        <v>4032.2354997857192</v>
      </c>
      <c r="K149" s="126">
        <f>('Расчет предельн ур.'!$B$15+'Расчет предельн ур.'!$C$15+'Расчет предельн ур.'!$D$15)*1000+ставка!K139</f>
        <v>4165.2654997857189</v>
      </c>
      <c r="L149" s="126">
        <f>('Расчет предельн ур.'!$B$15+'Расчет предельн ур.'!$C$15+'Расчет предельн ур.'!$D$15)*1000+ставка!L139</f>
        <v>4193.6754997857188</v>
      </c>
      <c r="M149" s="126">
        <f>('Расчет предельн ур.'!$B$15+'Расчет предельн ур.'!$C$15+'Расчет предельн ур.'!$D$15)*1000+ставка!M139</f>
        <v>4185.1954997857192</v>
      </c>
      <c r="N149" s="126">
        <f>('Расчет предельн ур.'!$B$15+'Расчет предельн ур.'!$C$15+'Расчет предельн ур.'!$D$15)*1000+ставка!N139</f>
        <v>4183.1054997857191</v>
      </c>
      <c r="O149" s="126">
        <f>('Расчет предельн ур.'!$B$15+'Расчет предельн ур.'!$C$15+'Расчет предельн ур.'!$D$15)*1000+ставка!O139</f>
        <v>4203.6154997857193</v>
      </c>
      <c r="P149" s="126">
        <f>('Расчет предельн ур.'!$B$15+'Расчет предельн ур.'!$C$15+'Расчет предельн ур.'!$D$15)*1000+ставка!P139</f>
        <v>4229.8554997857191</v>
      </c>
      <c r="Q149" s="126">
        <f>('Расчет предельн ур.'!$B$15+'Расчет предельн ур.'!$C$15+'Расчет предельн ур.'!$D$15)*1000+ставка!Q139</f>
        <v>4221.0754997857193</v>
      </c>
      <c r="R149" s="126">
        <f>('Расчет предельн ур.'!$B$15+'Расчет предельн ур.'!$C$15+'Расчет предельн ур.'!$D$15)*1000+ставка!R139</f>
        <v>4209.4554997857194</v>
      </c>
      <c r="S149" s="126">
        <f>('Расчет предельн ур.'!$B$15+'Расчет предельн ур.'!$C$15+'Расчет предельн ур.'!$D$15)*1000+ставка!S139</f>
        <v>4169.435499785719</v>
      </c>
      <c r="T149" s="126">
        <f>('Расчет предельн ур.'!$B$15+'Расчет предельн ур.'!$C$15+'Расчет предельн ур.'!$D$15)*1000+ставка!T139</f>
        <v>4161.8054997857189</v>
      </c>
      <c r="U149" s="126">
        <f>('Расчет предельн ур.'!$B$15+'Расчет предельн ур.'!$C$15+'Расчет предельн ур.'!$D$15)*1000+ставка!U139</f>
        <v>4158.7654997857189</v>
      </c>
      <c r="V149" s="126">
        <f>('Расчет предельн ур.'!$B$15+'Расчет предельн ур.'!$C$15+'Расчет предельн ур.'!$D$15)*1000+ставка!V139</f>
        <v>4214.4554997857194</v>
      </c>
      <c r="W149" s="126">
        <f>('Расчет предельн ур.'!$B$15+'Расчет предельн ур.'!$C$15+'Расчет предельн ур.'!$D$15)*1000+ставка!W139</f>
        <v>4219.225499785719</v>
      </c>
      <c r="X149" s="126">
        <f>('Расчет предельн ур.'!$B$15+'Расчет предельн ур.'!$C$15+'Расчет предельн ур.'!$D$15)*1000+ставка!X139</f>
        <v>3995.395499785719</v>
      </c>
      <c r="Y149" s="126">
        <f>('Расчет предельн ур.'!$B$15+'Расчет предельн ур.'!$C$15+'Расчет предельн ур.'!$D$15)*1000+ставка!Y139</f>
        <v>3806.9454997857192</v>
      </c>
    </row>
    <row r="150" spans="1:25" s="91" customFormat="1" ht="15.75" x14ac:dyDescent="0.25">
      <c r="A150" s="252">
        <v>31</v>
      </c>
      <c r="B150" s="126">
        <f>('Расчет предельн ур.'!$B$15+'Расчет предельн ур.'!$C$15+'Расчет предельн ур.'!$D$15)*1000+ставка!B140</f>
        <v>3504.9254997857188</v>
      </c>
      <c r="C150" s="126">
        <f>('Расчет предельн ур.'!$B$15+'Расчет предельн ур.'!$C$15+'Расчет предельн ур.'!$D$15)*1000+ставка!C140</f>
        <v>3417.7954997857191</v>
      </c>
      <c r="D150" s="126">
        <f>('Расчет предельн ур.'!$B$15+'Расчет предельн ур.'!$C$15+'Расчет предельн ур.'!$D$15)*1000+ставка!D140</f>
        <v>3324.5654997857191</v>
      </c>
      <c r="E150" s="126">
        <f>('Расчет предельн ур.'!$B$15+'Расчет предельн ур.'!$C$15+'Расчет предельн ур.'!$D$15)*1000+ставка!E140</f>
        <v>3267.395499785719</v>
      </c>
      <c r="F150" s="126">
        <f>('Расчет предельн ур.'!$B$15+'Расчет предельн ур.'!$C$15+'Расчет предельн ур.'!$D$15)*1000+ставка!F140</f>
        <v>2697.5954997857189</v>
      </c>
      <c r="G150" s="126">
        <f>('Расчет предельн ур.'!$B$15+'Расчет предельн ур.'!$C$15+'Расчет предельн ур.'!$D$15)*1000+ставка!G140</f>
        <v>2737.7154997857192</v>
      </c>
      <c r="H150" s="126">
        <f>('Расчет предельн ур.'!$B$15+'Расчет предельн ур.'!$C$15+'Расчет предельн ур.'!$D$15)*1000+ставка!H140</f>
        <v>3289.9854997857192</v>
      </c>
      <c r="I150" s="126">
        <f>('Расчет предельн ур.'!$B$15+'Расчет предельн ур.'!$C$15+'Расчет предельн ур.'!$D$15)*1000+ставка!I140</f>
        <v>3375.2954997857191</v>
      </c>
      <c r="J150" s="126">
        <f>('Расчет предельн ур.'!$B$15+'Расчет предельн ур.'!$C$15+'Расчет предельн ур.'!$D$15)*1000+ставка!J140</f>
        <v>4062.5854997857191</v>
      </c>
      <c r="K150" s="126">
        <f>('Расчет предельн ур.'!$B$15+'Расчет предельн ур.'!$C$15+'Расчет предельн ур.'!$D$15)*1000+ставка!K140</f>
        <v>4115.9254997857188</v>
      </c>
      <c r="L150" s="126">
        <f>('Расчет предельн ур.'!$B$15+'Расчет предельн ур.'!$C$15+'Расчет предельн ур.'!$D$15)*1000+ставка!L140</f>
        <v>4140.2854997857194</v>
      </c>
      <c r="M150" s="126">
        <f>('Расчет предельн ур.'!$B$15+'Расчет предельн ур.'!$C$15+'Расчет предельн ур.'!$D$15)*1000+ставка!M140</f>
        <v>4145.6554997857193</v>
      </c>
      <c r="N150" s="126">
        <f>('Расчет предельн ур.'!$B$15+'Расчет предельн ур.'!$C$15+'Расчет предельн ур.'!$D$15)*1000+ставка!N140</f>
        <v>4139.7954997857196</v>
      </c>
      <c r="O150" s="126">
        <f>('Расчет предельн ур.'!$B$15+'Расчет предельн ур.'!$C$15+'Расчет предельн ур.'!$D$15)*1000+ставка!O140</f>
        <v>4161.185499785719</v>
      </c>
      <c r="P150" s="126">
        <f>('Расчет предельн ур.'!$B$15+'Расчет предельн ур.'!$C$15+'Расчет предельн ур.'!$D$15)*1000+ставка!P140</f>
        <v>4196.3254997857193</v>
      </c>
      <c r="Q150" s="126">
        <f>('Расчет предельн ур.'!$B$15+'Расчет предельн ур.'!$C$15+'Расчет предельн ур.'!$D$15)*1000+ставка!Q140</f>
        <v>4191.3754997857195</v>
      </c>
      <c r="R150" s="126">
        <f>('Расчет предельн ур.'!$B$15+'Расчет предельн ур.'!$C$15+'Расчет предельн ур.'!$D$15)*1000+ставка!R140</f>
        <v>4184.1954997857192</v>
      </c>
      <c r="S150" s="126">
        <f>('Расчет предельн ур.'!$B$15+'Расчет предельн ур.'!$C$15+'Расчет предельн ур.'!$D$15)*1000+ставка!S140</f>
        <v>4137.7854997857194</v>
      </c>
      <c r="T150" s="126">
        <f>('Расчет предельн ур.'!$B$15+'Расчет предельн ур.'!$C$15+'Расчет предельн ур.'!$D$15)*1000+ставка!T140</f>
        <v>4129.7654997857189</v>
      </c>
      <c r="U150" s="126">
        <f>('Расчет предельн ур.'!$B$15+'Расчет предельн ур.'!$C$15+'Расчет предельн ур.'!$D$15)*1000+ставка!U140</f>
        <v>4129.185499785719</v>
      </c>
      <c r="V150" s="126">
        <f>('Расчет предельн ур.'!$B$15+'Расчет предельн ур.'!$C$15+'Расчет предельн ур.'!$D$15)*1000+ставка!V140</f>
        <v>4159.5654997857191</v>
      </c>
      <c r="W150" s="126">
        <f>('Расчет предельн ур.'!$B$15+'Расчет предельн ур.'!$C$15+'Расчет предельн ур.'!$D$15)*1000+ставка!W140</f>
        <v>4196.8554997857191</v>
      </c>
      <c r="X150" s="126">
        <f>('Расчет предельн ур.'!$B$15+'Расчет предельн ур.'!$C$15+'Расчет предельн ур.'!$D$15)*1000+ставка!X140</f>
        <v>4111.5654997857191</v>
      </c>
      <c r="Y150" s="126">
        <f>('Расчет предельн ур.'!$B$15+'Расчет предельн ур.'!$C$15+'Расчет предельн ур.'!$D$15)*1000+ставка!Y140</f>
        <v>4043.1354997857188</v>
      </c>
    </row>
    <row r="151" spans="1:25" s="91" customFormat="1" ht="15.75" x14ac:dyDescent="0.25">
      <c r="A151" s="66"/>
    </row>
    <row r="152" spans="1:25" s="91" customFormat="1" ht="15.75" x14ac:dyDescent="0.25">
      <c r="A152" s="294" t="s">
        <v>32</v>
      </c>
      <c r="B152" s="294" t="s">
        <v>176</v>
      </c>
      <c r="C152" s="294"/>
      <c r="D152" s="294"/>
      <c r="E152" s="294"/>
      <c r="F152" s="294"/>
      <c r="G152" s="294"/>
      <c r="H152" s="294"/>
      <c r="I152" s="294"/>
      <c r="J152" s="294"/>
      <c r="K152" s="294"/>
      <c r="L152" s="294"/>
      <c r="M152" s="294"/>
      <c r="N152" s="294"/>
      <c r="O152" s="294"/>
      <c r="P152" s="294"/>
      <c r="Q152" s="294"/>
      <c r="R152" s="294"/>
      <c r="S152" s="294"/>
      <c r="T152" s="294"/>
      <c r="U152" s="294"/>
      <c r="V152" s="294"/>
      <c r="W152" s="294"/>
      <c r="X152" s="294"/>
      <c r="Y152" s="294"/>
    </row>
    <row r="153" spans="1:25" s="101" customFormat="1" ht="12.75" x14ac:dyDescent="0.25">
      <c r="A153" s="294"/>
      <c r="B153" s="100" t="s">
        <v>33</v>
      </c>
      <c r="C153" s="100" t="s">
        <v>34</v>
      </c>
      <c r="D153" s="100" t="s">
        <v>35</v>
      </c>
      <c r="E153" s="100" t="s">
        <v>36</v>
      </c>
      <c r="F153" s="100" t="s">
        <v>37</v>
      </c>
      <c r="G153" s="100" t="s">
        <v>38</v>
      </c>
      <c r="H153" s="100" t="s">
        <v>39</v>
      </c>
      <c r="I153" s="100" t="s">
        <v>40</v>
      </c>
      <c r="J153" s="100" t="s">
        <v>41</v>
      </c>
      <c r="K153" s="100" t="s">
        <v>42</v>
      </c>
      <c r="L153" s="100" t="s">
        <v>43</v>
      </c>
      <c r="M153" s="100" t="s">
        <v>44</v>
      </c>
      <c r="N153" s="100" t="s">
        <v>45</v>
      </c>
      <c r="O153" s="100" t="s">
        <v>46</v>
      </c>
      <c r="P153" s="100" t="s">
        <v>47</v>
      </c>
      <c r="Q153" s="100" t="s">
        <v>48</v>
      </c>
      <c r="R153" s="100" t="s">
        <v>49</v>
      </c>
      <c r="S153" s="100" t="s">
        <v>50</v>
      </c>
      <c r="T153" s="100" t="s">
        <v>51</v>
      </c>
      <c r="U153" s="100" t="s">
        <v>52</v>
      </c>
      <c r="V153" s="100" t="s">
        <v>53</v>
      </c>
      <c r="W153" s="100" t="s">
        <v>54</v>
      </c>
      <c r="X153" s="100" t="s">
        <v>55</v>
      </c>
      <c r="Y153" s="100" t="s">
        <v>56</v>
      </c>
    </row>
    <row r="154" spans="1:25" s="91" customFormat="1" ht="15.75" x14ac:dyDescent="0.25">
      <c r="A154" s="252">
        <v>1</v>
      </c>
      <c r="B154" s="126">
        <f>('Расчет предельн ур.'!$B$16+'Расчет предельн ур.'!$C$16+'Расчет предельн ур.'!$D$16)*1000+ставка!B110</f>
        <v>4859.9854997857192</v>
      </c>
      <c r="C154" s="126">
        <f>('Расчет предельн ур.'!$B$16+'Расчет предельн ур.'!$C$16+'Расчет предельн ур.'!$D$16)*1000+ставка!C110</f>
        <v>4701.7754997857191</v>
      </c>
      <c r="D154" s="126">
        <f>('Расчет предельн ур.'!$B$16+'Расчет предельн ур.'!$C$16+'Расчет предельн ур.'!$D$16)*1000+ставка!D110</f>
        <v>4635.2854997857194</v>
      </c>
      <c r="E154" s="126">
        <f>('Расчет предельн ур.'!$B$16+'Расчет предельн ур.'!$C$16+'Расчет предельн ур.'!$D$16)*1000+ставка!E110</f>
        <v>4631.5854997857186</v>
      </c>
      <c r="F154" s="126">
        <f>('Расчет предельн ур.'!$B$16+'Расчет предельн ур.'!$C$16+'Расчет предельн ур.'!$D$16)*1000+ставка!F110</f>
        <v>4635.2454997857194</v>
      </c>
      <c r="G154" s="126">
        <f>('Расчет предельн ур.'!$B$16+'Расчет предельн ур.'!$C$16+'Расчет предельн ур.'!$D$16)*1000+ставка!G110</f>
        <v>4649.7054997857194</v>
      </c>
      <c r="H154" s="126">
        <f>('Расчет предельн ур.'!$B$16+'Расчет предельн ур.'!$C$16+'Расчет предельн ур.'!$D$16)*1000+ставка!H110</f>
        <v>4641.4554997857194</v>
      </c>
      <c r="I154" s="126">
        <f>('Расчет предельн ур.'!$B$16+'Расчет предельн ур.'!$C$16+'Расчет предельн ур.'!$D$16)*1000+ставка!I110</f>
        <v>4715.935499785719</v>
      </c>
      <c r="J154" s="126">
        <f>('Расчет предельн ур.'!$B$16+'Расчет предельн ур.'!$C$16+'Расчет предельн ур.'!$D$16)*1000+ставка!J110</f>
        <v>5042.7754997857191</v>
      </c>
      <c r="K154" s="126">
        <f>('Расчет предельн ур.'!$B$16+'Расчет предельн ур.'!$C$16+'Расчет предельн ур.'!$D$16)*1000+ставка!K110</f>
        <v>5141.2654997857189</v>
      </c>
      <c r="L154" s="126">
        <f>('Расчет предельн ур.'!$B$16+'Расчет предельн ур.'!$C$16+'Расчет предельн ур.'!$D$16)*1000+ставка!L110</f>
        <v>5113.9254997857188</v>
      </c>
      <c r="M154" s="126">
        <f>('Расчет предельн ур.'!$B$16+'Расчет предельн ур.'!$C$16+'Расчет предельн ур.'!$D$16)*1000+ставка!M110</f>
        <v>5107.7354997857192</v>
      </c>
      <c r="N154" s="126">
        <f>('Расчет предельн ур.'!$B$16+'Расчет предельн ур.'!$C$16+'Расчет предельн ур.'!$D$16)*1000+ставка!N110</f>
        <v>5098.2854997857194</v>
      </c>
      <c r="O154" s="126">
        <f>('Расчет предельн ур.'!$B$16+'Расчет предельн ур.'!$C$16+'Расчет предельн ур.'!$D$16)*1000+ставка!O110</f>
        <v>5028.6254997857195</v>
      </c>
      <c r="P154" s="126">
        <f>('Расчет предельн ур.'!$B$16+'Расчет предельн ур.'!$C$16+'Расчет предельн ур.'!$D$16)*1000+ставка!P110</f>
        <v>5009.1954997857192</v>
      </c>
      <c r="Q154" s="126">
        <f>('Расчет предельн ур.'!$B$16+'Расчет предельн ур.'!$C$16+'Расчет предельн ур.'!$D$16)*1000+ставка!Q110</f>
        <v>5002.3654997857193</v>
      </c>
      <c r="R154" s="126">
        <f>('Расчет предельн ур.'!$B$16+'Расчет предельн ур.'!$C$16+'Расчет предельн ур.'!$D$16)*1000+ставка!R110</f>
        <v>4951.0154997857189</v>
      </c>
      <c r="S154" s="126">
        <f>('Расчет предельн ур.'!$B$16+'Расчет предельн ур.'!$C$16+'Расчет предельн ур.'!$D$16)*1000+ставка!S110</f>
        <v>4958.395499785719</v>
      </c>
      <c r="T154" s="126">
        <f>('Расчет предельн ур.'!$B$16+'Расчет предельн ур.'!$C$16+'Расчет предельн ур.'!$D$16)*1000+ставка!T110</f>
        <v>5005.645499785719</v>
      </c>
      <c r="U154" s="126">
        <f>('Расчет предельн ур.'!$B$16+'Расчет предельн ур.'!$C$16+'Расчет предельн ур.'!$D$16)*1000+ставка!U110</f>
        <v>5109.145499785719</v>
      </c>
      <c r="V154" s="126">
        <f>('Расчет предельн ур.'!$B$16+'Расчет предельн ур.'!$C$16+'Расчет предельн ур.'!$D$16)*1000+ставка!V110</f>
        <v>5363.8754997857195</v>
      </c>
      <c r="W154" s="126">
        <f>('Расчет предельн ур.'!$B$16+'Расчет предельн ур.'!$C$16+'Расчет предельн ур.'!$D$16)*1000+ставка!W110</f>
        <v>5309.975499785719</v>
      </c>
      <c r="X154" s="126">
        <f>('Расчет предельн ур.'!$B$16+'Расчет предельн ур.'!$C$16+'Расчет предельн ур.'!$D$16)*1000+ставка!X110</f>
        <v>5166.3254997857193</v>
      </c>
      <c r="Y154" s="126">
        <f>('Расчет предельн ур.'!$B$16+'Расчет предельн ур.'!$C$16+'Расчет предельн ур.'!$D$16)*1000+ставка!Y110</f>
        <v>5011.7954997857196</v>
      </c>
    </row>
    <row r="155" spans="1:25" s="91" customFormat="1" ht="15.75" hidden="1" outlineLevel="1" x14ac:dyDescent="0.25">
      <c r="A155" s="252">
        <v>2</v>
      </c>
      <c r="B155" s="126">
        <f>('Расчет предельн ур.'!$B$16+'Расчет предельн ур.'!$C$16+'Расчет предельн ур.'!$D$16)*1000+ставка!B111</f>
        <v>4775.6954997857192</v>
      </c>
      <c r="C155" s="126">
        <f>('Расчет предельн ур.'!$B$16+'Расчет предельн ур.'!$C$16+'Расчет предельн ур.'!$D$16)*1000+ставка!C111</f>
        <v>4617.9654997857187</v>
      </c>
      <c r="D155" s="126">
        <f>('Расчет предельн ур.'!$B$16+'Расчет предельн ур.'!$C$16+'Расчет предельн ур.'!$D$16)*1000+ставка!D111</f>
        <v>4576.3554997857191</v>
      </c>
      <c r="E155" s="126">
        <f>('Расчет предельн ур.'!$B$16+'Расчет предельн ур.'!$C$16+'Расчет предельн ур.'!$D$16)*1000+ставка!E111</f>
        <v>4567.225499785719</v>
      </c>
      <c r="F155" s="126">
        <f>('Расчет предельн ур.'!$B$16+'Расчет предельн ур.'!$C$16+'Расчет предельн ур.'!$D$16)*1000+ставка!F111</f>
        <v>4560.0954997857189</v>
      </c>
      <c r="G155" s="126">
        <f>('Расчет предельн ур.'!$B$16+'Расчет предельн ур.'!$C$16+'Расчет предельн ур.'!$D$16)*1000+ставка!G111</f>
        <v>4572.1554997857193</v>
      </c>
      <c r="H155" s="126">
        <f>('Расчет предельн ур.'!$B$16+'Расчет предельн ур.'!$C$16+'Расчет предельн ур.'!$D$16)*1000+ставка!H111</f>
        <v>4630.4854997857192</v>
      </c>
      <c r="I155" s="126">
        <f>('Расчет предельн ур.'!$B$16+'Расчет предельн ур.'!$C$16+'Расчет предельн ур.'!$D$16)*1000+ставка!I111</f>
        <v>4722.3354997857186</v>
      </c>
      <c r="J155" s="126">
        <f>('Расчет предельн ур.'!$B$16+'Расчет предельн ур.'!$C$16+'Расчет предельн ур.'!$D$16)*1000+ставка!J111</f>
        <v>4989.5754997857193</v>
      </c>
      <c r="K155" s="126">
        <f>('Расчет предельн ур.'!$B$16+'Расчет предельн ур.'!$C$16+'Расчет предельн ур.'!$D$16)*1000+ставка!K111</f>
        <v>5139.8554997857191</v>
      </c>
      <c r="L155" s="126">
        <f>('Расчет предельн ур.'!$B$16+'Расчет предельн ур.'!$C$16+'Расчет предельн ур.'!$D$16)*1000+ставка!L111</f>
        <v>5140.9454997857192</v>
      </c>
      <c r="M155" s="126">
        <f>('Расчет предельн ур.'!$B$16+'Расчет предельн ур.'!$C$16+'Расчет предельн ур.'!$D$16)*1000+ставка!M111</f>
        <v>5136.1354997857188</v>
      </c>
      <c r="N155" s="126">
        <f>('Расчет предельн ур.'!$B$16+'Расчет предельн ур.'!$C$16+'Расчет предельн ур.'!$D$16)*1000+ставка!N111</f>
        <v>5114.6954997857192</v>
      </c>
      <c r="O155" s="126">
        <f>('Расчет предельн ур.'!$B$16+'Расчет предельн ур.'!$C$16+'Расчет предельн ур.'!$D$16)*1000+ставка!O111</f>
        <v>5055.0754997857193</v>
      </c>
      <c r="P155" s="126">
        <f>('Расчет предельн ур.'!$B$16+'Расчет предельн ур.'!$C$16+'Расчет предельн ур.'!$D$16)*1000+ставка!P111</f>
        <v>5031.1154997857193</v>
      </c>
      <c r="Q155" s="126">
        <f>('Расчет предельн ур.'!$B$16+'Расчет предельн ур.'!$C$16+'Расчет предельн ур.'!$D$16)*1000+ставка!Q111</f>
        <v>5021.6054997857191</v>
      </c>
      <c r="R155" s="126">
        <f>('Расчет предельн ур.'!$B$16+'Расчет предельн ур.'!$C$16+'Расчет предельн ур.'!$D$16)*1000+ставка!R111</f>
        <v>5022.935499785719</v>
      </c>
      <c r="S155" s="126">
        <f>('Расчет предельн ур.'!$B$16+'Расчет предельн ур.'!$C$16+'Расчет предельн ур.'!$D$16)*1000+ставка!S111</f>
        <v>5020.8554997857191</v>
      </c>
      <c r="T155" s="126">
        <f>('Расчет предельн ур.'!$B$16+'Расчет предельн ур.'!$C$16+'Расчет предельн ур.'!$D$16)*1000+ставка!T111</f>
        <v>5033.435499785719</v>
      </c>
      <c r="U155" s="126">
        <f>('Расчет предельн ур.'!$B$16+'Расчет предельн ур.'!$C$16+'Расчет предельн ур.'!$D$16)*1000+ставка!U111</f>
        <v>5154.7654997857189</v>
      </c>
      <c r="V155" s="126">
        <f>('Расчет предельн ур.'!$B$16+'Расчет предельн ур.'!$C$16+'Расчет предельн ур.'!$D$16)*1000+ставка!V111</f>
        <v>5340.9954997857194</v>
      </c>
      <c r="W155" s="126">
        <f>('Расчет предельн ур.'!$B$16+'Расчет предельн ур.'!$C$16+'Расчет предельн ур.'!$D$16)*1000+ставка!W111</f>
        <v>5285.1354997857188</v>
      </c>
      <c r="X155" s="126">
        <f>('Расчет предельн ур.'!$B$16+'Расчет предельн ур.'!$C$16+'Расчет предельн ур.'!$D$16)*1000+ставка!X111</f>
        <v>5138.0854997857186</v>
      </c>
      <c r="Y155" s="126">
        <f>('Расчет предельн ур.'!$B$16+'Расчет предельн ур.'!$C$16+'Расчет предельн ур.'!$D$16)*1000+ставка!Y111</f>
        <v>4980.4854997857192</v>
      </c>
    </row>
    <row r="156" spans="1:25" s="91" customFormat="1" ht="15.75" hidden="1" outlineLevel="1" x14ac:dyDescent="0.25">
      <c r="A156" s="252">
        <v>3</v>
      </c>
      <c r="B156" s="126">
        <f>('Расчет предельн ур.'!$B$16+'Расчет предельн ур.'!$C$16+'Расчет предельн ур.'!$D$16)*1000+ставка!B112</f>
        <v>4909.0854997857186</v>
      </c>
      <c r="C156" s="126">
        <f>('Расчет предельн ур.'!$B$16+'Расчет предельн ур.'!$C$16+'Расчет предельн ур.'!$D$16)*1000+ставка!C112</f>
        <v>4712.0254997857191</v>
      </c>
      <c r="D156" s="126">
        <f>('Расчет предельн ур.'!$B$16+'Расчет предельн ур.'!$C$16+'Расчет предельн ур.'!$D$16)*1000+ставка!D112</f>
        <v>4641.935499785719</v>
      </c>
      <c r="E156" s="126">
        <f>('Расчет предельн ур.'!$B$16+'Расчет предельн ур.'!$C$16+'Расчет предельн ур.'!$D$16)*1000+ставка!E112</f>
        <v>4603.6354997857188</v>
      </c>
      <c r="F156" s="126">
        <f>('Расчет предельн ур.'!$B$16+'Расчет предельн ур.'!$C$16+'Расчет предельн ур.'!$D$16)*1000+ставка!F112</f>
        <v>4592.5354997857194</v>
      </c>
      <c r="G156" s="126">
        <f>('Расчет предельн ур.'!$B$16+'Расчет предельн ур.'!$C$16+'Расчет предельн ур.'!$D$16)*1000+ставка!G112</f>
        <v>4617.1554997857193</v>
      </c>
      <c r="H156" s="126">
        <f>('Расчет предельн ур.'!$B$16+'Расчет предельн ур.'!$C$16+'Расчет предельн ур.'!$D$16)*1000+ставка!H112</f>
        <v>4725.4054997857193</v>
      </c>
      <c r="I156" s="126">
        <f>('Расчет предельн ур.'!$B$16+'Расчет предельн ур.'!$C$16+'Расчет предельн ур.'!$D$16)*1000+ставка!I112</f>
        <v>4845.2054997857194</v>
      </c>
      <c r="J156" s="126">
        <f>('Расчет предельн ур.'!$B$16+'Расчет предельн ур.'!$C$16+'Расчет предельн ур.'!$D$16)*1000+ставка!J112</f>
        <v>5119.7654997857189</v>
      </c>
      <c r="K156" s="126">
        <f>('Расчет предельн ур.'!$B$16+'Расчет предельн ур.'!$C$16+'Расчет предельн ур.'!$D$16)*1000+ставка!K112</f>
        <v>5203.9054997857193</v>
      </c>
      <c r="L156" s="126">
        <f>('Расчет предельн ур.'!$B$16+'Расчет предельн ур.'!$C$16+'Расчет предельн ур.'!$D$16)*1000+ставка!L112</f>
        <v>5211.6154997857193</v>
      </c>
      <c r="M156" s="126">
        <f>('Расчет предельн ур.'!$B$16+'Расчет предельн ур.'!$C$16+'Расчет предельн ур.'!$D$16)*1000+ставка!M112</f>
        <v>5198.3354997857186</v>
      </c>
      <c r="N156" s="126">
        <f>('Расчет предельн ур.'!$B$16+'Расчет предельн ур.'!$C$16+'Расчет предельн ур.'!$D$16)*1000+ставка!N112</f>
        <v>5179.7454997857194</v>
      </c>
      <c r="O156" s="126">
        <f>('Расчет предельн ур.'!$B$16+'Расчет предельн ур.'!$C$16+'Расчет предельн ур.'!$D$16)*1000+ставка!O112</f>
        <v>5167.6354997857188</v>
      </c>
      <c r="P156" s="126">
        <f>('Расчет предельн ур.'!$B$16+'Расчет предельн ур.'!$C$16+'Расчет предельн ур.'!$D$16)*1000+ставка!P112</f>
        <v>5155.6354997857188</v>
      </c>
      <c r="Q156" s="126">
        <f>('Расчет предельн ур.'!$B$16+'Расчет предельн ур.'!$C$16+'Расчет предельн ур.'!$D$16)*1000+ставка!Q112</f>
        <v>5133.9454997857192</v>
      </c>
      <c r="R156" s="126">
        <f>('Расчет предельн ур.'!$B$16+'Расчет предельн ур.'!$C$16+'Расчет предельн ур.'!$D$16)*1000+ставка!R112</f>
        <v>5094.3254997857193</v>
      </c>
      <c r="S156" s="126">
        <f>('Расчет предельн ур.'!$B$16+'Расчет предельн ур.'!$C$16+'Расчет предельн ур.'!$D$16)*1000+ставка!S112</f>
        <v>5063.3154997857191</v>
      </c>
      <c r="T156" s="126">
        <f>('Расчет предельн ур.'!$B$16+'Расчет предельн ур.'!$C$16+'Расчет предельн ур.'!$D$16)*1000+ставка!T112</f>
        <v>5085.7854997857194</v>
      </c>
      <c r="U156" s="126">
        <f>('Расчет предельн ур.'!$B$16+'Расчет предельн ур.'!$C$16+'Расчет предельн ур.'!$D$16)*1000+ставка!U112</f>
        <v>5186.475499785719</v>
      </c>
      <c r="V156" s="126">
        <f>('Расчет предельн ур.'!$B$16+'Расчет предельн ур.'!$C$16+'Расчет предельн ур.'!$D$16)*1000+ставка!V112</f>
        <v>5378.9154997857186</v>
      </c>
      <c r="W156" s="126">
        <f>('Расчет предельн ур.'!$B$16+'Расчет предельн ур.'!$C$16+'Расчет предельн ур.'!$D$16)*1000+ставка!W112</f>
        <v>5381.4654997857197</v>
      </c>
      <c r="X156" s="126">
        <f>('Расчет предельн ур.'!$B$16+'Расчет предельн ур.'!$C$16+'Расчет предельн ур.'!$D$16)*1000+ставка!X112</f>
        <v>5190.145499785719</v>
      </c>
      <c r="Y156" s="126">
        <f>('Расчет предельн ур.'!$B$16+'Расчет предельн ур.'!$C$16+'Расчет предельн ур.'!$D$16)*1000+ставка!Y112</f>
        <v>5036.6654997857186</v>
      </c>
    </row>
    <row r="157" spans="1:25" s="91" customFormat="1" ht="15.75" hidden="1" outlineLevel="1" x14ac:dyDescent="0.25">
      <c r="A157" s="252">
        <v>4</v>
      </c>
      <c r="B157" s="126">
        <f>('Расчет предельн ур.'!$B$16+'Расчет предельн ур.'!$C$16+'Расчет предельн ур.'!$D$16)*1000+ставка!B113</f>
        <v>4888.1354997857188</v>
      </c>
      <c r="C157" s="126">
        <f>('Расчет предельн ур.'!$B$16+'Расчет предельн ур.'!$C$16+'Расчет предельн ур.'!$D$16)*1000+ставка!C113</f>
        <v>4721.6054997857191</v>
      </c>
      <c r="D157" s="126">
        <f>('Расчет предельн ур.'!$B$16+'Расчет предельн ур.'!$C$16+'Расчет предельн ур.'!$D$16)*1000+ставка!D113</f>
        <v>4641.3654997857193</v>
      </c>
      <c r="E157" s="126">
        <f>('Расчет предельн ур.'!$B$16+'Расчет предельн ур.'!$C$16+'Расчет предельн ур.'!$D$16)*1000+ставка!E113</f>
        <v>4597.8254997857193</v>
      </c>
      <c r="F157" s="126">
        <f>('Расчет предельн ур.'!$B$16+'Расчет предельн ур.'!$C$16+'Расчет предельн ур.'!$D$16)*1000+ставка!F113</f>
        <v>4593.6954997857192</v>
      </c>
      <c r="G157" s="126">
        <f>('Расчет предельн ур.'!$B$16+'Расчет предельн ур.'!$C$16+'Расчет предельн ур.'!$D$16)*1000+ставка!G113</f>
        <v>4618.8554997857191</v>
      </c>
      <c r="H157" s="126">
        <f>('Расчет предельн ур.'!$B$16+'Расчет предельн ур.'!$C$16+'Расчет предельн ур.'!$D$16)*1000+ставка!H113</f>
        <v>4774.2154997857197</v>
      </c>
      <c r="I157" s="126">
        <f>('Расчет предельн ур.'!$B$16+'Расчет предельн ур.'!$C$16+'Расчет предельн ур.'!$D$16)*1000+ставка!I113</f>
        <v>4917.9854997857192</v>
      </c>
      <c r="J157" s="126">
        <f>('Расчет предельн ур.'!$B$16+'Расчет предельн ур.'!$C$16+'Расчет предельн ур.'!$D$16)*1000+ставка!J113</f>
        <v>5089.3854997857188</v>
      </c>
      <c r="K157" s="126">
        <f>('Расчет предельн ур.'!$B$16+'Расчет предельн ур.'!$C$16+'Расчет предельн ур.'!$D$16)*1000+ставка!K113</f>
        <v>5209.8454997857189</v>
      </c>
      <c r="L157" s="126">
        <f>('Расчет предельн ур.'!$B$16+'Расчет предельн ур.'!$C$16+'Расчет предельн ур.'!$D$16)*1000+ставка!L113</f>
        <v>5216.685499785719</v>
      </c>
      <c r="M157" s="126">
        <f>('Расчет предельн ур.'!$B$16+'Расчет предельн ур.'!$C$16+'Расчет предельн ур.'!$D$16)*1000+ставка!M113</f>
        <v>5206.725499785719</v>
      </c>
      <c r="N157" s="126">
        <f>('Расчет предельн ур.'!$B$16+'Расчет предельн ур.'!$C$16+'Расчет предельн ур.'!$D$16)*1000+ставка!N113</f>
        <v>5156.3154997857191</v>
      </c>
      <c r="O157" s="126">
        <f>('Расчет предельн ур.'!$B$16+'Расчет предельн ур.'!$C$16+'Расчет предельн ур.'!$D$16)*1000+ставка!O113</f>
        <v>5102.8654997857193</v>
      </c>
      <c r="P157" s="126">
        <f>('Расчет предельн ур.'!$B$16+'Расчет предельн ур.'!$C$16+'Расчет предельн ур.'!$D$16)*1000+ставка!P113</f>
        <v>5103.475499785719</v>
      </c>
      <c r="Q157" s="126">
        <f>('Расчет предельн ур.'!$B$16+'Расчет предельн ур.'!$C$16+'Расчет предельн ур.'!$D$16)*1000+ставка!Q113</f>
        <v>5105.0654997857191</v>
      </c>
      <c r="R157" s="126">
        <f>('Расчет предельн ур.'!$B$16+'Расчет предельн ур.'!$C$16+'Расчет предельн ур.'!$D$16)*1000+ставка!R113</f>
        <v>5089.9254997857188</v>
      </c>
      <c r="S157" s="126">
        <f>('Расчет предельн ур.'!$B$16+'Расчет предельн ур.'!$C$16+'Расчет предельн ур.'!$D$16)*1000+ставка!S113</f>
        <v>5080.3054997857189</v>
      </c>
      <c r="T157" s="126">
        <f>('Расчет предельн ур.'!$B$16+'Расчет предельн ур.'!$C$16+'Расчет предельн ур.'!$D$16)*1000+ставка!T113</f>
        <v>5092.3354997857186</v>
      </c>
      <c r="U157" s="126">
        <f>('Расчет предельн ур.'!$B$16+'Расчет предельн ур.'!$C$16+'Расчет предельн ур.'!$D$16)*1000+ставка!U113</f>
        <v>5121.8654997857193</v>
      </c>
      <c r="V157" s="126">
        <f>('Расчет предельн ур.'!$B$16+'Расчет предельн ур.'!$C$16+'Расчет предельн ур.'!$D$16)*1000+ставка!V113</f>
        <v>5383.2754997857191</v>
      </c>
      <c r="W157" s="126">
        <f>('Расчет предельн ур.'!$B$16+'Расчет предельн ур.'!$C$16+'Расчет предельн ур.'!$D$16)*1000+ставка!W113</f>
        <v>5363.7854997857194</v>
      </c>
      <c r="X157" s="126">
        <f>('Расчет предельн ур.'!$B$16+'Расчет предельн ур.'!$C$16+'Расчет предельн ур.'!$D$16)*1000+ставка!X113</f>
        <v>5205.4054997857193</v>
      </c>
      <c r="Y157" s="126">
        <f>('Расчет предельн ур.'!$B$16+'Расчет предельн ур.'!$C$16+'Расчет предельн ур.'!$D$16)*1000+ставка!Y113</f>
        <v>5068.5754997857193</v>
      </c>
    </row>
    <row r="158" spans="1:25" s="91" customFormat="1" ht="15.75" hidden="1" outlineLevel="1" x14ac:dyDescent="0.25">
      <c r="A158" s="252">
        <v>5</v>
      </c>
      <c r="B158" s="126">
        <f>('Расчет предельн ур.'!$B$16+'Расчет предельн ур.'!$C$16+'Расчет предельн ур.'!$D$16)*1000+ставка!B114</f>
        <v>4930.5254997857191</v>
      </c>
      <c r="C158" s="126">
        <f>('Расчет предельн ур.'!$B$16+'Расчет предельн ур.'!$C$16+'Расчет предельн ур.'!$D$16)*1000+ставка!C114</f>
        <v>4764.9654997857197</v>
      </c>
      <c r="D158" s="126">
        <f>('Расчет предельн ур.'!$B$16+'Расчет предельн ур.'!$C$16+'Расчет предельн ур.'!$D$16)*1000+ставка!D114</f>
        <v>4661.5254997857191</v>
      </c>
      <c r="E158" s="126">
        <f>('Расчет предельн ур.'!$B$16+'Расчет предельн ур.'!$C$16+'Расчет предельн ур.'!$D$16)*1000+ставка!E114</f>
        <v>4634.5054997857187</v>
      </c>
      <c r="F158" s="126">
        <f>('Расчет предельн ур.'!$B$16+'Расчет предельн ур.'!$C$16+'Расчет предельн ур.'!$D$16)*1000+ставка!F114</f>
        <v>4584.8354997857186</v>
      </c>
      <c r="G158" s="126">
        <f>('Расчет предельн ур.'!$B$16+'Расчет предельн ур.'!$C$16+'Расчет предельн ур.'!$D$16)*1000+ставка!G114</f>
        <v>4640.2654997857189</v>
      </c>
      <c r="H158" s="126">
        <f>('Расчет предельн ур.'!$B$16+'Расчет предельн ур.'!$C$16+'Расчет предельн ур.'!$D$16)*1000+ставка!H114</f>
        <v>4783.1754997857188</v>
      </c>
      <c r="I158" s="126">
        <f>('Расчет предельн ур.'!$B$16+'Расчет предельн ур.'!$C$16+'Расчет предельн ур.'!$D$16)*1000+ставка!I114</f>
        <v>4897.225499785719</v>
      </c>
      <c r="J158" s="126">
        <f>('Расчет предельн ур.'!$B$16+'Расчет предельн ур.'!$C$16+'Расчет предельн ур.'!$D$16)*1000+ставка!J114</f>
        <v>5093.2054997857194</v>
      </c>
      <c r="K158" s="126">
        <f>('Расчет предельн ур.'!$B$16+'Расчет предельн ур.'!$C$16+'Расчет предельн ур.'!$D$16)*1000+ставка!K114</f>
        <v>5239.4554997857194</v>
      </c>
      <c r="L158" s="126">
        <f>('Расчет предельн ур.'!$B$16+'Расчет предельн ур.'!$C$16+'Расчет предельн ур.'!$D$16)*1000+ставка!L114</f>
        <v>5253.395499785719</v>
      </c>
      <c r="M158" s="126">
        <f>('Расчет предельн ур.'!$B$16+'Расчет предельн ур.'!$C$16+'Расчет предельн ур.'!$D$16)*1000+ставка!M114</f>
        <v>5222.5354997857194</v>
      </c>
      <c r="N158" s="126">
        <f>('Расчет предельн ур.'!$B$16+'Расчет предельн ур.'!$C$16+'Расчет предельн ур.'!$D$16)*1000+ставка!N114</f>
        <v>5208.7554997857187</v>
      </c>
      <c r="O158" s="126">
        <f>('Расчет предельн ур.'!$B$16+'Расчет предельн ур.'!$C$16+'Расчет предельн ур.'!$D$16)*1000+ставка!O114</f>
        <v>5154.8254997857193</v>
      </c>
      <c r="P158" s="126">
        <f>('Расчет предельн ур.'!$B$16+'Расчет предельн ур.'!$C$16+'Расчет предельн ур.'!$D$16)*1000+ставка!P114</f>
        <v>5161.7654997857189</v>
      </c>
      <c r="Q158" s="126">
        <f>('Расчет предельн ур.'!$B$16+'Расчет предельн ур.'!$C$16+'Расчет предельн ур.'!$D$16)*1000+ставка!Q114</f>
        <v>5103.9854997857192</v>
      </c>
      <c r="R158" s="126">
        <f>('Расчет предельн ур.'!$B$16+'Расчет предельн ур.'!$C$16+'Расчет предельн ур.'!$D$16)*1000+ставка!R114</f>
        <v>5106.4554997857194</v>
      </c>
      <c r="S158" s="126">
        <f>('Расчет предельн ур.'!$B$16+'Расчет предельн ур.'!$C$16+'Расчет предельн ур.'!$D$16)*1000+ставка!S114</f>
        <v>5091.4954997857194</v>
      </c>
      <c r="T158" s="126">
        <f>('Расчет предельн ур.'!$B$16+'Расчет предельн ур.'!$C$16+'Расчет предельн ур.'!$D$16)*1000+ставка!T114</f>
        <v>5088.2154997857197</v>
      </c>
      <c r="U158" s="126">
        <f>('Расчет предельн ур.'!$B$16+'Расчет предельн ур.'!$C$16+'Расчет предельн ур.'!$D$16)*1000+ставка!U114</f>
        <v>5214.3854997857188</v>
      </c>
      <c r="V158" s="126">
        <f>('Расчет предельн ур.'!$B$16+'Расчет предельн ур.'!$C$16+'Расчет предельн ур.'!$D$16)*1000+ставка!V114</f>
        <v>5401.5054997857187</v>
      </c>
      <c r="W158" s="126">
        <f>('Расчет предельн ур.'!$B$16+'Расчет предельн ур.'!$C$16+'Расчет предельн ур.'!$D$16)*1000+ставка!W114</f>
        <v>5257.1554997857193</v>
      </c>
      <c r="X158" s="126">
        <f>('Расчет предельн ур.'!$B$16+'Расчет предельн ур.'!$C$16+'Расчет предельн ур.'!$D$16)*1000+ставка!X114</f>
        <v>5180.725499785719</v>
      </c>
      <c r="Y158" s="126">
        <f>('Расчет предельн ур.'!$B$16+'Расчет предельн ур.'!$C$16+'Расчет предельн ур.'!$D$16)*1000+ставка!Y114</f>
        <v>5044.8854997857188</v>
      </c>
    </row>
    <row r="159" spans="1:25" s="91" customFormat="1" ht="15.75" hidden="1" outlineLevel="1" x14ac:dyDescent="0.25">
      <c r="A159" s="252">
        <v>6</v>
      </c>
      <c r="B159" s="126">
        <f>('Расчет предельн ур.'!$B$16+'Расчет предельн ур.'!$C$16+'Расчет предельн ур.'!$D$16)*1000+ставка!B115</f>
        <v>4720.7754997857191</v>
      </c>
      <c r="C159" s="126">
        <f>('Расчет предельн ур.'!$B$16+'Расчет предельн ур.'!$C$16+'Расчет предельн ур.'!$D$16)*1000+ставка!C115</f>
        <v>4602.3654997857193</v>
      </c>
      <c r="D159" s="126">
        <f>('Расчет предельн ур.'!$B$16+'Расчет предельн ур.'!$C$16+'Расчет предельн ур.'!$D$16)*1000+ставка!D115</f>
        <v>4541.8654997857193</v>
      </c>
      <c r="E159" s="126">
        <f>('Расчет предельн ур.'!$B$16+'Расчет предельн ур.'!$C$16+'Расчет предельн ур.'!$D$16)*1000+ставка!E115</f>
        <v>4537.5654997857191</v>
      </c>
      <c r="F159" s="126">
        <f>('Расчет предельн ур.'!$B$16+'Расчет предельн ур.'!$C$16+'Расчет предельн ур.'!$D$16)*1000+ставка!F115</f>
        <v>4526.9954997857194</v>
      </c>
      <c r="G159" s="126">
        <f>('Расчет предельн ур.'!$B$16+'Расчет предельн ур.'!$C$16+'Расчет предельн ур.'!$D$16)*1000+ставка!G115</f>
        <v>4594.5854997857186</v>
      </c>
      <c r="H159" s="126">
        <f>('Расчет предельн ур.'!$B$16+'Расчет предельн ур.'!$C$16+'Расчет предельн ур.'!$D$16)*1000+ставка!H115</f>
        <v>4827.3854997857188</v>
      </c>
      <c r="I159" s="126">
        <f>('Расчет предельн ур.'!$B$16+'Расчет предельн ур.'!$C$16+'Расчет предельн ур.'!$D$16)*1000+ставка!I115</f>
        <v>5014.6154997857193</v>
      </c>
      <c r="J159" s="126">
        <f>('Расчет предельн ур.'!$B$16+'Расчет предельн ур.'!$C$16+'Расчет предельн ур.'!$D$16)*1000+ставка!J115</f>
        <v>5122.2654997857189</v>
      </c>
      <c r="K159" s="126">
        <f>('Расчет предельн ур.'!$B$16+'Расчет предельн ур.'!$C$16+'Расчет предельн ур.'!$D$16)*1000+ставка!K115</f>
        <v>5281.7454997857194</v>
      </c>
      <c r="L159" s="126">
        <f>('Расчет предельн ур.'!$B$16+'Расчет предельн ур.'!$C$16+'Расчет предельн ур.'!$D$16)*1000+ставка!L115</f>
        <v>5251.8454997857189</v>
      </c>
      <c r="M159" s="126">
        <f>('Расчет предельн ур.'!$B$16+'Расчет предельн ур.'!$C$16+'Расчет предельн ур.'!$D$16)*1000+ставка!M115</f>
        <v>5206.5454997857196</v>
      </c>
      <c r="N159" s="126">
        <f>('Расчет предельн ур.'!$B$16+'Расчет предельн ур.'!$C$16+'Расчет предельн ур.'!$D$16)*1000+ставка!N115</f>
        <v>5180.6254997857195</v>
      </c>
      <c r="O159" s="126">
        <f>('Расчет предельн ур.'!$B$16+'Расчет предельн ур.'!$C$16+'Расчет предельн ур.'!$D$16)*1000+ставка!O115</f>
        <v>5181.1754997857188</v>
      </c>
      <c r="P159" s="126">
        <f>('Расчет предельн ур.'!$B$16+'Расчет предельн ур.'!$C$16+'Расчет предельн ур.'!$D$16)*1000+ставка!P115</f>
        <v>5192.0454997857196</v>
      </c>
      <c r="Q159" s="126">
        <f>('Расчет предельн ур.'!$B$16+'Расчет предельн ур.'!$C$16+'Расчет предельн ур.'!$D$16)*1000+ставка!Q115</f>
        <v>5222.935499785719</v>
      </c>
      <c r="R159" s="126">
        <f>('Расчет предельн ур.'!$B$16+'Расчет предельн ур.'!$C$16+'Расчет предельн ур.'!$D$16)*1000+ставка!R115</f>
        <v>5225.7954997857196</v>
      </c>
      <c r="S159" s="126">
        <f>('Расчет предельн ур.'!$B$16+'Расчет предельн ур.'!$C$16+'Расчет предельн ур.'!$D$16)*1000+ставка!S115</f>
        <v>5209.0654997857191</v>
      </c>
      <c r="T159" s="126">
        <f>('Расчет предельн ур.'!$B$16+'Расчет предельн ур.'!$C$16+'Расчет предельн ур.'!$D$16)*1000+ставка!T115</f>
        <v>5122.0554997857189</v>
      </c>
      <c r="U159" s="126">
        <f>('Расчет предельн ур.'!$B$16+'Расчет предельн ур.'!$C$16+'Расчет предельн ур.'!$D$16)*1000+ставка!U115</f>
        <v>5113.5454997857196</v>
      </c>
      <c r="V159" s="126">
        <f>('Расчет предельн ур.'!$B$16+'Расчет предельн ур.'!$C$16+'Расчет предельн ур.'!$D$16)*1000+ставка!V115</f>
        <v>5261.3454997857189</v>
      </c>
      <c r="W159" s="126">
        <f>('Расчет предельн ур.'!$B$16+'Расчет предельн ур.'!$C$16+'Расчет предельн ур.'!$D$16)*1000+ставка!W115</f>
        <v>5321.3454997857189</v>
      </c>
      <c r="X159" s="126">
        <f>('Расчет предельн ур.'!$B$16+'Расчет предельн ур.'!$C$16+'Расчет предельн ур.'!$D$16)*1000+ставка!X115</f>
        <v>5145.7154997857197</v>
      </c>
      <c r="Y159" s="126">
        <f>('Расчет предельн ур.'!$B$16+'Расчет предельн ур.'!$C$16+'Расчет предельн ур.'!$D$16)*1000+ставка!Y115</f>
        <v>4982.3154997857191</v>
      </c>
    </row>
    <row r="160" spans="1:25" s="91" customFormat="1" ht="15.75" hidden="1" outlineLevel="1" x14ac:dyDescent="0.25">
      <c r="A160" s="252">
        <v>7</v>
      </c>
      <c r="B160" s="126">
        <f>('Расчет предельн ур.'!$B$16+'Расчет предельн ур.'!$C$16+'Расчет предельн ур.'!$D$16)*1000+ставка!B116</f>
        <v>4709.1354997857188</v>
      </c>
      <c r="C160" s="126">
        <f>('Расчет предельн ур.'!$B$16+'Расчет предельн ур.'!$C$16+'Расчет предельн ур.'!$D$16)*1000+ставка!C116</f>
        <v>4582.0054997857187</v>
      </c>
      <c r="D160" s="126">
        <f>('Расчет предельн ур.'!$B$16+'Расчет предельн ур.'!$C$16+'Расчет предельн ур.'!$D$16)*1000+ставка!D116</f>
        <v>4535.435499785719</v>
      </c>
      <c r="E160" s="126">
        <f>('Расчет предельн ур.'!$B$16+'Расчет предельн ур.'!$C$16+'Расчет предельн ур.'!$D$16)*1000+ставка!E116</f>
        <v>4522.5954997857189</v>
      </c>
      <c r="F160" s="126">
        <f>('Расчет предельн ур.'!$B$16+'Расчет предельн ур.'!$C$16+'Расчет предельн ур.'!$D$16)*1000+ставка!F116</f>
        <v>4502.5154997857189</v>
      </c>
      <c r="G160" s="126">
        <f>('Расчет предельн ур.'!$B$16+'Расчет предельн ур.'!$C$16+'Расчет предельн ур.'!$D$16)*1000+ставка!G116</f>
        <v>4511.8654997857193</v>
      </c>
      <c r="H160" s="126">
        <f>('Расчет предельн ур.'!$B$16+'Расчет предельн ур.'!$C$16+'Расчет предельн ур.'!$D$16)*1000+ставка!H116</f>
        <v>4694.4054997857193</v>
      </c>
      <c r="I160" s="126">
        <f>('Расчет предельн ур.'!$B$16+'Расчет предельн ур.'!$C$16+'Расчет предельн ур.'!$D$16)*1000+ставка!I116</f>
        <v>4933.8154997857191</v>
      </c>
      <c r="J160" s="126">
        <f>('Расчет предельн ур.'!$B$16+'Расчет предельн ур.'!$C$16+'Расчет предельн ур.'!$D$16)*1000+ставка!J116</f>
        <v>5085.7654997857189</v>
      </c>
      <c r="K160" s="126">
        <f>('Расчет предельн ур.'!$B$16+'Расчет предельн ур.'!$C$16+'Расчет предельн ур.'!$D$16)*1000+ставка!K116</f>
        <v>5254.2954997857196</v>
      </c>
      <c r="L160" s="126">
        <f>('Расчет предельн ур.'!$B$16+'Расчет предельн ур.'!$C$16+'Расчет предельн ур.'!$D$16)*1000+ставка!L116</f>
        <v>5221.7954997857196</v>
      </c>
      <c r="M160" s="126">
        <f>('Расчет предельн ур.'!$B$16+'Расчет предельн ур.'!$C$16+'Расчет предельн ур.'!$D$16)*1000+ставка!M116</f>
        <v>5176.145499785719</v>
      </c>
      <c r="N160" s="126">
        <f>('Расчет предельн ур.'!$B$16+'Расчет предельн ур.'!$C$16+'Расчет предельн ур.'!$D$16)*1000+ставка!N116</f>
        <v>5168.0354997857194</v>
      </c>
      <c r="O160" s="126">
        <f>('Расчет предельн ур.'!$B$16+'Расчет предельн ур.'!$C$16+'Расчет предельн ур.'!$D$16)*1000+ставка!O116</f>
        <v>5149.9254997857188</v>
      </c>
      <c r="P160" s="126">
        <f>('Расчет предельн ур.'!$B$16+'Расчет предельн ур.'!$C$16+'Расчет предельн ур.'!$D$16)*1000+ставка!P116</f>
        <v>5148.0154997857189</v>
      </c>
      <c r="Q160" s="126">
        <f>('Расчет предельн ур.'!$B$16+'Расчет предельн ур.'!$C$16+'Расчет предельн ур.'!$D$16)*1000+ставка!Q116</f>
        <v>5232.3854997857188</v>
      </c>
      <c r="R160" s="126">
        <f>('Расчет предельн ур.'!$B$16+'Расчет предельн ур.'!$C$16+'Расчет предельн ур.'!$D$16)*1000+ставка!R116</f>
        <v>5236.7454997857194</v>
      </c>
      <c r="S160" s="126">
        <f>('Расчет предельн ур.'!$B$16+'Расчет предельн ур.'!$C$16+'Расчет предельн ур.'!$D$16)*1000+ставка!S116</f>
        <v>5235.8154997857191</v>
      </c>
      <c r="T160" s="126">
        <f>('Расчет предельн ур.'!$B$16+'Расчет предельн ур.'!$C$16+'Расчет предельн ур.'!$D$16)*1000+ставка!T116</f>
        <v>5199.5954997857189</v>
      </c>
      <c r="U160" s="126">
        <f>('Расчет предельн ур.'!$B$16+'Расчет предельн ур.'!$C$16+'Расчет предельн ур.'!$D$16)*1000+ставка!U116</f>
        <v>5116.2054997857194</v>
      </c>
      <c r="V160" s="126">
        <f>('Расчет предельн ур.'!$B$16+'Расчет предельн ур.'!$C$16+'Расчет предельн ур.'!$D$16)*1000+ставка!V116</f>
        <v>5288.4054997857193</v>
      </c>
      <c r="W160" s="126">
        <f>('Расчет предельн ур.'!$B$16+'Расчет предельн ур.'!$C$16+'Расчет предельн ур.'!$D$16)*1000+ставка!W116</f>
        <v>5374.4954997857194</v>
      </c>
      <c r="X160" s="126">
        <f>('Расчет предельн ур.'!$B$16+'Расчет предельн ур.'!$C$16+'Расчет предельн ур.'!$D$16)*1000+ставка!X116</f>
        <v>5196.4054997857193</v>
      </c>
      <c r="Y160" s="126">
        <f>('Расчет предельн ур.'!$B$16+'Расчет предельн ур.'!$C$16+'Расчет предельн ур.'!$D$16)*1000+ставка!Y116</f>
        <v>5000.145499785719</v>
      </c>
    </row>
    <row r="161" spans="1:25" s="91" customFormat="1" ht="15.75" hidden="1" outlineLevel="1" x14ac:dyDescent="0.25">
      <c r="A161" s="252">
        <v>8</v>
      </c>
      <c r="B161" s="126">
        <f>('Расчет предельн ур.'!$B$16+'Расчет предельн ур.'!$C$16+'Расчет предельн ур.'!$D$16)*1000+ставка!B117</f>
        <v>4787.7554997857187</v>
      </c>
      <c r="C161" s="126">
        <f>('Расчет предельн ур.'!$B$16+'Расчет предельн ур.'!$C$16+'Расчет предельн ур.'!$D$16)*1000+ставка!C117</f>
        <v>4593.145499785719</v>
      </c>
      <c r="D161" s="126">
        <f>('Расчет предельн ур.'!$B$16+'Расчет предельн ур.'!$C$16+'Расчет предельн ур.'!$D$16)*1000+ставка!D117</f>
        <v>4557.3554997857191</v>
      </c>
      <c r="E161" s="126">
        <f>('Расчет предельн ур.'!$B$16+'Расчет предельн ур.'!$C$16+'Расчет предельн ур.'!$D$16)*1000+ставка!E117</f>
        <v>4534.5754997857193</v>
      </c>
      <c r="F161" s="126">
        <f>('Расчет предельн ур.'!$B$16+'Расчет предельн ур.'!$C$16+'Расчет предельн ур.'!$D$16)*1000+ставка!F117</f>
        <v>4533.7054997857194</v>
      </c>
      <c r="G161" s="126">
        <f>('Расчет предельн ур.'!$B$16+'Расчет предельн ур.'!$C$16+'Расчет предельн ур.'!$D$16)*1000+ставка!G117</f>
        <v>4628.2154997857187</v>
      </c>
      <c r="H161" s="126">
        <f>('Расчет предельн ур.'!$B$16+'Расчет предельн ур.'!$C$16+'Расчет предельн ур.'!$D$16)*1000+ставка!H117</f>
        <v>4856.8354997857186</v>
      </c>
      <c r="I161" s="126">
        <f>('Расчет предельн ур.'!$B$16+'Расчет предельн ур.'!$C$16+'Расчет предельн ур.'!$D$16)*1000+ставка!I117</f>
        <v>5043.5054997857187</v>
      </c>
      <c r="J161" s="126">
        <f>('Расчет предельн ур.'!$B$16+'Расчет предельн ур.'!$C$16+'Расчет предельн ур.'!$D$16)*1000+ставка!J117</f>
        <v>5186.725499785719</v>
      </c>
      <c r="K161" s="126">
        <f>('Расчет предельн ур.'!$B$16+'Расчет предельн ур.'!$C$16+'Расчет предельн ур.'!$D$16)*1000+ставка!K117</f>
        <v>5302.9654997857197</v>
      </c>
      <c r="L161" s="126">
        <f>('Расчет предельн ур.'!$B$16+'Расчет предельн ур.'!$C$16+'Расчет предельн ур.'!$D$16)*1000+ставка!L117</f>
        <v>5312.2654997857189</v>
      </c>
      <c r="M161" s="126">
        <f>('Расчет предельн ур.'!$B$16+'Расчет предельн ур.'!$C$16+'Расчет предельн ур.'!$D$16)*1000+ставка!M117</f>
        <v>5300.185499785719</v>
      </c>
      <c r="N161" s="126">
        <f>('Расчет предельн ур.'!$B$16+'Расчет предельн ур.'!$C$16+'Расчет предельн ур.'!$D$16)*1000+ставка!N117</f>
        <v>5308.6154997857193</v>
      </c>
      <c r="O161" s="126">
        <f>('Расчет предельн ур.'!$B$16+'Расчет предельн ур.'!$C$16+'Расчет предельн ур.'!$D$16)*1000+ставка!O117</f>
        <v>5290.4654997857197</v>
      </c>
      <c r="P161" s="126">
        <f>('Расчет предельн ур.'!$B$16+'Расчет предельн ур.'!$C$16+'Расчет предельн ур.'!$D$16)*1000+ставка!P117</f>
        <v>5255.0354997857194</v>
      </c>
      <c r="Q161" s="126">
        <f>('Расчет предельн ур.'!$B$16+'Расчет предельн ур.'!$C$16+'Расчет предельн ур.'!$D$16)*1000+ставка!Q117</f>
        <v>5283.145499785719</v>
      </c>
      <c r="R161" s="126">
        <f>('Расчет предельн ур.'!$B$16+'Расчет предельн ур.'!$C$16+'Расчет предельн ур.'!$D$16)*1000+ставка!R117</f>
        <v>5292.3254997857193</v>
      </c>
      <c r="S161" s="126">
        <f>('Расчет предельн ур.'!$B$16+'Расчет предельн ур.'!$C$16+'Расчет предельн ур.'!$D$16)*1000+ставка!S117</f>
        <v>5273.395499785719</v>
      </c>
      <c r="T161" s="126">
        <f>('Расчет предельн ур.'!$B$16+'Расчет предельн ур.'!$C$16+'Расчет предельн ур.'!$D$16)*1000+ставка!T117</f>
        <v>5154.9954997857194</v>
      </c>
      <c r="U161" s="126">
        <f>('Расчет предельн ур.'!$B$16+'Расчет предельн ур.'!$C$16+'Расчет предельн ур.'!$D$16)*1000+ставка!U117</f>
        <v>5153.7954997857196</v>
      </c>
      <c r="V161" s="126">
        <f>('Расчет предельн ур.'!$B$16+'Расчет предельн ур.'!$C$16+'Расчет предельн ур.'!$D$16)*1000+ставка!V117</f>
        <v>5279.0154997857189</v>
      </c>
      <c r="W161" s="126">
        <f>('Расчет предельн ур.'!$B$16+'Расчет предельн ур.'!$C$16+'Расчет предельн ур.'!$D$16)*1000+ставка!W117</f>
        <v>5402.7954997857196</v>
      </c>
      <c r="X161" s="126">
        <f>('Расчет предельн ур.'!$B$16+'Расчет предельн ур.'!$C$16+'Расчет предельн ур.'!$D$16)*1000+ставка!X117</f>
        <v>5223.3654997857193</v>
      </c>
      <c r="Y161" s="126">
        <f>('Расчет предельн ур.'!$B$16+'Расчет предельн ур.'!$C$16+'Расчет предельн ур.'!$D$16)*1000+ставка!Y117</f>
        <v>4932.8754997857195</v>
      </c>
    </row>
    <row r="162" spans="1:25" s="91" customFormat="1" ht="15.75" hidden="1" outlineLevel="1" x14ac:dyDescent="0.25">
      <c r="A162" s="252">
        <v>9</v>
      </c>
      <c r="B162" s="126">
        <f>('Расчет предельн ур.'!$B$16+'Расчет предельн ур.'!$C$16+'Расчет предельн ур.'!$D$16)*1000+ставка!B118</f>
        <v>4800.895499785719</v>
      </c>
      <c r="C162" s="126">
        <f>('Расчет предельн ур.'!$B$16+'Расчет предельн ур.'!$C$16+'Расчет предельн ур.'!$D$16)*1000+ставка!C118</f>
        <v>4591.9554997857194</v>
      </c>
      <c r="D162" s="126">
        <f>('Расчет предельн ур.'!$B$16+'Расчет предельн ур.'!$C$16+'Расчет предельн ур.'!$D$16)*1000+ставка!D118</f>
        <v>4523.4954997857194</v>
      </c>
      <c r="E162" s="126">
        <f>('Расчет предельн ур.'!$B$16+'Расчет предельн ур.'!$C$16+'Расчет предельн ур.'!$D$16)*1000+ставка!E118</f>
        <v>4474.9554997857194</v>
      </c>
      <c r="F162" s="126">
        <f>('Расчет предельн ур.'!$B$16+'Расчет предельн ур.'!$C$16+'Расчет предельн ур.'!$D$16)*1000+ставка!F118</f>
        <v>4459.1054997857191</v>
      </c>
      <c r="G162" s="126">
        <f>('Расчет предельн ур.'!$B$16+'Расчет предельн ур.'!$C$16+'Расчет предельн ур.'!$D$16)*1000+ставка!G118</f>
        <v>4444.2554997857187</v>
      </c>
      <c r="H162" s="126">
        <f>('Расчет предельн ур.'!$B$16+'Расчет предельн ур.'!$C$16+'Расчет предельн ур.'!$D$16)*1000+ставка!H118</f>
        <v>4525.1154997857193</v>
      </c>
      <c r="I162" s="126">
        <f>('Расчет предельн ур.'!$B$16+'Расчет предельн ур.'!$C$16+'Расчет предельн ур.'!$D$16)*1000+ставка!I118</f>
        <v>4576.9854997857192</v>
      </c>
      <c r="J162" s="126">
        <f>('Расчет предельн ур.'!$B$16+'Расчет предельн ур.'!$C$16+'Расчет предельн ур.'!$D$16)*1000+ставка!J118</f>
        <v>4808.4854997857192</v>
      </c>
      <c r="K162" s="126">
        <f>('Расчет предельн ур.'!$B$16+'Расчет предельн ур.'!$C$16+'Расчет предельн ур.'!$D$16)*1000+ставка!K118</f>
        <v>5054.8554997857191</v>
      </c>
      <c r="L162" s="126">
        <f>('Расчет предельн ур.'!$B$16+'Расчет предельн ур.'!$C$16+'Расчет предельн ур.'!$D$16)*1000+ставка!L118</f>
        <v>4965.3154997857191</v>
      </c>
      <c r="M162" s="126">
        <f>('Расчет предельн ур.'!$B$16+'Расчет предельн ур.'!$C$16+'Расчет предельн ур.'!$D$16)*1000+ставка!M118</f>
        <v>4958.8554997857191</v>
      </c>
      <c r="N162" s="126">
        <f>('Расчет предельн ур.'!$B$16+'Расчет предельн ур.'!$C$16+'Расчет предельн ур.'!$D$16)*1000+ставка!N118</f>
        <v>4933.5954997857189</v>
      </c>
      <c r="O162" s="126">
        <f>('Расчет предельн ур.'!$B$16+'Расчет предельн ур.'!$C$16+'Расчет предельн ур.'!$D$16)*1000+ставка!O118</f>
        <v>4887.4054997857193</v>
      </c>
      <c r="P162" s="126">
        <f>('Расчет предельн ур.'!$B$16+'Расчет предельн ур.'!$C$16+'Расчет предельн ур.'!$D$16)*1000+ставка!P118</f>
        <v>4869.6054997857191</v>
      </c>
      <c r="Q162" s="126">
        <f>('Расчет предельн ур.'!$B$16+'Расчет предельн ур.'!$C$16+'Расчет предельн ур.'!$D$16)*1000+ставка!Q118</f>
        <v>4867.8354997857186</v>
      </c>
      <c r="R162" s="126">
        <f>('Расчет предельн ур.'!$B$16+'Расчет предельн ур.'!$C$16+'Расчет предельн ур.'!$D$16)*1000+ставка!R118</f>
        <v>4825.4154997857186</v>
      </c>
      <c r="S162" s="126">
        <f>('Расчет предельн ур.'!$B$16+'Расчет предельн ур.'!$C$16+'Расчет предельн ур.'!$D$16)*1000+ставка!S118</f>
        <v>4763.7454997857194</v>
      </c>
      <c r="T162" s="126">
        <f>('Расчет предельн ур.'!$B$16+'Расчет предельн ур.'!$C$16+'Расчет предельн ур.'!$D$16)*1000+ставка!T118</f>
        <v>4792.8454997857189</v>
      </c>
      <c r="U162" s="126">
        <f>('Расчет предельн ур.'!$B$16+'Расчет предельн ур.'!$C$16+'Расчет предельн ур.'!$D$16)*1000+ставка!U118</f>
        <v>4985.3654997857193</v>
      </c>
      <c r="V162" s="126">
        <f>('Расчет предельн ур.'!$B$16+'Расчет предельн ур.'!$C$16+'Расчет предельн ур.'!$D$16)*1000+ставка!V118</f>
        <v>5107.7654997857189</v>
      </c>
      <c r="W162" s="126">
        <f>('Расчет предельн ур.'!$B$16+'Расчет предельн ур.'!$C$16+'Расчет предельн ур.'!$D$16)*1000+ставка!W118</f>
        <v>5118.3354997857186</v>
      </c>
      <c r="X162" s="126">
        <f>('Расчет предельн ур.'!$B$16+'Расчет предельн ур.'!$C$16+'Расчет предельн ур.'!$D$16)*1000+ставка!X118</f>
        <v>5047.0954997857189</v>
      </c>
      <c r="Y162" s="126">
        <f>('Расчет предельн ур.'!$B$16+'Расчет предельн ур.'!$C$16+'Расчет предельн ур.'!$D$16)*1000+ставка!Y118</f>
        <v>4863.7454997857194</v>
      </c>
    </row>
    <row r="163" spans="1:25" s="91" customFormat="1" ht="15.75" hidden="1" outlineLevel="1" x14ac:dyDescent="0.25">
      <c r="A163" s="252">
        <v>10</v>
      </c>
      <c r="B163" s="126">
        <f>('Расчет предельн ур.'!$B$16+'Расчет предельн ур.'!$C$16+'Расчет предельн ур.'!$D$16)*1000+ставка!B119</f>
        <v>4813.1754997857188</v>
      </c>
      <c r="C163" s="126">
        <f>('Расчет предельн ур.'!$B$16+'Расчет предельн ур.'!$C$16+'Расчет предельн ур.'!$D$16)*1000+ставка!C119</f>
        <v>4652.685499785719</v>
      </c>
      <c r="D163" s="126">
        <f>('Расчет предельн ур.'!$B$16+'Расчет предельн ур.'!$C$16+'Расчет предельн ур.'!$D$16)*1000+ставка!D119</f>
        <v>4553.4254997857188</v>
      </c>
      <c r="E163" s="126">
        <f>('Расчет предельн ур.'!$B$16+'Расчет предельн ур.'!$C$16+'Расчет предельн ур.'!$D$16)*1000+ставка!E119</f>
        <v>4532.6054997857191</v>
      </c>
      <c r="F163" s="126">
        <f>('Расчет предельн ур.'!$B$16+'Расчет предельн ур.'!$C$16+'Расчет предельн ур.'!$D$16)*1000+ставка!F119</f>
        <v>4503.185499785719</v>
      </c>
      <c r="G163" s="126">
        <f>('Расчет предельн ур.'!$B$16+'Расчет предельн ур.'!$C$16+'Расчет предельн ур.'!$D$16)*1000+ставка!G119</f>
        <v>4400.4954997857194</v>
      </c>
      <c r="H163" s="126">
        <f>('Расчет предельн ур.'!$B$16+'Расчет предельн ур.'!$C$16+'Расчет предельн ур.'!$D$16)*1000+ставка!H119</f>
        <v>4530.5454997857196</v>
      </c>
      <c r="I163" s="126">
        <f>('Расчет предельн ур.'!$B$16+'Расчет предельн ур.'!$C$16+'Расчет предельн ур.'!$D$16)*1000+ставка!I119</f>
        <v>4710.685499785719</v>
      </c>
      <c r="J163" s="126">
        <f>('Расчет предельн ур.'!$B$16+'Расчет предельн ур.'!$C$16+'Расчет предельн ур.'!$D$16)*1000+ставка!J119</f>
        <v>4986.8154997857191</v>
      </c>
      <c r="K163" s="126">
        <f>('Расчет предельн ур.'!$B$16+'Расчет предельн ур.'!$C$16+'Расчет предельн ур.'!$D$16)*1000+ставка!K119</f>
        <v>5171.7154997857197</v>
      </c>
      <c r="L163" s="126">
        <f>('Расчет предельн ур.'!$B$16+'Расчет предельн ур.'!$C$16+'Расчет предельн ур.'!$D$16)*1000+ставка!L119</f>
        <v>5137.6554997857193</v>
      </c>
      <c r="M163" s="126">
        <f>('Расчет предельн ур.'!$B$16+'Расчет предельн ур.'!$C$16+'Расчет предельн ур.'!$D$16)*1000+ставка!M119</f>
        <v>5128.5854997857186</v>
      </c>
      <c r="N163" s="126">
        <f>('Расчет предельн ур.'!$B$16+'Расчет предельн ур.'!$C$16+'Расчет предельн ур.'!$D$16)*1000+ставка!N119</f>
        <v>5104.6154997857193</v>
      </c>
      <c r="O163" s="126">
        <f>('Расчет предельн ур.'!$B$16+'Расчет предельн ур.'!$C$16+'Расчет предельн ур.'!$D$16)*1000+ставка!O119</f>
        <v>5091.1254997857195</v>
      </c>
      <c r="P163" s="126">
        <f>('Расчет предельн ур.'!$B$16+'Расчет предельн ур.'!$C$16+'Расчет предельн ур.'!$D$16)*1000+ставка!P119</f>
        <v>5086.395499785719</v>
      </c>
      <c r="Q163" s="126">
        <f>('Расчет предельн ур.'!$B$16+'Расчет предельн ур.'!$C$16+'Расчет предельн ур.'!$D$16)*1000+ставка!Q119</f>
        <v>5076.7954997857196</v>
      </c>
      <c r="R163" s="126">
        <f>('Расчет предельн ур.'!$B$16+'Расчет предельн ур.'!$C$16+'Расчет предельн ур.'!$D$16)*1000+ставка!R119</f>
        <v>5091.225499785719</v>
      </c>
      <c r="S163" s="126">
        <f>('Расчет предельн ур.'!$B$16+'Расчет предельн ур.'!$C$16+'Расчет предельн ур.'!$D$16)*1000+ставка!S119</f>
        <v>5054.0354997857194</v>
      </c>
      <c r="T163" s="126">
        <f>('Расчет предельн ур.'!$B$16+'Расчет предельн ур.'!$C$16+'Расчет предельн ур.'!$D$16)*1000+ставка!T119</f>
        <v>5092.4454997857192</v>
      </c>
      <c r="U163" s="126">
        <f>('Расчет предельн ур.'!$B$16+'Расчет предельн ур.'!$C$16+'Расчет предельн ур.'!$D$16)*1000+ставка!U119</f>
        <v>5205.0354997857194</v>
      </c>
      <c r="V163" s="126">
        <f>('Расчет предельн ур.'!$B$16+'Расчет предельн ур.'!$C$16+'Расчет предельн ур.'!$D$16)*1000+ставка!V119</f>
        <v>5401.8054997857189</v>
      </c>
      <c r="W163" s="126">
        <f>('Расчет предельн ур.'!$B$16+'Расчет предельн ур.'!$C$16+'Расчет предельн ур.'!$D$16)*1000+ставка!W119</f>
        <v>5375.2354997857192</v>
      </c>
      <c r="X163" s="126">
        <f>('Расчет предельн ур.'!$B$16+'Расчет предельн ур.'!$C$16+'Расчет предельн ур.'!$D$16)*1000+ставка!X119</f>
        <v>5123.8054997857189</v>
      </c>
      <c r="Y163" s="126">
        <f>('Расчет предельн ур.'!$B$16+'Расчет предельн ур.'!$C$16+'Расчет предельн ур.'!$D$16)*1000+ставка!Y119</f>
        <v>4980.725499785719</v>
      </c>
    </row>
    <row r="164" spans="1:25" s="91" customFormat="1" ht="15.75" hidden="1" outlineLevel="1" x14ac:dyDescent="0.25">
      <c r="A164" s="252">
        <v>11</v>
      </c>
      <c r="B164" s="126">
        <f>('Расчет предельн ур.'!$B$16+'Расчет предельн ур.'!$C$16+'Расчет предельн ур.'!$D$16)*1000+ставка!B120</f>
        <v>4903.5354997857194</v>
      </c>
      <c r="C164" s="126">
        <f>('Расчет предельн ур.'!$B$16+'Расчет предельн ур.'!$C$16+'Расчет предельн ур.'!$D$16)*1000+ставка!C120</f>
        <v>4665.4554997857194</v>
      </c>
      <c r="D164" s="126">
        <f>('Расчет предельн ур.'!$B$16+'Расчет предельн ур.'!$C$16+'Расчет предельн ур.'!$D$16)*1000+ставка!D120</f>
        <v>4595.0154997857189</v>
      </c>
      <c r="E164" s="126">
        <f>('Расчет предельн ур.'!$B$16+'Расчет предельн ур.'!$C$16+'Расчет предельн ур.'!$D$16)*1000+ставка!E120</f>
        <v>4539.5854997857186</v>
      </c>
      <c r="F164" s="126">
        <f>('Расчет предельн ур.'!$B$16+'Расчет предельн ур.'!$C$16+'Расчет предельн ур.'!$D$16)*1000+ставка!F120</f>
        <v>4515.0654997857191</v>
      </c>
      <c r="G164" s="126">
        <f>('Расчет предельн ур.'!$B$16+'Расчет предельн ур.'!$C$16+'Расчет предельн ур.'!$D$16)*1000+ставка!G120</f>
        <v>4508.7954997857196</v>
      </c>
      <c r="H164" s="126">
        <f>('Расчет предельн ур.'!$B$16+'Расчет предельн ур.'!$C$16+'Расчет предельн ур.'!$D$16)*1000+ставка!H120</f>
        <v>4667.6954997857192</v>
      </c>
      <c r="I164" s="126">
        <f>('Расчет предельн ур.'!$B$16+'Расчет предельн ур.'!$C$16+'Расчет предельн ур.'!$D$16)*1000+ставка!I120</f>
        <v>4775.2154997857197</v>
      </c>
      <c r="J164" s="126">
        <f>('Расчет предельн ур.'!$B$16+'Расчет предельн ур.'!$C$16+'Расчет предельн ур.'!$D$16)*1000+ставка!J120</f>
        <v>5094.6654997857186</v>
      </c>
      <c r="K164" s="126">
        <f>('Расчет предельн ур.'!$B$16+'Расчет предельн ур.'!$C$16+'Расчет предельн ур.'!$D$16)*1000+ставка!K120</f>
        <v>5309.435499785719</v>
      </c>
      <c r="L164" s="126">
        <f>('Расчет предельн ур.'!$B$16+'Расчет предельн ур.'!$C$16+'Расчет предельн ур.'!$D$16)*1000+ставка!L120</f>
        <v>5328.8554997857191</v>
      </c>
      <c r="M164" s="126">
        <f>('Расчет предельн ур.'!$B$16+'Расчет предельн ур.'!$C$16+'Расчет предельн ур.'!$D$16)*1000+ставка!M120</f>
        <v>5314.3454997857189</v>
      </c>
      <c r="N164" s="126">
        <f>('Расчет предельн ур.'!$B$16+'Расчет предельн ур.'!$C$16+'Расчет предельн ур.'!$D$16)*1000+ставка!N120</f>
        <v>5297.4254997857188</v>
      </c>
      <c r="O164" s="126">
        <f>('Расчет предельн ур.'!$B$16+'Расчет предельн ур.'!$C$16+'Расчет предельн ур.'!$D$16)*1000+ставка!O120</f>
        <v>5273.1354997857188</v>
      </c>
      <c r="P164" s="126">
        <f>('Расчет предельн ур.'!$B$16+'Расчет предельн ур.'!$C$16+'Расчет предельн ур.'!$D$16)*1000+ставка!P120</f>
        <v>5265.4654997857197</v>
      </c>
      <c r="Q164" s="126">
        <f>('Расчет предельн ур.'!$B$16+'Расчет предельн ур.'!$C$16+'Расчет предельн ур.'!$D$16)*1000+ставка!Q120</f>
        <v>5242.3754997857195</v>
      </c>
      <c r="R164" s="126">
        <f>('Расчет предельн ур.'!$B$16+'Расчет предельн ур.'!$C$16+'Расчет предельн ур.'!$D$16)*1000+ставка!R120</f>
        <v>5246.7354997857192</v>
      </c>
      <c r="S164" s="126">
        <f>('Расчет предельн ур.'!$B$16+'Расчет предельн ур.'!$C$16+'Расчет предельн ур.'!$D$16)*1000+ставка!S120</f>
        <v>5157.8754997857195</v>
      </c>
      <c r="T164" s="126">
        <f>('Расчет предельн ур.'!$B$16+'Расчет предельн ур.'!$C$16+'Расчет предельн ур.'!$D$16)*1000+ставка!T120</f>
        <v>5186.0954997857189</v>
      </c>
      <c r="U164" s="126">
        <f>('Расчет предельн ур.'!$B$16+'Расчет предельн ур.'!$C$16+'Расчет предельн ур.'!$D$16)*1000+ставка!U120</f>
        <v>5293.2954997857196</v>
      </c>
      <c r="V164" s="126">
        <f>('Расчет предельн ур.'!$B$16+'Расчет предельн ур.'!$C$16+'Расчет предельн ур.'!$D$16)*1000+ставка!V120</f>
        <v>5403.6554997857193</v>
      </c>
      <c r="W164" s="126">
        <f>('Расчет предельн ур.'!$B$16+'Расчет предельн ур.'!$C$16+'Расчет предельн ур.'!$D$16)*1000+ставка!W120</f>
        <v>5395.7354997857192</v>
      </c>
      <c r="X164" s="126">
        <f>('Расчет предельн ур.'!$B$16+'Расчет предельн ур.'!$C$16+'Расчет предельн ур.'!$D$16)*1000+ставка!X120</f>
        <v>5239.935499785719</v>
      </c>
      <c r="Y164" s="126">
        <f>('Расчет предельн ур.'!$B$16+'Расчет предельн ур.'!$C$16+'Расчет предельн ур.'!$D$16)*1000+ставка!Y120</f>
        <v>4981.6254997857195</v>
      </c>
    </row>
    <row r="165" spans="1:25" s="91" customFormat="1" ht="15.75" hidden="1" outlineLevel="1" x14ac:dyDescent="0.25">
      <c r="A165" s="252">
        <v>12</v>
      </c>
      <c r="B165" s="126">
        <f>('Расчет предельн ур.'!$B$16+'Расчет предельн ур.'!$C$16+'Расчет предельн ур.'!$D$16)*1000+ставка!B121</f>
        <v>4641.1554997857193</v>
      </c>
      <c r="C165" s="126">
        <f>('Расчет предельн ур.'!$B$16+'Расчет предельн ур.'!$C$16+'Расчет предельн ур.'!$D$16)*1000+ставка!C121</f>
        <v>4545.9054997857193</v>
      </c>
      <c r="D165" s="126">
        <f>('Расчет предельн ур.'!$B$16+'Расчет предельн ур.'!$C$16+'Расчет предельн ур.'!$D$16)*1000+ставка!D121</f>
        <v>4491.1954997857192</v>
      </c>
      <c r="E165" s="126">
        <f>('Расчет предельн ур.'!$B$16+'Расчет предельн ур.'!$C$16+'Расчет предельн ур.'!$D$16)*1000+ставка!E121</f>
        <v>4452.2154997857187</v>
      </c>
      <c r="F165" s="126">
        <f>('Расчет предельн ур.'!$B$16+'Расчет предельн ур.'!$C$16+'Расчет предельн ур.'!$D$16)*1000+ставка!F121</f>
        <v>4369.6154997857193</v>
      </c>
      <c r="G165" s="126">
        <f>('Расчет предельн ур.'!$B$16+'Расчет предельн ур.'!$C$16+'Расчет предельн ур.'!$D$16)*1000+ставка!G121</f>
        <v>4304.2454997857194</v>
      </c>
      <c r="H165" s="126">
        <f>('Расчет предельн ур.'!$B$16+'Расчет предельн ур.'!$C$16+'Расчет предельн ур.'!$D$16)*1000+ставка!H121</f>
        <v>4449.4654997857187</v>
      </c>
      <c r="I165" s="126">
        <f>('Расчет предельн ур.'!$B$16+'Расчет предельн ур.'!$C$16+'Расчет предельн ур.'!$D$16)*1000+ставка!I121</f>
        <v>4486.6354997857188</v>
      </c>
      <c r="J165" s="126">
        <f>('Расчет предельн ур.'!$B$16+'Расчет предельн ур.'!$C$16+'Расчет предельн ур.'!$D$16)*1000+ставка!J121</f>
        <v>4759.0554997857189</v>
      </c>
      <c r="K165" s="126">
        <f>('Расчет предельн ур.'!$B$16+'Расчет предельн ур.'!$C$16+'Расчет предельн ур.'!$D$16)*1000+ставка!K121</f>
        <v>4972.3354997857186</v>
      </c>
      <c r="L165" s="126">
        <f>('Расчет предельн ур.'!$B$16+'Расчет предельн ур.'!$C$16+'Расчет предельн ур.'!$D$16)*1000+ставка!L121</f>
        <v>4944.9654997857197</v>
      </c>
      <c r="M165" s="126">
        <f>('Расчет предельн ур.'!$B$16+'Расчет предельн ур.'!$C$16+'Расчет предельн ур.'!$D$16)*1000+ставка!M121</f>
        <v>4931.2654997857189</v>
      </c>
      <c r="N165" s="126">
        <f>('Расчет предельн ур.'!$B$16+'Расчет предельн ур.'!$C$16+'Расчет предельн ур.'!$D$16)*1000+ставка!N121</f>
        <v>4900.0454997857196</v>
      </c>
      <c r="O165" s="126">
        <f>('Расчет предельн ур.'!$B$16+'Расчет предельн ур.'!$C$16+'Расчет предельн ур.'!$D$16)*1000+ставка!O121</f>
        <v>4850.3254997857193</v>
      </c>
      <c r="P165" s="126">
        <f>('Расчет предельн ур.'!$B$16+'Расчет предельн ур.'!$C$16+'Расчет предельн ур.'!$D$16)*1000+ставка!P121</f>
        <v>4893.5954997857189</v>
      </c>
      <c r="Q165" s="126">
        <f>('Расчет предельн ур.'!$B$16+'Расчет предельн ур.'!$C$16+'Расчет предельн ур.'!$D$16)*1000+ставка!Q121</f>
        <v>4858.9954997857194</v>
      </c>
      <c r="R165" s="126">
        <f>('Расчет предельн ур.'!$B$16+'Расчет предельн ур.'!$C$16+'Расчет предельн ур.'!$D$16)*1000+ставка!R121</f>
        <v>4878.2854997857194</v>
      </c>
      <c r="S165" s="126">
        <f>('Расчет предельн ур.'!$B$16+'Расчет предельн ур.'!$C$16+'Расчет предельн ур.'!$D$16)*1000+ставка!S121</f>
        <v>4820.1154997857193</v>
      </c>
      <c r="T165" s="126">
        <f>('Расчет предельн ур.'!$B$16+'Расчет предельн ур.'!$C$16+'Расчет предельн ур.'!$D$16)*1000+ставка!T121</f>
        <v>4825.7554997857187</v>
      </c>
      <c r="U165" s="126">
        <f>('Расчет предельн ур.'!$B$16+'Расчет предельн ур.'!$C$16+'Расчет предельн ур.'!$D$16)*1000+ставка!U121</f>
        <v>5020.4554997857194</v>
      </c>
      <c r="V165" s="126">
        <f>('Расчет предельн ур.'!$B$16+'Расчет предельн ур.'!$C$16+'Расчет предельн ур.'!$D$16)*1000+ставка!V121</f>
        <v>5122.6254997857195</v>
      </c>
      <c r="W165" s="126">
        <f>('Расчет предельн ур.'!$B$16+'Расчет предельн ур.'!$C$16+'Расчет предельн ур.'!$D$16)*1000+ставка!W121</f>
        <v>5101.1754997857188</v>
      </c>
      <c r="X165" s="126">
        <f>('Расчет предельн ур.'!$B$16+'Расчет предельн ур.'!$C$16+'Расчет предельн ур.'!$D$16)*1000+ставка!X121</f>
        <v>4823.0154997857189</v>
      </c>
      <c r="Y165" s="126">
        <f>('Расчет предельн ур.'!$B$16+'Расчет предельн ур.'!$C$16+'Расчет предельн ур.'!$D$16)*1000+ставка!Y121</f>
        <v>4767.4154997857186</v>
      </c>
    </row>
    <row r="166" spans="1:25" s="91" customFormat="1" ht="15.75" hidden="1" outlineLevel="1" x14ac:dyDescent="0.25">
      <c r="A166" s="252">
        <v>13</v>
      </c>
      <c r="B166" s="126">
        <f>('Расчет предельн ур.'!$B$16+'Расчет предельн ур.'!$C$16+'Расчет предельн ур.'!$D$16)*1000+ставка!B122</f>
        <v>4517.2154997857187</v>
      </c>
      <c r="C166" s="126">
        <f>('Расчет предельн ур.'!$B$16+'Расчет предельн ур.'!$C$16+'Расчет предельн ур.'!$D$16)*1000+ставка!C122</f>
        <v>4339.7954997857196</v>
      </c>
      <c r="D166" s="126">
        <f>('Расчет предельн ур.'!$B$16+'Расчет предельн ур.'!$C$16+'Расчет предельн ур.'!$D$16)*1000+ставка!D122</f>
        <v>4067.9854997857192</v>
      </c>
      <c r="E166" s="126">
        <f>('Расчет предельн ур.'!$B$16+'Расчет предельн ур.'!$C$16+'Расчет предельн ур.'!$D$16)*1000+ставка!E122</f>
        <v>4321.5154997857189</v>
      </c>
      <c r="F166" s="126">
        <f>('Расчет предельн ур.'!$B$16+'Расчет предельн ур.'!$C$16+'Расчет предельн ур.'!$D$16)*1000+ставка!F122</f>
        <v>4170.3454997857189</v>
      </c>
      <c r="G166" s="126">
        <f>('Расчет предельн ур.'!$B$16+'Расчет предельн ур.'!$C$16+'Расчет предельн ур.'!$D$16)*1000+ставка!G122</f>
        <v>4286.2054997857194</v>
      </c>
      <c r="H166" s="126">
        <f>('Расчет предельн ур.'!$B$16+'Расчет предельн ур.'!$C$16+'Расчет предельн ур.'!$D$16)*1000+ставка!H122</f>
        <v>4542.2054997857194</v>
      </c>
      <c r="I166" s="126">
        <f>('Расчет предельн ур.'!$B$16+'Расчет предельн ур.'!$C$16+'Расчет предельн ур.'!$D$16)*1000+ставка!I122</f>
        <v>4887.685499785719</v>
      </c>
      <c r="J166" s="126">
        <f>('Расчет предельн ур.'!$B$16+'Расчет предельн ур.'!$C$16+'Расчет предельн ур.'!$D$16)*1000+ставка!J122</f>
        <v>4969.225499785719</v>
      </c>
      <c r="K166" s="126">
        <f>('Расчет предельн ур.'!$B$16+'Расчет предельн ур.'!$C$16+'Расчет предельн ур.'!$D$16)*1000+ставка!K122</f>
        <v>5113.6654997857186</v>
      </c>
      <c r="L166" s="126">
        <f>('Расчет предельн ур.'!$B$16+'Расчет предельн ур.'!$C$16+'Расчет предельн ур.'!$D$16)*1000+ставка!L122</f>
        <v>5108.8054997857189</v>
      </c>
      <c r="M166" s="126">
        <f>('Расчет предельн ур.'!$B$16+'Расчет предельн ур.'!$C$16+'Расчет предельн ур.'!$D$16)*1000+ставка!M122</f>
        <v>5095.9954997857194</v>
      </c>
      <c r="N166" s="126">
        <f>('Расчет предельн ур.'!$B$16+'Расчет предельн ур.'!$C$16+'Расчет предельн ур.'!$D$16)*1000+ставка!N122</f>
        <v>5099.395499785719</v>
      </c>
      <c r="O166" s="126">
        <f>('Расчет предельн ур.'!$B$16+'Расчет предельн ур.'!$C$16+'Расчет предельн ур.'!$D$16)*1000+ставка!O122</f>
        <v>5067.0054997857187</v>
      </c>
      <c r="P166" s="126">
        <f>('Расчет предельн ур.'!$B$16+'Расчет предельн ур.'!$C$16+'Расчет предельн ур.'!$D$16)*1000+ставка!P122</f>
        <v>5061.3254997857193</v>
      </c>
      <c r="Q166" s="126">
        <f>('Расчет предельн ур.'!$B$16+'Расчет предельн ур.'!$C$16+'Расчет предельн ур.'!$D$16)*1000+ставка!Q122</f>
        <v>5046.7954997857196</v>
      </c>
      <c r="R166" s="126">
        <f>('Расчет предельн ур.'!$B$16+'Расчет предельн ур.'!$C$16+'Расчет предельн ур.'!$D$16)*1000+ставка!R122</f>
        <v>5014.4554997857194</v>
      </c>
      <c r="S166" s="126">
        <f>('Расчет предельн ур.'!$B$16+'Расчет предельн ур.'!$C$16+'Расчет предельн ур.'!$D$16)*1000+ставка!S122</f>
        <v>4904.0554997857189</v>
      </c>
      <c r="T166" s="126">
        <f>('Расчет предельн ур.'!$B$16+'Расчет предельн ур.'!$C$16+'Расчет предельн ур.'!$D$16)*1000+ставка!T122</f>
        <v>4901.3554997857191</v>
      </c>
      <c r="U166" s="126">
        <f>('Расчет предельн ур.'!$B$16+'Расчет предельн ур.'!$C$16+'Расчет предельн ур.'!$D$16)*1000+ставка!U122</f>
        <v>4992.7154997857197</v>
      </c>
      <c r="V166" s="126">
        <f>('Расчет предельн ур.'!$B$16+'Расчет предельн ур.'!$C$16+'Расчет предельн ур.'!$D$16)*1000+ставка!V122</f>
        <v>5143.0954997857189</v>
      </c>
      <c r="W166" s="126">
        <f>('Расчет предельн ур.'!$B$16+'Расчет предельн ур.'!$C$16+'Расчет предельн ур.'!$D$16)*1000+ставка!W122</f>
        <v>5131.3454997857189</v>
      </c>
      <c r="X166" s="126">
        <f>('Расчет предельн ур.'!$B$16+'Расчет предельн ур.'!$C$16+'Расчет предельн ур.'!$D$16)*1000+ставка!X122</f>
        <v>4984.395499785719</v>
      </c>
      <c r="Y166" s="126">
        <f>('Расчет предельн ур.'!$B$16+'Расчет предельн ур.'!$C$16+'Расчет предельн ур.'!$D$16)*1000+ставка!Y122</f>
        <v>4801.3654997857193</v>
      </c>
    </row>
    <row r="167" spans="1:25" s="91" customFormat="1" ht="15.75" hidden="1" outlineLevel="1" x14ac:dyDescent="0.25">
      <c r="A167" s="252">
        <v>14</v>
      </c>
      <c r="B167" s="126">
        <f>('Расчет предельн ур.'!$B$16+'Расчет предельн ур.'!$C$16+'Расчет предельн ур.'!$D$16)*1000+ставка!B123</f>
        <v>4762.225499785719</v>
      </c>
      <c r="C167" s="126">
        <f>('Расчет предельн ур.'!$B$16+'Расчет предельн ур.'!$C$16+'Расчет предельн ур.'!$D$16)*1000+ставка!C123</f>
        <v>4613.8854997857188</v>
      </c>
      <c r="D167" s="126">
        <f>('Расчет предельн ур.'!$B$16+'Расчет предельн ур.'!$C$16+'Расчет предельн ур.'!$D$16)*1000+ставка!D123</f>
        <v>4541.1554997857193</v>
      </c>
      <c r="E167" s="126">
        <f>('Расчет предельн ур.'!$B$16+'Расчет предельн ур.'!$C$16+'Расчет предельн ур.'!$D$16)*1000+ставка!E123</f>
        <v>4530.3754997857195</v>
      </c>
      <c r="F167" s="126">
        <f>('Расчет предельн ур.'!$B$16+'Расчет предельн ур.'!$C$16+'Расчет предельн ур.'!$D$16)*1000+ставка!F123</f>
        <v>4531.9454997857192</v>
      </c>
      <c r="G167" s="126">
        <f>('Расчет предельн ур.'!$B$16+'Расчет предельн ур.'!$C$16+'Расчет предельн ур.'!$D$16)*1000+ставка!G123</f>
        <v>4453.725499785719</v>
      </c>
      <c r="H167" s="126">
        <f>('Расчет предельн ур.'!$B$16+'Расчет предельн ур.'!$C$16+'Расчет предельн ур.'!$D$16)*1000+ставка!H123</f>
        <v>4663.1054997857191</v>
      </c>
      <c r="I167" s="126">
        <f>('Расчет предельн ур.'!$B$16+'Расчет предельн ур.'!$C$16+'Расчет предельн ур.'!$D$16)*1000+ставка!I123</f>
        <v>4978.185499785719</v>
      </c>
      <c r="J167" s="126">
        <f>('Расчет предельн ур.'!$B$16+'Расчет предельн ур.'!$C$16+'Расчет предельн ур.'!$D$16)*1000+ставка!J123</f>
        <v>5115.1754997857188</v>
      </c>
      <c r="K167" s="126">
        <f>('Расчет предельн ур.'!$B$16+'Расчет предельн ур.'!$C$16+'Расчет предельн ур.'!$D$16)*1000+ставка!K123</f>
        <v>5352.1254997857195</v>
      </c>
      <c r="L167" s="126">
        <f>('Расчет предельн ур.'!$B$16+'Расчет предельн ур.'!$C$16+'Расчет предельн ур.'!$D$16)*1000+ставка!L123</f>
        <v>5369.0454997857196</v>
      </c>
      <c r="M167" s="126">
        <f>('Расчет предельн ур.'!$B$16+'Расчет предельн ур.'!$C$16+'Расчет предельн ур.'!$D$16)*1000+ставка!M123</f>
        <v>5114.2154997857197</v>
      </c>
      <c r="N167" s="126">
        <f>('Расчет предельн ур.'!$B$16+'Расчет предельн ур.'!$C$16+'Расчет предельн ур.'!$D$16)*1000+ставка!N123</f>
        <v>5107.435499785719</v>
      </c>
      <c r="O167" s="126">
        <f>('Расчет предельн ур.'!$B$16+'Расчет предельн ур.'!$C$16+'Расчет предельн ур.'!$D$16)*1000+ставка!O123</f>
        <v>5108.8854997857188</v>
      </c>
      <c r="P167" s="126">
        <f>('Расчет предельн ур.'!$B$16+'Расчет предельн ур.'!$C$16+'Расчет предельн ур.'!$D$16)*1000+ставка!P123</f>
        <v>5104.3654997857193</v>
      </c>
      <c r="Q167" s="126">
        <f>('Расчет предельн ур.'!$B$16+'Расчет предельн ур.'!$C$16+'Расчет предельн ур.'!$D$16)*1000+ставка!Q123</f>
        <v>5141.6254997857195</v>
      </c>
      <c r="R167" s="126">
        <f>('Расчет предельн ур.'!$B$16+'Расчет предельн ур.'!$C$16+'Расчет предельн ур.'!$D$16)*1000+ставка!R123</f>
        <v>5292.975499785719</v>
      </c>
      <c r="S167" s="126">
        <f>('Расчет предельн ур.'!$B$16+'Расчет предельн ур.'!$C$16+'Расчет предельн ур.'!$D$16)*1000+ставка!S123</f>
        <v>5104.4654997857197</v>
      </c>
      <c r="T167" s="126">
        <f>('Расчет предельн ур.'!$B$16+'Расчет предельн ур.'!$C$16+'Расчет предельн ур.'!$D$16)*1000+ставка!T123</f>
        <v>5101.2154997857197</v>
      </c>
      <c r="U167" s="126">
        <f>('Расчет предельн ур.'!$B$16+'Расчет предельн ур.'!$C$16+'Расчет предельн ур.'!$D$16)*1000+ставка!U123</f>
        <v>5080.4654997857197</v>
      </c>
      <c r="V167" s="126">
        <f>('Расчет предельн ур.'!$B$16+'Расчет предельн ур.'!$C$16+'Расчет предельн ур.'!$D$16)*1000+ставка!V123</f>
        <v>5167.3254997857193</v>
      </c>
      <c r="W167" s="126">
        <f>('Расчет предельн ур.'!$B$16+'Расчет предельн ур.'!$C$16+'Расчет предельн ур.'!$D$16)*1000+ставка!W123</f>
        <v>5270.4054997857193</v>
      </c>
      <c r="X167" s="126">
        <f>('Расчет предельн ур.'!$B$16+'Расчет предельн ур.'!$C$16+'Расчет предельн ур.'!$D$16)*1000+ставка!X123</f>
        <v>5036.9054997857193</v>
      </c>
      <c r="Y167" s="126">
        <f>('Расчет предельн ур.'!$B$16+'Расчет предельн ур.'!$C$16+'Расчет предельн ур.'!$D$16)*1000+ставка!Y123</f>
        <v>4478.7754997857191</v>
      </c>
    </row>
    <row r="168" spans="1:25" s="91" customFormat="1" ht="15.75" hidden="1" outlineLevel="1" x14ac:dyDescent="0.25">
      <c r="A168" s="252">
        <v>15</v>
      </c>
      <c r="B168" s="126">
        <f>('Расчет предельн ур.'!$B$16+'Расчет предельн ур.'!$C$16+'Расчет предельн ур.'!$D$16)*1000+ставка!B124</f>
        <v>4800.5054997857187</v>
      </c>
      <c r="C168" s="126">
        <f>('Расчет предельн ур.'!$B$16+'Расчет предельн ур.'!$C$16+'Расчет предельн ур.'!$D$16)*1000+ставка!C124</f>
        <v>4637.9554997857194</v>
      </c>
      <c r="D168" s="126">
        <f>('Расчет предельн ур.'!$B$16+'Расчет предельн ур.'!$C$16+'Расчет предельн ур.'!$D$16)*1000+ставка!D124</f>
        <v>4573.9654997857187</v>
      </c>
      <c r="E168" s="126">
        <f>('Расчет предельн ур.'!$B$16+'Расчет предельн ур.'!$C$16+'Расчет предельн ур.'!$D$16)*1000+ставка!E124</f>
        <v>4559.5854997857186</v>
      </c>
      <c r="F168" s="126">
        <f>('Расчет предельн ур.'!$B$16+'Расчет предельн ур.'!$C$16+'Расчет предельн ур.'!$D$16)*1000+ставка!F124</f>
        <v>4530.2854997857194</v>
      </c>
      <c r="G168" s="126">
        <f>('Расчет предельн ур.'!$B$16+'Расчет предельн ур.'!$C$16+'Расчет предельн ур.'!$D$16)*1000+ставка!G124</f>
        <v>4526.5654997857191</v>
      </c>
      <c r="H168" s="126">
        <f>('Расчет предельн ур.'!$B$16+'Расчет предельн ур.'!$C$16+'Расчет предельн ур.'!$D$16)*1000+ставка!H124</f>
        <v>3661.0354997857189</v>
      </c>
      <c r="I168" s="126">
        <f>('Расчет предельн ур.'!$B$16+'Расчет предельн ур.'!$C$16+'Расчет предельн ур.'!$D$16)*1000+ставка!I124</f>
        <v>4877.7854997857194</v>
      </c>
      <c r="J168" s="126">
        <f>('Расчет предельн ур.'!$B$16+'Расчет предельн ур.'!$C$16+'Расчет предельн ур.'!$D$16)*1000+ставка!J124</f>
        <v>5060.7554997857187</v>
      </c>
      <c r="K168" s="126">
        <f>('Расчет предельн ур.'!$B$16+'Расчет предельн ур.'!$C$16+'Расчет предельн ур.'!$D$16)*1000+ставка!K124</f>
        <v>5169.3354997857186</v>
      </c>
      <c r="L168" s="126">
        <f>('Расчет предельн ур.'!$B$16+'Расчет предельн ур.'!$C$16+'Расчет предельн ур.'!$D$16)*1000+ставка!L124</f>
        <v>5201.2554997857187</v>
      </c>
      <c r="M168" s="126">
        <f>('Расчет предельн ур.'!$B$16+'Расчет предельн ур.'!$C$16+'Расчет предельн ур.'!$D$16)*1000+ставка!M124</f>
        <v>5180.5254997857191</v>
      </c>
      <c r="N168" s="126">
        <f>('Расчет предельн ур.'!$B$16+'Расчет предельн ур.'!$C$16+'Расчет предельн ур.'!$D$16)*1000+ставка!N124</f>
        <v>5177.6754997857188</v>
      </c>
      <c r="O168" s="126">
        <f>('Расчет предельн ур.'!$B$16+'Расчет предельн ур.'!$C$16+'Расчет предельн ур.'!$D$16)*1000+ставка!O124</f>
        <v>5210.4954997857194</v>
      </c>
      <c r="P168" s="126">
        <f>('Расчет предельн ур.'!$B$16+'Расчет предельн ур.'!$C$16+'Расчет предельн ур.'!$D$16)*1000+ставка!P124</f>
        <v>5208.5454997857196</v>
      </c>
      <c r="Q168" s="126">
        <f>('Расчет предельн ур.'!$B$16+'Расчет предельн ур.'!$C$16+'Расчет предельн ур.'!$D$16)*1000+ставка!Q124</f>
        <v>5274.7954997857196</v>
      </c>
      <c r="R168" s="126">
        <f>('Расчет предельн ур.'!$B$16+'Расчет предельн ур.'!$C$16+'Расчет предельн ур.'!$D$16)*1000+ставка!R124</f>
        <v>5259.8754997857195</v>
      </c>
      <c r="S168" s="126">
        <f>('Расчет предельн ур.'!$B$16+'Расчет предельн ур.'!$C$16+'Расчет предельн ур.'!$D$16)*1000+ставка!S124</f>
        <v>5211.6154997857193</v>
      </c>
      <c r="T168" s="126">
        <f>('Расчет предельн ур.'!$B$16+'Расчет предельн ур.'!$C$16+'Расчет предельн ур.'!$D$16)*1000+ставка!T124</f>
        <v>5179.395499785719</v>
      </c>
      <c r="U168" s="126">
        <f>('Расчет предельн ур.'!$B$16+'Расчет предельн ур.'!$C$16+'Расчет предельн ур.'!$D$16)*1000+ставка!U124</f>
        <v>5072.3854997857188</v>
      </c>
      <c r="V168" s="126">
        <f>('Расчет предельн ур.'!$B$16+'Расчет предельн ур.'!$C$16+'Расчет предельн ур.'!$D$16)*1000+ставка!V124</f>
        <v>5148.5854997857186</v>
      </c>
      <c r="W168" s="126">
        <f>('Расчет предельн ур.'!$B$16+'Расчет предельн ур.'!$C$16+'Расчет предельн ур.'!$D$16)*1000+ставка!W124</f>
        <v>5342.7454997857194</v>
      </c>
      <c r="X168" s="126">
        <f>('Расчет предельн ур.'!$B$16+'Расчет предельн ур.'!$C$16+'Расчет предельн ур.'!$D$16)*1000+ставка!X124</f>
        <v>5104.5354997857194</v>
      </c>
      <c r="Y168" s="126">
        <f>('Расчет предельн ур.'!$B$16+'Расчет предельн ур.'!$C$16+'Расчет предельн ур.'!$D$16)*1000+ставка!Y124</f>
        <v>4932.3554997857191</v>
      </c>
    </row>
    <row r="169" spans="1:25" s="91" customFormat="1" ht="15.75" hidden="1" outlineLevel="1" x14ac:dyDescent="0.25">
      <c r="A169" s="252">
        <v>16</v>
      </c>
      <c r="B169" s="126">
        <f>('Расчет предельн ур.'!$B$16+'Расчет предельн ур.'!$C$16+'Расчет предельн ур.'!$D$16)*1000+ставка!B125</f>
        <v>4843.6054997857191</v>
      </c>
      <c r="C169" s="126">
        <f>('Расчет предельн ур.'!$B$16+'Расчет предельн ур.'!$C$16+'Расчет предельн ур.'!$D$16)*1000+ставка!C125</f>
        <v>4648.5754997857193</v>
      </c>
      <c r="D169" s="126">
        <f>('Расчет предельн ур.'!$B$16+'Расчет предельн ур.'!$C$16+'Расчет предельн ур.'!$D$16)*1000+ставка!D125</f>
        <v>4548.3354997857186</v>
      </c>
      <c r="E169" s="126">
        <f>('Расчет предельн ур.'!$B$16+'Расчет предельн ур.'!$C$16+'Расчет предельн ур.'!$D$16)*1000+ставка!E125</f>
        <v>4530.7154997857187</v>
      </c>
      <c r="F169" s="126">
        <f>('Расчет предельн ур.'!$B$16+'Расчет предельн ур.'!$C$16+'Расчет предельн ур.'!$D$16)*1000+ставка!F125</f>
        <v>4480.3554997857191</v>
      </c>
      <c r="G169" s="126">
        <f>('Расчет предельн ур.'!$B$16+'Расчет предельн ур.'!$C$16+'Расчет предельн ур.'!$D$16)*1000+ставка!G125</f>
        <v>4558.9454997857192</v>
      </c>
      <c r="H169" s="126">
        <f>('Расчет предельн ур.'!$B$16+'Расчет предельн ур.'!$C$16+'Расчет предельн ур.'!$D$16)*1000+ставка!H125</f>
        <v>4676.5554997857189</v>
      </c>
      <c r="I169" s="126">
        <f>('Расчет предельн ур.'!$B$16+'Расчет предельн ур.'!$C$16+'Расчет предельн ур.'!$D$16)*1000+ставка!I125</f>
        <v>4935.4454997857192</v>
      </c>
      <c r="J169" s="126">
        <f>('Расчет предельн ур.'!$B$16+'Расчет предельн ур.'!$C$16+'Расчет предельн ур.'!$D$16)*1000+ставка!J125</f>
        <v>5099.0954997857189</v>
      </c>
      <c r="K169" s="126">
        <f>('Расчет предельн ур.'!$B$16+'Расчет предельн ур.'!$C$16+'Расчет предельн ур.'!$D$16)*1000+ставка!K125</f>
        <v>5221.4254997857188</v>
      </c>
      <c r="L169" s="126">
        <f>('Расчет предельн ур.'!$B$16+'Расчет предельн ур.'!$C$16+'Расчет предельн ур.'!$D$16)*1000+ставка!L125</f>
        <v>5255.3554997857191</v>
      </c>
      <c r="M169" s="126">
        <f>('Расчет предельн ур.'!$B$16+'Расчет предельн ур.'!$C$16+'Расчет предельн ур.'!$D$16)*1000+ставка!M125</f>
        <v>5223.6154997857193</v>
      </c>
      <c r="N169" s="126">
        <f>('Расчет предельн ур.'!$B$16+'Расчет предельн ур.'!$C$16+'Расчет предельн ур.'!$D$16)*1000+ставка!N125</f>
        <v>5161.5754997857193</v>
      </c>
      <c r="O169" s="126">
        <f>('Расчет предельн ур.'!$B$16+'Расчет предельн ур.'!$C$16+'Расчет предельн ур.'!$D$16)*1000+ставка!O125</f>
        <v>5305.8054997857189</v>
      </c>
      <c r="P169" s="126">
        <f>('Расчет предельн ур.'!$B$16+'Расчет предельн ур.'!$C$16+'Расчет предельн ур.'!$D$16)*1000+ставка!P125</f>
        <v>5184.4854997857192</v>
      </c>
      <c r="Q169" s="126">
        <f>('Расчет предельн ур.'!$B$16+'Расчет предельн ур.'!$C$16+'Расчет предельн ур.'!$D$16)*1000+ставка!Q125</f>
        <v>5258.0954997857189</v>
      </c>
      <c r="R169" s="126">
        <f>('Расчет предельн ур.'!$B$16+'Расчет предельн ур.'!$C$16+'Расчет предельн ур.'!$D$16)*1000+ставка!R125</f>
        <v>5248.225499785719</v>
      </c>
      <c r="S169" s="126">
        <f>('Расчет предельн ур.'!$B$16+'Расчет предельн ур.'!$C$16+'Расчет предельн ур.'!$D$16)*1000+ставка!S125</f>
        <v>5204.7554997857187</v>
      </c>
      <c r="T169" s="126">
        <f>('Расчет предельн ур.'!$B$16+'Расчет предельн ур.'!$C$16+'Расчет предельн ур.'!$D$16)*1000+ставка!T125</f>
        <v>5118.2054997857194</v>
      </c>
      <c r="U169" s="126">
        <f>('Расчет предельн ур.'!$B$16+'Расчет предельн ур.'!$C$16+'Расчет предельн ур.'!$D$16)*1000+ставка!U125</f>
        <v>5113.6754997857188</v>
      </c>
      <c r="V169" s="126">
        <f>('Расчет предельн ур.'!$B$16+'Расчет предельн ур.'!$C$16+'Расчет предельн ур.'!$D$16)*1000+ставка!V125</f>
        <v>5220.7754997857191</v>
      </c>
      <c r="W169" s="126">
        <f>('Расчет предельн ур.'!$B$16+'Расчет предельн ур.'!$C$16+'Расчет предельн ур.'!$D$16)*1000+ставка!W125</f>
        <v>5245.3254997857193</v>
      </c>
      <c r="X169" s="126">
        <f>('Расчет предельн ур.'!$B$16+'Расчет предельн ур.'!$C$16+'Расчет предельн ур.'!$D$16)*1000+ставка!X125</f>
        <v>5094.9054997857193</v>
      </c>
      <c r="Y169" s="126">
        <f>('Расчет предельн ур.'!$B$16+'Расчет предельн ур.'!$C$16+'Расчет предельн ур.'!$D$16)*1000+ставка!Y125</f>
        <v>4844.1254997857195</v>
      </c>
    </row>
    <row r="170" spans="1:25" s="91" customFormat="1" ht="15.75" hidden="1" outlineLevel="1" x14ac:dyDescent="0.25">
      <c r="A170" s="252">
        <v>17</v>
      </c>
      <c r="B170" s="126">
        <f>('Расчет предельн ур.'!$B$16+'Расчет предельн ур.'!$C$16+'Расчет предельн ур.'!$D$16)*1000+ставка!B126</f>
        <v>4840.725499785719</v>
      </c>
      <c r="C170" s="126">
        <f>('Расчет предельн ур.'!$B$16+'Расчет предельн ур.'!$C$16+'Расчет предельн ур.'!$D$16)*1000+ставка!C126</f>
        <v>4662.685499785719</v>
      </c>
      <c r="D170" s="126">
        <f>('Расчет предельн ур.'!$B$16+'Расчет предельн ур.'!$C$16+'Расчет предельн ур.'!$D$16)*1000+ставка!D126</f>
        <v>4608.435499785719</v>
      </c>
      <c r="E170" s="126">
        <f>('Расчет предельн ур.'!$B$16+'Расчет предельн ур.'!$C$16+'Расчет предельн ур.'!$D$16)*1000+ставка!E126</f>
        <v>4559.5254997857191</v>
      </c>
      <c r="F170" s="126">
        <f>('Расчет предельн ур.'!$B$16+'Расчет предельн ур.'!$C$16+'Расчет предельн ур.'!$D$16)*1000+ставка!F126</f>
        <v>4566.1154997857193</v>
      </c>
      <c r="G170" s="126">
        <f>('Расчет предельн ур.'!$B$16+'Расчет предельн ур.'!$C$16+'Расчет предельн ур.'!$D$16)*1000+ставка!G126</f>
        <v>4659.4454997857192</v>
      </c>
      <c r="H170" s="126">
        <f>('Расчет предельн ур.'!$B$16+'Расчет предельн ур.'!$C$16+'Расчет предельн ур.'!$D$16)*1000+ставка!H126</f>
        <v>4797.6254997857195</v>
      </c>
      <c r="I170" s="126">
        <f>('Расчет предельн ур.'!$B$16+'Расчет предельн ур.'!$C$16+'Расчет предельн ур.'!$D$16)*1000+ставка!I126</f>
        <v>4957.7754997857191</v>
      </c>
      <c r="J170" s="126">
        <f>('Расчет предельн ур.'!$B$16+'Расчет предельн ур.'!$C$16+'Расчет предельн ур.'!$D$16)*1000+ставка!J126</f>
        <v>5111.0354997857194</v>
      </c>
      <c r="K170" s="126">
        <f>('Расчет предельн ур.'!$B$16+'Расчет предельн ур.'!$C$16+'Расчет предельн ур.'!$D$16)*1000+ставка!K126</f>
        <v>5316.2754997857191</v>
      </c>
      <c r="L170" s="126">
        <f>('Расчет предельн ур.'!$B$16+'Расчет предельн ур.'!$C$16+'Расчет предельн ур.'!$D$16)*1000+ставка!L126</f>
        <v>5273.4254997857188</v>
      </c>
      <c r="M170" s="126">
        <f>('Расчет предельн ур.'!$B$16+'Расчет предельн ур.'!$C$16+'Расчет предельн ур.'!$D$16)*1000+ставка!M126</f>
        <v>5238.0754997857193</v>
      </c>
      <c r="N170" s="126">
        <f>('Расчет предельн ур.'!$B$16+'Расчет предельн ур.'!$C$16+'Расчет предельн ур.'!$D$16)*1000+ставка!N126</f>
        <v>5217.1654997857186</v>
      </c>
      <c r="O170" s="126">
        <f>('Расчет предельн ур.'!$B$16+'Расчет предельн ур.'!$C$16+'Расчет предельн ур.'!$D$16)*1000+ставка!O126</f>
        <v>5251.0554997857189</v>
      </c>
      <c r="P170" s="126">
        <f>('Расчет предельн ур.'!$B$16+'Расчет предельн ур.'!$C$16+'Расчет предельн ур.'!$D$16)*1000+ставка!P126</f>
        <v>5266.3554997857191</v>
      </c>
      <c r="Q170" s="126">
        <f>('Расчет предельн ур.'!$B$16+'Расчет предельн ур.'!$C$16+'Расчет предельн ур.'!$D$16)*1000+ставка!Q126</f>
        <v>5303.185499785719</v>
      </c>
      <c r="R170" s="126">
        <f>('Расчет предельн ур.'!$B$16+'Расчет предельн ур.'!$C$16+'Расчет предельн ур.'!$D$16)*1000+ставка!R126</f>
        <v>5302.3354997857186</v>
      </c>
      <c r="S170" s="126">
        <f>('Расчет предельн ур.'!$B$16+'Расчет предельн ур.'!$C$16+'Расчет предельн ур.'!$D$16)*1000+ставка!S126</f>
        <v>5281.3154997857191</v>
      </c>
      <c r="T170" s="126">
        <f>('Расчет предельн ур.'!$B$16+'Расчет предельн ур.'!$C$16+'Расчет предельн ур.'!$D$16)*1000+ставка!T126</f>
        <v>5253.7854997857194</v>
      </c>
      <c r="U170" s="126">
        <f>('Расчет предельн ур.'!$B$16+'Расчет предельн ур.'!$C$16+'Расчет предельн ур.'!$D$16)*1000+ставка!U126</f>
        <v>5250.2054997857194</v>
      </c>
      <c r="V170" s="126">
        <f>('Расчет предельн ур.'!$B$16+'Расчет предельн ур.'!$C$16+'Расчет предельн ур.'!$D$16)*1000+ставка!V126</f>
        <v>5306.0154997857189</v>
      </c>
      <c r="W170" s="126">
        <f>('Расчет предельн ур.'!$B$16+'Расчет предельн ур.'!$C$16+'Расчет предельн ур.'!$D$16)*1000+ставка!W126</f>
        <v>5395.7354997857192</v>
      </c>
      <c r="X170" s="126">
        <f>('Расчет предельн ур.'!$B$16+'Расчет предельн ур.'!$C$16+'Расчет предельн ур.'!$D$16)*1000+ставка!X126</f>
        <v>5223.6954997857192</v>
      </c>
      <c r="Y170" s="126">
        <f>('Расчет предельн ур.'!$B$16+'Расчет предельн ур.'!$C$16+'Расчет предельн ур.'!$D$16)*1000+ставка!Y126</f>
        <v>5008.3254997857193</v>
      </c>
    </row>
    <row r="171" spans="1:25" s="91" customFormat="1" ht="15.75" hidden="1" outlineLevel="1" x14ac:dyDescent="0.25">
      <c r="A171" s="252">
        <v>18</v>
      </c>
      <c r="B171" s="126">
        <f>('Расчет предельн ур.'!$B$16+'Расчет предельн ур.'!$C$16+'Расчет предельн ур.'!$D$16)*1000+ставка!B127</f>
        <v>5042.7654997857189</v>
      </c>
      <c r="C171" s="126">
        <f>('Расчет предельн ур.'!$B$16+'Расчет предельн ур.'!$C$16+'Расчет предельн ур.'!$D$16)*1000+ставка!C127</f>
        <v>4965.725499785719</v>
      </c>
      <c r="D171" s="126">
        <f>('Расчет предельн ур.'!$B$16+'Расчет предельн ур.'!$C$16+'Расчет предельн ур.'!$D$16)*1000+ставка!D127</f>
        <v>4893.395499785719</v>
      </c>
      <c r="E171" s="126">
        <f>('Расчет предельн ур.'!$B$16+'Расчет предельн ур.'!$C$16+'Расчет предельн ур.'!$D$16)*1000+ставка!E127</f>
        <v>4754.5254997857191</v>
      </c>
      <c r="F171" s="126">
        <f>('Расчет предельн ур.'!$B$16+'Расчет предельн ур.'!$C$16+'Расчет предельн ур.'!$D$16)*1000+ставка!F127</f>
        <v>4670.6754997857188</v>
      </c>
      <c r="G171" s="126">
        <f>('Расчет предельн ур.'!$B$16+'Расчет предельн ур.'!$C$16+'Расчет предельн ур.'!$D$16)*1000+ставка!G127</f>
        <v>4718.3054997857189</v>
      </c>
      <c r="H171" s="126">
        <f>('Расчет предельн ур.'!$B$16+'Расчет предельн ур.'!$C$16+'Расчет предельн ур.'!$D$16)*1000+ставка!H127</f>
        <v>4723.1354997857188</v>
      </c>
      <c r="I171" s="126">
        <f>('Расчет предельн ур.'!$B$16+'Расчет предельн ур.'!$C$16+'Расчет предельн ур.'!$D$16)*1000+ставка!I127</f>
        <v>4901.1054997857191</v>
      </c>
      <c r="J171" s="126">
        <f>('Расчет предельн ур.'!$B$16+'Расчет предельн ур.'!$C$16+'Расчет предельн ур.'!$D$16)*1000+ставка!J127</f>
        <v>5118.685499785719</v>
      </c>
      <c r="K171" s="126">
        <f>('Расчет предельн ур.'!$B$16+'Расчет предельн ур.'!$C$16+'Расчет предельн ур.'!$D$16)*1000+ставка!K127</f>
        <v>5174.7654997857189</v>
      </c>
      <c r="L171" s="126">
        <f>('Расчет предельн ур.'!$B$16+'Расчет предельн ур.'!$C$16+'Расчет предельн ур.'!$D$16)*1000+ставка!L127</f>
        <v>5191.0754997857193</v>
      </c>
      <c r="M171" s="126">
        <f>('Расчет предельн ур.'!$B$16+'Расчет предельн ур.'!$C$16+'Расчет предельн ур.'!$D$16)*1000+ставка!M127</f>
        <v>5193.2454997857194</v>
      </c>
      <c r="N171" s="126">
        <f>('Расчет предельн ур.'!$B$16+'Расчет предельн ур.'!$C$16+'Расчет предельн ур.'!$D$16)*1000+ставка!N127</f>
        <v>5193.6354997857188</v>
      </c>
      <c r="O171" s="126">
        <f>('Расчет предельн ур.'!$B$16+'Расчет предельн ур.'!$C$16+'Расчет предельн ур.'!$D$16)*1000+ставка!O127</f>
        <v>5196.4554997857194</v>
      </c>
      <c r="P171" s="126">
        <f>('Расчет предельн ур.'!$B$16+'Расчет предельн ур.'!$C$16+'Расчет предельн ур.'!$D$16)*1000+ставка!P127</f>
        <v>5200.7454997857194</v>
      </c>
      <c r="Q171" s="126">
        <f>('Расчет предельн ур.'!$B$16+'Расчет предельн ур.'!$C$16+'Расчет предельн ур.'!$D$16)*1000+ставка!Q127</f>
        <v>5200.5954997857189</v>
      </c>
      <c r="R171" s="126">
        <f>('Расчет предельн ур.'!$B$16+'Расчет предельн ур.'!$C$16+'Расчет предельн ур.'!$D$16)*1000+ставка!R127</f>
        <v>5202.0654997857191</v>
      </c>
      <c r="S171" s="126">
        <f>('Расчет предельн ур.'!$B$16+'Расчет предельн ур.'!$C$16+'Расчет предельн ур.'!$D$16)*1000+ставка!S127</f>
        <v>5199.0654997857191</v>
      </c>
      <c r="T171" s="126">
        <f>('Расчет предельн ур.'!$B$16+'Расчет предельн ур.'!$C$16+'Расчет предельн ур.'!$D$16)*1000+ставка!T127</f>
        <v>5196.7354997857192</v>
      </c>
      <c r="U171" s="126">
        <f>('Расчет предельн ур.'!$B$16+'Расчет предельн ур.'!$C$16+'Расчет предельн ур.'!$D$16)*1000+ставка!U127</f>
        <v>5178.7354997857192</v>
      </c>
      <c r="V171" s="126">
        <f>('Расчет предельн ур.'!$B$16+'Расчет предельн ур.'!$C$16+'Расчет предельн ур.'!$D$16)*1000+ставка!V127</f>
        <v>5261.4454997857192</v>
      </c>
      <c r="W171" s="126">
        <f>('Расчет предельн ур.'!$B$16+'Расчет предельн ур.'!$C$16+'Расчет предельн ур.'!$D$16)*1000+ставка!W127</f>
        <v>5329.435499785719</v>
      </c>
      <c r="X171" s="126">
        <f>('Расчет предельн ур.'!$B$16+'Расчет предельн ур.'!$C$16+'Расчет предельн ур.'!$D$16)*1000+ставка!X127</f>
        <v>5183.0754997857193</v>
      </c>
      <c r="Y171" s="126">
        <f>('Расчет предельн ур.'!$B$16+'Расчет предельн ур.'!$C$16+'Расчет предельн ур.'!$D$16)*1000+ставка!Y127</f>
        <v>5056.8554997857191</v>
      </c>
    </row>
    <row r="172" spans="1:25" s="91" customFormat="1" ht="15.75" hidden="1" outlineLevel="1" x14ac:dyDescent="0.25">
      <c r="A172" s="252">
        <v>19</v>
      </c>
      <c r="B172" s="126">
        <f>('Расчет предельн ур.'!$B$16+'Расчет предельн ур.'!$C$16+'Расчет предельн ур.'!$D$16)*1000+ставка!B128</f>
        <v>5012.9454997857192</v>
      </c>
      <c r="C172" s="126">
        <f>('Расчет предельн ур.'!$B$16+'Расчет предельн ур.'!$C$16+'Расчет предельн ур.'!$D$16)*1000+ставка!C128</f>
        <v>4912.6354997857188</v>
      </c>
      <c r="D172" s="126">
        <f>('Расчет предельн ур.'!$B$16+'Расчет предельн ур.'!$C$16+'Расчет предельн ур.'!$D$16)*1000+ставка!D128</f>
        <v>4771.9854997857192</v>
      </c>
      <c r="E172" s="126">
        <f>('Расчет предельн ур.'!$B$16+'Расчет предельн ур.'!$C$16+'Расчет предельн ур.'!$D$16)*1000+ставка!E128</f>
        <v>4678.7454997857194</v>
      </c>
      <c r="F172" s="126">
        <f>('Расчет предельн ур.'!$B$16+'Расчет предельн ур.'!$C$16+'Расчет предельн ур.'!$D$16)*1000+ставка!F128</f>
        <v>4668.225499785719</v>
      </c>
      <c r="G172" s="126">
        <f>('Расчет предельн ур.'!$B$16+'Расчет предельн ур.'!$C$16+'Расчет предельн ур.'!$D$16)*1000+ставка!G128</f>
        <v>4678.1554997857193</v>
      </c>
      <c r="H172" s="126">
        <f>('Расчет предельн ур.'!$B$16+'Расчет предельн ур.'!$C$16+'Расчет предельн ур.'!$D$16)*1000+ставка!H128</f>
        <v>4743.6354997857188</v>
      </c>
      <c r="I172" s="126">
        <f>('Расчет предельн ур.'!$B$16+'Расчет предельн ур.'!$C$16+'Расчет предельн ур.'!$D$16)*1000+ставка!I128</f>
        <v>4883.435499785719</v>
      </c>
      <c r="J172" s="126">
        <f>('Расчет предельн ур.'!$B$16+'Расчет предельн ур.'!$C$16+'Расчет предельн ур.'!$D$16)*1000+ставка!J128</f>
        <v>5026.9654997857197</v>
      </c>
      <c r="K172" s="126">
        <f>('Расчет предельн ур.'!$B$16+'Расчет предельн ур.'!$C$16+'Расчет предельн ур.'!$D$16)*1000+ставка!K128</f>
        <v>5067.0554997857189</v>
      </c>
      <c r="L172" s="126">
        <f>('Расчет предельн ур.'!$B$16+'Расчет предельн ур.'!$C$16+'Расчет предельн ур.'!$D$16)*1000+ставка!L128</f>
        <v>5078.4954997857194</v>
      </c>
      <c r="M172" s="126">
        <f>('Расчет предельн ур.'!$B$16+'Расчет предельн ур.'!$C$16+'Расчет предельн ур.'!$D$16)*1000+ставка!M128</f>
        <v>5079.2954997857196</v>
      </c>
      <c r="N172" s="126">
        <f>('Расчет предельн ур.'!$B$16+'Расчет предельн ур.'!$C$16+'Расчет предельн ур.'!$D$16)*1000+ставка!N128</f>
        <v>5079.3254997857193</v>
      </c>
      <c r="O172" s="126">
        <f>('Расчет предельн ур.'!$B$16+'Расчет предельн ур.'!$C$16+'Расчет предельн ур.'!$D$16)*1000+ставка!O128</f>
        <v>5079.2154997857197</v>
      </c>
      <c r="P172" s="126">
        <f>('Расчет предельн ур.'!$B$16+'Расчет предельн ур.'!$C$16+'Расчет предельн ур.'!$D$16)*1000+ставка!P128</f>
        <v>5077.3054997857189</v>
      </c>
      <c r="Q172" s="126">
        <f>('Расчет предельн ур.'!$B$16+'Расчет предельн ур.'!$C$16+'Расчет предельн ур.'!$D$16)*1000+ставка!Q128</f>
        <v>5073.4954997857194</v>
      </c>
      <c r="R172" s="126">
        <f>('Расчет предельн ур.'!$B$16+'Расчет предельн ур.'!$C$16+'Расчет предельн ур.'!$D$16)*1000+ставка!R128</f>
        <v>5079.0554997857189</v>
      </c>
      <c r="S172" s="126">
        <f>('Расчет предельн ур.'!$B$16+'Расчет предельн ур.'!$C$16+'Расчет предельн ур.'!$D$16)*1000+ставка!S128</f>
        <v>5080.145499785719</v>
      </c>
      <c r="T172" s="126">
        <f>('Расчет предельн ур.'!$B$16+'Расчет предельн ур.'!$C$16+'Расчет предельн ур.'!$D$16)*1000+ставка!T128</f>
        <v>5083.6354997857188</v>
      </c>
      <c r="U172" s="126">
        <f>('Расчет предельн ур.'!$B$16+'Расчет предельн ур.'!$C$16+'Расчет предельн ур.'!$D$16)*1000+ставка!U128</f>
        <v>5087.3754997857195</v>
      </c>
      <c r="V172" s="126">
        <f>('Расчет предельн ур.'!$B$16+'Расчет предельн ур.'!$C$16+'Расчет предельн ур.'!$D$16)*1000+ставка!V128</f>
        <v>5151.1354997857188</v>
      </c>
      <c r="W172" s="126">
        <f>('Расчет предельн ур.'!$B$16+'Расчет предельн ур.'!$C$16+'Расчет предельн ур.'!$D$16)*1000+ставка!W128</f>
        <v>5150.1554997857193</v>
      </c>
      <c r="X172" s="126">
        <f>('Расчет предельн ур.'!$B$16+'Расчет предельн ур.'!$C$16+'Расчет предельн ур.'!$D$16)*1000+ставка!X128</f>
        <v>5105.8754997857195</v>
      </c>
      <c r="Y172" s="126">
        <f>('Расчет предельн ур.'!$B$16+'Расчет предельн ур.'!$C$16+'Расчет предельн ур.'!$D$16)*1000+ставка!Y128</f>
        <v>5035.9854997857192</v>
      </c>
    </row>
    <row r="173" spans="1:25" s="91" customFormat="1" ht="15.75" hidden="1" outlineLevel="1" x14ac:dyDescent="0.25">
      <c r="A173" s="252">
        <v>20</v>
      </c>
      <c r="B173" s="126">
        <f>('Расчет предельн ур.'!$B$16+'Расчет предельн ур.'!$C$16+'Расчет предельн ур.'!$D$16)*1000+ставка!B129</f>
        <v>4913.895499785719</v>
      </c>
      <c r="C173" s="126">
        <f>('Расчет предельн ур.'!$B$16+'Расчет предельн ур.'!$C$16+'Расчет предельн ур.'!$D$16)*1000+ставка!C129</f>
        <v>4742.1254997857195</v>
      </c>
      <c r="D173" s="126">
        <f>('Расчет предельн ур.'!$B$16+'Расчет предельн ур.'!$C$16+'Расчет предельн ур.'!$D$16)*1000+ставка!D129</f>
        <v>4671.0354997857194</v>
      </c>
      <c r="E173" s="126">
        <f>('Расчет предельн ур.'!$B$16+'Расчет предельн ур.'!$C$16+'Расчет предельн ур.'!$D$16)*1000+ставка!E129</f>
        <v>4651.4554997857194</v>
      </c>
      <c r="F173" s="126">
        <f>('Расчет предельн ур.'!$B$16+'Расчет предельн ур.'!$C$16+'Расчет предельн ур.'!$D$16)*1000+ставка!F129</f>
        <v>4549.2554997857187</v>
      </c>
      <c r="G173" s="126">
        <f>('Расчет предельн ур.'!$B$16+'Расчет предельн ур.'!$C$16+'Расчет предельн ур.'!$D$16)*1000+ставка!G129</f>
        <v>4549.7154997857187</v>
      </c>
      <c r="H173" s="126">
        <f>('Расчет предельн ур.'!$B$16+'Расчет предельн ур.'!$C$16+'Расчет предельн ур.'!$D$16)*1000+ставка!H129</f>
        <v>4864.5654997857191</v>
      </c>
      <c r="I173" s="126">
        <f>('Расчет предельн ур.'!$B$16+'Расчет предельн ур.'!$C$16+'Расчет предельн ур.'!$D$16)*1000+ставка!I129</f>
        <v>5085.0054997857187</v>
      </c>
      <c r="J173" s="126">
        <f>('Расчет предельн ур.'!$B$16+'Расчет предельн ур.'!$C$16+'Расчет предельн ур.'!$D$16)*1000+ставка!J129</f>
        <v>5124.3254997857193</v>
      </c>
      <c r="K173" s="126">
        <f>('Расчет предельн ур.'!$B$16+'Расчет предельн ур.'!$C$16+'Расчет предельн ур.'!$D$16)*1000+ставка!K129</f>
        <v>5154.1954997857192</v>
      </c>
      <c r="L173" s="126">
        <f>('Расчет предельн ур.'!$B$16+'Расчет предельн ур.'!$C$16+'Расчет предельн ур.'!$D$16)*1000+ставка!L129</f>
        <v>5155.9454997857192</v>
      </c>
      <c r="M173" s="126">
        <f>('Расчет предельн ур.'!$B$16+'Расчет предельн ур.'!$C$16+'Расчет предельн ур.'!$D$16)*1000+ставка!M129</f>
        <v>5148.3054997857189</v>
      </c>
      <c r="N173" s="126">
        <f>('Расчет предельн ур.'!$B$16+'Расчет предельн ур.'!$C$16+'Расчет предельн ур.'!$D$16)*1000+ставка!N129</f>
        <v>5142.2654997857189</v>
      </c>
      <c r="O173" s="126">
        <f>('Расчет предельн ур.'!$B$16+'Расчет предельн ур.'!$C$16+'Расчет предельн ур.'!$D$16)*1000+ставка!O129</f>
        <v>5140.895499785719</v>
      </c>
      <c r="P173" s="126">
        <f>('Расчет предельн ур.'!$B$16+'Расчет предельн ур.'!$C$16+'Расчет предельн ур.'!$D$16)*1000+ставка!P129</f>
        <v>5141.4054997857193</v>
      </c>
      <c r="Q173" s="126">
        <f>('Расчет предельн ур.'!$B$16+'Расчет предельн ур.'!$C$16+'Расчет предельн ур.'!$D$16)*1000+ставка!Q129</f>
        <v>5140.0654997857191</v>
      </c>
      <c r="R173" s="126">
        <f>('Расчет предельн ур.'!$B$16+'Расчет предельн ур.'!$C$16+'Расчет предельн ур.'!$D$16)*1000+ставка!R129</f>
        <v>5141.895499785719</v>
      </c>
      <c r="S173" s="126">
        <f>('Расчет предельн ур.'!$B$16+'Расчет предельн ур.'!$C$16+'Расчет предельн ур.'!$D$16)*1000+ставка!S129</f>
        <v>5131.975499785719</v>
      </c>
      <c r="T173" s="126">
        <f>('Расчет предельн ур.'!$B$16+'Расчет предельн ур.'!$C$16+'Расчет предельн ур.'!$D$16)*1000+ставка!T129</f>
        <v>5135.3054997857189</v>
      </c>
      <c r="U173" s="126">
        <f>('Расчет предельн ур.'!$B$16+'Расчет предельн ур.'!$C$16+'Расчет предельн ур.'!$D$16)*1000+ставка!U129</f>
        <v>5137.2054997857194</v>
      </c>
      <c r="V173" s="126">
        <f>('Расчет предельн ур.'!$B$16+'Расчет предельн ур.'!$C$16+'Расчет предельн ур.'!$D$16)*1000+ставка!V129</f>
        <v>5172.9554997857194</v>
      </c>
      <c r="W173" s="126">
        <f>('Расчет предельн ур.'!$B$16+'Расчет предельн ур.'!$C$16+'Расчет предельн ур.'!$D$16)*1000+ставка!W129</f>
        <v>5169.0954997857189</v>
      </c>
      <c r="X173" s="126">
        <f>('Расчет предельн ур.'!$B$16+'Расчет предельн ур.'!$C$16+'Расчет предельн ур.'!$D$16)*1000+ставка!X129</f>
        <v>5130.8354997857186</v>
      </c>
      <c r="Y173" s="126">
        <f>('Расчет предельн ур.'!$B$16+'Расчет предельн ур.'!$C$16+'Расчет предельн ур.'!$D$16)*1000+ставка!Y129</f>
        <v>4952.6754997857188</v>
      </c>
    </row>
    <row r="174" spans="1:25" s="91" customFormat="1" ht="15.75" hidden="1" outlineLevel="1" x14ac:dyDescent="0.25">
      <c r="A174" s="252">
        <v>21</v>
      </c>
      <c r="B174" s="126">
        <f>('Расчет предельн ур.'!$B$16+'Расчет предельн ур.'!$C$16+'Расчет предельн ур.'!$D$16)*1000+ставка!B130</f>
        <v>4519.3054997857189</v>
      </c>
      <c r="C174" s="126">
        <f>('Расчет предельн ур.'!$B$16+'Расчет предельн ур.'!$C$16+'Расчет предельн ур.'!$D$16)*1000+ставка!C130</f>
        <v>4576.5654997857191</v>
      </c>
      <c r="D174" s="126">
        <f>('Расчет предельн ур.'!$B$16+'Расчет предельн ур.'!$C$16+'Расчет предельн ур.'!$D$16)*1000+ставка!D130</f>
        <v>4575.9654997857187</v>
      </c>
      <c r="E174" s="126">
        <f>('Расчет предельн ур.'!$B$16+'Расчет предельн ур.'!$C$16+'Расчет предельн ур.'!$D$16)*1000+ставка!E130</f>
        <v>4537.7154997857187</v>
      </c>
      <c r="F174" s="126">
        <f>('Расчет предельн ур.'!$B$16+'Расчет предельн ур.'!$C$16+'Расчет предельн ур.'!$D$16)*1000+ставка!F130</f>
        <v>4378.8254997857193</v>
      </c>
      <c r="G174" s="126">
        <f>('Расчет предельн ур.'!$B$16+'Расчет предельн ур.'!$C$16+'Расчет предельн ур.'!$D$16)*1000+ставка!G130</f>
        <v>3659.895499785719</v>
      </c>
      <c r="H174" s="126">
        <f>('Расчет предельн ур.'!$B$16+'Расчет предельн ур.'!$C$16+'Расчет предельн ур.'!$D$16)*1000+ставка!H130</f>
        <v>3667.9454997857192</v>
      </c>
      <c r="I174" s="126">
        <f>('Расчет предельн ур.'!$B$16+'Расчет предельн ур.'!$C$16+'Расчет предельн ур.'!$D$16)*1000+ставка!I130</f>
        <v>4620.645499785719</v>
      </c>
      <c r="J174" s="126">
        <f>('Расчет предельн ур.'!$B$16+'Расчет предельн ур.'!$C$16+'Расчет предельн ур.'!$D$16)*1000+ставка!J130</f>
        <v>5148.185499785719</v>
      </c>
      <c r="K174" s="126">
        <f>('Расчет предельн ур.'!$B$16+'Расчет предельн ур.'!$C$16+'Расчет предельн ур.'!$D$16)*1000+ставка!K130</f>
        <v>5191.435499785719</v>
      </c>
      <c r="L174" s="126">
        <f>('Расчет предельн ур.'!$B$16+'Расчет предельн ур.'!$C$16+'Расчет предельн ур.'!$D$16)*1000+ставка!L130</f>
        <v>5202.8154997857191</v>
      </c>
      <c r="M174" s="126">
        <f>('Расчет предельн ур.'!$B$16+'Расчет предельн ур.'!$C$16+'Расчет предельн ур.'!$D$16)*1000+ставка!M130</f>
        <v>5188.9254997857188</v>
      </c>
      <c r="N174" s="126">
        <f>('Расчет предельн ур.'!$B$16+'Расчет предельн ур.'!$C$16+'Расчет предельн ур.'!$D$16)*1000+ставка!N130</f>
        <v>5177.2754997857191</v>
      </c>
      <c r="O174" s="126">
        <f>('Расчет предельн ур.'!$B$16+'Расчет предельн ур.'!$C$16+'Расчет предельн ур.'!$D$16)*1000+ставка!O130</f>
        <v>5256.7354997857192</v>
      </c>
      <c r="P174" s="126">
        <f>('Расчет предельн ур.'!$B$16+'Расчет предельн ур.'!$C$16+'Расчет предельн ур.'!$D$16)*1000+ставка!P130</f>
        <v>5272.3254997857193</v>
      </c>
      <c r="Q174" s="126">
        <f>('Расчет предельн ур.'!$B$16+'Расчет предельн ур.'!$C$16+'Расчет предельн ур.'!$D$16)*1000+ставка!Q130</f>
        <v>5280.0754997857193</v>
      </c>
      <c r="R174" s="126">
        <f>('Расчет предельн ур.'!$B$16+'Расчет предельн ур.'!$C$16+'Расчет предельн ур.'!$D$16)*1000+ставка!R130</f>
        <v>5279.3154997857191</v>
      </c>
      <c r="S174" s="126">
        <f>('Расчет предельн ур.'!$B$16+'Расчет предельн ур.'!$C$16+'Расчет предельн ур.'!$D$16)*1000+ставка!S130</f>
        <v>5279.5754997857193</v>
      </c>
      <c r="T174" s="126">
        <f>('Расчет предельн ур.'!$B$16+'Расчет предельн ур.'!$C$16+'Расчет предельн ур.'!$D$16)*1000+ставка!T130</f>
        <v>5272.645499785719</v>
      </c>
      <c r="U174" s="126">
        <f>('Расчет предельн ур.'!$B$16+'Расчет предельн ур.'!$C$16+'Расчет предельн ур.'!$D$16)*1000+ставка!U130</f>
        <v>5273.7054997857194</v>
      </c>
      <c r="V174" s="126">
        <f>('Расчет предельн ур.'!$B$16+'Расчет предельн ур.'!$C$16+'Расчет предельн ур.'!$D$16)*1000+ставка!V130</f>
        <v>5356.7754997857191</v>
      </c>
      <c r="W174" s="126">
        <f>('Расчет предельн ур.'!$B$16+'Расчет предельн ур.'!$C$16+'Расчет предельн ур.'!$D$16)*1000+ставка!W130</f>
        <v>5353.2754997857191</v>
      </c>
      <c r="X174" s="126">
        <f>('Расчет предельн ур.'!$B$16+'Расчет предельн ур.'!$C$16+'Расчет предельн ур.'!$D$16)*1000+ставка!X130</f>
        <v>5141.9954997857194</v>
      </c>
      <c r="Y174" s="126">
        <f>('Расчет предельн ур.'!$B$16+'Расчет предельн ур.'!$C$16+'Расчет предельн ур.'!$D$16)*1000+ставка!Y130</f>
        <v>4907.1154997857193</v>
      </c>
    </row>
    <row r="175" spans="1:25" s="91" customFormat="1" ht="15.75" hidden="1" outlineLevel="1" x14ac:dyDescent="0.25">
      <c r="A175" s="252">
        <v>22</v>
      </c>
      <c r="B175" s="126">
        <f>('Расчет предельн ур.'!$B$16+'Расчет предельн ур.'!$C$16+'Расчет предельн ур.'!$D$16)*1000+ставка!B131</f>
        <v>4576.5854997857186</v>
      </c>
      <c r="C175" s="126">
        <f>('Расчет предельн ур.'!$B$16+'Расчет предельн ур.'!$C$16+'Расчет предельн ур.'!$D$16)*1000+ставка!C131</f>
        <v>4617.8654997857193</v>
      </c>
      <c r="D175" s="126">
        <f>('Расчет предельн ур.'!$B$16+'Расчет предельн ур.'!$C$16+'Расчет предельн ур.'!$D$16)*1000+ставка!D131</f>
        <v>4581.185499785719</v>
      </c>
      <c r="E175" s="126">
        <f>('Расчет предельн ур.'!$B$16+'Расчет предельн ур.'!$C$16+'Расчет предельн ур.'!$D$16)*1000+ставка!E131</f>
        <v>4551.5454997857196</v>
      </c>
      <c r="F175" s="126">
        <f>('Расчет предельн ур.'!$B$16+'Расчет предельн ур.'!$C$16+'Расчет предельн ур.'!$D$16)*1000+ставка!F131</f>
        <v>4381.4554997857194</v>
      </c>
      <c r="G175" s="126">
        <f>('Расчет предельн ур.'!$B$16+'Расчет предельн ур.'!$C$16+'Расчет предельн ур.'!$D$16)*1000+ставка!G131</f>
        <v>4508.4054997857193</v>
      </c>
      <c r="H175" s="126">
        <f>('Расчет предельн ур.'!$B$16+'Расчет предельн ур.'!$C$16+'Расчет предельн ур.'!$D$16)*1000+ставка!H131</f>
        <v>4006.6054997857191</v>
      </c>
      <c r="I175" s="126">
        <f>('Расчет предельн ур.'!$B$16+'Расчет предельн ур.'!$C$16+'Расчет предельн ур.'!$D$16)*1000+ставка!I131</f>
        <v>4529.7454997857194</v>
      </c>
      <c r="J175" s="126">
        <f>('Расчет предельн ур.'!$B$16+'Расчет предельн ур.'!$C$16+'Расчет предельн ур.'!$D$16)*1000+ставка!J131</f>
        <v>5320.3854997857188</v>
      </c>
      <c r="K175" s="126">
        <f>('Расчет предельн ур.'!$B$16+'Расчет предельн ур.'!$C$16+'Расчет предельн ур.'!$D$16)*1000+ставка!K131</f>
        <v>5353.7354997857192</v>
      </c>
      <c r="L175" s="126">
        <f>('Расчет предельн ур.'!$B$16+'Расчет предельн ур.'!$C$16+'Расчет предельн ур.'!$D$16)*1000+ставка!L131</f>
        <v>5368.2954997857196</v>
      </c>
      <c r="M175" s="126">
        <f>('Расчет предельн ур.'!$B$16+'Расчет предельн ур.'!$C$16+'Расчет предельн ур.'!$D$16)*1000+ставка!M131</f>
        <v>5358.225499785719</v>
      </c>
      <c r="N175" s="126">
        <f>('Расчет предельн ур.'!$B$16+'Расчет предельн ур.'!$C$16+'Расчет предельн ур.'!$D$16)*1000+ставка!N131</f>
        <v>5349.2754997857191</v>
      </c>
      <c r="O175" s="126">
        <f>('Расчет предельн ур.'!$B$16+'Расчет предельн ур.'!$C$16+'Расчет предельн ур.'!$D$16)*1000+ставка!O131</f>
        <v>5387.8554997857191</v>
      </c>
      <c r="P175" s="126">
        <f>('Расчет предельн ур.'!$B$16+'Расчет предельн ур.'!$C$16+'Расчет предельн ур.'!$D$16)*1000+ставка!P131</f>
        <v>5388.8854997857188</v>
      </c>
      <c r="Q175" s="126">
        <f>('Расчет предельн ур.'!$B$16+'Расчет предельн ур.'!$C$16+'Расчет предельн ур.'!$D$16)*1000+ставка!Q131</f>
        <v>5387.3654997857193</v>
      </c>
      <c r="R175" s="126">
        <f>('Расчет предельн ур.'!$B$16+'Расчет предельн ур.'!$C$16+'Расчет предельн ур.'!$D$16)*1000+ставка!R131</f>
        <v>5380.4954997857194</v>
      </c>
      <c r="S175" s="126">
        <f>('Расчет предельн ур.'!$B$16+'Расчет предельн ур.'!$C$16+'Расчет предельн ур.'!$D$16)*1000+ставка!S131</f>
        <v>5365.475499785719</v>
      </c>
      <c r="T175" s="126">
        <f>('Расчет предельн ур.'!$B$16+'Расчет предельн ур.'!$C$16+'Расчет предельн ур.'!$D$16)*1000+ставка!T131</f>
        <v>5375.7554997857187</v>
      </c>
      <c r="U175" s="126">
        <f>('Расчет предельн ур.'!$B$16+'Расчет предельн ур.'!$C$16+'Расчет предельн ур.'!$D$16)*1000+ставка!U131</f>
        <v>5232.3554997857191</v>
      </c>
      <c r="V175" s="126">
        <f>('Расчет предельн ур.'!$B$16+'Расчет предельн ур.'!$C$16+'Расчет предельн ур.'!$D$16)*1000+ставка!V131</f>
        <v>5311.685499785719</v>
      </c>
      <c r="W175" s="126">
        <f>('Расчет предельн ур.'!$B$16+'Расчет предельн ур.'!$C$16+'Расчет предельн ур.'!$D$16)*1000+ставка!W131</f>
        <v>5315.1354997857188</v>
      </c>
      <c r="X175" s="126">
        <f>('Расчет предельн ур.'!$B$16+'Расчет предельн ур.'!$C$16+'Расчет предельн ур.'!$D$16)*1000+ставка!X131</f>
        <v>5205.7054997857194</v>
      </c>
      <c r="Y175" s="126">
        <f>('Расчет предельн ур.'!$B$16+'Расчет предельн ур.'!$C$16+'Расчет предельн ур.'!$D$16)*1000+ставка!Y131</f>
        <v>4786.0654997857191</v>
      </c>
    </row>
    <row r="176" spans="1:25" s="91" customFormat="1" ht="15.75" hidden="1" outlineLevel="1" x14ac:dyDescent="0.25">
      <c r="A176" s="252">
        <v>23</v>
      </c>
      <c r="B176" s="126">
        <f>('Расчет предельн ур.'!$B$16+'Расчет предельн ур.'!$C$16+'Расчет предельн ур.'!$D$16)*1000+ставка!B132</f>
        <v>4704.0654997857191</v>
      </c>
      <c r="C176" s="126">
        <f>('Расчет предельн ур.'!$B$16+'Расчет предельн ур.'!$C$16+'Расчет предельн ур.'!$D$16)*1000+ставка!C132</f>
        <v>4637.4054997857193</v>
      </c>
      <c r="D176" s="126">
        <f>('Расчет предельн ур.'!$B$16+'Расчет предельн ур.'!$C$16+'Расчет предельн ур.'!$D$16)*1000+ставка!D132</f>
        <v>4619.4654997857187</v>
      </c>
      <c r="E176" s="126">
        <f>('Расчет предельн ур.'!$B$16+'Расчет предельн ур.'!$C$16+'Расчет предельн ур.'!$D$16)*1000+ставка!E132</f>
        <v>4597.4654997857187</v>
      </c>
      <c r="F176" s="126">
        <f>('Расчет предельн ур.'!$B$16+'Расчет предельн ур.'!$C$16+'Расчет предельн ур.'!$D$16)*1000+ставка!F132</f>
        <v>4592.0154997857189</v>
      </c>
      <c r="G176" s="126">
        <f>('Расчет предельн ур.'!$B$16+'Расчет предельн ур.'!$C$16+'Расчет предельн ур.'!$D$16)*1000+ставка!G132</f>
        <v>4550.5454997857196</v>
      </c>
      <c r="H176" s="126">
        <f>('Расчет предельн ур.'!$B$16+'Расчет предельн ур.'!$C$16+'Расчет предельн ур.'!$D$16)*1000+ставка!H132</f>
        <v>4535.0454997857196</v>
      </c>
      <c r="I176" s="126">
        <f>('Расчет предельн ур.'!$B$16+'Расчет предельн ур.'!$C$16+'Расчет предельн ур.'!$D$16)*1000+ставка!I132</f>
        <v>5067.2154997857197</v>
      </c>
      <c r="J176" s="126">
        <f>('Расчет предельн ур.'!$B$16+'Расчет предельн ур.'!$C$16+'Расчет предельн ур.'!$D$16)*1000+ставка!J132</f>
        <v>5228.5254997857191</v>
      </c>
      <c r="K176" s="126">
        <f>('Расчет предельн ур.'!$B$16+'Расчет предельн ур.'!$C$16+'Расчет предельн ур.'!$D$16)*1000+ставка!K132</f>
        <v>5291.3354997857186</v>
      </c>
      <c r="L176" s="126">
        <f>('Расчет предельн ур.'!$B$16+'Расчет предельн ур.'!$C$16+'Расчет предельн ур.'!$D$16)*1000+ставка!L132</f>
        <v>5311.5054997857187</v>
      </c>
      <c r="M176" s="126">
        <f>('Расчет предельн ур.'!$B$16+'Расчет предельн ур.'!$C$16+'Расчет предельн ур.'!$D$16)*1000+ставка!M132</f>
        <v>5295.7054997857194</v>
      </c>
      <c r="N176" s="126">
        <f>('Расчет предельн ур.'!$B$16+'Расчет предельн ур.'!$C$16+'Расчет предельн ур.'!$D$16)*1000+ставка!N132</f>
        <v>5277.1754997857188</v>
      </c>
      <c r="O176" s="126">
        <f>('Расчет предельн ур.'!$B$16+'Расчет предельн ур.'!$C$16+'Расчет предельн ур.'!$D$16)*1000+ставка!O132</f>
        <v>5294.475499785719</v>
      </c>
      <c r="P176" s="126">
        <f>('Расчет предельн ур.'!$B$16+'Расчет предельн ур.'!$C$16+'Расчет предельн ур.'!$D$16)*1000+ставка!P132</f>
        <v>5299.6654997857186</v>
      </c>
      <c r="Q176" s="126">
        <f>('Расчет предельн ур.'!$B$16+'Расчет предельн ур.'!$C$16+'Расчет предельн ур.'!$D$16)*1000+ставка!Q132</f>
        <v>5295.9954997857194</v>
      </c>
      <c r="R176" s="126">
        <f>('Расчет предельн ур.'!$B$16+'Расчет предельн ур.'!$C$16+'Расчет предельн ур.'!$D$16)*1000+ставка!R132</f>
        <v>5295.3454997857189</v>
      </c>
      <c r="S176" s="126">
        <f>('Расчет предельн ур.'!$B$16+'Расчет предельн ур.'!$C$16+'Расчет предельн ур.'!$D$16)*1000+ставка!S132</f>
        <v>5287.1754997857188</v>
      </c>
      <c r="T176" s="126">
        <f>('Расчет предельн ур.'!$B$16+'Расчет предельн ур.'!$C$16+'Расчет предельн ур.'!$D$16)*1000+ставка!T132</f>
        <v>5286.435499785719</v>
      </c>
      <c r="U176" s="126">
        <f>('Расчет предельн ур.'!$B$16+'Расчет предельн ур.'!$C$16+'Расчет предельн ур.'!$D$16)*1000+ставка!U132</f>
        <v>5272.475499785719</v>
      </c>
      <c r="V176" s="126">
        <f>('Расчет предельн ур.'!$B$16+'Расчет предельн ур.'!$C$16+'Расчет предельн ур.'!$D$16)*1000+ставка!V132</f>
        <v>5347.4954997857194</v>
      </c>
      <c r="W176" s="126">
        <f>('Расчет предельн ур.'!$B$16+'Расчет предельн ур.'!$C$16+'Расчет предельн ур.'!$D$16)*1000+ставка!W132</f>
        <v>5348.6254997857195</v>
      </c>
      <c r="X176" s="126">
        <f>('Расчет предельн ур.'!$B$16+'Расчет предельн ур.'!$C$16+'Расчет предельн ур.'!$D$16)*1000+ставка!X132</f>
        <v>5261.0454997857196</v>
      </c>
      <c r="Y176" s="126">
        <f>('Расчет предельн ур.'!$B$16+'Расчет предельн ур.'!$C$16+'Расчет предельн ур.'!$D$16)*1000+ставка!Y132</f>
        <v>5052.3854997857188</v>
      </c>
    </row>
    <row r="177" spans="1:25" s="91" customFormat="1" ht="15.75" hidden="1" outlineLevel="1" x14ac:dyDescent="0.25">
      <c r="A177" s="252">
        <v>24</v>
      </c>
      <c r="B177" s="126">
        <f>('Расчет предельн ур.'!$B$16+'Расчет предельн ур.'!$C$16+'Расчет предельн ур.'!$D$16)*1000+ставка!B133</f>
        <v>4707.9854997857192</v>
      </c>
      <c r="C177" s="126">
        <f>('Расчет предельн ур.'!$B$16+'Расчет предельн ур.'!$C$16+'Расчет предельн ур.'!$D$16)*1000+ставка!C133</f>
        <v>4688.6654997857186</v>
      </c>
      <c r="D177" s="126">
        <f>('Расчет предельн ур.'!$B$16+'Расчет предельн ур.'!$C$16+'Расчет предельн ур.'!$D$16)*1000+ставка!D133</f>
        <v>4654.2754997857191</v>
      </c>
      <c r="E177" s="126">
        <f>('Расчет предельн ур.'!$B$16+'Расчет предельн ур.'!$C$16+'Расчет предельн ур.'!$D$16)*1000+ставка!E133</f>
        <v>4633.7154997857187</v>
      </c>
      <c r="F177" s="126">
        <f>('Расчет предельн ур.'!$B$16+'Расчет предельн ур.'!$C$16+'Расчет предельн ур.'!$D$16)*1000+ставка!F133</f>
        <v>4625.5954997857189</v>
      </c>
      <c r="G177" s="126">
        <f>('Расчет предельн ур.'!$B$16+'Расчет предельн ур.'!$C$16+'Расчет предельн ур.'!$D$16)*1000+ставка!G133</f>
        <v>4691.6254997857195</v>
      </c>
      <c r="H177" s="126">
        <f>('Расчет предельн ур.'!$B$16+'Расчет предельн ур.'!$C$16+'Расчет предельн ур.'!$D$16)*1000+ставка!H133</f>
        <v>4870.0154997857189</v>
      </c>
      <c r="I177" s="126">
        <f>('Расчет предельн ур.'!$B$16+'Расчет предельн ур.'!$C$16+'Расчет предельн ур.'!$D$16)*1000+ставка!I133</f>
        <v>5172.0054997857187</v>
      </c>
      <c r="J177" s="126">
        <f>('Расчет предельн ур.'!$B$16+'Расчет предельн ур.'!$C$16+'Расчет предельн ур.'!$D$16)*1000+ставка!J133</f>
        <v>5362.6154997857193</v>
      </c>
      <c r="K177" s="126">
        <f>('Расчет предельн ур.'!$B$16+'Расчет предельн ур.'!$C$16+'Расчет предельн ур.'!$D$16)*1000+ставка!K133</f>
        <v>5430.8354997857186</v>
      </c>
      <c r="L177" s="126">
        <f>('Расчет предельн ур.'!$B$16+'Расчет предельн ур.'!$C$16+'Расчет предельн ур.'!$D$16)*1000+ставка!L133</f>
        <v>5433.3254997857193</v>
      </c>
      <c r="M177" s="126">
        <f>('Расчет предельн ур.'!$B$16+'Расчет предельн ур.'!$C$16+'Расчет предельн ур.'!$D$16)*1000+ставка!M133</f>
        <v>5416.1754997857188</v>
      </c>
      <c r="N177" s="126">
        <f>('Расчет предельн ур.'!$B$16+'Расчет предельн ур.'!$C$16+'Расчет предельн ур.'!$D$16)*1000+ставка!N133</f>
        <v>5394.5354997857194</v>
      </c>
      <c r="O177" s="126">
        <f>('Расчет предельн ур.'!$B$16+'Расчет предельн ур.'!$C$16+'Расчет предельн ур.'!$D$16)*1000+ставка!O133</f>
        <v>5413.8654997857193</v>
      </c>
      <c r="P177" s="126">
        <f>('Расчет предельн ур.'!$B$16+'Расчет предельн ур.'!$C$16+'Расчет предельн ур.'!$D$16)*1000+ставка!P133</f>
        <v>5420.475499785719</v>
      </c>
      <c r="Q177" s="126">
        <f>('Расчет предельн ур.'!$B$16+'Расчет предельн ур.'!$C$16+'Расчет предельн ур.'!$D$16)*1000+ставка!Q133</f>
        <v>5429.8154997857191</v>
      </c>
      <c r="R177" s="126">
        <f>('Расчет предельн ур.'!$B$16+'Расчет предельн ур.'!$C$16+'Расчет предельн ур.'!$D$16)*1000+ставка!R133</f>
        <v>5426.6054997857191</v>
      </c>
      <c r="S177" s="126">
        <f>('Расчет предельн ур.'!$B$16+'Расчет предельн ур.'!$C$16+'Расчет предельн ур.'!$D$16)*1000+ставка!S133</f>
        <v>5419.6754997857188</v>
      </c>
      <c r="T177" s="126">
        <f>('Расчет предельн ур.'!$B$16+'Расчет предельн ур.'!$C$16+'Расчет предельн ур.'!$D$16)*1000+ставка!T133</f>
        <v>5399.0054997857187</v>
      </c>
      <c r="U177" s="126">
        <f>('Расчет предельн ур.'!$B$16+'Расчет предельн ур.'!$C$16+'Расчет предельн ур.'!$D$16)*1000+ставка!U133</f>
        <v>5377.5354997857194</v>
      </c>
      <c r="V177" s="126">
        <f>('Расчет предельн ур.'!$B$16+'Расчет предельн ур.'!$C$16+'Расчет предельн ур.'!$D$16)*1000+ставка!V133</f>
        <v>5435.145499785719</v>
      </c>
      <c r="W177" s="126">
        <f>('Расчет предельн ур.'!$B$16+'Расчет предельн ур.'!$C$16+'Расчет предельн ур.'!$D$16)*1000+ставка!W133</f>
        <v>5428.1954997857192</v>
      </c>
      <c r="X177" s="126">
        <f>('Расчет предельн ур.'!$B$16+'Расчет предельн ур.'!$C$16+'Расчет предельн ур.'!$D$16)*1000+ставка!X133</f>
        <v>5310.1954997857192</v>
      </c>
      <c r="Y177" s="126">
        <f>('Расчет предельн ур.'!$B$16+'Расчет предельн ур.'!$C$16+'Расчет предельн ур.'!$D$16)*1000+ставка!Y133</f>
        <v>5161.0454997857196</v>
      </c>
    </row>
    <row r="178" spans="1:25" s="91" customFormat="1" ht="15.75" hidden="1" outlineLevel="1" x14ac:dyDescent="0.25">
      <c r="A178" s="252">
        <v>25</v>
      </c>
      <c r="B178" s="126">
        <f>('Расчет предельн ур.'!$B$16+'Расчет предельн ур.'!$C$16+'Расчет предельн ур.'!$D$16)*1000+ставка!B134</f>
        <v>5091.5854997857186</v>
      </c>
      <c r="C178" s="126">
        <f>('Расчет предельн ур.'!$B$16+'Расчет предельн ур.'!$C$16+'Расчет предельн ур.'!$D$16)*1000+ставка!C134</f>
        <v>4917.9854997857192</v>
      </c>
      <c r="D178" s="126">
        <f>('Расчет предельн ур.'!$B$16+'Расчет предельн ур.'!$C$16+'Расчет предельн ур.'!$D$16)*1000+ставка!D134</f>
        <v>4805.0654997857191</v>
      </c>
      <c r="E178" s="126">
        <f>('Расчет предельн ур.'!$B$16+'Расчет предельн ур.'!$C$16+'Расчет предельн ур.'!$D$16)*1000+ставка!E134</f>
        <v>4724.6354997857188</v>
      </c>
      <c r="F178" s="126">
        <f>('Расчет предельн ур.'!$B$16+'Расчет предельн ур.'!$C$16+'Расчет предельн ур.'!$D$16)*1000+ставка!F134</f>
        <v>4593.185499785719</v>
      </c>
      <c r="G178" s="126">
        <f>('Расчет предельн ур.'!$B$16+'Расчет предельн ур.'!$C$16+'Расчет предельн ур.'!$D$16)*1000+ставка!G134</f>
        <v>4602.2454997857194</v>
      </c>
      <c r="H178" s="126">
        <f>('Расчет предельн ур.'!$B$16+'Расчет предельн ур.'!$C$16+'Расчет предельн ур.'!$D$16)*1000+ставка!H134</f>
        <v>4781.145499785719</v>
      </c>
      <c r="I178" s="126">
        <f>('Расчет предельн ур.'!$B$16+'Расчет предельн ур.'!$C$16+'Расчет предельн ур.'!$D$16)*1000+ставка!I134</f>
        <v>4975.1354997857188</v>
      </c>
      <c r="J178" s="126">
        <f>('Расчет предельн ур.'!$B$16+'Расчет предельн ур.'!$C$16+'Расчет предельн ур.'!$D$16)*1000+ставка!J134</f>
        <v>5192.9154997857186</v>
      </c>
      <c r="K178" s="126">
        <f>('Расчет предельн ур.'!$B$16+'Расчет предельн ур.'!$C$16+'Расчет предельн ур.'!$D$16)*1000+ставка!K134</f>
        <v>5336.395499785719</v>
      </c>
      <c r="L178" s="126">
        <f>('Расчет предельн ур.'!$B$16+'Расчет предельн ур.'!$C$16+'Расчет предельн ур.'!$D$16)*1000+ставка!L134</f>
        <v>5358.225499785719</v>
      </c>
      <c r="M178" s="126">
        <f>('Расчет предельн ур.'!$B$16+'Расчет предельн ур.'!$C$16+'Расчет предельн ур.'!$D$16)*1000+ставка!M134</f>
        <v>5357.1254997857195</v>
      </c>
      <c r="N178" s="126">
        <f>('Расчет предельн ур.'!$B$16+'Расчет предельн ур.'!$C$16+'Расчет предельн ур.'!$D$16)*1000+ставка!N134</f>
        <v>5335.3354997857186</v>
      </c>
      <c r="O178" s="126">
        <f>('Расчет предельн ур.'!$B$16+'Расчет предельн ур.'!$C$16+'Расчет предельн ур.'!$D$16)*1000+ставка!O134</f>
        <v>5332.1654997857186</v>
      </c>
      <c r="P178" s="126">
        <f>('Расчет предельн ур.'!$B$16+'Расчет предельн ур.'!$C$16+'Расчет предельн ур.'!$D$16)*1000+ставка!P134</f>
        <v>5326.1254997857195</v>
      </c>
      <c r="Q178" s="126">
        <f>('Расчет предельн ур.'!$B$16+'Расчет предельн ур.'!$C$16+'Расчет предельн ур.'!$D$16)*1000+ставка!Q134</f>
        <v>5329.9254997857188</v>
      </c>
      <c r="R178" s="126">
        <f>('Расчет предельн ур.'!$B$16+'Расчет предельн ур.'!$C$16+'Расчет предельн ур.'!$D$16)*1000+ставка!R134</f>
        <v>5328.9854997857192</v>
      </c>
      <c r="S178" s="126">
        <f>('Расчет предельн ур.'!$B$16+'Расчет предельн ур.'!$C$16+'Расчет предельн ур.'!$D$16)*1000+ставка!S134</f>
        <v>5328.0254997857191</v>
      </c>
      <c r="T178" s="126">
        <f>('Расчет предельн ур.'!$B$16+'Расчет предельн ур.'!$C$16+'Расчет предельн ур.'!$D$16)*1000+ставка!T134</f>
        <v>5330.9654997857197</v>
      </c>
      <c r="U178" s="126">
        <f>('Расчет предельн ур.'!$B$16+'Расчет предельн ур.'!$C$16+'Расчет предельн ур.'!$D$16)*1000+ставка!U134</f>
        <v>5356.935499785719</v>
      </c>
      <c r="V178" s="126">
        <f>('Расчет предельн ур.'!$B$16+'Расчет предельн ур.'!$C$16+'Расчет предельн ур.'!$D$16)*1000+ставка!V134</f>
        <v>5385.0854997857186</v>
      </c>
      <c r="W178" s="126">
        <f>('Расчет предельн ур.'!$B$16+'Расчет предельн ур.'!$C$16+'Расчет предельн ур.'!$D$16)*1000+ставка!W134</f>
        <v>5406.9254997857188</v>
      </c>
      <c r="X178" s="126">
        <f>('Расчет предельн ур.'!$B$16+'Расчет предельн ур.'!$C$16+'Расчет предельн ур.'!$D$16)*1000+ставка!X134</f>
        <v>5332.2754997857191</v>
      </c>
      <c r="Y178" s="126">
        <f>('Расчет предельн ур.'!$B$16+'Расчет предельн ур.'!$C$16+'Расчет предельн ур.'!$D$16)*1000+ставка!Y134</f>
        <v>5092.8054997857189</v>
      </c>
    </row>
    <row r="179" spans="1:25" s="91" customFormat="1" ht="15.75" hidden="1" outlineLevel="1" x14ac:dyDescent="0.25">
      <c r="A179" s="252">
        <v>26</v>
      </c>
      <c r="B179" s="126">
        <f>('Расчет предельн ур.'!$B$16+'Расчет предельн ур.'!$C$16+'Расчет предельн ур.'!$D$16)*1000+ставка!B135</f>
        <v>4918.2154997857197</v>
      </c>
      <c r="C179" s="126">
        <f>('Расчет предельн ур.'!$B$16+'Расчет предельн ур.'!$C$16+'Расчет предельн ур.'!$D$16)*1000+ставка!C135</f>
        <v>4744.8754997857195</v>
      </c>
      <c r="D179" s="126">
        <f>('Расчет предельн ур.'!$B$16+'Расчет предельн ур.'!$C$16+'Расчет предельн ур.'!$D$16)*1000+ставка!D135</f>
        <v>4644.8254997857193</v>
      </c>
      <c r="E179" s="126">
        <f>('Расчет предельн ур.'!$B$16+'Расчет предельн ур.'!$C$16+'Расчет предельн ур.'!$D$16)*1000+ставка!E135</f>
        <v>4610.0554997857189</v>
      </c>
      <c r="F179" s="126">
        <f>('Расчет предельн ур.'!$B$16+'Расчет предельн ур.'!$C$16+'Расчет предельн ур.'!$D$16)*1000+ставка!F135</f>
        <v>4559.2154997857187</v>
      </c>
      <c r="G179" s="126">
        <f>('Расчет предельн ур.'!$B$16+'Расчет предельн ур.'!$C$16+'Расчет предельн ур.'!$D$16)*1000+ставка!G135</f>
        <v>4605.4954997857194</v>
      </c>
      <c r="H179" s="126">
        <f>('Расчет предельн ур.'!$B$16+'Расчет предельн ур.'!$C$16+'Расчет предельн ур.'!$D$16)*1000+ставка!H135</f>
        <v>4635.0354997857194</v>
      </c>
      <c r="I179" s="126">
        <f>('Расчет предельн ур.'!$B$16+'Расчет предельн ур.'!$C$16+'Расчет предельн ур.'!$D$16)*1000+ставка!I135</f>
        <v>4730.6354997857188</v>
      </c>
      <c r="J179" s="126">
        <f>('Расчет предельн ур.'!$B$16+'Расчет предельн ур.'!$C$16+'Расчет предельн ур.'!$D$16)*1000+ставка!J135</f>
        <v>5065.3654997857193</v>
      </c>
      <c r="K179" s="126">
        <f>('Расчет предельн ур.'!$B$16+'Расчет предельн ур.'!$C$16+'Расчет предельн ур.'!$D$16)*1000+ставка!K135</f>
        <v>5210.4654997857197</v>
      </c>
      <c r="L179" s="126">
        <f>('Расчет предельн ур.'!$B$16+'Расчет предельн ур.'!$C$16+'Расчет предельн ур.'!$D$16)*1000+ставка!L135</f>
        <v>5220.5254997857191</v>
      </c>
      <c r="M179" s="126">
        <f>('Расчет предельн ур.'!$B$16+'Расчет предельн ур.'!$C$16+'Расчет предельн ур.'!$D$16)*1000+ставка!M135</f>
        <v>5221.9854997857192</v>
      </c>
      <c r="N179" s="126">
        <f>('Расчет предельн ур.'!$B$16+'Расчет предельн ур.'!$C$16+'Расчет предельн ур.'!$D$16)*1000+ставка!N135</f>
        <v>5215.2454997857194</v>
      </c>
      <c r="O179" s="126">
        <f>('Расчет предельн ур.'!$B$16+'Расчет предельн ур.'!$C$16+'Расчет предельн ур.'!$D$16)*1000+ставка!O135</f>
        <v>5208.9254997857188</v>
      </c>
      <c r="P179" s="126">
        <f>('Расчет предельн ур.'!$B$16+'Расчет предельн ур.'!$C$16+'Расчет предельн ур.'!$D$16)*1000+ставка!P135</f>
        <v>5211.9254997857188</v>
      </c>
      <c r="Q179" s="126">
        <f>('Расчет предельн ур.'!$B$16+'Расчет предельн ур.'!$C$16+'Расчет предельн ур.'!$D$16)*1000+ставка!Q135</f>
        <v>5204.9254997857188</v>
      </c>
      <c r="R179" s="126">
        <f>('Расчет предельн ур.'!$B$16+'Расчет предельн ур.'!$C$16+'Расчет предельн ур.'!$D$16)*1000+ставка!R135</f>
        <v>5215.7354997857192</v>
      </c>
      <c r="S179" s="126">
        <f>('Расчет предельн ур.'!$B$16+'Расчет предельн ур.'!$C$16+'Расчет предельн ур.'!$D$16)*1000+ставка!S135</f>
        <v>5211.6054997857191</v>
      </c>
      <c r="T179" s="126">
        <f>('Расчет предельн ур.'!$B$16+'Расчет предельн ур.'!$C$16+'Расчет предельн ур.'!$D$16)*1000+ставка!T135</f>
        <v>5216.435499785719</v>
      </c>
      <c r="U179" s="126">
        <f>('Расчет предельн ур.'!$B$16+'Расчет предельн ур.'!$C$16+'Расчет предельн ур.'!$D$16)*1000+ставка!U135</f>
        <v>5234.8654997857193</v>
      </c>
      <c r="V179" s="126">
        <f>('Расчет предельн ур.'!$B$16+'Расчет предельн ур.'!$C$16+'Расчет предельн ур.'!$D$16)*1000+ставка!V135</f>
        <v>5297.4454997857192</v>
      </c>
      <c r="W179" s="126">
        <f>('Расчет предельн ур.'!$B$16+'Расчет предельн ур.'!$C$16+'Расчет предельн ур.'!$D$16)*1000+ставка!W135</f>
        <v>5295.435499785719</v>
      </c>
      <c r="X179" s="126">
        <f>('Расчет предельн ур.'!$B$16+'Расчет предельн ур.'!$C$16+'Расчет предельн ур.'!$D$16)*1000+ставка!X135</f>
        <v>5175.7054997857194</v>
      </c>
      <c r="Y179" s="126">
        <f>('Расчет предельн ур.'!$B$16+'Расчет предельн ур.'!$C$16+'Расчет предельн ур.'!$D$16)*1000+ставка!Y135</f>
        <v>4963.6754997857188</v>
      </c>
    </row>
    <row r="180" spans="1:25" s="91" customFormat="1" ht="15.75" hidden="1" outlineLevel="1" x14ac:dyDescent="0.25">
      <c r="A180" s="252">
        <v>27</v>
      </c>
      <c r="B180" s="126">
        <f>('Расчет предельн ур.'!$B$16+'Расчет предельн ур.'!$C$16+'Расчет предельн ур.'!$D$16)*1000+ставка!B136</f>
        <v>4837.4954997857194</v>
      </c>
      <c r="C180" s="126">
        <f>('Расчет предельн ур.'!$B$16+'Расчет предельн ур.'!$C$16+'Расчет предельн ур.'!$D$16)*1000+ставка!C136</f>
        <v>4700.3754997857195</v>
      </c>
      <c r="D180" s="126">
        <f>('Расчет предельн ур.'!$B$16+'Расчет предельн ур.'!$C$16+'Расчет предельн ур.'!$D$16)*1000+ставка!D136</f>
        <v>4636.225499785719</v>
      </c>
      <c r="E180" s="126">
        <f>('Расчет предельн ур.'!$B$16+'Расчет предельн ур.'!$C$16+'Расчет предельн ур.'!$D$16)*1000+ставка!E136</f>
        <v>4617.2654997857189</v>
      </c>
      <c r="F180" s="126">
        <f>('Расчет предельн ур.'!$B$16+'Расчет предельн ур.'!$C$16+'Расчет предельн ур.'!$D$16)*1000+ставка!F136</f>
        <v>4611.9654997857187</v>
      </c>
      <c r="G180" s="126">
        <f>('Расчет предельн ур.'!$B$16+'Расчет предельн ур.'!$C$16+'Расчет предельн ур.'!$D$16)*1000+ставка!G136</f>
        <v>4661.8154997857191</v>
      </c>
      <c r="H180" s="126">
        <f>('Расчет предельн ур.'!$B$16+'Расчет предельн ур.'!$C$16+'Расчет предельн ур.'!$D$16)*1000+ставка!H136</f>
        <v>4877.9554997857194</v>
      </c>
      <c r="I180" s="126">
        <f>('Расчет предельн ур.'!$B$16+'Расчет предельн ур.'!$C$16+'Расчет предельн ур.'!$D$16)*1000+ставка!I136</f>
        <v>5121.6254997857195</v>
      </c>
      <c r="J180" s="126">
        <f>('Расчет предельн ур.'!$B$16+'Расчет предельн ур.'!$C$16+'Расчет предельн ур.'!$D$16)*1000+ставка!J136</f>
        <v>5255.7154997857197</v>
      </c>
      <c r="K180" s="126">
        <f>('Расчет предельн ур.'!$B$16+'Расчет предельн ур.'!$C$16+'Расчет предельн ур.'!$D$16)*1000+ставка!K136</f>
        <v>5333.8754997857195</v>
      </c>
      <c r="L180" s="126">
        <f>('Расчет предельн ур.'!$B$16+'Расчет предельн ур.'!$C$16+'Расчет предельн ур.'!$D$16)*1000+ставка!L136</f>
        <v>5351.7954997857196</v>
      </c>
      <c r="M180" s="126">
        <f>('Расчет предельн ур.'!$B$16+'Расчет предельн ур.'!$C$16+'Расчет предельн ур.'!$D$16)*1000+ставка!M136</f>
        <v>5339.935499785719</v>
      </c>
      <c r="N180" s="126">
        <f>('Расчет предельн ур.'!$B$16+'Расчет предельн ур.'!$C$16+'Расчет предельн ур.'!$D$16)*1000+ставка!N136</f>
        <v>5312.5654997857191</v>
      </c>
      <c r="O180" s="126">
        <f>('Расчет предельн ур.'!$B$16+'Расчет предельн ур.'!$C$16+'Расчет предельн ур.'!$D$16)*1000+ставка!O136</f>
        <v>5324.475499785719</v>
      </c>
      <c r="P180" s="126">
        <f>('Расчет предельн ур.'!$B$16+'Расчет предельн ур.'!$C$16+'Расчет предельн ур.'!$D$16)*1000+ставка!P136</f>
        <v>5327.3454997857189</v>
      </c>
      <c r="Q180" s="126">
        <f>('Расчет предельн ур.'!$B$16+'Расчет предельн ур.'!$C$16+'Расчет предельн ур.'!$D$16)*1000+ставка!Q136</f>
        <v>5326.1554997857193</v>
      </c>
      <c r="R180" s="126">
        <f>('Расчет предельн ур.'!$B$16+'Расчет предельн ур.'!$C$16+'Расчет предельн ур.'!$D$16)*1000+ставка!R136</f>
        <v>5326.145499785719</v>
      </c>
      <c r="S180" s="126">
        <f>('Расчет предельн ур.'!$B$16+'Расчет предельн ур.'!$C$16+'Расчет предельн ур.'!$D$16)*1000+ставка!S136</f>
        <v>5312.185499785719</v>
      </c>
      <c r="T180" s="126">
        <f>('Расчет предельн ур.'!$B$16+'Расчет предельн ур.'!$C$16+'Расчет предельн ур.'!$D$16)*1000+ставка!T136</f>
        <v>5263.5754997857193</v>
      </c>
      <c r="U180" s="126">
        <f>('Расчет предельн ур.'!$B$16+'Расчет предельн ур.'!$C$16+'Расчет предельн ур.'!$D$16)*1000+ставка!U136</f>
        <v>5252.0554997857189</v>
      </c>
      <c r="V180" s="126">
        <f>('Расчет предельн ур.'!$B$16+'Расчет предельн ур.'!$C$16+'Расчет предельн ур.'!$D$16)*1000+ставка!V136</f>
        <v>5330.7654997857189</v>
      </c>
      <c r="W180" s="126">
        <f>('Расчет предельн ур.'!$B$16+'Расчет предельн ур.'!$C$16+'Расчет предельн ур.'!$D$16)*1000+ставка!W136</f>
        <v>5340.395499785719</v>
      </c>
      <c r="X180" s="126">
        <f>('Расчет предельн ур.'!$B$16+'Расчет предельн ур.'!$C$16+'Расчет предельн ур.'!$D$16)*1000+ставка!X136</f>
        <v>5195.3554997857191</v>
      </c>
      <c r="Y180" s="126">
        <f>('Расчет предельн ур.'!$B$16+'Расчет предельн ур.'!$C$16+'Расчет предельн ур.'!$D$16)*1000+ставка!Y136</f>
        <v>4951.7054997857194</v>
      </c>
    </row>
    <row r="181" spans="1:25" s="91" customFormat="1" ht="15.75" hidden="1" outlineLevel="1" x14ac:dyDescent="0.25">
      <c r="A181" s="252">
        <v>28</v>
      </c>
      <c r="B181" s="126">
        <f>('Расчет предельн ур.'!$B$16+'Расчет предельн ур.'!$C$16+'Расчет предельн ур.'!$D$16)*1000+ставка!B137</f>
        <v>4442.7154997857187</v>
      </c>
      <c r="C181" s="126">
        <f>('Расчет предельн ур.'!$B$16+'Расчет предельн ур.'!$C$16+'Расчет предельн ур.'!$D$16)*1000+ставка!C137</f>
        <v>3661.2354997857192</v>
      </c>
      <c r="D181" s="126">
        <f>('Расчет предельн ур.'!$B$16+'Расчет предельн ур.'!$C$16+'Расчет предельн ур.'!$D$16)*1000+ставка!D137</f>
        <v>4578.2654997857189</v>
      </c>
      <c r="E181" s="126">
        <f>('Расчет предельн ур.'!$B$16+'Расчет предельн ур.'!$C$16+'Расчет предельн ур.'!$D$16)*1000+ставка!E137</f>
        <v>4541.8554997857191</v>
      </c>
      <c r="F181" s="126">
        <f>('Расчет предельн ур.'!$B$16+'Расчет предельн ур.'!$C$16+'Расчет предельн ур.'!$D$16)*1000+ставка!F137</f>
        <v>4361.7354997857192</v>
      </c>
      <c r="G181" s="126">
        <f>('Расчет предельн ур.'!$B$16+'Расчет предельн ур.'!$C$16+'Расчет предельн ур.'!$D$16)*1000+ставка!G137</f>
        <v>3661.6954997857192</v>
      </c>
      <c r="H181" s="126">
        <f>('Расчет предельн ур.'!$B$16+'Расчет предельн ур.'!$C$16+'Расчет предельн ур.'!$D$16)*1000+ставка!H137</f>
        <v>4391.0354997857194</v>
      </c>
      <c r="I181" s="126">
        <f>('Расчет предельн ур.'!$B$16+'Расчет предельн ур.'!$C$16+'Расчет предельн ур.'!$D$16)*1000+ставка!I137</f>
        <v>4462.8354997857186</v>
      </c>
      <c r="J181" s="126">
        <f>('Расчет предельн ур.'!$B$16+'Расчет предельн ур.'!$C$16+'Расчет предельн ур.'!$D$16)*1000+ставка!J137</f>
        <v>4928.5754997857193</v>
      </c>
      <c r="K181" s="126">
        <f>('Расчет предельн ур.'!$B$16+'Расчет предельн ур.'!$C$16+'Расчет предельн ур.'!$D$16)*1000+ставка!K137</f>
        <v>5107.7454997857194</v>
      </c>
      <c r="L181" s="126">
        <f>('Расчет предельн ур.'!$B$16+'Расчет предельн ур.'!$C$16+'Расчет предельн ур.'!$D$16)*1000+ставка!L137</f>
        <v>5116.185499785719</v>
      </c>
      <c r="M181" s="126">
        <f>('Расчет предельн ур.'!$B$16+'Расчет предельн ур.'!$C$16+'Расчет предельн ур.'!$D$16)*1000+ставка!M137</f>
        <v>5111.0854997857186</v>
      </c>
      <c r="N181" s="126">
        <f>('Расчет предельн ур.'!$B$16+'Расчет предельн ур.'!$C$16+'Расчет предельн ур.'!$D$16)*1000+ставка!N137</f>
        <v>5102.8054997857189</v>
      </c>
      <c r="O181" s="126">
        <f>('Расчет предельн ур.'!$B$16+'Расчет предельн ур.'!$C$16+'Расчет предельн ур.'!$D$16)*1000+ставка!O137</f>
        <v>5114.1354997857188</v>
      </c>
      <c r="P181" s="126">
        <f>('Расчет предельн ур.'!$B$16+'Расчет предельн ур.'!$C$16+'Расчет предельн ур.'!$D$16)*1000+ставка!P137</f>
        <v>5119.1654997857186</v>
      </c>
      <c r="Q181" s="126">
        <f>('Расчет предельн ур.'!$B$16+'Расчет предельн ур.'!$C$16+'Расчет предельн ур.'!$D$16)*1000+ставка!Q137</f>
        <v>5120.1254997857195</v>
      </c>
      <c r="R181" s="126">
        <f>('Расчет предельн ур.'!$B$16+'Расчет предельн ур.'!$C$16+'Расчет предельн ур.'!$D$16)*1000+ставка!R137</f>
        <v>5119.3754997857195</v>
      </c>
      <c r="S181" s="126">
        <f>('Расчет предельн ур.'!$B$16+'Расчет предельн ур.'!$C$16+'Расчет предельн ур.'!$D$16)*1000+ставка!S137</f>
        <v>5115.3054997857189</v>
      </c>
      <c r="T181" s="126">
        <f>('Расчет предельн ур.'!$B$16+'Расчет предельн ур.'!$C$16+'Расчет предельн ур.'!$D$16)*1000+ставка!T137</f>
        <v>5112.6054997857191</v>
      </c>
      <c r="U181" s="126">
        <f>('Расчет предельн ур.'!$B$16+'Расчет предельн ур.'!$C$16+'Расчет предельн ур.'!$D$16)*1000+ставка!U137</f>
        <v>5108.0854997857186</v>
      </c>
      <c r="V181" s="126">
        <f>('Расчет предельн ур.'!$B$16+'Расчет предельн ур.'!$C$16+'Расчет предельн ур.'!$D$16)*1000+ставка!V137</f>
        <v>5158.145499785719</v>
      </c>
      <c r="W181" s="126">
        <f>('Расчет предельн ур.'!$B$16+'Расчет предельн ур.'!$C$16+'Расчет предельн ур.'!$D$16)*1000+ставка!W137</f>
        <v>5200.7354997857192</v>
      </c>
      <c r="X181" s="126">
        <f>('Расчет предельн ур.'!$B$16+'Расчет предельн ур.'!$C$16+'Расчет предельн ур.'!$D$16)*1000+ставка!X137</f>
        <v>5064.5354997857194</v>
      </c>
      <c r="Y181" s="126">
        <f>('Расчет предельн ур.'!$B$16+'Расчет предельн ур.'!$C$16+'Расчет предельн ур.'!$D$16)*1000+ставка!Y137</f>
        <v>4588.4254997857188</v>
      </c>
    </row>
    <row r="182" spans="1:25" s="91" customFormat="1" ht="15.75" hidden="1" outlineLevel="1" x14ac:dyDescent="0.25">
      <c r="A182" s="252">
        <v>29</v>
      </c>
      <c r="B182" s="126">
        <f>('Расчет предельн ур.'!$B$16+'Расчет предельн ур.'!$C$16+'Расчет предельн ур.'!$D$16)*1000+ставка!B138</f>
        <v>4689.3754997857195</v>
      </c>
      <c r="C182" s="126">
        <f>('Расчет предельн ур.'!$B$16+'Расчет предельн ур.'!$C$16+'Расчет предельн ур.'!$D$16)*1000+ставка!C138</f>
        <v>4599.8854997857188</v>
      </c>
      <c r="D182" s="126">
        <f>('Расчет предельн ур.'!$B$16+'Расчет предельн ур.'!$C$16+'Расчет предельн ур.'!$D$16)*1000+ставка!D138</f>
        <v>4565.3054997857189</v>
      </c>
      <c r="E182" s="126">
        <f>('Расчет предельн ур.'!$B$16+'Расчет предельн ур.'!$C$16+'Расчет предельн ур.'!$D$16)*1000+ставка!E138</f>
        <v>4565.685499785719</v>
      </c>
      <c r="F182" s="126">
        <f>('Расчет предельн ур.'!$B$16+'Расчет предельн ур.'!$C$16+'Расчет предельн ур.'!$D$16)*1000+ставка!F138</f>
        <v>4533.8654997857193</v>
      </c>
      <c r="G182" s="126">
        <f>('Расчет предельн ур.'!$B$16+'Расчет предельн ур.'!$C$16+'Расчет предельн ур.'!$D$16)*1000+ставка!G138</f>
        <v>3661.3554997857191</v>
      </c>
      <c r="H182" s="126">
        <f>('Расчет предельн ур.'!$B$16+'Расчет предельн ур.'!$C$16+'Расчет предельн ур.'!$D$16)*1000+ставка!H138</f>
        <v>4701.5554997857189</v>
      </c>
      <c r="I182" s="126">
        <f>('Расчет предельн ур.'!$B$16+'Расчет предельн ур.'!$C$16+'Расчет предельн ур.'!$D$16)*1000+ставка!I138</f>
        <v>4984.7354997857192</v>
      </c>
      <c r="J182" s="126">
        <f>('Расчет предельн ур.'!$B$16+'Расчет предельн ур.'!$C$16+'Расчет предельн ур.'!$D$16)*1000+ставка!J138</f>
        <v>5201.1754997857188</v>
      </c>
      <c r="K182" s="126">
        <f>('Расчет предельн ур.'!$B$16+'Расчет предельн ур.'!$C$16+'Расчет предельн ур.'!$D$16)*1000+ставка!K138</f>
        <v>5322.7054997857194</v>
      </c>
      <c r="L182" s="126">
        <f>('Расчет предельн ур.'!$B$16+'Расчет предельн ур.'!$C$16+'Расчет предельн ур.'!$D$16)*1000+ставка!L138</f>
        <v>5339.9254997857188</v>
      </c>
      <c r="M182" s="126">
        <f>('Расчет предельн ур.'!$B$16+'Расчет предельн ур.'!$C$16+'Расчет предельн ур.'!$D$16)*1000+ставка!M138</f>
        <v>5337.0654997857191</v>
      </c>
      <c r="N182" s="126">
        <f>('Расчет предельн ур.'!$B$16+'Расчет предельн ур.'!$C$16+'Расчет предельн ур.'!$D$16)*1000+ставка!N138</f>
        <v>5333.2354997857192</v>
      </c>
      <c r="O182" s="126">
        <f>('Расчет предельн ур.'!$B$16+'Расчет предельн ур.'!$C$16+'Расчет предельн ур.'!$D$16)*1000+ставка!O138</f>
        <v>5352.7654997857189</v>
      </c>
      <c r="P182" s="126">
        <f>('Расчет предельн ур.'!$B$16+'Расчет предельн ур.'!$C$16+'Расчет предельн ур.'!$D$16)*1000+ставка!P138</f>
        <v>5367.0454997857196</v>
      </c>
      <c r="Q182" s="126">
        <f>('Расчет предельн ур.'!$B$16+'Расчет предельн ур.'!$C$16+'Расчет предельн ур.'!$D$16)*1000+ставка!Q138</f>
        <v>5373.935499785719</v>
      </c>
      <c r="R182" s="126">
        <f>('Расчет предельн ур.'!$B$16+'Расчет предельн ур.'!$C$16+'Расчет предельн ур.'!$D$16)*1000+ставка!R138</f>
        <v>5367.3154997857191</v>
      </c>
      <c r="S182" s="126">
        <f>('Расчет предельн ур.'!$B$16+'Расчет предельн ур.'!$C$16+'Расчет предельн ур.'!$D$16)*1000+ставка!S138</f>
        <v>5351.4054997857193</v>
      </c>
      <c r="T182" s="126">
        <f>('Расчет предельн ур.'!$B$16+'Расчет предельн ур.'!$C$16+'Расчет предельн ур.'!$D$16)*1000+ставка!T138</f>
        <v>5339.8854997857188</v>
      </c>
      <c r="U182" s="126">
        <f>('Расчет предельн ур.'!$B$16+'Расчет предельн ур.'!$C$16+'Расчет предельн ур.'!$D$16)*1000+ставка!U138</f>
        <v>5325.5254997857191</v>
      </c>
      <c r="V182" s="126">
        <f>('Расчет предельн ур.'!$B$16+'Расчет предельн ур.'!$C$16+'Расчет предельн ур.'!$D$16)*1000+ставка!V138</f>
        <v>5378.0954997857189</v>
      </c>
      <c r="W182" s="126">
        <f>('Расчет предельн ур.'!$B$16+'Расчет предельн ур.'!$C$16+'Расчет предельн ур.'!$D$16)*1000+ставка!W138</f>
        <v>5374.645499785719</v>
      </c>
      <c r="X182" s="126">
        <f>('Расчет предельн ур.'!$B$16+'Расчет предельн ур.'!$C$16+'Расчет предельн ур.'!$D$16)*1000+ставка!X138</f>
        <v>5280.475499785719</v>
      </c>
      <c r="Y182" s="126">
        <f>('Расчет предельн ур.'!$B$16+'Расчет предельн ур.'!$C$16+'Расчет предельн ур.'!$D$16)*1000+ставка!Y138</f>
        <v>5034.9254997857188</v>
      </c>
    </row>
    <row r="183" spans="1:25" s="91" customFormat="1" ht="15.75" collapsed="1" x14ac:dyDescent="0.25">
      <c r="A183" s="252">
        <v>30</v>
      </c>
      <c r="B183" s="126">
        <f>('Расчет предельн ур.'!$B$16+'Расчет предельн ур.'!$C$16+'Расчет предельн ур.'!$D$16)*1000+ставка!B139</f>
        <v>4714.6554997857193</v>
      </c>
      <c r="C183" s="126">
        <f>('Расчет предельн ур.'!$B$16+'Расчет предельн ур.'!$C$16+'Расчет предельн ур.'!$D$16)*1000+ставка!C139</f>
        <v>4618.8554997857191</v>
      </c>
      <c r="D183" s="126">
        <f>('Расчет предельн ур.'!$B$16+'Расчет предельн ур.'!$C$16+'Расчет предельн ур.'!$D$16)*1000+ставка!D139</f>
        <v>4528.3154997857191</v>
      </c>
      <c r="E183" s="126">
        <f>('Расчет предельн ур.'!$B$16+'Расчет предельн ур.'!$C$16+'Расчет предельн ур.'!$D$16)*1000+ставка!E139</f>
        <v>4447.0854997857186</v>
      </c>
      <c r="F183" s="126">
        <f>('Расчет предельн ур.'!$B$16+'Расчет предельн ур.'!$C$16+'Расчет предельн ур.'!$D$16)*1000+ставка!F139</f>
        <v>4433.9554997857194</v>
      </c>
      <c r="G183" s="126">
        <f>('Расчет предельн ур.'!$B$16+'Расчет предельн ур.'!$C$16+'Расчет предельн ур.'!$D$16)*1000+ставка!G139</f>
        <v>4556.8654997857193</v>
      </c>
      <c r="H183" s="126">
        <f>('Расчет предельн ур.'!$B$16+'Расчет предельн ур.'!$C$16+'Расчет предельн ур.'!$D$16)*1000+ставка!H139</f>
        <v>4643.8454997857189</v>
      </c>
      <c r="I183" s="126">
        <f>('Расчет предельн ур.'!$B$16+'Расчет предельн ур.'!$C$16+'Расчет предельн ур.'!$D$16)*1000+ставка!I139</f>
        <v>5008.9554997857194</v>
      </c>
      <c r="J183" s="126">
        <f>('Расчет предельн ур.'!$B$16+'Расчет предельн ур.'!$C$16+'Расчет предельн ур.'!$D$16)*1000+ставка!J139</f>
        <v>5220.9054997857193</v>
      </c>
      <c r="K183" s="126">
        <f>('Расчет предельн ур.'!$B$16+'Расчет предельн ур.'!$C$16+'Расчет предельн ур.'!$D$16)*1000+ставка!K139</f>
        <v>5353.935499785719</v>
      </c>
      <c r="L183" s="126">
        <f>('Расчет предельн ур.'!$B$16+'Расчет предельн ур.'!$C$16+'Расчет предельн ур.'!$D$16)*1000+ставка!L139</f>
        <v>5382.3454997857189</v>
      </c>
      <c r="M183" s="126">
        <f>('Расчет предельн ур.'!$B$16+'Расчет предельн ур.'!$C$16+'Расчет предельн ур.'!$D$16)*1000+ставка!M139</f>
        <v>5373.8654997857193</v>
      </c>
      <c r="N183" s="126">
        <f>('Расчет предельн ур.'!$B$16+'Расчет предельн ур.'!$C$16+'Расчет предельн ур.'!$D$16)*1000+ставка!N139</f>
        <v>5371.7754997857191</v>
      </c>
      <c r="O183" s="126">
        <f>('Расчет предельн ур.'!$B$16+'Расчет предельн ур.'!$C$16+'Расчет предельн ур.'!$D$16)*1000+ставка!O139</f>
        <v>5392.2854997857194</v>
      </c>
      <c r="P183" s="126">
        <f>('Расчет предельн ур.'!$B$16+'Расчет предельн ур.'!$C$16+'Расчет предельн ур.'!$D$16)*1000+ставка!P139</f>
        <v>5418.5254997857191</v>
      </c>
      <c r="Q183" s="126">
        <f>('Расчет предельн ур.'!$B$16+'Расчет предельн ур.'!$C$16+'Расчет предельн ур.'!$D$16)*1000+ставка!Q139</f>
        <v>5409.7454997857194</v>
      </c>
      <c r="R183" s="126">
        <f>('Расчет предельн ур.'!$B$16+'Расчет предельн ур.'!$C$16+'Расчет предельн ур.'!$D$16)*1000+ставка!R139</f>
        <v>5398.1254997857195</v>
      </c>
      <c r="S183" s="126">
        <f>('Расчет предельн ур.'!$B$16+'Расчет предельн ур.'!$C$16+'Расчет предельн ур.'!$D$16)*1000+ставка!S139</f>
        <v>5358.1054997857191</v>
      </c>
      <c r="T183" s="126">
        <f>('Расчет предельн ур.'!$B$16+'Расчет предельн ур.'!$C$16+'Расчет предельн ур.'!$D$16)*1000+ставка!T139</f>
        <v>5350.475499785719</v>
      </c>
      <c r="U183" s="126">
        <f>('Расчет предельн ур.'!$B$16+'Расчет предельн ур.'!$C$16+'Расчет предельн ур.'!$D$16)*1000+ставка!U139</f>
        <v>5347.435499785719</v>
      </c>
      <c r="V183" s="126">
        <f>('Расчет предельн ур.'!$B$16+'Расчет предельн ур.'!$C$16+'Расчет предельн ур.'!$D$16)*1000+ставка!V139</f>
        <v>5403.1254997857195</v>
      </c>
      <c r="W183" s="126">
        <f>('Расчет предельн ур.'!$B$16+'Расчет предельн ур.'!$C$16+'Расчет предельн ур.'!$D$16)*1000+ставка!W139</f>
        <v>5407.895499785719</v>
      </c>
      <c r="X183" s="126">
        <f>('Расчет предельн ур.'!$B$16+'Расчет предельн ур.'!$C$16+'Расчет предельн ур.'!$D$16)*1000+ставка!X139</f>
        <v>5184.0654997857191</v>
      </c>
      <c r="Y183" s="126">
        <f>('Расчет предельн ур.'!$B$16+'Расчет предельн ур.'!$C$16+'Расчет предельн ур.'!$D$16)*1000+ставка!Y139</f>
        <v>4995.6154997857193</v>
      </c>
    </row>
    <row r="184" spans="1:25" s="91" customFormat="1" ht="15.75" x14ac:dyDescent="0.25">
      <c r="A184" s="252">
        <v>31</v>
      </c>
      <c r="B184" s="126">
        <f>('Расчет предельн ур.'!$B$16+'Расчет предельн ур.'!$C$16+'Расчет предельн ур.'!$D$16)*1000+ставка!B140</f>
        <v>4693.5954997857189</v>
      </c>
      <c r="C184" s="126">
        <f>('Расчет предельн ур.'!$B$16+'Расчет предельн ур.'!$C$16+'Расчет предельн ур.'!$D$16)*1000+ставка!C140</f>
        <v>4606.4654997857187</v>
      </c>
      <c r="D184" s="126">
        <f>('Расчет предельн ур.'!$B$16+'Расчет предельн ур.'!$C$16+'Расчет предельн ур.'!$D$16)*1000+ставка!D140</f>
        <v>4513.2354997857192</v>
      </c>
      <c r="E184" s="126">
        <f>('Расчет предельн ур.'!$B$16+'Расчет предельн ур.'!$C$16+'Расчет предельн ур.'!$D$16)*1000+ставка!E140</f>
        <v>4456.0654997857191</v>
      </c>
      <c r="F184" s="126">
        <f>('Расчет предельн ур.'!$B$16+'Расчет предельн ур.'!$C$16+'Расчет предельн ур.'!$D$16)*1000+ставка!F140</f>
        <v>3886.2654997857189</v>
      </c>
      <c r="G184" s="126">
        <f>('Расчет предельн ур.'!$B$16+'Расчет предельн ур.'!$C$16+'Расчет предельн ур.'!$D$16)*1000+ставка!G140</f>
        <v>3926.3854997857193</v>
      </c>
      <c r="H184" s="126">
        <f>('Расчет предельн ур.'!$B$16+'Расчет предельн ур.'!$C$16+'Расчет предельн ур.'!$D$16)*1000+ставка!H140</f>
        <v>4478.6554997857193</v>
      </c>
      <c r="I184" s="126">
        <f>('Расчет предельн ур.'!$B$16+'Расчет предельн ур.'!$C$16+'Расчет предельн ур.'!$D$16)*1000+ставка!I140</f>
        <v>4563.9654997857187</v>
      </c>
      <c r="J184" s="126">
        <f>('Расчет предельн ур.'!$B$16+'Расчет предельн ур.'!$C$16+'Расчет предельн ур.'!$D$16)*1000+ставка!J140</f>
        <v>5251.2554997857187</v>
      </c>
      <c r="K184" s="126">
        <f>('Расчет предельн ур.'!$B$16+'Расчет предельн ур.'!$C$16+'Расчет предельн ур.'!$D$16)*1000+ставка!K140</f>
        <v>5304.5954997857189</v>
      </c>
      <c r="L184" s="126">
        <f>('Расчет предельн ур.'!$B$16+'Расчет предельн ур.'!$C$16+'Расчет предельн ур.'!$D$16)*1000+ставка!L140</f>
        <v>5328.9554997857194</v>
      </c>
      <c r="M184" s="126">
        <f>('Расчет предельн ур.'!$B$16+'Расчет предельн ур.'!$C$16+'Расчет предельн ур.'!$D$16)*1000+ставка!M140</f>
        <v>5334.3254997857193</v>
      </c>
      <c r="N184" s="126">
        <f>('Расчет предельн ур.'!$B$16+'Расчет предельн ур.'!$C$16+'Расчет предельн ур.'!$D$16)*1000+ставка!N140</f>
        <v>5328.4654997857197</v>
      </c>
      <c r="O184" s="126">
        <f>('Расчет предельн ур.'!$B$16+'Расчет предельн ур.'!$C$16+'Расчет предельн ур.'!$D$16)*1000+ставка!O140</f>
        <v>5349.8554997857191</v>
      </c>
      <c r="P184" s="126">
        <f>('Расчет предельн ур.'!$B$16+'Расчет предельн ур.'!$C$16+'Расчет предельн ур.'!$D$16)*1000+ставка!P140</f>
        <v>5384.9954997857194</v>
      </c>
      <c r="Q184" s="126">
        <f>('Расчет предельн ур.'!$B$16+'Расчет предельн ур.'!$C$16+'Расчет предельн ур.'!$D$16)*1000+ставка!Q140</f>
        <v>5380.0454997857196</v>
      </c>
      <c r="R184" s="126">
        <f>('Расчет предельн ур.'!$B$16+'Расчет предельн ур.'!$C$16+'Расчет предельн ур.'!$D$16)*1000+ставка!R140</f>
        <v>5372.8654997857193</v>
      </c>
      <c r="S184" s="126">
        <f>('Расчет предельн ур.'!$B$16+'Расчет предельн ур.'!$C$16+'Расчет предельн ур.'!$D$16)*1000+ставка!S140</f>
        <v>5326.4554997857194</v>
      </c>
      <c r="T184" s="126">
        <f>('Расчет предельн ур.'!$B$16+'Расчет предельн ур.'!$C$16+'Расчет предельн ур.'!$D$16)*1000+ставка!T140</f>
        <v>5318.435499785719</v>
      </c>
      <c r="U184" s="126">
        <f>('Расчет предельн ур.'!$B$16+'Расчет предельн ур.'!$C$16+'Расчет предельн ур.'!$D$16)*1000+ставка!U140</f>
        <v>5317.8554997857191</v>
      </c>
      <c r="V184" s="126">
        <f>('Расчет предельн ур.'!$B$16+'Расчет предельн ур.'!$C$16+'Расчет предельн ур.'!$D$16)*1000+ставка!V140</f>
        <v>5348.2354997857192</v>
      </c>
      <c r="W184" s="126">
        <f>('Расчет предельн ур.'!$B$16+'Расчет предельн ур.'!$C$16+'Расчет предельн ур.'!$D$16)*1000+ставка!W140</f>
        <v>5385.5254997857191</v>
      </c>
      <c r="X184" s="126">
        <f>('Расчет предельн ур.'!$B$16+'Расчет предельн ур.'!$C$16+'Расчет предельн ур.'!$D$16)*1000+ставка!X140</f>
        <v>5300.2354997857192</v>
      </c>
      <c r="Y184" s="126">
        <f>('Расчет предельн ур.'!$B$16+'Расчет предельн ур.'!$C$16+'Расчет предельн ур.'!$D$16)*1000+ставка!Y140</f>
        <v>5231.8054997857189</v>
      </c>
    </row>
    <row r="185" spans="1:25" s="91" customFormat="1" ht="15.75" x14ac:dyDescent="0.25">
      <c r="A185" s="66"/>
    </row>
    <row r="186" spans="1:25" s="91" customFormat="1" ht="15.75" x14ac:dyDescent="0.25">
      <c r="A186" s="294" t="s">
        <v>32</v>
      </c>
      <c r="B186" s="294" t="s">
        <v>177</v>
      </c>
      <c r="C186" s="294"/>
      <c r="D186" s="294"/>
      <c r="E186" s="294"/>
      <c r="F186" s="294"/>
      <c r="G186" s="294"/>
      <c r="H186" s="294"/>
      <c r="I186" s="294"/>
      <c r="J186" s="294"/>
      <c r="K186" s="294"/>
      <c r="L186" s="294"/>
      <c r="M186" s="294"/>
      <c r="N186" s="294"/>
      <c r="O186" s="294"/>
      <c r="P186" s="294"/>
      <c r="Q186" s="294"/>
      <c r="R186" s="294"/>
      <c r="S186" s="294"/>
      <c r="T186" s="294"/>
      <c r="U186" s="294"/>
      <c r="V186" s="294"/>
      <c r="W186" s="294"/>
      <c r="X186" s="294"/>
      <c r="Y186" s="294"/>
    </row>
    <row r="187" spans="1:25" s="103" customFormat="1" ht="12.75" x14ac:dyDescent="0.2">
      <c r="A187" s="294"/>
      <c r="B187" s="102" t="s">
        <v>33</v>
      </c>
      <c r="C187" s="102" t="s">
        <v>34</v>
      </c>
      <c r="D187" s="102" t="s">
        <v>35</v>
      </c>
      <c r="E187" s="102" t="s">
        <v>36</v>
      </c>
      <c r="F187" s="102" t="s">
        <v>37</v>
      </c>
      <c r="G187" s="102" t="s">
        <v>38</v>
      </c>
      <c r="H187" s="102" t="s">
        <v>39</v>
      </c>
      <c r="I187" s="102" t="s">
        <v>40</v>
      </c>
      <c r="J187" s="102" t="s">
        <v>41</v>
      </c>
      <c r="K187" s="102" t="s">
        <v>42</v>
      </c>
      <c r="L187" s="102" t="s">
        <v>43</v>
      </c>
      <c r="M187" s="102" t="s">
        <v>44</v>
      </c>
      <c r="N187" s="102" t="s">
        <v>45</v>
      </c>
      <c r="O187" s="102" t="s">
        <v>46</v>
      </c>
      <c r="P187" s="102" t="s">
        <v>47</v>
      </c>
      <c r="Q187" s="102" t="s">
        <v>48</v>
      </c>
      <c r="R187" s="102" t="s">
        <v>49</v>
      </c>
      <c r="S187" s="102" t="s">
        <v>50</v>
      </c>
      <c r="T187" s="102" t="s">
        <v>51</v>
      </c>
      <c r="U187" s="102" t="s">
        <v>52</v>
      </c>
      <c r="V187" s="102" t="s">
        <v>53</v>
      </c>
      <c r="W187" s="102" t="s">
        <v>54</v>
      </c>
      <c r="X187" s="102" t="s">
        <v>55</v>
      </c>
      <c r="Y187" s="102" t="s">
        <v>56</v>
      </c>
    </row>
    <row r="188" spans="1:25" s="91" customFormat="1" ht="15.75" x14ac:dyDescent="0.25">
      <c r="A188" s="252">
        <v>1</v>
      </c>
      <c r="B188" s="126">
        <f>(('Расчет предельн ур.'!$B$17+'Расчет предельн ур.'!$C$17+'Расчет предельн ур.'!$D$17)*1000+ставка!B110)</f>
        <v>5994.2354997857192</v>
      </c>
      <c r="C188" s="126">
        <f>(('Расчет предельн ур.'!$B$17+'Расчет предельн ур.'!$C$17+'Расчет предельн ур.'!$D$17)*1000+ставка!C110)</f>
        <v>5836.0254997857191</v>
      </c>
      <c r="D188" s="126">
        <f>(('Расчет предельн ур.'!$B$17+'Расчет предельн ур.'!$C$17+'Расчет предельн ур.'!$D$17)*1000+ставка!D110)</f>
        <v>5769.5354997857194</v>
      </c>
      <c r="E188" s="126">
        <f>(('Расчет предельн ур.'!$B$17+'Расчет предельн ур.'!$C$17+'Расчет предельн ур.'!$D$17)*1000+ставка!E110)</f>
        <v>5765.8354997857186</v>
      </c>
      <c r="F188" s="126">
        <f>(('Расчет предельн ур.'!$B$17+'Расчет предельн ур.'!$C$17+'Расчет предельн ур.'!$D$17)*1000+ставка!F110)</f>
        <v>5769.4954997857194</v>
      </c>
      <c r="G188" s="126">
        <f>(('Расчет предельн ур.'!$B$17+'Расчет предельн ур.'!$C$17+'Расчет предельн ур.'!$D$17)*1000+ставка!G110)</f>
        <v>5783.9554997857194</v>
      </c>
      <c r="H188" s="126">
        <f>(('Расчет предельн ур.'!$B$17+'Расчет предельн ур.'!$C$17+'Расчет предельн ур.'!$D$17)*1000+ставка!H110)</f>
        <v>5775.7054997857194</v>
      </c>
      <c r="I188" s="126">
        <f>(('Расчет предельн ур.'!$B$17+'Расчет предельн ур.'!$C$17+'Расчет предельн ур.'!$D$17)*1000+ставка!I110)</f>
        <v>5850.185499785719</v>
      </c>
      <c r="J188" s="126">
        <f>(('Расчет предельн ур.'!$B$17+'Расчет предельн ур.'!$C$17+'Расчет предельн ур.'!$D$17)*1000+ставка!J110)</f>
        <v>6177.0254997857191</v>
      </c>
      <c r="K188" s="126">
        <f>(('Расчет предельн ур.'!$B$17+'Расчет предельн ур.'!$C$17+'Расчет предельн ур.'!$D$17)*1000+ставка!K110)</f>
        <v>6275.5154997857189</v>
      </c>
      <c r="L188" s="126">
        <f>(('Расчет предельн ур.'!$B$17+'Расчет предельн ур.'!$C$17+'Расчет предельн ур.'!$D$17)*1000+ставка!L110)</f>
        <v>6248.1754997857188</v>
      </c>
      <c r="M188" s="126">
        <f>(('Расчет предельн ур.'!$B$17+'Расчет предельн ур.'!$C$17+'Расчет предельн ур.'!$D$17)*1000+ставка!M110)</f>
        <v>6241.9854997857192</v>
      </c>
      <c r="N188" s="126">
        <f>(('Расчет предельн ур.'!$B$17+'Расчет предельн ур.'!$C$17+'Расчет предельн ур.'!$D$17)*1000+ставка!N110)</f>
        <v>6232.5354997857194</v>
      </c>
      <c r="O188" s="126">
        <f>(('Расчет предельн ур.'!$B$17+'Расчет предельн ур.'!$C$17+'Расчет предельн ур.'!$D$17)*1000+ставка!O110)</f>
        <v>6162.8754997857195</v>
      </c>
      <c r="P188" s="126">
        <f>(('Расчет предельн ур.'!$B$17+'Расчет предельн ур.'!$C$17+'Расчет предельн ур.'!$D$17)*1000+ставка!P110)</f>
        <v>6143.4454997857192</v>
      </c>
      <c r="Q188" s="126">
        <f>(('Расчет предельн ур.'!$B$17+'Расчет предельн ур.'!$C$17+'Расчет предельн ур.'!$D$17)*1000+ставка!Q110)</f>
        <v>6136.6154997857193</v>
      </c>
      <c r="R188" s="126">
        <f>(('Расчет предельн ур.'!$B$17+'Расчет предельн ур.'!$C$17+'Расчет предельн ур.'!$D$17)*1000+ставка!R110)</f>
        <v>6085.2654997857189</v>
      </c>
      <c r="S188" s="126">
        <f>(('Расчет предельн ур.'!$B$17+'Расчет предельн ур.'!$C$17+'Расчет предельн ур.'!$D$17)*1000+ставка!S110)</f>
        <v>6092.645499785719</v>
      </c>
      <c r="T188" s="126">
        <f>(('Расчет предельн ур.'!$B$17+'Расчет предельн ур.'!$C$17+'Расчет предельн ур.'!$D$17)*1000+ставка!T110)</f>
        <v>6139.895499785719</v>
      </c>
      <c r="U188" s="126">
        <f>(('Расчет предельн ур.'!$B$17+'Расчет предельн ур.'!$C$17+'Расчет предельн ур.'!$D$17)*1000+ставка!U110)</f>
        <v>6243.395499785719</v>
      </c>
      <c r="V188" s="126">
        <f>(('Расчет предельн ур.'!$B$17+'Расчет предельн ур.'!$C$17+'Расчет предельн ур.'!$D$17)*1000+ставка!V110)</f>
        <v>6498.1254997857195</v>
      </c>
      <c r="W188" s="126">
        <f>(('Расчет предельн ур.'!$B$17+'Расчет предельн ур.'!$C$17+'Расчет предельн ур.'!$D$17)*1000+ставка!W110)</f>
        <v>6444.225499785719</v>
      </c>
      <c r="X188" s="126">
        <f>(('Расчет предельн ур.'!$B$17+'Расчет предельн ур.'!$C$17+'Расчет предельн ур.'!$D$17)*1000+ставка!X110)</f>
        <v>6300.5754997857193</v>
      </c>
      <c r="Y188" s="126">
        <f>(('Расчет предельн ур.'!$B$17+'Расчет предельн ур.'!$C$17+'Расчет предельн ур.'!$D$17)*1000+ставка!Y110)</f>
        <v>6146.0454997857196</v>
      </c>
    </row>
    <row r="189" spans="1:25" s="91" customFormat="1" ht="15.75" hidden="1" outlineLevel="1" x14ac:dyDescent="0.25">
      <c r="A189" s="252">
        <v>2</v>
      </c>
      <c r="B189" s="126">
        <f>(('Расчет предельн ур.'!$B$17+'Расчет предельн ур.'!$C$17+'Расчет предельн ур.'!$D$17)*1000+ставка!B111)</f>
        <v>5909.9454997857192</v>
      </c>
      <c r="C189" s="126">
        <f>(('Расчет предельн ур.'!$B$17+'Расчет предельн ур.'!$C$17+'Расчет предельн ур.'!$D$17)*1000+ставка!C111)</f>
        <v>5752.2154997857187</v>
      </c>
      <c r="D189" s="126">
        <f>(('Расчет предельн ур.'!$B$17+'Расчет предельн ур.'!$C$17+'Расчет предельн ур.'!$D$17)*1000+ставка!D111)</f>
        <v>5710.6054997857191</v>
      </c>
      <c r="E189" s="126">
        <f>(('Расчет предельн ур.'!$B$17+'Расчет предельн ур.'!$C$17+'Расчет предельн ур.'!$D$17)*1000+ставка!E111)</f>
        <v>5701.475499785719</v>
      </c>
      <c r="F189" s="126">
        <f>(('Расчет предельн ур.'!$B$17+'Расчет предельн ур.'!$C$17+'Расчет предельн ур.'!$D$17)*1000+ставка!F111)</f>
        <v>5694.3454997857189</v>
      </c>
      <c r="G189" s="126">
        <f>(('Расчет предельн ур.'!$B$17+'Расчет предельн ур.'!$C$17+'Расчет предельн ур.'!$D$17)*1000+ставка!G111)</f>
        <v>5706.4054997857193</v>
      </c>
      <c r="H189" s="126">
        <f>(('Расчет предельн ур.'!$B$17+'Расчет предельн ур.'!$C$17+'Расчет предельн ур.'!$D$17)*1000+ставка!H111)</f>
        <v>5764.7354997857192</v>
      </c>
      <c r="I189" s="126">
        <f>(('Расчет предельн ур.'!$B$17+'Расчет предельн ур.'!$C$17+'Расчет предельн ур.'!$D$17)*1000+ставка!I111)</f>
        <v>5856.5854997857186</v>
      </c>
      <c r="J189" s="126">
        <f>(('Расчет предельн ур.'!$B$17+'Расчет предельн ур.'!$C$17+'Расчет предельн ур.'!$D$17)*1000+ставка!J111)</f>
        <v>6123.8254997857193</v>
      </c>
      <c r="K189" s="126">
        <f>(('Расчет предельн ур.'!$B$17+'Расчет предельн ур.'!$C$17+'Расчет предельн ур.'!$D$17)*1000+ставка!K111)</f>
        <v>6274.1054997857191</v>
      </c>
      <c r="L189" s="126">
        <f>(('Расчет предельн ур.'!$B$17+'Расчет предельн ур.'!$C$17+'Расчет предельн ур.'!$D$17)*1000+ставка!L111)</f>
        <v>6275.1954997857192</v>
      </c>
      <c r="M189" s="126">
        <f>(('Расчет предельн ур.'!$B$17+'Расчет предельн ур.'!$C$17+'Расчет предельн ур.'!$D$17)*1000+ставка!M111)</f>
        <v>6270.3854997857188</v>
      </c>
      <c r="N189" s="126">
        <f>(('Расчет предельн ур.'!$B$17+'Расчет предельн ур.'!$C$17+'Расчет предельн ур.'!$D$17)*1000+ставка!N111)</f>
        <v>6248.9454997857192</v>
      </c>
      <c r="O189" s="126">
        <f>(('Расчет предельн ур.'!$B$17+'Расчет предельн ур.'!$C$17+'Расчет предельн ур.'!$D$17)*1000+ставка!O111)</f>
        <v>6189.3254997857193</v>
      </c>
      <c r="P189" s="126">
        <f>(('Расчет предельн ур.'!$B$17+'Расчет предельн ур.'!$C$17+'Расчет предельн ур.'!$D$17)*1000+ставка!P111)</f>
        <v>6165.3654997857193</v>
      </c>
      <c r="Q189" s="126">
        <f>(('Расчет предельн ур.'!$B$17+'Расчет предельн ур.'!$C$17+'Расчет предельн ур.'!$D$17)*1000+ставка!Q111)</f>
        <v>6155.8554997857191</v>
      </c>
      <c r="R189" s="126">
        <f>(('Расчет предельн ур.'!$B$17+'Расчет предельн ур.'!$C$17+'Расчет предельн ур.'!$D$17)*1000+ставка!R111)</f>
        <v>6157.185499785719</v>
      </c>
      <c r="S189" s="126">
        <f>(('Расчет предельн ур.'!$B$17+'Расчет предельн ур.'!$C$17+'Расчет предельн ур.'!$D$17)*1000+ставка!S111)</f>
        <v>6155.1054997857191</v>
      </c>
      <c r="T189" s="126">
        <f>(('Расчет предельн ур.'!$B$17+'Расчет предельн ур.'!$C$17+'Расчет предельн ур.'!$D$17)*1000+ставка!T111)</f>
        <v>6167.685499785719</v>
      </c>
      <c r="U189" s="126">
        <f>(('Расчет предельн ур.'!$B$17+'Расчет предельн ур.'!$C$17+'Расчет предельн ур.'!$D$17)*1000+ставка!U111)</f>
        <v>6289.0154997857189</v>
      </c>
      <c r="V189" s="126">
        <f>(('Расчет предельн ур.'!$B$17+'Расчет предельн ур.'!$C$17+'Расчет предельн ур.'!$D$17)*1000+ставка!V111)</f>
        <v>6475.2454997857194</v>
      </c>
      <c r="W189" s="126">
        <f>(('Расчет предельн ур.'!$B$17+'Расчет предельн ур.'!$C$17+'Расчет предельн ур.'!$D$17)*1000+ставка!W111)</f>
        <v>6419.3854997857188</v>
      </c>
      <c r="X189" s="126">
        <f>(('Расчет предельн ур.'!$B$17+'Расчет предельн ур.'!$C$17+'Расчет предельн ур.'!$D$17)*1000+ставка!X111)</f>
        <v>6272.3354997857186</v>
      </c>
      <c r="Y189" s="126">
        <f>(('Расчет предельн ур.'!$B$17+'Расчет предельн ур.'!$C$17+'Расчет предельн ур.'!$D$17)*1000+ставка!Y111)</f>
        <v>6114.7354997857192</v>
      </c>
    </row>
    <row r="190" spans="1:25" s="91" customFormat="1" ht="15.75" hidden="1" outlineLevel="1" x14ac:dyDescent="0.25">
      <c r="A190" s="252">
        <v>3</v>
      </c>
      <c r="B190" s="126">
        <f>(('Расчет предельн ур.'!$B$17+'Расчет предельн ур.'!$C$17+'Расчет предельн ур.'!$D$17)*1000+ставка!B112)</f>
        <v>6043.3354997857186</v>
      </c>
      <c r="C190" s="126">
        <f>(('Расчет предельн ур.'!$B$17+'Расчет предельн ур.'!$C$17+'Расчет предельн ур.'!$D$17)*1000+ставка!C112)</f>
        <v>5846.2754997857191</v>
      </c>
      <c r="D190" s="126">
        <f>(('Расчет предельн ур.'!$B$17+'Расчет предельн ур.'!$C$17+'Расчет предельн ур.'!$D$17)*1000+ставка!D112)</f>
        <v>5776.185499785719</v>
      </c>
      <c r="E190" s="126">
        <f>(('Расчет предельн ур.'!$B$17+'Расчет предельн ур.'!$C$17+'Расчет предельн ур.'!$D$17)*1000+ставка!E112)</f>
        <v>5737.8854997857188</v>
      </c>
      <c r="F190" s="126">
        <f>(('Расчет предельн ур.'!$B$17+'Расчет предельн ур.'!$C$17+'Расчет предельн ур.'!$D$17)*1000+ставка!F112)</f>
        <v>5726.7854997857194</v>
      </c>
      <c r="G190" s="126">
        <f>(('Расчет предельн ур.'!$B$17+'Расчет предельн ур.'!$C$17+'Расчет предельн ур.'!$D$17)*1000+ставка!G112)</f>
        <v>5751.4054997857193</v>
      </c>
      <c r="H190" s="126">
        <f>(('Расчет предельн ур.'!$B$17+'Расчет предельн ур.'!$C$17+'Расчет предельн ур.'!$D$17)*1000+ставка!H112)</f>
        <v>5859.6554997857193</v>
      </c>
      <c r="I190" s="126">
        <f>(('Расчет предельн ур.'!$B$17+'Расчет предельн ур.'!$C$17+'Расчет предельн ур.'!$D$17)*1000+ставка!I112)</f>
        <v>5979.4554997857194</v>
      </c>
      <c r="J190" s="126">
        <f>(('Расчет предельн ур.'!$B$17+'Расчет предельн ур.'!$C$17+'Расчет предельн ур.'!$D$17)*1000+ставка!J112)</f>
        <v>6254.0154997857189</v>
      </c>
      <c r="K190" s="126">
        <f>(('Расчет предельн ур.'!$B$17+'Расчет предельн ур.'!$C$17+'Расчет предельн ур.'!$D$17)*1000+ставка!K112)</f>
        <v>6338.1554997857193</v>
      </c>
      <c r="L190" s="126">
        <f>(('Расчет предельн ур.'!$B$17+'Расчет предельн ур.'!$C$17+'Расчет предельн ур.'!$D$17)*1000+ставка!L112)</f>
        <v>6345.8654997857193</v>
      </c>
      <c r="M190" s="126">
        <f>(('Расчет предельн ур.'!$B$17+'Расчет предельн ур.'!$C$17+'Расчет предельн ур.'!$D$17)*1000+ставка!M112)</f>
        <v>6332.5854997857186</v>
      </c>
      <c r="N190" s="126">
        <f>(('Расчет предельн ур.'!$B$17+'Расчет предельн ур.'!$C$17+'Расчет предельн ур.'!$D$17)*1000+ставка!N112)</f>
        <v>6313.9954997857194</v>
      </c>
      <c r="O190" s="126">
        <f>(('Расчет предельн ур.'!$B$17+'Расчет предельн ур.'!$C$17+'Расчет предельн ур.'!$D$17)*1000+ставка!O112)</f>
        <v>6301.8854997857188</v>
      </c>
      <c r="P190" s="126">
        <f>(('Расчет предельн ур.'!$B$17+'Расчет предельн ур.'!$C$17+'Расчет предельн ур.'!$D$17)*1000+ставка!P112)</f>
        <v>6289.8854997857188</v>
      </c>
      <c r="Q190" s="126">
        <f>(('Расчет предельн ур.'!$B$17+'Расчет предельн ур.'!$C$17+'Расчет предельн ур.'!$D$17)*1000+ставка!Q112)</f>
        <v>6268.1954997857192</v>
      </c>
      <c r="R190" s="126">
        <f>(('Расчет предельн ур.'!$B$17+'Расчет предельн ур.'!$C$17+'Расчет предельн ур.'!$D$17)*1000+ставка!R112)</f>
        <v>6228.5754997857193</v>
      </c>
      <c r="S190" s="126">
        <f>(('Расчет предельн ур.'!$B$17+'Расчет предельн ур.'!$C$17+'Расчет предельн ур.'!$D$17)*1000+ставка!S112)</f>
        <v>6197.5654997857191</v>
      </c>
      <c r="T190" s="126">
        <f>(('Расчет предельн ур.'!$B$17+'Расчет предельн ур.'!$C$17+'Расчет предельн ур.'!$D$17)*1000+ставка!T112)</f>
        <v>6220.0354997857194</v>
      </c>
      <c r="U190" s="126">
        <f>(('Расчет предельн ур.'!$B$17+'Расчет предельн ур.'!$C$17+'Расчет предельн ур.'!$D$17)*1000+ставка!U112)</f>
        <v>6320.725499785719</v>
      </c>
      <c r="V190" s="126">
        <f>(('Расчет предельн ур.'!$B$17+'Расчет предельн ур.'!$C$17+'Расчет предельн ур.'!$D$17)*1000+ставка!V112)</f>
        <v>6513.1654997857186</v>
      </c>
      <c r="W190" s="126">
        <f>(('Расчет предельн ур.'!$B$17+'Расчет предельн ур.'!$C$17+'Расчет предельн ур.'!$D$17)*1000+ставка!W112)</f>
        <v>6515.7154997857197</v>
      </c>
      <c r="X190" s="126">
        <f>(('Расчет предельн ур.'!$B$17+'Расчет предельн ур.'!$C$17+'Расчет предельн ур.'!$D$17)*1000+ставка!X112)</f>
        <v>6324.395499785719</v>
      </c>
      <c r="Y190" s="126">
        <f>(('Расчет предельн ур.'!$B$17+'Расчет предельн ур.'!$C$17+'Расчет предельн ур.'!$D$17)*1000+ставка!Y112)</f>
        <v>6170.9154997857186</v>
      </c>
    </row>
    <row r="191" spans="1:25" s="91" customFormat="1" ht="15.75" hidden="1" outlineLevel="1" x14ac:dyDescent="0.25">
      <c r="A191" s="252">
        <v>4</v>
      </c>
      <c r="B191" s="126">
        <f>(('Расчет предельн ур.'!$B$17+'Расчет предельн ур.'!$C$17+'Расчет предельн ур.'!$D$17)*1000+ставка!B113)</f>
        <v>6022.3854997857188</v>
      </c>
      <c r="C191" s="126">
        <f>(('Расчет предельн ур.'!$B$17+'Расчет предельн ур.'!$C$17+'Расчет предельн ур.'!$D$17)*1000+ставка!C113)</f>
        <v>5855.8554997857191</v>
      </c>
      <c r="D191" s="126">
        <f>(('Расчет предельн ур.'!$B$17+'Расчет предельн ур.'!$C$17+'Расчет предельн ур.'!$D$17)*1000+ставка!D113)</f>
        <v>5775.6154997857193</v>
      </c>
      <c r="E191" s="126">
        <f>(('Расчет предельн ур.'!$B$17+'Расчет предельн ур.'!$C$17+'Расчет предельн ур.'!$D$17)*1000+ставка!E113)</f>
        <v>5732.0754997857193</v>
      </c>
      <c r="F191" s="126">
        <f>(('Расчет предельн ур.'!$B$17+'Расчет предельн ур.'!$C$17+'Расчет предельн ур.'!$D$17)*1000+ставка!F113)</f>
        <v>5727.9454997857192</v>
      </c>
      <c r="G191" s="126">
        <f>(('Расчет предельн ур.'!$B$17+'Расчет предельн ур.'!$C$17+'Расчет предельн ур.'!$D$17)*1000+ставка!G113)</f>
        <v>5753.1054997857191</v>
      </c>
      <c r="H191" s="126">
        <f>(('Расчет предельн ур.'!$B$17+'Расчет предельн ур.'!$C$17+'Расчет предельн ур.'!$D$17)*1000+ставка!H113)</f>
        <v>5908.4654997857197</v>
      </c>
      <c r="I191" s="126">
        <f>(('Расчет предельн ур.'!$B$17+'Расчет предельн ур.'!$C$17+'Расчет предельн ур.'!$D$17)*1000+ставка!I113)</f>
        <v>6052.2354997857192</v>
      </c>
      <c r="J191" s="126">
        <f>(('Расчет предельн ур.'!$B$17+'Расчет предельн ур.'!$C$17+'Расчет предельн ур.'!$D$17)*1000+ставка!J113)</f>
        <v>6223.6354997857188</v>
      </c>
      <c r="K191" s="126">
        <f>(('Расчет предельн ур.'!$B$17+'Расчет предельн ур.'!$C$17+'Расчет предельн ур.'!$D$17)*1000+ставка!K113)</f>
        <v>6344.0954997857189</v>
      </c>
      <c r="L191" s="126">
        <f>(('Расчет предельн ур.'!$B$17+'Расчет предельн ур.'!$C$17+'Расчет предельн ур.'!$D$17)*1000+ставка!L113)</f>
        <v>6350.935499785719</v>
      </c>
      <c r="M191" s="126">
        <f>(('Расчет предельн ур.'!$B$17+'Расчет предельн ур.'!$C$17+'Расчет предельн ур.'!$D$17)*1000+ставка!M113)</f>
        <v>6340.975499785719</v>
      </c>
      <c r="N191" s="126">
        <f>(('Расчет предельн ур.'!$B$17+'Расчет предельн ур.'!$C$17+'Расчет предельн ур.'!$D$17)*1000+ставка!N113)</f>
        <v>6290.5654997857191</v>
      </c>
      <c r="O191" s="126">
        <f>(('Расчет предельн ур.'!$B$17+'Расчет предельн ур.'!$C$17+'Расчет предельн ур.'!$D$17)*1000+ставка!O113)</f>
        <v>6237.1154997857193</v>
      </c>
      <c r="P191" s="126">
        <f>(('Расчет предельн ур.'!$B$17+'Расчет предельн ур.'!$C$17+'Расчет предельн ур.'!$D$17)*1000+ставка!P113)</f>
        <v>6237.725499785719</v>
      </c>
      <c r="Q191" s="126">
        <f>(('Расчет предельн ур.'!$B$17+'Расчет предельн ур.'!$C$17+'Расчет предельн ур.'!$D$17)*1000+ставка!Q113)</f>
        <v>6239.3154997857191</v>
      </c>
      <c r="R191" s="126">
        <f>(('Расчет предельн ур.'!$B$17+'Расчет предельн ур.'!$C$17+'Расчет предельн ур.'!$D$17)*1000+ставка!R113)</f>
        <v>6224.1754997857188</v>
      </c>
      <c r="S191" s="126">
        <f>(('Расчет предельн ур.'!$B$17+'Расчет предельн ур.'!$C$17+'Расчет предельн ур.'!$D$17)*1000+ставка!S113)</f>
        <v>6214.5554997857189</v>
      </c>
      <c r="T191" s="126">
        <f>(('Расчет предельн ур.'!$B$17+'Расчет предельн ур.'!$C$17+'Расчет предельн ур.'!$D$17)*1000+ставка!T113)</f>
        <v>6226.5854997857186</v>
      </c>
      <c r="U191" s="126">
        <f>(('Расчет предельн ур.'!$B$17+'Расчет предельн ур.'!$C$17+'Расчет предельн ур.'!$D$17)*1000+ставка!U113)</f>
        <v>6256.1154997857193</v>
      </c>
      <c r="V191" s="126">
        <f>(('Расчет предельн ур.'!$B$17+'Расчет предельн ур.'!$C$17+'Расчет предельн ур.'!$D$17)*1000+ставка!V113)</f>
        <v>6517.5254997857191</v>
      </c>
      <c r="W191" s="126">
        <f>(('Расчет предельн ур.'!$B$17+'Расчет предельн ур.'!$C$17+'Расчет предельн ур.'!$D$17)*1000+ставка!W113)</f>
        <v>6498.0354997857194</v>
      </c>
      <c r="X191" s="126">
        <f>(('Расчет предельн ур.'!$B$17+'Расчет предельн ур.'!$C$17+'Расчет предельн ур.'!$D$17)*1000+ставка!X113)</f>
        <v>6339.6554997857193</v>
      </c>
      <c r="Y191" s="126">
        <f>(('Расчет предельн ур.'!$B$17+'Расчет предельн ур.'!$C$17+'Расчет предельн ур.'!$D$17)*1000+ставка!Y113)</f>
        <v>6202.8254997857193</v>
      </c>
    </row>
    <row r="192" spans="1:25" s="91" customFormat="1" ht="15.75" hidden="1" outlineLevel="1" x14ac:dyDescent="0.25">
      <c r="A192" s="252">
        <v>5</v>
      </c>
      <c r="B192" s="126">
        <f>(('Расчет предельн ур.'!$B$17+'Расчет предельн ур.'!$C$17+'Расчет предельн ур.'!$D$17)*1000+ставка!B114)</f>
        <v>6064.7754997857191</v>
      </c>
      <c r="C192" s="126">
        <f>(('Расчет предельн ур.'!$B$17+'Расчет предельн ур.'!$C$17+'Расчет предельн ур.'!$D$17)*1000+ставка!C114)</f>
        <v>5899.2154997857197</v>
      </c>
      <c r="D192" s="126">
        <f>(('Расчет предельн ур.'!$B$17+'Расчет предельн ур.'!$C$17+'Расчет предельн ур.'!$D$17)*1000+ставка!D114)</f>
        <v>5795.7754997857191</v>
      </c>
      <c r="E192" s="126">
        <f>(('Расчет предельн ур.'!$B$17+'Расчет предельн ур.'!$C$17+'Расчет предельн ур.'!$D$17)*1000+ставка!E114)</f>
        <v>5768.7554997857187</v>
      </c>
      <c r="F192" s="126">
        <f>(('Расчет предельн ур.'!$B$17+'Расчет предельн ур.'!$C$17+'Расчет предельн ур.'!$D$17)*1000+ставка!F114)</f>
        <v>5719.0854997857186</v>
      </c>
      <c r="G192" s="126">
        <f>(('Расчет предельн ур.'!$B$17+'Расчет предельн ур.'!$C$17+'Расчет предельн ур.'!$D$17)*1000+ставка!G114)</f>
        <v>5774.5154997857189</v>
      </c>
      <c r="H192" s="126">
        <f>(('Расчет предельн ур.'!$B$17+'Расчет предельн ур.'!$C$17+'Расчет предельн ур.'!$D$17)*1000+ставка!H114)</f>
        <v>5917.4254997857188</v>
      </c>
      <c r="I192" s="126">
        <f>(('Расчет предельн ур.'!$B$17+'Расчет предельн ур.'!$C$17+'Расчет предельн ур.'!$D$17)*1000+ставка!I114)</f>
        <v>6031.475499785719</v>
      </c>
      <c r="J192" s="126">
        <f>(('Расчет предельн ур.'!$B$17+'Расчет предельн ур.'!$C$17+'Расчет предельн ур.'!$D$17)*1000+ставка!J114)</f>
        <v>6227.4554997857194</v>
      </c>
      <c r="K192" s="126">
        <f>(('Расчет предельн ур.'!$B$17+'Расчет предельн ур.'!$C$17+'Расчет предельн ур.'!$D$17)*1000+ставка!K114)</f>
        <v>6373.7054997857194</v>
      </c>
      <c r="L192" s="126">
        <f>(('Расчет предельн ур.'!$B$17+'Расчет предельн ур.'!$C$17+'Расчет предельн ур.'!$D$17)*1000+ставка!L114)</f>
        <v>6387.645499785719</v>
      </c>
      <c r="M192" s="126">
        <f>(('Расчет предельн ур.'!$B$17+'Расчет предельн ур.'!$C$17+'Расчет предельн ур.'!$D$17)*1000+ставка!M114)</f>
        <v>6356.7854997857194</v>
      </c>
      <c r="N192" s="126">
        <f>(('Расчет предельн ур.'!$B$17+'Расчет предельн ур.'!$C$17+'Расчет предельн ур.'!$D$17)*1000+ставка!N114)</f>
        <v>6343.0054997857187</v>
      </c>
      <c r="O192" s="126">
        <f>(('Расчет предельн ур.'!$B$17+'Расчет предельн ур.'!$C$17+'Расчет предельн ур.'!$D$17)*1000+ставка!O114)</f>
        <v>6289.0754997857193</v>
      </c>
      <c r="P192" s="126">
        <f>(('Расчет предельн ур.'!$B$17+'Расчет предельн ур.'!$C$17+'Расчет предельн ур.'!$D$17)*1000+ставка!P114)</f>
        <v>6296.0154997857189</v>
      </c>
      <c r="Q192" s="126">
        <f>(('Расчет предельн ур.'!$B$17+'Расчет предельн ур.'!$C$17+'Расчет предельн ур.'!$D$17)*1000+ставка!Q114)</f>
        <v>6238.2354997857192</v>
      </c>
      <c r="R192" s="126">
        <f>(('Расчет предельн ур.'!$B$17+'Расчет предельн ур.'!$C$17+'Расчет предельн ур.'!$D$17)*1000+ставка!R114)</f>
        <v>6240.7054997857194</v>
      </c>
      <c r="S192" s="126">
        <f>(('Расчет предельн ур.'!$B$17+'Расчет предельн ур.'!$C$17+'Расчет предельн ур.'!$D$17)*1000+ставка!S114)</f>
        <v>6225.7454997857194</v>
      </c>
      <c r="T192" s="126">
        <f>(('Расчет предельн ур.'!$B$17+'Расчет предельн ур.'!$C$17+'Расчет предельн ур.'!$D$17)*1000+ставка!T114)</f>
        <v>6222.4654997857197</v>
      </c>
      <c r="U192" s="126">
        <f>(('Расчет предельн ур.'!$B$17+'Расчет предельн ур.'!$C$17+'Расчет предельн ур.'!$D$17)*1000+ставка!U114)</f>
        <v>6348.6354997857188</v>
      </c>
      <c r="V192" s="126">
        <f>(('Расчет предельн ур.'!$B$17+'Расчет предельн ур.'!$C$17+'Расчет предельн ур.'!$D$17)*1000+ставка!V114)</f>
        <v>6535.7554997857187</v>
      </c>
      <c r="W192" s="126">
        <f>(('Расчет предельн ур.'!$B$17+'Расчет предельн ур.'!$C$17+'Расчет предельн ур.'!$D$17)*1000+ставка!W114)</f>
        <v>6391.4054997857193</v>
      </c>
      <c r="X192" s="126">
        <f>(('Расчет предельн ур.'!$B$17+'Расчет предельн ур.'!$C$17+'Расчет предельн ур.'!$D$17)*1000+ставка!X114)</f>
        <v>6314.975499785719</v>
      </c>
      <c r="Y192" s="126">
        <f>(('Расчет предельн ур.'!$B$17+'Расчет предельн ур.'!$C$17+'Расчет предельн ур.'!$D$17)*1000+ставка!Y114)</f>
        <v>6179.1354997857188</v>
      </c>
    </row>
    <row r="193" spans="1:25" s="91" customFormat="1" ht="15.75" hidden="1" outlineLevel="1" x14ac:dyDescent="0.25">
      <c r="A193" s="252">
        <v>6</v>
      </c>
      <c r="B193" s="126">
        <f>(('Расчет предельн ур.'!$B$17+'Расчет предельн ур.'!$C$17+'Расчет предельн ур.'!$D$17)*1000+ставка!B115)</f>
        <v>5855.0254997857191</v>
      </c>
      <c r="C193" s="126">
        <f>(('Расчет предельн ур.'!$B$17+'Расчет предельн ур.'!$C$17+'Расчет предельн ур.'!$D$17)*1000+ставка!C115)</f>
        <v>5736.6154997857193</v>
      </c>
      <c r="D193" s="126">
        <f>(('Расчет предельн ур.'!$B$17+'Расчет предельн ур.'!$C$17+'Расчет предельн ур.'!$D$17)*1000+ставка!D115)</f>
        <v>5676.1154997857193</v>
      </c>
      <c r="E193" s="126">
        <f>(('Расчет предельн ур.'!$B$17+'Расчет предельн ур.'!$C$17+'Расчет предельн ур.'!$D$17)*1000+ставка!E115)</f>
        <v>5671.8154997857191</v>
      </c>
      <c r="F193" s="126">
        <f>(('Расчет предельн ур.'!$B$17+'Расчет предельн ур.'!$C$17+'Расчет предельн ур.'!$D$17)*1000+ставка!F115)</f>
        <v>5661.2454997857194</v>
      </c>
      <c r="G193" s="126">
        <f>(('Расчет предельн ур.'!$B$17+'Расчет предельн ур.'!$C$17+'Расчет предельн ур.'!$D$17)*1000+ставка!G115)</f>
        <v>5728.8354997857186</v>
      </c>
      <c r="H193" s="126">
        <f>(('Расчет предельн ур.'!$B$17+'Расчет предельн ур.'!$C$17+'Расчет предельн ур.'!$D$17)*1000+ставка!H115)</f>
        <v>5961.6354997857188</v>
      </c>
      <c r="I193" s="126">
        <f>(('Расчет предельн ур.'!$B$17+'Расчет предельн ур.'!$C$17+'Расчет предельн ур.'!$D$17)*1000+ставка!I115)</f>
        <v>6148.8654997857193</v>
      </c>
      <c r="J193" s="126">
        <f>(('Расчет предельн ур.'!$B$17+'Расчет предельн ур.'!$C$17+'Расчет предельн ур.'!$D$17)*1000+ставка!J115)</f>
        <v>6256.5154997857189</v>
      </c>
      <c r="K193" s="126">
        <f>(('Расчет предельн ур.'!$B$17+'Расчет предельн ур.'!$C$17+'Расчет предельн ур.'!$D$17)*1000+ставка!K115)</f>
        <v>6415.9954997857194</v>
      </c>
      <c r="L193" s="126">
        <f>(('Расчет предельн ур.'!$B$17+'Расчет предельн ур.'!$C$17+'Расчет предельн ур.'!$D$17)*1000+ставка!L115)</f>
        <v>6386.0954997857189</v>
      </c>
      <c r="M193" s="126">
        <f>(('Расчет предельн ур.'!$B$17+'Расчет предельн ур.'!$C$17+'Расчет предельн ур.'!$D$17)*1000+ставка!M115)</f>
        <v>6340.7954997857196</v>
      </c>
      <c r="N193" s="126">
        <f>(('Расчет предельн ур.'!$B$17+'Расчет предельн ур.'!$C$17+'Расчет предельн ур.'!$D$17)*1000+ставка!N115)</f>
        <v>6314.8754997857195</v>
      </c>
      <c r="O193" s="126">
        <f>(('Расчет предельн ур.'!$B$17+'Расчет предельн ур.'!$C$17+'Расчет предельн ур.'!$D$17)*1000+ставка!O115)</f>
        <v>6315.4254997857188</v>
      </c>
      <c r="P193" s="126">
        <f>(('Расчет предельн ур.'!$B$17+'Расчет предельн ур.'!$C$17+'Расчет предельн ур.'!$D$17)*1000+ставка!P115)</f>
        <v>6326.2954997857196</v>
      </c>
      <c r="Q193" s="126">
        <f>(('Расчет предельн ур.'!$B$17+'Расчет предельн ур.'!$C$17+'Расчет предельн ур.'!$D$17)*1000+ставка!Q115)</f>
        <v>6357.185499785719</v>
      </c>
      <c r="R193" s="126">
        <f>(('Расчет предельн ур.'!$B$17+'Расчет предельн ур.'!$C$17+'Расчет предельн ур.'!$D$17)*1000+ставка!R115)</f>
        <v>6360.0454997857196</v>
      </c>
      <c r="S193" s="126">
        <f>(('Расчет предельн ур.'!$B$17+'Расчет предельн ур.'!$C$17+'Расчет предельн ур.'!$D$17)*1000+ставка!S115)</f>
        <v>6343.3154997857191</v>
      </c>
      <c r="T193" s="126">
        <f>(('Расчет предельн ур.'!$B$17+'Расчет предельн ур.'!$C$17+'Расчет предельн ур.'!$D$17)*1000+ставка!T115)</f>
        <v>6256.3054997857189</v>
      </c>
      <c r="U193" s="126">
        <f>(('Расчет предельн ур.'!$B$17+'Расчет предельн ур.'!$C$17+'Расчет предельн ур.'!$D$17)*1000+ставка!U115)</f>
        <v>6247.7954997857196</v>
      </c>
      <c r="V193" s="126">
        <f>(('Расчет предельн ур.'!$B$17+'Расчет предельн ур.'!$C$17+'Расчет предельн ур.'!$D$17)*1000+ставка!V115)</f>
        <v>6395.5954997857189</v>
      </c>
      <c r="W193" s="126">
        <f>(('Расчет предельн ур.'!$B$17+'Расчет предельн ур.'!$C$17+'Расчет предельн ур.'!$D$17)*1000+ставка!W115)</f>
        <v>6455.5954997857189</v>
      </c>
      <c r="X193" s="126">
        <f>(('Расчет предельн ур.'!$B$17+'Расчет предельн ур.'!$C$17+'Расчет предельн ур.'!$D$17)*1000+ставка!X115)</f>
        <v>6279.9654997857197</v>
      </c>
      <c r="Y193" s="126">
        <f>(('Расчет предельн ур.'!$B$17+'Расчет предельн ур.'!$C$17+'Расчет предельн ур.'!$D$17)*1000+ставка!Y115)</f>
        <v>6116.5654997857191</v>
      </c>
    </row>
    <row r="194" spans="1:25" s="91" customFormat="1" ht="15.75" hidden="1" outlineLevel="1" x14ac:dyDescent="0.25">
      <c r="A194" s="252">
        <v>7</v>
      </c>
      <c r="B194" s="126">
        <f>(('Расчет предельн ур.'!$B$17+'Расчет предельн ур.'!$C$17+'Расчет предельн ур.'!$D$17)*1000+ставка!B116)</f>
        <v>5843.3854997857188</v>
      </c>
      <c r="C194" s="126">
        <f>(('Расчет предельн ур.'!$B$17+'Расчет предельн ур.'!$C$17+'Расчет предельн ур.'!$D$17)*1000+ставка!C116)</f>
        <v>5716.2554997857187</v>
      </c>
      <c r="D194" s="126">
        <f>(('Расчет предельн ур.'!$B$17+'Расчет предельн ур.'!$C$17+'Расчет предельн ур.'!$D$17)*1000+ставка!D116)</f>
        <v>5669.685499785719</v>
      </c>
      <c r="E194" s="126">
        <f>(('Расчет предельн ур.'!$B$17+'Расчет предельн ур.'!$C$17+'Расчет предельн ур.'!$D$17)*1000+ставка!E116)</f>
        <v>5656.8454997857189</v>
      </c>
      <c r="F194" s="126">
        <f>(('Расчет предельн ур.'!$B$17+'Расчет предельн ур.'!$C$17+'Расчет предельн ур.'!$D$17)*1000+ставка!F116)</f>
        <v>5636.7654997857189</v>
      </c>
      <c r="G194" s="126">
        <f>(('Расчет предельн ур.'!$B$17+'Расчет предельн ур.'!$C$17+'Расчет предельн ур.'!$D$17)*1000+ставка!G116)</f>
        <v>5646.1154997857193</v>
      </c>
      <c r="H194" s="126">
        <f>(('Расчет предельн ур.'!$B$17+'Расчет предельн ур.'!$C$17+'Расчет предельн ур.'!$D$17)*1000+ставка!H116)</f>
        <v>5828.6554997857193</v>
      </c>
      <c r="I194" s="126">
        <f>(('Расчет предельн ур.'!$B$17+'Расчет предельн ур.'!$C$17+'Расчет предельн ур.'!$D$17)*1000+ставка!I116)</f>
        <v>6068.0654997857191</v>
      </c>
      <c r="J194" s="126">
        <f>(('Расчет предельн ур.'!$B$17+'Расчет предельн ур.'!$C$17+'Расчет предельн ур.'!$D$17)*1000+ставка!J116)</f>
        <v>6220.0154997857189</v>
      </c>
      <c r="K194" s="126">
        <f>(('Расчет предельн ур.'!$B$17+'Расчет предельн ур.'!$C$17+'Расчет предельн ур.'!$D$17)*1000+ставка!K116)</f>
        <v>6388.5454997857196</v>
      </c>
      <c r="L194" s="126">
        <f>(('Расчет предельн ур.'!$B$17+'Расчет предельн ур.'!$C$17+'Расчет предельн ур.'!$D$17)*1000+ставка!L116)</f>
        <v>6356.0454997857196</v>
      </c>
      <c r="M194" s="126">
        <f>(('Расчет предельн ур.'!$B$17+'Расчет предельн ур.'!$C$17+'Расчет предельн ур.'!$D$17)*1000+ставка!M116)</f>
        <v>6310.395499785719</v>
      </c>
      <c r="N194" s="126">
        <f>(('Расчет предельн ур.'!$B$17+'Расчет предельн ур.'!$C$17+'Расчет предельн ур.'!$D$17)*1000+ставка!N116)</f>
        <v>6302.2854997857194</v>
      </c>
      <c r="O194" s="126">
        <f>(('Расчет предельн ур.'!$B$17+'Расчет предельн ур.'!$C$17+'Расчет предельн ур.'!$D$17)*1000+ставка!O116)</f>
        <v>6284.1754997857188</v>
      </c>
      <c r="P194" s="126">
        <f>(('Расчет предельн ур.'!$B$17+'Расчет предельн ур.'!$C$17+'Расчет предельн ур.'!$D$17)*1000+ставка!P116)</f>
        <v>6282.2654997857189</v>
      </c>
      <c r="Q194" s="126">
        <f>(('Расчет предельн ур.'!$B$17+'Расчет предельн ур.'!$C$17+'Расчет предельн ур.'!$D$17)*1000+ставка!Q116)</f>
        <v>6366.6354997857188</v>
      </c>
      <c r="R194" s="126">
        <f>(('Расчет предельн ур.'!$B$17+'Расчет предельн ур.'!$C$17+'Расчет предельн ур.'!$D$17)*1000+ставка!R116)</f>
        <v>6370.9954997857194</v>
      </c>
      <c r="S194" s="126">
        <f>(('Расчет предельн ур.'!$B$17+'Расчет предельн ур.'!$C$17+'Расчет предельн ур.'!$D$17)*1000+ставка!S116)</f>
        <v>6370.0654997857191</v>
      </c>
      <c r="T194" s="126">
        <f>(('Расчет предельн ур.'!$B$17+'Расчет предельн ур.'!$C$17+'Расчет предельн ур.'!$D$17)*1000+ставка!T116)</f>
        <v>6333.8454997857189</v>
      </c>
      <c r="U194" s="126">
        <f>(('Расчет предельн ур.'!$B$17+'Расчет предельн ур.'!$C$17+'Расчет предельн ур.'!$D$17)*1000+ставка!U116)</f>
        <v>6250.4554997857194</v>
      </c>
      <c r="V194" s="126">
        <f>(('Расчет предельн ур.'!$B$17+'Расчет предельн ур.'!$C$17+'Расчет предельн ур.'!$D$17)*1000+ставка!V116)</f>
        <v>6422.6554997857193</v>
      </c>
      <c r="W194" s="126">
        <f>(('Расчет предельн ур.'!$B$17+'Расчет предельн ур.'!$C$17+'Расчет предельн ур.'!$D$17)*1000+ставка!W116)</f>
        <v>6508.7454997857194</v>
      </c>
      <c r="X194" s="126">
        <f>(('Расчет предельн ур.'!$B$17+'Расчет предельн ур.'!$C$17+'Расчет предельн ур.'!$D$17)*1000+ставка!X116)</f>
        <v>6330.6554997857193</v>
      </c>
      <c r="Y194" s="126">
        <f>(('Расчет предельн ур.'!$B$17+'Расчет предельн ур.'!$C$17+'Расчет предельн ур.'!$D$17)*1000+ставка!Y116)</f>
        <v>6134.395499785719</v>
      </c>
    </row>
    <row r="195" spans="1:25" s="91" customFormat="1" ht="15.75" hidden="1" outlineLevel="1" x14ac:dyDescent="0.25">
      <c r="A195" s="252">
        <v>8</v>
      </c>
      <c r="B195" s="126">
        <f>(('Расчет предельн ур.'!$B$17+'Расчет предельн ур.'!$C$17+'Расчет предельн ур.'!$D$17)*1000+ставка!B117)</f>
        <v>5922.0054997857187</v>
      </c>
      <c r="C195" s="126">
        <f>(('Расчет предельн ур.'!$B$17+'Расчет предельн ур.'!$C$17+'Расчет предельн ур.'!$D$17)*1000+ставка!C117)</f>
        <v>5727.395499785719</v>
      </c>
      <c r="D195" s="126">
        <f>(('Расчет предельн ур.'!$B$17+'Расчет предельн ур.'!$C$17+'Расчет предельн ур.'!$D$17)*1000+ставка!D117)</f>
        <v>5691.6054997857191</v>
      </c>
      <c r="E195" s="126">
        <f>(('Расчет предельн ур.'!$B$17+'Расчет предельн ур.'!$C$17+'Расчет предельн ур.'!$D$17)*1000+ставка!E117)</f>
        <v>5668.8254997857193</v>
      </c>
      <c r="F195" s="126">
        <f>(('Расчет предельн ур.'!$B$17+'Расчет предельн ур.'!$C$17+'Расчет предельн ур.'!$D$17)*1000+ставка!F117)</f>
        <v>5667.9554997857194</v>
      </c>
      <c r="G195" s="126">
        <f>(('Расчет предельн ур.'!$B$17+'Расчет предельн ур.'!$C$17+'Расчет предельн ур.'!$D$17)*1000+ставка!G117)</f>
        <v>5762.4654997857187</v>
      </c>
      <c r="H195" s="126">
        <f>(('Расчет предельн ур.'!$B$17+'Расчет предельн ур.'!$C$17+'Расчет предельн ур.'!$D$17)*1000+ставка!H117)</f>
        <v>5991.0854997857186</v>
      </c>
      <c r="I195" s="126">
        <f>(('Расчет предельн ур.'!$B$17+'Расчет предельн ур.'!$C$17+'Расчет предельн ур.'!$D$17)*1000+ставка!I117)</f>
        <v>6177.7554997857187</v>
      </c>
      <c r="J195" s="126">
        <f>(('Расчет предельн ур.'!$B$17+'Расчет предельн ур.'!$C$17+'Расчет предельн ур.'!$D$17)*1000+ставка!J117)</f>
        <v>6320.975499785719</v>
      </c>
      <c r="K195" s="126">
        <f>(('Расчет предельн ур.'!$B$17+'Расчет предельн ур.'!$C$17+'Расчет предельн ур.'!$D$17)*1000+ставка!K117)</f>
        <v>6437.2154997857197</v>
      </c>
      <c r="L195" s="126">
        <f>(('Расчет предельн ур.'!$B$17+'Расчет предельн ур.'!$C$17+'Расчет предельн ур.'!$D$17)*1000+ставка!L117)</f>
        <v>6446.5154997857189</v>
      </c>
      <c r="M195" s="126">
        <f>(('Расчет предельн ур.'!$B$17+'Расчет предельн ур.'!$C$17+'Расчет предельн ур.'!$D$17)*1000+ставка!M117)</f>
        <v>6434.435499785719</v>
      </c>
      <c r="N195" s="126">
        <f>(('Расчет предельн ур.'!$B$17+'Расчет предельн ур.'!$C$17+'Расчет предельн ур.'!$D$17)*1000+ставка!N117)</f>
        <v>6442.8654997857193</v>
      </c>
      <c r="O195" s="126">
        <f>(('Расчет предельн ур.'!$B$17+'Расчет предельн ур.'!$C$17+'Расчет предельн ур.'!$D$17)*1000+ставка!O117)</f>
        <v>6424.7154997857197</v>
      </c>
      <c r="P195" s="126">
        <f>(('Расчет предельн ур.'!$B$17+'Расчет предельн ур.'!$C$17+'Расчет предельн ур.'!$D$17)*1000+ставка!P117)</f>
        <v>6389.2854997857194</v>
      </c>
      <c r="Q195" s="126">
        <f>(('Расчет предельн ур.'!$B$17+'Расчет предельн ур.'!$C$17+'Расчет предельн ур.'!$D$17)*1000+ставка!Q117)</f>
        <v>6417.395499785719</v>
      </c>
      <c r="R195" s="126">
        <f>(('Расчет предельн ур.'!$B$17+'Расчет предельн ур.'!$C$17+'Расчет предельн ур.'!$D$17)*1000+ставка!R117)</f>
        <v>6426.5754997857193</v>
      </c>
      <c r="S195" s="126">
        <f>(('Расчет предельн ур.'!$B$17+'Расчет предельн ур.'!$C$17+'Расчет предельн ур.'!$D$17)*1000+ставка!S117)</f>
        <v>6407.645499785719</v>
      </c>
      <c r="T195" s="126">
        <f>(('Расчет предельн ур.'!$B$17+'Расчет предельн ур.'!$C$17+'Расчет предельн ур.'!$D$17)*1000+ставка!T117)</f>
        <v>6289.2454997857194</v>
      </c>
      <c r="U195" s="126">
        <f>(('Расчет предельн ур.'!$B$17+'Расчет предельн ур.'!$C$17+'Расчет предельн ур.'!$D$17)*1000+ставка!U117)</f>
        <v>6288.0454997857196</v>
      </c>
      <c r="V195" s="126">
        <f>(('Расчет предельн ур.'!$B$17+'Расчет предельн ур.'!$C$17+'Расчет предельн ур.'!$D$17)*1000+ставка!V117)</f>
        <v>6413.2654997857189</v>
      </c>
      <c r="W195" s="126">
        <f>(('Расчет предельн ур.'!$B$17+'Расчет предельн ур.'!$C$17+'Расчет предельн ур.'!$D$17)*1000+ставка!W117)</f>
        <v>6537.0454997857196</v>
      </c>
      <c r="X195" s="126">
        <f>(('Расчет предельн ур.'!$B$17+'Расчет предельн ур.'!$C$17+'Расчет предельн ур.'!$D$17)*1000+ставка!X117)</f>
        <v>6357.6154997857193</v>
      </c>
      <c r="Y195" s="126">
        <f>(('Расчет предельн ур.'!$B$17+'Расчет предельн ур.'!$C$17+'Расчет предельн ур.'!$D$17)*1000+ставка!Y117)</f>
        <v>6067.1254997857195</v>
      </c>
    </row>
    <row r="196" spans="1:25" s="91" customFormat="1" ht="15.75" hidden="1" outlineLevel="1" x14ac:dyDescent="0.25">
      <c r="A196" s="252">
        <v>9</v>
      </c>
      <c r="B196" s="126">
        <f>(('Расчет предельн ур.'!$B$17+'Расчет предельн ур.'!$C$17+'Расчет предельн ур.'!$D$17)*1000+ставка!B118)</f>
        <v>5935.145499785719</v>
      </c>
      <c r="C196" s="126">
        <f>(('Расчет предельн ур.'!$B$17+'Расчет предельн ур.'!$C$17+'Расчет предельн ур.'!$D$17)*1000+ставка!C118)</f>
        <v>5726.2054997857194</v>
      </c>
      <c r="D196" s="126">
        <f>(('Расчет предельн ур.'!$B$17+'Расчет предельн ур.'!$C$17+'Расчет предельн ур.'!$D$17)*1000+ставка!D118)</f>
        <v>5657.7454997857194</v>
      </c>
      <c r="E196" s="126">
        <f>(('Расчет предельн ур.'!$B$17+'Расчет предельн ур.'!$C$17+'Расчет предельн ур.'!$D$17)*1000+ставка!E118)</f>
        <v>5609.2054997857194</v>
      </c>
      <c r="F196" s="126">
        <f>(('Расчет предельн ур.'!$B$17+'Расчет предельн ур.'!$C$17+'Расчет предельн ур.'!$D$17)*1000+ставка!F118)</f>
        <v>5593.3554997857191</v>
      </c>
      <c r="G196" s="126">
        <f>(('Расчет предельн ур.'!$B$17+'Расчет предельн ур.'!$C$17+'Расчет предельн ур.'!$D$17)*1000+ставка!G118)</f>
        <v>5578.5054997857187</v>
      </c>
      <c r="H196" s="126">
        <f>(('Расчет предельн ур.'!$B$17+'Расчет предельн ур.'!$C$17+'Расчет предельн ур.'!$D$17)*1000+ставка!H118)</f>
        <v>5659.3654997857193</v>
      </c>
      <c r="I196" s="126">
        <f>(('Расчет предельн ур.'!$B$17+'Расчет предельн ур.'!$C$17+'Расчет предельн ур.'!$D$17)*1000+ставка!I118)</f>
        <v>5711.2354997857192</v>
      </c>
      <c r="J196" s="126">
        <f>(('Расчет предельн ур.'!$B$17+'Расчет предельн ур.'!$C$17+'Расчет предельн ур.'!$D$17)*1000+ставка!J118)</f>
        <v>5942.7354997857192</v>
      </c>
      <c r="K196" s="126">
        <f>(('Расчет предельн ур.'!$B$17+'Расчет предельн ур.'!$C$17+'Расчет предельн ур.'!$D$17)*1000+ставка!K118)</f>
        <v>6189.1054997857191</v>
      </c>
      <c r="L196" s="126">
        <f>(('Расчет предельн ур.'!$B$17+'Расчет предельн ур.'!$C$17+'Расчет предельн ур.'!$D$17)*1000+ставка!L118)</f>
        <v>6099.5654997857191</v>
      </c>
      <c r="M196" s="126">
        <f>(('Расчет предельн ур.'!$B$17+'Расчет предельн ур.'!$C$17+'Расчет предельн ур.'!$D$17)*1000+ставка!M118)</f>
        <v>6093.1054997857191</v>
      </c>
      <c r="N196" s="126">
        <f>(('Расчет предельн ур.'!$B$17+'Расчет предельн ур.'!$C$17+'Расчет предельн ур.'!$D$17)*1000+ставка!N118)</f>
        <v>6067.8454997857189</v>
      </c>
      <c r="O196" s="126">
        <f>(('Расчет предельн ур.'!$B$17+'Расчет предельн ур.'!$C$17+'Расчет предельн ур.'!$D$17)*1000+ставка!O118)</f>
        <v>6021.6554997857193</v>
      </c>
      <c r="P196" s="126">
        <f>(('Расчет предельн ур.'!$B$17+'Расчет предельн ур.'!$C$17+'Расчет предельн ур.'!$D$17)*1000+ставка!P118)</f>
        <v>6003.8554997857191</v>
      </c>
      <c r="Q196" s="126">
        <f>(('Расчет предельн ур.'!$B$17+'Расчет предельн ур.'!$C$17+'Расчет предельн ур.'!$D$17)*1000+ставка!Q118)</f>
        <v>6002.0854997857186</v>
      </c>
      <c r="R196" s="126">
        <f>(('Расчет предельн ур.'!$B$17+'Расчет предельн ур.'!$C$17+'Расчет предельн ур.'!$D$17)*1000+ставка!R118)</f>
        <v>5959.6654997857186</v>
      </c>
      <c r="S196" s="126">
        <f>(('Расчет предельн ур.'!$B$17+'Расчет предельн ур.'!$C$17+'Расчет предельн ур.'!$D$17)*1000+ставка!S118)</f>
        <v>5897.9954997857194</v>
      </c>
      <c r="T196" s="126">
        <f>(('Расчет предельн ур.'!$B$17+'Расчет предельн ур.'!$C$17+'Расчет предельн ур.'!$D$17)*1000+ставка!T118)</f>
        <v>5927.0954997857189</v>
      </c>
      <c r="U196" s="126">
        <f>(('Расчет предельн ур.'!$B$17+'Расчет предельн ур.'!$C$17+'Расчет предельн ур.'!$D$17)*1000+ставка!U118)</f>
        <v>6119.6154997857193</v>
      </c>
      <c r="V196" s="126">
        <f>(('Расчет предельн ур.'!$B$17+'Расчет предельн ур.'!$C$17+'Расчет предельн ур.'!$D$17)*1000+ставка!V118)</f>
        <v>6242.0154997857189</v>
      </c>
      <c r="W196" s="126">
        <f>(('Расчет предельн ур.'!$B$17+'Расчет предельн ур.'!$C$17+'Расчет предельн ур.'!$D$17)*1000+ставка!W118)</f>
        <v>6252.5854997857186</v>
      </c>
      <c r="X196" s="126">
        <f>(('Расчет предельн ур.'!$B$17+'Расчет предельн ур.'!$C$17+'Расчет предельн ур.'!$D$17)*1000+ставка!X118)</f>
        <v>6181.3454997857189</v>
      </c>
      <c r="Y196" s="126">
        <f>(('Расчет предельн ур.'!$B$17+'Расчет предельн ур.'!$C$17+'Расчет предельн ур.'!$D$17)*1000+ставка!Y118)</f>
        <v>5997.9954997857194</v>
      </c>
    </row>
    <row r="197" spans="1:25" s="91" customFormat="1" ht="15.75" hidden="1" outlineLevel="1" x14ac:dyDescent="0.25">
      <c r="A197" s="252">
        <v>10</v>
      </c>
      <c r="B197" s="126">
        <f>(('Расчет предельн ур.'!$B$17+'Расчет предельн ур.'!$C$17+'Расчет предельн ур.'!$D$17)*1000+ставка!B119)</f>
        <v>5947.4254997857188</v>
      </c>
      <c r="C197" s="126">
        <f>(('Расчет предельн ур.'!$B$17+'Расчет предельн ур.'!$C$17+'Расчет предельн ур.'!$D$17)*1000+ставка!C119)</f>
        <v>5786.935499785719</v>
      </c>
      <c r="D197" s="126">
        <f>(('Расчет предельн ур.'!$B$17+'Расчет предельн ур.'!$C$17+'Расчет предельн ур.'!$D$17)*1000+ставка!D119)</f>
        <v>5687.6754997857188</v>
      </c>
      <c r="E197" s="126">
        <f>(('Расчет предельн ур.'!$B$17+'Расчет предельн ур.'!$C$17+'Расчет предельн ур.'!$D$17)*1000+ставка!E119)</f>
        <v>5666.8554997857191</v>
      </c>
      <c r="F197" s="126">
        <f>(('Расчет предельн ур.'!$B$17+'Расчет предельн ур.'!$C$17+'Расчет предельн ур.'!$D$17)*1000+ставка!F119)</f>
        <v>5637.435499785719</v>
      </c>
      <c r="G197" s="126">
        <f>(('Расчет предельн ур.'!$B$17+'Расчет предельн ур.'!$C$17+'Расчет предельн ур.'!$D$17)*1000+ставка!G119)</f>
        <v>5534.7454997857194</v>
      </c>
      <c r="H197" s="126">
        <f>(('Расчет предельн ур.'!$B$17+'Расчет предельн ур.'!$C$17+'Расчет предельн ур.'!$D$17)*1000+ставка!H119)</f>
        <v>5664.7954997857196</v>
      </c>
      <c r="I197" s="126">
        <f>(('Расчет предельн ур.'!$B$17+'Расчет предельн ур.'!$C$17+'Расчет предельн ур.'!$D$17)*1000+ставка!I119)</f>
        <v>5844.935499785719</v>
      </c>
      <c r="J197" s="126">
        <f>(('Расчет предельн ур.'!$B$17+'Расчет предельн ур.'!$C$17+'Расчет предельн ур.'!$D$17)*1000+ставка!J119)</f>
        <v>6121.0654997857191</v>
      </c>
      <c r="K197" s="126">
        <f>(('Расчет предельн ур.'!$B$17+'Расчет предельн ур.'!$C$17+'Расчет предельн ур.'!$D$17)*1000+ставка!K119)</f>
        <v>6305.9654997857197</v>
      </c>
      <c r="L197" s="126">
        <f>(('Расчет предельн ур.'!$B$17+'Расчет предельн ур.'!$C$17+'Расчет предельн ур.'!$D$17)*1000+ставка!L119)</f>
        <v>6271.9054997857193</v>
      </c>
      <c r="M197" s="126">
        <f>(('Расчет предельн ур.'!$B$17+'Расчет предельн ур.'!$C$17+'Расчет предельн ур.'!$D$17)*1000+ставка!M119)</f>
        <v>6262.8354997857186</v>
      </c>
      <c r="N197" s="126">
        <f>(('Расчет предельн ур.'!$B$17+'Расчет предельн ур.'!$C$17+'Расчет предельн ур.'!$D$17)*1000+ставка!N119)</f>
        <v>6238.8654997857193</v>
      </c>
      <c r="O197" s="126">
        <f>(('Расчет предельн ур.'!$B$17+'Расчет предельн ур.'!$C$17+'Расчет предельн ур.'!$D$17)*1000+ставка!O119)</f>
        <v>6225.3754997857195</v>
      </c>
      <c r="P197" s="126">
        <f>(('Расчет предельн ур.'!$B$17+'Расчет предельн ур.'!$C$17+'Расчет предельн ур.'!$D$17)*1000+ставка!P119)</f>
        <v>6220.645499785719</v>
      </c>
      <c r="Q197" s="126">
        <f>(('Расчет предельн ур.'!$B$17+'Расчет предельн ур.'!$C$17+'Расчет предельн ур.'!$D$17)*1000+ставка!Q119)</f>
        <v>6211.0454997857196</v>
      </c>
      <c r="R197" s="126">
        <f>(('Расчет предельн ур.'!$B$17+'Расчет предельн ур.'!$C$17+'Расчет предельн ур.'!$D$17)*1000+ставка!R119)</f>
        <v>6225.475499785719</v>
      </c>
      <c r="S197" s="126">
        <f>(('Расчет предельн ур.'!$B$17+'Расчет предельн ур.'!$C$17+'Расчет предельн ур.'!$D$17)*1000+ставка!S119)</f>
        <v>6188.2854997857194</v>
      </c>
      <c r="T197" s="126">
        <f>(('Расчет предельн ур.'!$B$17+'Расчет предельн ур.'!$C$17+'Расчет предельн ур.'!$D$17)*1000+ставка!T119)</f>
        <v>6226.6954997857192</v>
      </c>
      <c r="U197" s="126">
        <f>(('Расчет предельн ур.'!$B$17+'Расчет предельн ур.'!$C$17+'Расчет предельн ур.'!$D$17)*1000+ставка!U119)</f>
        <v>6339.2854997857194</v>
      </c>
      <c r="V197" s="126">
        <f>(('Расчет предельн ур.'!$B$17+'Расчет предельн ур.'!$C$17+'Расчет предельн ур.'!$D$17)*1000+ставка!V119)</f>
        <v>6536.0554997857189</v>
      </c>
      <c r="W197" s="126">
        <f>(('Расчет предельн ур.'!$B$17+'Расчет предельн ур.'!$C$17+'Расчет предельн ур.'!$D$17)*1000+ставка!W119)</f>
        <v>6509.4854997857192</v>
      </c>
      <c r="X197" s="126">
        <f>(('Расчет предельн ур.'!$B$17+'Расчет предельн ур.'!$C$17+'Расчет предельн ур.'!$D$17)*1000+ставка!X119)</f>
        <v>6258.0554997857189</v>
      </c>
      <c r="Y197" s="126">
        <f>(('Расчет предельн ур.'!$B$17+'Расчет предельн ур.'!$C$17+'Расчет предельн ур.'!$D$17)*1000+ставка!Y119)</f>
        <v>6114.975499785719</v>
      </c>
    </row>
    <row r="198" spans="1:25" s="91" customFormat="1" ht="15.75" hidden="1" outlineLevel="1" x14ac:dyDescent="0.25">
      <c r="A198" s="252">
        <v>11</v>
      </c>
      <c r="B198" s="126">
        <f>(('Расчет предельн ур.'!$B$17+'Расчет предельн ур.'!$C$17+'Расчет предельн ур.'!$D$17)*1000+ставка!B120)</f>
        <v>6037.7854997857194</v>
      </c>
      <c r="C198" s="126">
        <f>(('Расчет предельн ур.'!$B$17+'Расчет предельн ур.'!$C$17+'Расчет предельн ур.'!$D$17)*1000+ставка!C120)</f>
        <v>5799.7054997857194</v>
      </c>
      <c r="D198" s="126">
        <f>(('Расчет предельн ур.'!$B$17+'Расчет предельн ур.'!$C$17+'Расчет предельн ур.'!$D$17)*1000+ставка!D120)</f>
        <v>5729.2654997857189</v>
      </c>
      <c r="E198" s="126">
        <f>(('Расчет предельн ур.'!$B$17+'Расчет предельн ур.'!$C$17+'Расчет предельн ур.'!$D$17)*1000+ставка!E120)</f>
        <v>5673.8354997857186</v>
      </c>
      <c r="F198" s="126">
        <f>(('Расчет предельн ур.'!$B$17+'Расчет предельн ур.'!$C$17+'Расчет предельн ур.'!$D$17)*1000+ставка!F120)</f>
        <v>5649.3154997857191</v>
      </c>
      <c r="G198" s="126">
        <f>(('Расчет предельн ур.'!$B$17+'Расчет предельн ур.'!$C$17+'Расчет предельн ур.'!$D$17)*1000+ставка!G120)</f>
        <v>5643.0454997857196</v>
      </c>
      <c r="H198" s="126">
        <f>(('Расчет предельн ур.'!$B$17+'Расчет предельн ур.'!$C$17+'Расчет предельн ур.'!$D$17)*1000+ставка!H120)</f>
        <v>5801.9454997857192</v>
      </c>
      <c r="I198" s="126">
        <f>(('Расчет предельн ур.'!$B$17+'Расчет предельн ур.'!$C$17+'Расчет предельн ур.'!$D$17)*1000+ставка!I120)</f>
        <v>5909.4654997857197</v>
      </c>
      <c r="J198" s="126">
        <f>(('Расчет предельн ур.'!$B$17+'Расчет предельн ур.'!$C$17+'Расчет предельн ур.'!$D$17)*1000+ставка!J120)</f>
        <v>6228.9154997857186</v>
      </c>
      <c r="K198" s="126">
        <f>(('Расчет предельн ур.'!$B$17+'Расчет предельн ур.'!$C$17+'Расчет предельн ур.'!$D$17)*1000+ставка!K120)</f>
        <v>6443.685499785719</v>
      </c>
      <c r="L198" s="126">
        <f>(('Расчет предельн ур.'!$B$17+'Расчет предельн ур.'!$C$17+'Расчет предельн ур.'!$D$17)*1000+ставка!L120)</f>
        <v>6463.1054997857191</v>
      </c>
      <c r="M198" s="126">
        <f>(('Расчет предельн ур.'!$B$17+'Расчет предельн ур.'!$C$17+'Расчет предельн ур.'!$D$17)*1000+ставка!M120)</f>
        <v>6448.5954997857189</v>
      </c>
      <c r="N198" s="126">
        <f>(('Расчет предельн ур.'!$B$17+'Расчет предельн ур.'!$C$17+'Расчет предельн ур.'!$D$17)*1000+ставка!N120)</f>
        <v>6431.6754997857188</v>
      </c>
      <c r="O198" s="126">
        <f>(('Расчет предельн ур.'!$B$17+'Расчет предельн ур.'!$C$17+'Расчет предельн ур.'!$D$17)*1000+ставка!O120)</f>
        <v>6407.3854997857188</v>
      </c>
      <c r="P198" s="126">
        <f>(('Расчет предельн ур.'!$B$17+'Расчет предельн ур.'!$C$17+'Расчет предельн ур.'!$D$17)*1000+ставка!P120)</f>
        <v>6399.7154997857197</v>
      </c>
      <c r="Q198" s="126">
        <f>(('Расчет предельн ур.'!$B$17+'Расчет предельн ур.'!$C$17+'Расчет предельн ур.'!$D$17)*1000+ставка!Q120)</f>
        <v>6376.6254997857195</v>
      </c>
      <c r="R198" s="126">
        <f>(('Расчет предельн ур.'!$B$17+'Расчет предельн ур.'!$C$17+'Расчет предельн ур.'!$D$17)*1000+ставка!R120)</f>
        <v>6380.9854997857192</v>
      </c>
      <c r="S198" s="126">
        <f>(('Расчет предельн ур.'!$B$17+'Расчет предельн ур.'!$C$17+'Расчет предельн ур.'!$D$17)*1000+ставка!S120)</f>
        <v>6292.1254997857195</v>
      </c>
      <c r="T198" s="126">
        <f>(('Расчет предельн ур.'!$B$17+'Расчет предельн ур.'!$C$17+'Расчет предельн ур.'!$D$17)*1000+ставка!T120)</f>
        <v>6320.3454997857189</v>
      </c>
      <c r="U198" s="126">
        <f>(('Расчет предельн ур.'!$B$17+'Расчет предельн ур.'!$C$17+'Расчет предельн ур.'!$D$17)*1000+ставка!U120)</f>
        <v>6427.5454997857196</v>
      </c>
      <c r="V198" s="126">
        <f>(('Расчет предельн ур.'!$B$17+'Расчет предельн ур.'!$C$17+'Расчет предельн ур.'!$D$17)*1000+ставка!V120)</f>
        <v>6537.9054997857193</v>
      </c>
      <c r="W198" s="126">
        <f>(('Расчет предельн ур.'!$B$17+'Расчет предельн ур.'!$C$17+'Расчет предельн ур.'!$D$17)*1000+ставка!W120)</f>
        <v>6529.9854997857192</v>
      </c>
      <c r="X198" s="126">
        <f>(('Расчет предельн ур.'!$B$17+'Расчет предельн ур.'!$C$17+'Расчет предельн ур.'!$D$17)*1000+ставка!X120)</f>
        <v>6374.185499785719</v>
      </c>
      <c r="Y198" s="126">
        <f>(('Расчет предельн ур.'!$B$17+'Расчет предельн ур.'!$C$17+'Расчет предельн ур.'!$D$17)*1000+ставка!Y120)</f>
        <v>6115.8754997857195</v>
      </c>
    </row>
    <row r="199" spans="1:25" s="91" customFormat="1" ht="15.75" hidden="1" outlineLevel="1" x14ac:dyDescent="0.25">
      <c r="A199" s="252">
        <v>12</v>
      </c>
      <c r="B199" s="126">
        <f>(('Расчет предельн ур.'!$B$17+'Расчет предельн ур.'!$C$17+'Расчет предельн ур.'!$D$17)*1000+ставка!B121)</f>
        <v>5775.4054997857193</v>
      </c>
      <c r="C199" s="126">
        <f>(('Расчет предельн ур.'!$B$17+'Расчет предельн ур.'!$C$17+'Расчет предельн ур.'!$D$17)*1000+ставка!C121)</f>
        <v>5680.1554997857193</v>
      </c>
      <c r="D199" s="126">
        <f>(('Расчет предельн ур.'!$B$17+'Расчет предельн ур.'!$C$17+'Расчет предельн ур.'!$D$17)*1000+ставка!D121)</f>
        <v>5625.4454997857192</v>
      </c>
      <c r="E199" s="126">
        <f>(('Расчет предельн ур.'!$B$17+'Расчет предельн ур.'!$C$17+'Расчет предельн ур.'!$D$17)*1000+ставка!E121)</f>
        <v>5586.4654997857187</v>
      </c>
      <c r="F199" s="126">
        <f>(('Расчет предельн ур.'!$B$17+'Расчет предельн ур.'!$C$17+'Расчет предельн ур.'!$D$17)*1000+ставка!F121)</f>
        <v>5503.8654997857193</v>
      </c>
      <c r="G199" s="126">
        <f>(('Расчет предельн ур.'!$B$17+'Расчет предельн ур.'!$C$17+'Расчет предельн ур.'!$D$17)*1000+ставка!G121)</f>
        <v>5438.4954997857194</v>
      </c>
      <c r="H199" s="126">
        <f>(('Расчет предельн ур.'!$B$17+'Расчет предельн ур.'!$C$17+'Расчет предельн ур.'!$D$17)*1000+ставка!H121)</f>
        <v>5583.7154997857187</v>
      </c>
      <c r="I199" s="126">
        <f>(('Расчет предельн ур.'!$B$17+'Расчет предельн ур.'!$C$17+'Расчет предельн ур.'!$D$17)*1000+ставка!I121)</f>
        <v>5620.8854997857188</v>
      </c>
      <c r="J199" s="126">
        <f>(('Расчет предельн ур.'!$B$17+'Расчет предельн ур.'!$C$17+'Расчет предельн ур.'!$D$17)*1000+ставка!J121)</f>
        <v>5893.3054997857189</v>
      </c>
      <c r="K199" s="126">
        <f>(('Расчет предельн ур.'!$B$17+'Расчет предельн ур.'!$C$17+'Расчет предельн ур.'!$D$17)*1000+ставка!K121)</f>
        <v>6106.5854997857186</v>
      </c>
      <c r="L199" s="126">
        <f>(('Расчет предельн ур.'!$B$17+'Расчет предельн ур.'!$C$17+'Расчет предельн ур.'!$D$17)*1000+ставка!L121)</f>
        <v>6079.2154997857197</v>
      </c>
      <c r="M199" s="126">
        <f>(('Расчет предельн ур.'!$B$17+'Расчет предельн ур.'!$C$17+'Расчет предельн ур.'!$D$17)*1000+ставка!M121)</f>
        <v>6065.5154997857189</v>
      </c>
      <c r="N199" s="126">
        <f>(('Расчет предельн ур.'!$B$17+'Расчет предельн ур.'!$C$17+'Расчет предельн ур.'!$D$17)*1000+ставка!N121)</f>
        <v>6034.2954997857196</v>
      </c>
      <c r="O199" s="126">
        <f>(('Расчет предельн ур.'!$B$17+'Расчет предельн ур.'!$C$17+'Расчет предельн ур.'!$D$17)*1000+ставка!O121)</f>
        <v>5984.5754997857193</v>
      </c>
      <c r="P199" s="126">
        <f>(('Расчет предельн ур.'!$B$17+'Расчет предельн ур.'!$C$17+'Расчет предельн ур.'!$D$17)*1000+ставка!P121)</f>
        <v>6027.8454997857189</v>
      </c>
      <c r="Q199" s="126">
        <f>(('Расчет предельн ур.'!$B$17+'Расчет предельн ур.'!$C$17+'Расчет предельн ур.'!$D$17)*1000+ставка!Q121)</f>
        <v>5993.2454997857194</v>
      </c>
      <c r="R199" s="126">
        <f>(('Расчет предельн ур.'!$B$17+'Расчет предельн ур.'!$C$17+'Расчет предельн ур.'!$D$17)*1000+ставка!R121)</f>
        <v>6012.5354997857194</v>
      </c>
      <c r="S199" s="126">
        <f>(('Расчет предельн ур.'!$B$17+'Расчет предельн ур.'!$C$17+'Расчет предельн ур.'!$D$17)*1000+ставка!S121)</f>
        <v>5954.3654997857193</v>
      </c>
      <c r="T199" s="126">
        <f>(('Расчет предельн ур.'!$B$17+'Расчет предельн ур.'!$C$17+'Расчет предельн ур.'!$D$17)*1000+ставка!T121)</f>
        <v>5960.0054997857187</v>
      </c>
      <c r="U199" s="126">
        <f>(('Расчет предельн ур.'!$B$17+'Расчет предельн ур.'!$C$17+'Расчет предельн ур.'!$D$17)*1000+ставка!U121)</f>
        <v>6154.7054997857194</v>
      </c>
      <c r="V199" s="126">
        <f>(('Расчет предельн ур.'!$B$17+'Расчет предельн ур.'!$C$17+'Расчет предельн ур.'!$D$17)*1000+ставка!V121)</f>
        <v>6256.8754997857195</v>
      </c>
      <c r="W199" s="126">
        <f>(('Расчет предельн ур.'!$B$17+'Расчет предельн ур.'!$C$17+'Расчет предельн ур.'!$D$17)*1000+ставка!W121)</f>
        <v>6235.4254997857188</v>
      </c>
      <c r="X199" s="126">
        <f>(('Расчет предельн ур.'!$B$17+'Расчет предельн ур.'!$C$17+'Расчет предельн ур.'!$D$17)*1000+ставка!X121)</f>
        <v>5957.2654997857189</v>
      </c>
      <c r="Y199" s="126">
        <f>(('Расчет предельн ур.'!$B$17+'Расчет предельн ур.'!$C$17+'Расчет предельн ур.'!$D$17)*1000+ставка!Y121)</f>
        <v>5901.6654997857186</v>
      </c>
    </row>
    <row r="200" spans="1:25" s="91" customFormat="1" ht="15.75" hidden="1" outlineLevel="1" x14ac:dyDescent="0.25">
      <c r="A200" s="252">
        <v>13</v>
      </c>
      <c r="B200" s="126">
        <f>(('Расчет предельн ур.'!$B$17+'Расчет предельн ур.'!$C$17+'Расчет предельн ур.'!$D$17)*1000+ставка!B122)</f>
        <v>5651.4654997857187</v>
      </c>
      <c r="C200" s="126">
        <f>(('Расчет предельн ур.'!$B$17+'Расчет предельн ур.'!$C$17+'Расчет предельн ур.'!$D$17)*1000+ставка!C122)</f>
        <v>5474.0454997857196</v>
      </c>
      <c r="D200" s="126">
        <f>(('Расчет предельн ур.'!$B$17+'Расчет предельн ур.'!$C$17+'Расчет предельн ур.'!$D$17)*1000+ставка!D122)</f>
        <v>5202.2354997857192</v>
      </c>
      <c r="E200" s="126">
        <f>(('Расчет предельн ур.'!$B$17+'Расчет предельн ур.'!$C$17+'Расчет предельн ур.'!$D$17)*1000+ставка!E122)</f>
        <v>5455.7654997857189</v>
      </c>
      <c r="F200" s="126">
        <f>(('Расчет предельн ур.'!$B$17+'Расчет предельн ур.'!$C$17+'Расчет предельн ур.'!$D$17)*1000+ставка!F122)</f>
        <v>5304.5954997857189</v>
      </c>
      <c r="G200" s="126">
        <f>(('Расчет предельн ур.'!$B$17+'Расчет предельн ур.'!$C$17+'Расчет предельн ур.'!$D$17)*1000+ставка!G122)</f>
        <v>5420.4554997857194</v>
      </c>
      <c r="H200" s="126">
        <f>(('Расчет предельн ур.'!$B$17+'Расчет предельн ур.'!$C$17+'Расчет предельн ур.'!$D$17)*1000+ставка!H122)</f>
        <v>5676.4554997857194</v>
      </c>
      <c r="I200" s="126">
        <f>(('Расчет предельн ур.'!$B$17+'Расчет предельн ур.'!$C$17+'Расчет предельн ур.'!$D$17)*1000+ставка!I122)</f>
        <v>6021.935499785719</v>
      </c>
      <c r="J200" s="126">
        <f>(('Расчет предельн ур.'!$B$17+'Расчет предельн ур.'!$C$17+'Расчет предельн ур.'!$D$17)*1000+ставка!J122)</f>
        <v>6103.475499785719</v>
      </c>
      <c r="K200" s="126">
        <f>(('Расчет предельн ур.'!$B$17+'Расчет предельн ур.'!$C$17+'Расчет предельн ур.'!$D$17)*1000+ставка!K122)</f>
        <v>6247.9154997857186</v>
      </c>
      <c r="L200" s="126">
        <f>(('Расчет предельн ур.'!$B$17+'Расчет предельн ур.'!$C$17+'Расчет предельн ур.'!$D$17)*1000+ставка!L122)</f>
        <v>6243.0554997857189</v>
      </c>
      <c r="M200" s="126">
        <f>(('Расчет предельн ур.'!$B$17+'Расчет предельн ур.'!$C$17+'Расчет предельн ур.'!$D$17)*1000+ставка!M122)</f>
        <v>6230.2454997857194</v>
      </c>
      <c r="N200" s="126">
        <f>(('Расчет предельн ур.'!$B$17+'Расчет предельн ур.'!$C$17+'Расчет предельн ур.'!$D$17)*1000+ставка!N122)</f>
        <v>6233.645499785719</v>
      </c>
      <c r="O200" s="126">
        <f>(('Расчет предельн ур.'!$B$17+'Расчет предельн ур.'!$C$17+'Расчет предельн ур.'!$D$17)*1000+ставка!O122)</f>
        <v>6201.2554997857187</v>
      </c>
      <c r="P200" s="126">
        <f>(('Расчет предельн ур.'!$B$17+'Расчет предельн ур.'!$C$17+'Расчет предельн ур.'!$D$17)*1000+ставка!P122)</f>
        <v>6195.5754997857193</v>
      </c>
      <c r="Q200" s="126">
        <f>(('Расчет предельн ур.'!$B$17+'Расчет предельн ур.'!$C$17+'Расчет предельн ур.'!$D$17)*1000+ставка!Q122)</f>
        <v>6181.0454997857196</v>
      </c>
      <c r="R200" s="126">
        <f>(('Расчет предельн ур.'!$B$17+'Расчет предельн ур.'!$C$17+'Расчет предельн ур.'!$D$17)*1000+ставка!R122)</f>
        <v>6148.7054997857194</v>
      </c>
      <c r="S200" s="126">
        <f>(('Расчет предельн ур.'!$B$17+'Расчет предельн ур.'!$C$17+'Расчет предельн ур.'!$D$17)*1000+ставка!S122)</f>
        <v>6038.3054997857189</v>
      </c>
      <c r="T200" s="126">
        <f>(('Расчет предельн ур.'!$B$17+'Расчет предельн ур.'!$C$17+'Расчет предельн ур.'!$D$17)*1000+ставка!T122)</f>
        <v>6035.6054997857191</v>
      </c>
      <c r="U200" s="126">
        <f>(('Расчет предельн ур.'!$B$17+'Расчет предельн ур.'!$C$17+'Расчет предельн ур.'!$D$17)*1000+ставка!U122)</f>
        <v>6126.9654997857197</v>
      </c>
      <c r="V200" s="126">
        <f>(('Расчет предельн ур.'!$B$17+'Расчет предельн ур.'!$C$17+'Расчет предельн ур.'!$D$17)*1000+ставка!V122)</f>
        <v>6277.3454997857189</v>
      </c>
      <c r="W200" s="126">
        <f>(('Расчет предельн ур.'!$B$17+'Расчет предельн ур.'!$C$17+'Расчет предельн ур.'!$D$17)*1000+ставка!W122)</f>
        <v>6265.5954997857189</v>
      </c>
      <c r="X200" s="126">
        <f>(('Расчет предельн ур.'!$B$17+'Расчет предельн ур.'!$C$17+'Расчет предельн ур.'!$D$17)*1000+ставка!X122)</f>
        <v>6118.645499785719</v>
      </c>
      <c r="Y200" s="126">
        <f>(('Расчет предельн ур.'!$B$17+'Расчет предельн ур.'!$C$17+'Расчет предельн ур.'!$D$17)*1000+ставка!Y122)</f>
        <v>5935.6154997857193</v>
      </c>
    </row>
    <row r="201" spans="1:25" s="91" customFormat="1" ht="15.75" hidden="1" outlineLevel="1" x14ac:dyDescent="0.25">
      <c r="A201" s="252">
        <v>14</v>
      </c>
      <c r="B201" s="126">
        <f>(('Расчет предельн ур.'!$B$17+'Расчет предельн ур.'!$C$17+'Расчет предельн ур.'!$D$17)*1000+ставка!B123)</f>
        <v>5896.475499785719</v>
      </c>
      <c r="C201" s="126">
        <f>(('Расчет предельн ур.'!$B$17+'Расчет предельн ур.'!$C$17+'Расчет предельн ур.'!$D$17)*1000+ставка!C123)</f>
        <v>5748.1354997857188</v>
      </c>
      <c r="D201" s="126">
        <f>(('Расчет предельн ур.'!$B$17+'Расчет предельн ур.'!$C$17+'Расчет предельн ур.'!$D$17)*1000+ставка!D123)</f>
        <v>5675.4054997857193</v>
      </c>
      <c r="E201" s="126">
        <f>(('Расчет предельн ур.'!$B$17+'Расчет предельн ур.'!$C$17+'Расчет предельн ур.'!$D$17)*1000+ставка!E123)</f>
        <v>5664.6254997857195</v>
      </c>
      <c r="F201" s="126">
        <f>(('Расчет предельн ур.'!$B$17+'Расчет предельн ур.'!$C$17+'Расчет предельн ур.'!$D$17)*1000+ставка!F123)</f>
        <v>5666.1954997857192</v>
      </c>
      <c r="G201" s="126">
        <f>(('Расчет предельн ур.'!$B$17+'Расчет предельн ур.'!$C$17+'Расчет предельн ур.'!$D$17)*1000+ставка!G123)</f>
        <v>5587.975499785719</v>
      </c>
      <c r="H201" s="126">
        <f>(('Расчет предельн ур.'!$B$17+'Расчет предельн ур.'!$C$17+'Расчет предельн ур.'!$D$17)*1000+ставка!H123)</f>
        <v>5797.3554997857191</v>
      </c>
      <c r="I201" s="126">
        <f>(('Расчет предельн ур.'!$B$17+'Расчет предельн ур.'!$C$17+'Расчет предельн ур.'!$D$17)*1000+ставка!I123)</f>
        <v>6112.435499785719</v>
      </c>
      <c r="J201" s="126">
        <f>(('Расчет предельн ур.'!$B$17+'Расчет предельн ур.'!$C$17+'Расчет предельн ур.'!$D$17)*1000+ставка!J123)</f>
        <v>6249.4254997857188</v>
      </c>
      <c r="K201" s="126">
        <f>(('Расчет предельн ур.'!$B$17+'Расчет предельн ур.'!$C$17+'Расчет предельн ур.'!$D$17)*1000+ставка!K123)</f>
        <v>6486.3754997857195</v>
      </c>
      <c r="L201" s="126">
        <f>(('Расчет предельн ур.'!$B$17+'Расчет предельн ур.'!$C$17+'Расчет предельн ур.'!$D$17)*1000+ставка!L123)</f>
        <v>6503.2954997857196</v>
      </c>
      <c r="M201" s="126">
        <f>(('Расчет предельн ур.'!$B$17+'Расчет предельн ур.'!$C$17+'Расчет предельн ур.'!$D$17)*1000+ставка!M123)</f>
        <v>6248.4654997857197</v>
      </c>
      <c r="N201" s="126">
        <f>(('Расчет предельн ур.'!$B$17+'Расчет предельн ур.'!$C$17+'Расчет предельн ур.'!$D$17)*1000+ставка!N123)</f>
        <v>6241.685499785719</v>
      </c>
      <c r="O201" s="126">
        <f>(('Расчет предельн ур.'!$B$17+'Расчет предельн ур.'!$C$17+'Расчет предельн ур.'!$D$17)*1000+ставка!O123)</f>
        <v>6243.1354997857188</v>
      </c>
      <c r="P201" s="126">
        <f>(('Расчет предельн ур.'!$B$17+'Расчет предельн ур.'!$C$17+'Расчет предельн ур.'!$D$17)*1000+ставка!P123)</f>
        <v>6238.6154997857193</v>
      </c>
      <c r="Q201" s="126">
        <f>(('Расчет предельн ур.'!$B$17+'Расчет предельн ур.'!$C$17+'Расчет предельн ур.'!$D$17)*1000+ставка!Q123)</f>
        <v>6275.8754997857195</v>
      </c>
      <c r="R201" s="126">
        <f>(('Расчет предельн ур.'!$B$17+'Расчет предельн ур.'!$C$17+'Расчет предельн ур.'!$D$17)*1000+ставка!R123)</f>
        <v>6427.225499785719</v>
      </c>
      <c r="S201" s="126">
        <f>(('Расчет предельн ур.'!$B$17+'Расчет предельн ур.'!$C$17+'Расчет предельн ур.'!$D$17)*1000+ставка!S123)</f>
        <v>6238.7154997857197</v>
      </c>
      <c r="T201" s="126">
        <f>(('Расчет предельн ур.'!$B$17+'Расчет предельн ур.'!$C$17+'Расчет предельн ур.'!$D$17)*1000+ставка!T123)</f>
        <v>6235.4654997857197</v>
      </c>
      <c r="U201" s="126">
        <f>(('Расчет предельн ур.'!$B$17+'Расчет предельн ур.'!$C$17+'Расчет предельн ур.'!$D$17)*1000+ставка!U123)</f>
        <v>6214.7154997857197</v>
      </c>
      <c r="V201" s="126">
        <f>(('Расчет предельн ур.'!$B$17+'Расчет предельн ур.'!$C$17+'Расчет предельн ур.'!$D$17)*1000+ставка!V123)</f>
        <v>6301.5754997857193</v>
      </c>
      <c r="W201" s="126">
        <f>(('Расчет предельн ур.'!$B$17+'Расчет предельн ур.'!$C$17+'Расчет предельн ур.'!$D$17)*1000+ставка!W123)</f>
        <v>6404.6554997857193</v>
      </c>
      <c r="X201" s="126">
        <f>(('Расчет предельн ур.'!$B$17+'Расчет предельн ур.'!$C$17+'Расчет предельн ур.'!$D$17)*1000+ставка!X123)</f>
        <v>6171.1554997857193</v>
      </c>
      <c r="Y201" s="126">
        <f>(('Расчет предельн ур.'!$B$17+'Расчет предельн ур.'!$C$17+'Расчет предельн ур.'!$D$17)*1000+ставка!Y123)</f>
        <v>5613.0254997857191</v>
      </c>
    </row>
    <row r="202" spans="1:25" s="91" customFormat="1" ht="15.75" hidden="1" outlineLevel="1" x14ac:dyDescent="0.25">
      <c r="A202" s="252">
        <v>15</v>
      </c>
      <c r="B202" s="126">
        <f>(('Расчет предельн ур.'!$B$17+'Расчет предельн ур.'!$C$17+'Расчет предельн ур.'!$D$17)*1000+ставка!B124)</f>
        <v>5934.7554997857187</v>
      </c>
      <c r="C202" s="126">
        <f>(('Расчет предельн ур.'!$B$17+'Расчет предельн ур.'!$C$17+'Расчет предельн ур.'!$D$17)*1000+ставка!C124)</f>
        <v>5772.2054997857194</v>
      </c>
      <c r="D202" s="126">
        <f>(('Расчет предельн ур.'!$B$17+'Расчет предельн ур.'!$C$17+'Расчет предельн ур.'!$D$17)*1000+ставка!D124)</f>
        <v>5708.2154997857187</v>
      </c>
      <c r="E202" s="126">
        <f>(('Расчет предельн ур.'!$B$17+'Расчет предельн ур.'!$C$17+'Расчет предельн ур.'!$D$17)*1000+ставка!E124)</f>
        <v>5693.8354997857186</v>
      </c>
      <c r="F202" s="126">
        <f>(('Расчет предельн ур.'!$B$17+'Расчет предельн ур.'!$C$17+'Расчет предельн ур.'!$D$17)*1000+ставка!F124)</f>
        <v>5664.5354997857194</v>
      </c>
      <c r="G202" s="126">
        <f>(('Расчет предельн ур.'!$B$17+'Расчет предельн ур.'!$C$17+'Расчет предельн ур.'!$D$17)*1000+ставка!G124)</f>
        <v>5660.8154997857191</v>
      </c>
      <c r="H202" s="126">
        <f>(('Расчет предельн ур.'!$B$17+'Расчет предельн ур.'!$C$17+'Расчет предельн ур.'!$D$17)*1000+ставка!H124)</f>
        <v>4795.2854997857194</v>
      </c>
      <c r="I202" s="126">
        <f>(('Расчет предельн ур.'!$B$17+'Расчет предельн ур.'!$C$17+'Расчет предельн ур.'!$D$17)*1000+ставка!I124)</f>
        <v>6012.0354997857194</v>
      </c>
      <c r="J202" s="126">
        <f>(('Расчет предельн ур.'!$B$17+'Расчет предельн ур.'!$C$17+'Расчет предельн ур.'!$D$17)*1000+ставка!J124)</f>
        <v>6195.0054997857187</v>
      </c>
      <c r="K202" s="126">
        <f>(('Расчет предельн ур.'!$B$17+'Расчет предельн ур.'!$C$17+'Расчет предельн ур.'!$D$17)*1000+ставка!K124)</f>
        <v>6303.5854997857186</v>
      </c>
      <c r="L202" s="126">
        <f>(('Расчет предельн ур.'!$B$17+'Расчет предельн ур.'!$C$17+'Расчет предельн ур.'!$D$17)*1000+ставка!L124)</f>
        <v>6335.5054997857187</v>
      </c>
      <c r="M202" s="126">
        <f>(('Расчет предельн ур.'!$B$17+'Расчет предельн ур.'!$C$17+'Расчет предельн ур.'!$D$17)*1000+ставка!M124)</f>
        <v>6314.7754997857191</v>
      </c>
      <c r="N202" s="126">
        <f>(('Расчет предельн ур.'!$B$17+'Расчет предельн ур.'!$C$17+'Расчет предельн ур.'!$D$17)*1000+ставка!N124)</f>
        <v>6311.9254997857188</v>
      </c>
      <c r="O202" s="126">
        <f>(('Расчет предельн ур.'!$B$17+'Расчет предельн ур.'!$C$17+'Расчет предельн ур.'!$D$17)*1000+ставка!O124)</f>
        <v>6344.7454997857194</v>
      </c>
      <c r="P202" s="126">
        <f>(('Расчет предельн ур.'!$B$17+'Расчет предельн ур.'!$C$17+'Расчет предельн ур.'!$D$17)*1000+ставка!P124)</f>
        <v>6342.7954997857196</v>
      </c>
      <c r="Q202" s="126">
        <f>(('Расчет предельн ур.'!$B$17+'Расчет предельн ур.'!$C$17+'Расчет предельн ур.'!$D$17)*1000+ставка!Q124)</f>
        <v>6409.0454997857196</v>
      </c>
      <c r="R202" s="126">
        <f>(('Расчет предельн ур.'!$B$17+'Расчет предельн ур.'!$C$17+'Расчет предельн ур.'!$D$17)*1000+ставка!R124)</f>
        <v>6394.1254997857195</v>
      </c>
      <c r="S202" s="126">
        <f>(('Расчет предельн ур.'!$B$17+'Расчет предельн ур.'!$C$17+'Расчет предельн ур.'!$D$17)*1000+ставка!S124)</f>
        <v>6345.8654997857193</v>
      </c>
      <c r="T202" s="126">
        <f>(('Расчет предельн ур.'!$B$17+'Расчет предельн ур.'!$C$17+'Расчет предельн ур.'!$D$17)*1000+ставка!T124)</f>
        <v>6313.645499785719</v>
      </c>
      <c r="U202" s="126">
        <f>(('Расчет предельн ур.'!$B$17+'Расчет предельн ур.'!$C$17+'Расчет предельн ур.'!$D$17)*1000+ставка!U124)</f>
        <v>6206.6354997857188</v>
      </c>
      <c r="V202" s="126">
        <f>(('Расчет предельн ур.'!$B$17+'Расчет предельн ур.'!$C$17+'Расчет предельн ур.'!$D$17)*1000+ставка!V124)</f>
        <v>6282.8354997857186</v>
      </c>
      <c r="W202" s="126">
        <f>(('Расчет предельн ур.'!$B$17+'Расчет предельн ур.'!$C$17+'Расчет предельн ур.'!$D$17)*1000+ставка!W124)</f>
        <v>6476.9954997857194</v>
      </c>
      <c r="X202" s="126">
        <f>(('Расчет предельн ур.'!$B$17+'Расчет предельн ур.'!$C$17+'Расчет предельн ур.'!$D$17)*1000+ставка!X124)</f>
        <v>6238.7854997857194</v>
      </c>
      <c r="Y202" s="126">
        <f>(('Расчет предельн ур.'!$B$17+'Расчет предельн ур.'!$C$17+'Расчет предельн ур.'!$D$17)*1000+ставка!Y124)</f>
        <v>6066.6054997857191</v>
      </c>
    </row>
    <row r="203" spans="1:25" s="91" customFormat="1" ht="15.75" hidden="1" outlineLevel="1" x14ac:dyDescent="0.25">
      <c r="A203" s="252">
        <v>16</v>
      </c>
      <c r="B203" s="126">
        <f>(('Расчет предельн ур.'!$B$17+'Расчет предельн ур.'!$C$17+'Расчет предельн ур.'!$D$17)*1000+ставка!B125)</f>
        <v>5977.8554997857191</v>
      </c>
      <c r="C203" s="126">
        <f>(('Расчет предельн ур.'!$B$17+'Расчет предельн ур.'!$C$17+'Расчет предельн ур.'!$D$17)*1000+ставка!C125)</f>
        <v>5782.8254997857193</v>
      </c>
      <c r="D203" s="126">
        <f>(('Расчет предельн ур.'!$B$17+'Расчет предельн ур.'!$C$17+'Расчет предельн ур.'!$D$17)*1000+ставка!D125)</f>
        <v>5682.5854997857186</v>
      </c>
      <c r="E203" s="126">
        <f>(('Расчет предельн ур.'!$B$17+'Расчет предельн ур.'!$C$17+'Расчет предельн ур.'!$D$17)*1000+ставка!E125)</f>
        <v>5664.9654997857187</v>
      </c>
      <c r="F203" s="126">
        <f>(('Расчет предельн ур.'!$B$17+'Расчет предельн ур.'!$C$17+'Расчет предельн ур.'!$D$17)*1000+ставка!F125)</f>
        <v>5614.6054997857191</v>
      </c>
      <c r="G203" s="126">
        <f>(('Расчет предельн ур.'!$B$17+'Расчет предельн ур.'!$C$17+'Расчет предельн ур.'!$D$17)*1000+ставка!G125)</f>
        <v>5693.1954997857192</v>
      </c>
      <c r="H203" s="126">
        <f>(('Расчет предельн ур.'!$B$17+'Расчет предельн ур.'!$C$17+'Расчет предельн ур.'!$D$17)*1000+ставка!H125)</f>
        <v>5810.8054997857189</v>
      </c>
      <c r="I203" s="126">
        <f>(('Расчет предельн ур.'!$B$17+'Расчет предельн ур.'!$C$17+'Расчет предельн ур.'!$D$17)*1000+ставка!I125)</f>
        <v>6069.6954997857192</v>
      </c>
      <c r="J203" s="126">
        <f>(('Расчет предельн ур.'!$B$17+'Расчет предельн ур.'!$C$17+'Расчет предельн ур.'!$D$17)*1000+ставка!J125)</f>
        <v>6233.3454997857189</v>
      </c>
      <c r="K203" s="126">
        <f>(('Расчет предельн ур.'!$B$17+'Расчет предельн ур.'!$C$17+'Расчет предельн ур.'!$D$17)*1000+ставка!K125)</f>
        <v>6355.6754997857188</v>
      </c>
      <c r="L203" s="126">
        <f>(('Расчет предельн ур.'!$B$17+'Расчет предельн ур.'!$C$17+'Расчет предельн ур.'!$D$17)*1000+ставка!L125)</f>
        <v>6389.6054997857191</v>
      </c>
      <c r="M203" s="126">
        <f>(('Расчет предельн ур.'!$B$17+'Расчет предельн ур.'!$C$17+'Расчет предельн ур.'!$D$17)*1000+ставка!M125)</f>
        <v>6357.8654997857193</v>
      </c>
      <c r="N203" s="126">
        <f>(('Расчет предельн ур.'!$B$17+'Расчет предельн ур.'!$C$17+'Расчет предельн ур.'!$D$17)*1000+ставка!N125)</f>
        <v>6295.8254997857193</v>
      </c>
      <c r="O203" s="126">
        <f>(('Расчет предельн ур.'!$B$17+'Расчет предельн ур.'!$C$17+'Расчет предельн ур.'!$D$17)*1000+ставка!O125)</f>
        <v>6440.0554997857189</v>
      </c>
      <c r="P203" s="126">
        <f>(('Расчет предельн ур.'!$B$17+'Расчет предельн ур.'!$C$17+'Расчет предельн ур.'!$D$17)*1000+ставка!P125)</f>
        <v>6318.7354997857192</v>
      </c>
      <c r="Q203" s="126">
        <f>(('Расчет предельн ур.'!$B$17+'Расчет предельн ур.'!$C$17+'Расчет предельн ур.'!$D$17)*1000+ставка!Q125)</f>
        <v>6392.3454997857189</v>
      </c>
      <c r="R203" s="126">
        <f>(('Расчет предельн ур.'!$B$17+'Расчет предельн ур.'!$C$17+'Расчет предельн ур.'!$D$17)*1000+ставка!R125)</f>
        <v>6382.475499785719</v>
      </c>
      <c r="S203" s="126">
        <f>(('Расчет предельн ур.'!$B$17+'Расчет предельн ур.'!$C$17+'Расчет предельн ур.'!$D$17)*1000+ставка!S125)</f>
        <v>6339.0054997857187</v>
      </c>
      <c r="T203" s="126">
        <f>(('Расчет предельн ур.'!$B$17+'Расчет предельн ур.'!$C$17+'Расчет предельн ур.'!$D$17)*1000+ставка!T125)</f>
        <v>6252.4554997857194</v>
      </c>
      <c r="U203" s="126">
        <f>(('Расчет предельн ур.'!$B$17+'Расчет предельн ур.'!$C$17+'Расчет предельн ур.'!$D$17)*1000+ставка!U125)</f>
        <v>6247.9254997857188</v>
      </c>
      <c r="V203" s="126">
        <f>(('Расчет предельн ур.'!$B$17+'Расчет предельн ур.'!$C$17+'Расчет предельн ур.'!$D$17)*1000+ставка!V125)</f>
        <v>6355.0254997857191</v>
      </c>
      <c r="W203" s="126">
        <f>(('Расчет предельн ур.'!$B$17+'Расчет предельн ур.'!$C$17+'Расчет предельн ур.'!$D$17)*1000+ставка!W125)</f>
        <v>6379.5754997857193</v>
      </c>
      <c r="X203" s="126">
        <f>(('Расчет предельн ур.'!$B$17+'Расчет предельн ур.'!$C$17+'Расчет предельн ур.'!$D$17)*1000+ставка!X125)</f>
        <v>6229.1554997857193</v>
      </c>
      <c r="Y203" s="126">
        <f>(('Расчет предельн ур.'!$B$17+'Расчет предельн ур.'!$C$17+'Расчет предельн ур.'!$D$17)*1000+ставка!Y125)</f>
        <v>5978.3754997857195</v>
      </c>
    </row>
    <row r="204" spans="1:25" s="91" customFormat="1" ht="15.75" hidden="1" outlineLevel="1" x14ac:dyDescent="0.25">
      <c r="A204" s="252">
        <v>17</v>
      </c>
      <c r="B204" s="126">
        <f>(('Расчет предельн ур.'!$B$17+'Расчет предельн ур.'!$C$17+'Расчет предельн ур.'!$D$17)*1000+ставка!B126)</f>
        <v>5974.975499785719</v>
      </c>
      <c r="C204" s="126">
        <f>(('Расчет предельн ур.'!$B$17+'Расчет предельн ур.'!$C$17+'Расчет предельн ур.'!$D$17)*1000+ставка!C126)</f>
        <v>5796.935499785719</v>
      </c>
      <c r="D204" s="126">
        <f>(('Расчет предельн ур.'!$B$17+'Расчет предельн ур.'!$C$17+'Расчет предельн ур.'!$D$17)*1000+ставка!D126)</f>
        <v>5742.685499785719</v>
      </c>
      <c r="E204" s="126">
        <f>(('Расчет предельн ур.'!$B$17+'Расчет предельн ур.'!$C$17+'Расчет предельн ур.'!$D$17)*1000+ставка!E126)</f>
        <v>5693.7754997857191</v>
      </c>
      <c r="F204" s="126">
        <f>(('Расчет предельн ур.'!$B$17+'Расчет предельн ур.'!$C$17+'Расчет предельн ур.'!$D$17)*1000+ставка!F126)</f>
        <v>5700.3654997857193</v>
      </c>
      <c r="G204" s="126">
        <f>(('Расчет предельн ур.'!$B$17+'Расчет предельн ур.'!$C$17+'Расчет предельн ур.'!$D$17)*1000+ставка!G126)</f>
        <v>5793.6954997857192</v>
      </c>
      <c r="H204" s="126">
        <f>(('Расчет предельн ур.'!$B$17+'Расчет предельн ур.'!$C$17+'Расчет предельн ур.'!$D$17)*1000+ставка!H126)</f>
        <v>5931.8754997857195</v>
      </c>
      <c r="I204" s="126">
        <f>(('Расчет предельн ур.'!$B$17+'Расчет предельн ур.'!$C$17+'Расчет предельн ур.'!$D$17)*1000+ставка!I126)</f>
        <v>6092.0254997857191</v>
      </c>
      <c r="J204" s="126">
        <f>(('Расчет предельн ур.'!$B$17+'Расчет предельн ур.'!$C$17+'Расчет предельн ур.'!$D$17)*1000+ставка!J126)</f>
        <v>6245.2854997857194</v>
      </c>
      <c r="K204" s="126">
        <f>(('Расчет предельн ур.'!$B$17+'Расчет предельн ур.'!$C$17+'Расчет предельн ур.'!$D$17)*1000+ставка!K126)</f>
        <v>6450.5254997857191</v>
      </c>
      <c r="L204" s="126">
        <f>(('Расчет предельн ур.'!$B$17+'Расчет предельн ур.'!$C$17+'Расчет предельн ур.'!$D$17)*1000+ставка!L126)</f>
        <v>6407.6754997857188</v>
      </c>
      <c r="M204" s="126">
        <f>(('Расчет предельн ур.'!$B$17+'Расчет предельн ур.'!$C$17+'Расчет предельн ур.'!$D$17)*1000+ставка!M126)</f>
        <v>6372.3254997857193</v>
      </c>
      <c r="N204" s="126">
        <f>(('Расчет предельн ур.'!$B$17+'Расчет предельн ур.'!$C$17+'Расчет предельн ур.'!$D$17)*1000+ставка!N126)</f>
        <v>6351.4154997857186</v>
      </c>
      <c r="O204" s="126">
        <f>(('Расчет предельн ур.'!$B$17+'Расчет предельн ур.'!$C$17+'Расчет предельн ур.'!$D$17)*1000+ставка!O126)</f>
        <v>6385.3054997857189</v>
      </c>
      <c r="P204" s="126">
        <f>(('Расчет предельн ур.'!$B$17+'Расчет предельн ур.'!$C$17+'Расчет предельн ур.'!$D$17)*1000+ставка!P126)</f>
        <v>6400.6054997857191</v>
      </c>
      <c r="Q204" s="126">
        <f>(('Расчет предельн ур.'!$B$17+'Расчет предельн ур.'!$C$17+'Расчет предельн ур.'!$D$17)*1000+ставка!Q126)</f>
        <v>6437.435499785719</v>
      </c>
      <c r="R204" s="126">
        <f>(('Расчет предельн ур.'!$B$17+'Расчет предельн ур.'!$C$17+'Расчет предельн ур.'!$D$17)*1000+ставка!R126)</f>
        <v>6436.5854997857186</v>
      </c>
      <c r="S204" s="126">
        <f>(('Расчет предельн ур.'!$B$17+'Расчет предельн ур.'!$C$17+'Расчет предельн ур.'!$D$17)*1000+ставка!S126)</f>
        <v>6415.5654997857191</v>
      </c>
      <c r="T204" s="126">
        <f>(('Расчет предельн ур.'!$B$17+'Расчет предельн ур.'!$C$17+'Расчет предельн ур.'!$D$17)*1000+ставка!T126)</f>
        <v>6388.0354997857194</v>
      </c>
      <c r="U204" s="126">
        <f>(('Расчет предельн ур.'!$B$17+'Расчет предельн ур.'!$C$17+'Расчет предельн ур.'!$D$17)*1000+ставка!U126)</f>
        <v>6384.4554997857194</v>
      </c>
      <c r="V204" s="126">
        <f>(('Расчет предельн ур.'!$B$17+'Расчет предельн ур.'!$C$17+'Расчет предельн ур.'!$D$17)*1000+ставка!V126)</f>
        <v>6440.2654997857189</v>
      </c>
      <c r="W204" s="126">
        <f>(('Расчет предельн ур.'!$B$17+'Расчет предельн ур.'!$C$17+'Расчет предельн ур.'!$D$17)*1000+ставка!W126)</f>
        <v>6529.9854997857192</v>
      </c>
      <c r="X204" s="126">
        <f>(('Расчет предельн ур.'!$B$17+'Расчет предельн ур.'!$C$17+'Расчет предельн ур.'!$D$17)*1000+ставка!X126)</f>
        <v>6357.9454997857192</v>
      </c>
      <c r="Y204" s="126">
        <f>(('Расчет предельн ур.'!$B$17+'Расчет предельн ур.'!$C$17+'Расчет предельн ур.'!$D$17)*1000+ставка!Y126)</f>
        <v>6142.5754997857193</v>
      </c>
    </row>
    <row r="205" spans="1:25" s="91" customFormat="1" ht="15.75" hidden="1" outlineLevel="1" x14ac:dyDescent="0.25">
      <c r="A205" s="252">
        <v>18</v>
      </c>
      <c r="B205" s="126">
        <f>(('Расчет предельн ур.'!$B$17+'Расчет предельн ур.'!$C$17+'Расчет предельн ур.'!$D$17)*1000+ставка!B127)</f>
        <v>6177.0154997857189</v>
      </c>
      <c r="C205" s="126">
        <f>(('Расчет предельн ур.'!$B$17+'Расчет предельн ур.'!$C$17+'Расчет предельн ур.'!$D$17)*1000+ставка!C127)</f>
        <v>6099.975499785719</v>
      </c>
      <c r="D205" s="126">
        <f>(('Расчет предельн ур.'!$B$17+'Расчет предельн ур.'!$C$17+'Расчет предельн ур.'!$D$17)*1000+ставка!D127)</f>
        <v>6027.645499785719</v>
      </c>
      <c r="E205" s="126">
        <f>(('Расчет предельн ур.'!$B$17+'Расчет предельн ур.'!$C$17+'Расчет предельн ур.'!$D$17)*1000+ставка!E127)</f>
        <v>5888.7754997857191</v>
      </c>
      <c r="F205" s="126">
        <f>(('Расчет предельн ур.'!$B$17+'Расчет предельн ур.'!$C$17+'Расчет предельн ур.'!$D$17)*1000+ставка!F127)</f>
        <v>5804.9254997857188</v>
      </c>
      <c r="G205" s="126">
        <f>(('Расчет предельн ур.'!$B$17+'Расчет предельн ур.'!$C$17+'Расчет предельн ур.'!$D$17)*1000+ставка!G127)</f>
        <v>5852.5554997857189</v>
      </c>
      <c r="H205" s="126">
        <f>(('Расчет предельн ур.'!$B$17+'Расчет предельн ур.'!$C$17+'Расчет предельн ур.'!$D$17)*1000+ставка!H127)</f>
        <v>5857.3854997857188</v>
      </c>
      <c r="I205" s="126">
        <f>(('Расчет предельн ур.'!$B$17+'Расчет предельн ур.'!$C$17+'Расчет предельн ур.'!$D$17)*1000+ставка!I127)</f>
        <v>6035.3554997857191</v>
      </c>
      <c r="J205" s="126">
        <f>(('Расчет предельн ур.'!$B$17+'Расчет предельн ур.'!$C$17+'Расчет предельн ур.'!$D$17)*1000+ставка!J127)</f>
        <v>6252.935499785719</v>
      </c>
      <c r="K205" s="126">
        <f>(('Расчет предельн ур.'!$B$17+'Расчет предельн ур.'!$C$17+'Расчет предельн ур.'!$D$17)*1000+ставка!K127)</f>
        <v>6309.0154997857189</v>
      </c>
      <c r="L205" s="126">
        <f>(('Расчет предельн ур.'!$B$17+'Расчет предельн ур.'!$C$17+'Расчет предельн ур.'!$D$17)*1000+ставка!L127)</f>
        <v>6325.3254997857193</v>
      </c>
      <c r="M205" s="126">
        <f>(('Расчет предельн ур.'!$B$17+'Расчет предельн ур.'!$C$17+'Расчет предельн ур.'!$D$17)*1000+ставка!M127)</f>
        <v>6327.4954997857194</v>
      </c>
      <c r="N205" s="126">
        <f>(('Расчет предельн ур.'!$B$17+'Расчет предельн ур.'!$C$17+'Расчет предельн ур.'!$D$17)*1000+ставка!N127)</f>
        <v>6327.8854997857188</v>
      </c>
      <c r="O205" s="126">
        <f>(('Расчет предельн ур.'!$B$17+'Расчет предельн ур.'!$C$17+'Расчет предельн ур.'!$D$17)*1000+ставка!O127)</f>
        <v>6330.7054997857194</v>
      </c>
      <c r="P205" s="126">
        <f>(('Расчет предельн ур.'!$B$17+'Расчет предельн ур.'!$C$17+'Расчет предельн ур.'!$D$17)*1000+ставка!P127)</f>
        <v>6334.9954997857194</v>
      </c>
      <c r="Q205" s="126">
        <f>(('Расчет предельн ур.'!$B$17+'Расчет предельн ур.'!$C$17+'Расчет предельн ур.'!$D$17)*1000+ставка!Q127)</f>
        <v>6334.8454997857189</v>
      </c>
      <c r="R205" s="126">
        <f>(('Расчет предельн ур.'!$B$17+'Расчет предельн ур.'!$C$17+'Расчет предельн ур.'!$D$17)*1000+ставка!R127)</f>
        <v>6336.3154997857191</v>
      </c>
      <c r="S205" s="126">
        <f>(('Расчет предельн ур.'!$B$17+'Расчет предельн ур.'!$C$17+'Расчет предельн ур.'!$D$17)*1000+ставка!S127)</f>
        <v>6333.3154997857191</v>
      </c>
      <c r="T205" s="126">
        <f>(('Расчет предельн ур.'!$B$17+'Расчет предельн ур.'!$C$17+'Расчет предельн ур.'!$D$17)*1000+ставка!T127)</f>
        <v>6330.9854997857192</v>
      </c>
      <c r="U205" s="126">
        <f>(('Расчет предельн ур.'!$B$17+'Расчет предельн ур.'!$C$17+'Расчет предельн ур.'!$D$17)*1000+ставка!U127)</f>
        <v>6312.9854997857192</v>
      </c>
      <c r="V205" s="126">
        <f>(('Расчет предельн ур.'!$B$17+'Расчет предельн ур.'!$C$17+'Расчет предельн ур.'!$D$17)*1000+ставка!V127)</f>
        <v>6395.6954997857192</v>
      </c>
      <c r="W205" s="126">
        <f>(('Расчет предельн ур.'!$B$17+'Расчет предельн ур.'!$C$17+'Расчет предельн ур.'!$D$17)*1000+ставка!W127)</f>
        <v>6463.685499785719</v>
      </c>
      <c r="X205" s="126">
        <f>(('Расчет предельн ур.'!$B$17+'Расчет предельн ур.'!$C$17+'Расчет предельн ур.'!$D$17)*1000+ставка!X127)</f>
        <v>6317.3254997857193</v>
      </c>
      <c r="Y205" s="126">
        <f>(('Расчет предельн ур.'!$B$17+'Расчет предельн ур.'!$C$17+'Расчет предельн ур.'!$D$17)*1000+ставка!Y127)</f>
        <v>6191.1054997857191</v>
      </c>
    </row>
    <row r="206" spans="1:25" s="91" customFormat="1" ht="15.75" hidden="1" outlineLevel="1" x14ac:dyDescent="0.25">
      <c r="A206" s="252">
        <v>19</v>
      </c>
      <c r="B206" s="126">
        <f>(('Расчет предельн ур.'!$B$17+'Расчет предельн ур.'!$C$17+'Расчет предельн ур.'!$D$17)*1000+ставка!B128)</f>
        <v>6147.1954997857192</v>
      </c>
      <c r="C206" s="126">
        <f>(('Расчет предельн ур.'!$B$17+'Расчет предельн ур.'!$C$17+'Расчет предельн ур.'!$D$17)*1000+ставка!C128)</f>
        <v>6046.8854997857188</v>
      </c>
      <c r="D206" s="126">
        <f>(('Расчет предельн ур.'!$B$17+'Расчет предельн ур.'!$C$17+'Расчет предельн ур.'!$D$17)*1000+ставка!D128)</f>
        <v>5906.2354997857192</v>
      </c>
      <c r="E206" s="126">
        <f>(('Расчет предельн ур.'!$B$17+'Расчет предельн ур.'!$C$17+'Расчет предельн ур.'!$D$17)*1000+ставка!E128)</f>
        <v>5812.9954997857194</v>
      </c>
      <c r="F206" s="126">
        <f>(('Расчет предельн ур.'!$B$17+'Расчет предельн ур.'!$C$17+'Расчет предельн ур.'!$D$17)*1000+ставка!F128)</f>
        <v>5802.475499785719</v>
      </c>
      <c r="G206" s="126">
        <f>(('Расчет предельн ур.'!$B$17+'Расчет предельн ур.'!$C$17+'Расчет предельн ур.'!$D$17)*1000+ставка!G128)</f>
        <v>5812.4054997857193</v>
      </c>
      <c r="H206" s="126">
        <f>(('Расчет предельн ур.'!$B$17+'Расчет предельн ур.'!$C$17+'Расчет предельн ур.'!$D$17)*1000+ставка!H128)</f>
        <v>5877.8854997857188</v>
      </c>
      <c r="I206" s="126">
        <f>(('Расчет предельн ур.'!$B$17+'Расчет предельн ур.'!$C$17+'Расчет предельн ур.'!$D$17)*1000+ставка!I128)</f>
        <v>6017.685499785719</v>
      </c>
      <c r="J206" s="126">
        <f>(('Расчет предельн ур.'!$B$17+'Расчет предельн ур.'!$C$17+'Расчет предельн ур.'!$D$17)*1000+ставка!J128)</f>
        <v>6161.2154997857197</v>
      </c>
      <c r="K206" s="126">
        <f>(('Расчет предельн ур.'!$B$17+'Расчет предельн ур.'!$C$17+'Расчет предельн ур.'!$D$17)*1000+ставка!K128)</f>
        <v>6201.3054997857189</v>
      </c>
      <c r="L206" s="126">
        <f>(('Расчет предельн ур.'!$B$17+'Расчет предельн ур.'!$C$17+'Расчет предельн ур.'!$D$17)*1000+ставка!L128)</f>
        <v>6212.7454997857194</v>
      </c>
      <c r="M206" s="126">
        <f>(('Расчет предельн ур.'!$B$17+'Расчет предельн ур.'!$C$17+'Расчет предельн ур.'!$D$17)*1000+ставка!M128)</f>
        <v>6213.5454997857196</v>
      </c>
      <c r="N206" s="126">
        <f>(('Расчет предельн ур.'!$B$17+'Расчет предельн ур.'!$C$17+'Расчет предельн ур.'!$D$17)*1000+ставка!N128)</f>
        <v>6213.5754997857193</v>
      </c>
      <c r="O206" s="126">
        <f>(('Расчет предельн ур.'!$B$17+'Расчет предельн ур.'!$C$17+'Расчет предельн ур.'!$D$17)*1000+ставка!O128)</f>
        <v>6213.4654997857197</v>
      </c>
      <c r="P206" s="126">
        <f>(('Расчет предельн ур.'!$B$17+'Расчет предельн ур.'!$C$17+'Расчет предельн ур.'!$D$17)*1000+ставка!P128)</f>
        <v>6211.5554997857189</v>
      </c>
      <c r="Q206" s="126">
        <f>(('Расчет предельн ур.'!$B$17+'Расчет предельн ур.'!$C$17+'Расчет предельн ур.'!$D$17)*1000+ставка!Q128)</f>
        <v>6207.7454997857194</v>
      </c>
      <c r="R206" s="126">
        <f>(('Расчет предельн ур.'!$B$17+'Расчет предельн ур.'!$C$17+'Расчет предельн ур.'!$D$17)*1000+ставка!R128)</f>
        <v>6213.3054997857189</v>
      </c>
      <c r="S206" s="126">
        <f>(('Расчет предельн ур.'!$B$17+'Расчет предельн ур.'!$C$17+'Расчет предельн ур.'!$D$17)*1000+ставка!S128)</f>
        <v>6214.395499785719</v>
      </c>
      <c r="T206" s="126">
        <f>(('Расчет предельн ур.'!$B$17+'Расчет предельн ур.'!$C$17+'Расчет предельн ур.'!$D$17)*1000+ставка!T128)</f>
        <v>6217.8854997857188</v>
      </c>
      <c r="U206" s="126">
        <f>(('Расчет предельн ур.'!$B$17+'Расчет предельн ур.'!$C$17+'Расчет предельн ур.'!$D$17)*1000+ставка!U128)</f>
        <v>6221.6254997857195</v>
      </c>
      <c r="V206" s="126">
        <f>(('Расчет предельн ур.'!$B$17+'Расчет предельн ур.'!$C$17+'Расчет предельн ур.'!$D$17)*1000+ставка!V128)</f>
        <v>6285.3854997857188</v>
      </c>
      <c r="W206" s="126">
        <f>(('Расчет предельн ур.'!$B$17+'Расчет предельн ур.'!$C$17+'Расчет предельн ур.'!$D$17)*1000+ставка!W128)</f>
        <v>6284.4054997857193</v>
      </c>
      <c r="X206" s="126">
        <f>(('Расчет предельн ур.'!$B$17+'Расчет предельн ур.'!$C$17+'Расчет предельн ур.'!$D$17)*1000+ставка!X128)</f>
        <v>6240.1254997857195</v>
      </c>
      <c r="Y206" s="126">
        <f>(('Расчет предельн ур.'!$B$17+'Расчет предельн ур.'!$C$17+'Расчет предельн ур.'!$D$17)*1000+ставка!Y128)</f>
        <v>6170.2354997857192</v>
      </c>
    </row>
    <row r="207" spans="1:25" s="91" customFormat="1" ht="15.75" hidden="1" outlineLevel="1" x14ac:dyDescent="0.25">
      <c r="A207" s="252">
        <v>20</v>
      </c>
      <c r="B207" s="126">
        <f>(('Расчет предельн ур.'!$B$17+'Расчет предельн ур.'!$C$17+'Расчет предельн ур.'!$D$17)*1000+ставка!B129)</f>
        <v>6048.145499785719</v>
      </c>
      <c r="C207" s="126">
        <f>(('Расчет предельн ур.'!$B$17+'Расчет предельн ур.'!$C$17+'Расчет предельн ур.'!$D$17)*1000+ставка!C129)</f>
        <v>5876.3754997857195</v>
      </c>
      <c r="D207" s="126">
        <f>(('Расчет предельн ур.'!$B$17+'Расчет предельн ур.'!$C$17+'Расчет предельн ур.'!$D$17)*1000+ставка!D129)</f>
        <v>5805.2854997857194</v>
      </c>
      <c r="E207" s="126">
        <f>(('Расчет предельн ур.'!$B$17+'Расчет предельн ур.'!$C$17+'Расчет предельн ур.'!$D$17)*1000+ставка!E129)</f>
        <v>5785.7054997857194</v>
      </c>
      <c r="F207" s="126">
        <f>(('Расчет предельн ур.'!$B$17+'Расчет предельн ур.'!$C$17+'Расчет предельн ур.'!$D$17)*1000+ставка!F129)</f>
        <v>5683.5054997857187</v>
      </c>
      <c r="G207" s="126">
        <f>(('Расчет предельн ур.'!$B$17+'Расчет предельн ур.'!$C$17+'Расчет предельн ур.'!$D$17)*1000+ставка!G129)</f>
        <v>5683.9654997857187</v>
      </c>
      <c r="H207" s="126">
        <f>(('Расчет предельн ур.'!$B$17+'Расчет предельн ур.'!$C$17+'Расчет предельн ур.'!$D$17)*1000+ставка!H129)</f>
        <v>5998.8154997857191</v>
      </c>
      <c r="I207" s="126">
        <f>(('Расчет предельн ур.'!$B$17+'Расчет предельн ур.'!$C$17+'Расчет предельн ур.'!$D$17)*1000+ставка!I129)</f>
        <v>6219.2554997857187</v>
      </c>
      <c r="J207" s="126">
        <f>(('Расчет предельн ур.'!$B$17+'Расчет предельн ур.'!$C$17+'Расчет предельн ур.'!$D$17)*1000+ставка!J129)</f>
        <v>6258.5754997857193</v>
      </c>
      <c r="K207" s="126">
        <f>(('Расчет предельн ур.'!$B$17+'Расчет предельн ур.'!$C$17+'Расчет предельн ур.'!$D$17)*1000+ставка!K129)</f>
        <v>6288.4454997857192</v>
      </c>
      <c r="L207" s="126">
        <f>(('Расчет предельн ур.'!$B$17+'Расчет предельн ур.'!$C$17+'Расчет предельн ур.'!$D$17)*1000+ставка!L129)</f>
        <v>6290.1954997857192</v>
      </c>
      <c r="M207" s="126">
        <f>(('Расчет предельн ур.'!$B$17+'Расчет предельн ур.'!$C$17+'Расчет предельн ур.'!$D$17)*1000+ставка!M129)</f>
        <v>6282.5554997857189</v>
      </c>
      <c r="N207" s="126">
        <f>(('Расчет предельн ур.'!$B$17+'Расчет предельн ур.'!$C$17+'Расчет предельн ур.'!$D$17)*1000+ставка!N129)</f>
        <v>6276.5154997857189</v>
      </c>
      <c r="O207" s="126">
        <f>(('Расчет предельн ур.'!$B$17+'Расчет предельн ур.'!$C$17+'Расчет предельн ур.'!$D$17)*1000+ставка!O129)</f>
        <v>6275.145499785719</v>
      </c>
      <c r="P207" s="126">
        <f>(('Расчет предельн ур.'!$B$17+'Расчет предельн ур.'!$C$17+'Расчет предельн ур.'!$D$17)*1000+ставка!P129)</f>
        <v>6275.6554997857193</v>
      </c>
      <c r="Q207" s="126">
        <f>(('Расчет предельн ур.'!$B$17+'Расчет предельн ур.'!$C$17+'Расчет предельн ур.'!$D$17)*1000+ставка!Q129)</f>
        <v>6274.3154997857191</v>
      </c>
      <c r="R207" s="126">
        <f>(('Расчет предельн ур.'!$B$17+'Расчет предельн ур.'!$C$17+'Расчет предельн ур.'!$D$17)*1000+ставка!R129)</f>
        <v>6276.145499785719</v>
      </c>
      <c r="S207" s="126">
        <f>(('Расчет предельн ур.'!$B$17+'Расчет предельн ур.'!$C$17+'Расчет предельн ур.'!$D$17)*1000+ставка!S129)</f>
        <v>6266.225499785719</v>
      </c>
      <c r="T207" s="126">
        <f>(('Расчет предельн ур.'!$B$17+'Расчет предельн ур.'!$C$17+'Расчет предельн ур.'!$D$17)*1000+ставка!T129)</f>
        <v>6269.5554997857189</v>
      </c>
      <c r="U207" s="126">
        <f>(('Расчет предельн ур.'!$B$17+'Расчет предельн ур.'!$C$17+'Расчет предельн ур.'!$D$17)*1000+ставка!U129)</f>
        <v>6271.4554997857194</v>
      </c>
      <c r="V207" s="126">
        <f>(('Расчет предельн ур.'!$B$17+'Расчет предельн ур.'!$C$17+'Расчет предельн ур.'!$D$17)*1000+ставка!V129)</f>
        <v>6307.2054997857194</v>
      </c>
      <c r="W207" s="126">
        <f>(('Расчет предельн ур.'!$B$17+'Расчет предельн ур.'!$C$17+'Расчет предельн ур.'!$D$17)*1000+ставка!W129)</f>
        <v>6303.3454997857189</v>
      </c>
      <c r="X207" s="126">
        <f>(('Расчет предельн ур.'!$B$17+'Расчет предельн ур.'!$C$17+'Расчет предельн ур.'!$D$17)*1000+ставка!X129)</f>
        <v>6265.0854997857186</v>
      </c>
      <c r="Y207" s="126">
        <f>(('Расчет предельн ур.'!$B$17+'Расчет предельн ур.'!$C$17+'Расчет предельн ур.'!$D$17)*1000+ставка!Y129)</f>
        <v>6086.9254997857188</v>
      </c>
    </row>
    <row r="208" spans="1:25" s="91" customFormat="1" ht="15.75" hidden="1" outlineLevel="1" x14ac:dyDescent="0.25">
      <c r="A208" s="252">
        <v>21</v>
      </c>
      <c r="B208" s="126">
        <f>(('Расчет предельн ур.'!$B$17+'Расчет предельн ур.'!$C$17+'Расчет предельн ур.'!$D$17)*1000+ставка!B130)</f>
        <v>5653.5554997857189</v>
      </c>
      <c r="C208" s="126">
        <f>(('Расчет предельн ур.'!$B$17+'Расчет предельн ур.'!$C$17+'Расчет предельн ур.'!$D$17)*1000+ставка!C130)</f>
        <v>5710.8154997857191</v>
      </c>
      <c r="D208" s="126">
        <f>(('Расчет предельн ур.'!$B$17+'Расчет предельн ур.'!$C$17+'Расчет предельн ур.'!$D$17)*1000+ставка!D130)</f>
        <v>5710.2154997857187</v>
      </c>
      <c r="E208" s="126">
        <f>(('Расчет предельн ур.'!$B$17+'Расчет предельн ур.'!$C$17+'Расчет предельн ур.'!$D$17)*1000+ставка!E130)</f>
        <v>5671.9654997857187</v>
      </c>
      <c r="F208" s="126">
        <f>(('Расчет предельн ур.'!$B$17+'Расчет предельн ур.'!$C$17+'Расчет предельн ур.'!$D$17)*1000+ставка!F130)</f>
        <v>5513.0754997857193</v>
      </c>
      <c r="G208" s="126">
        <f>(('Расчет предельн ур.'!$B$17+'Расчет предельн ур.'!$C$17+'Расчет предельн ур.'!$D$17)*1000+ставка!G130)</f>
        <v>4794.145499785719</v>
      </c>
      <c r="H208" s="126">
        <f>(('Расчет предельн ур.'!$B$17+'Расчет предельн ур.'!$C$17+'Расчет предельн ур.'!$D$17)*1000+ставка!H130)</f>
        <v>4802.1954997857192</v>
      </c>
      <c r="I208" s="126">
        <f>(('Расчет предельн ур.'!$B$17+'Расчет предельн ур.'!$C$17+'Расчет предельн ур.'!$D$17)*1000+ставка!I130)</f>
        <v>5754.895499785719</v>
      </c>
      <c r="J208" s="126">
        <f>(('Расчет предельн ур.'!$B$17+'Расчет предельн ур.'!$C$17+'Расчет предельн ур.'!$D$17)*1000+ставка!J130)</f>
        <v>6282.435499785719</v>
      </c>
      <c r="K208" s="126">
        <f>(('Расчет предельн ур.'!$B$17+'Расчет предельн ур.'!$C$17+'Расчет предельн ур.'!$D$17)*1000+ставка!K130)</f>
        <v>6325.685499785719</v>
      </c>
      <c r="L208" s="126">
        <f>(('Расчет предельн ур.'!$B$17+'Расчет предельн ур.'!$C$17+'Расчет предельн ур.'!$D$17)*1000+ставка!L130)</f>
        <v>6337.0654997857191</v>
      </c>
      <c r="M208" s="126">
        <f>(('Расчет предельн ур.'!$B$17+'Расчет предельн ур.'!$C$17+'Расчет предельн ур.'!$D$17)*1000+ставка!M130)</f>
        <v>6323.1754997857188</v>
      </c>
      <c r="N208" s="126">
        <f>(('Расчет предельн ур.'!$B$17+'Расчет предельн ур.'!$C$17+'Расчет предельн ур.'!$D$17)*1000+ставка!N130)</f>
        <v>6311.5254997857191</v>
      </c>
      <c r="O208" s="126">
        <f>(('Расчет предельн ур.'!$B$17+'Расчет предельн ур.'!$C$17+'Расчет предельн ур.'!$D$17)*1000+ставка!O130)</f>
        <v>6390.9854997857192</v>
      </c>
      <c r="P208" s="126">
        <f>(('Расчет предельн ур.'!$B$17+'Расчет предельн ур.'!$C$17+'Расчет предельн ур.'!$D$17)*1000+ставка!P130)</f>
        <v>6406.5754997857193</v>
      </c>
      <c r="Q208" s="126">
        <f>(('Расчет предельн ур.'!$B$17+'Расчет предельн ур.'!$C$17+'Расчет предельн ур.'!$D$17)*1000+ставка!Q130)</f>
        <v>6414.3254997857193</v>
      </c>
      <c r="R208" s="126">
        <f>(('Расчет предельн ур.'!$B$17+'Расчет предельн ур.'!$C$17+'Расчет предельн ур.'!$D$17)*1000+ставка!R130)</f>
        <v>6413.5654997857191</v>
      </c>
      <c r="S208" s="126">
        <f>(('Расчет предельн ур.'!$B$17+'Расчет предельн ур.'!$C$17+'Расчет предельн ур.'!$D$17)*1000+ставка!S130)</f>
        <v>6413.8254997857193</v>
      </c>
      <c r="T208" s="126">
        <f>(('Расчет предельн ур.'!$B$17+'Расчет предельн ур.'!$C$17+'Расчет предельн ур.'!$D$17)*1000+ставка!T130)</f>
        <v>6406.895499785719</v>
      </c>
      <c r="U208" s="126">
        <f>(('Расчет предельн ур.'!$B$17+'Расчет предельн ур.'!$C$17+'Расчет предельн ур.'!$D$17)*1000+ставка!U130)</f>
        <v>6407.9554997857194</v>
      </c>
      <c r="V208" s="126">
        <f>(('Расчет предельн ур.'!$B$17+'Расчет предельн ур.'!$C$17+'Расчет предельн ур.'!$D$17)*1000+ставка!V130)</f>
        <v>6491.0254997857191</v>
      </c>
      <c r="W208" s="126">
        <f>(('Расчет предельн ур.'!$B$17+'Расчет предельн ур.'!$C$17+'Расчет предельн ур.'!$D$17)*1000+ставка!W130)</f>
        <v>6487.5254997857191</v>
      </c>
      <c r="X208" s="126">
        <f>(('Расчет предельн ур.'!$B$17+'Расчет предельн ур.'!$C$17+'Расчет предельн ур.'!$D$17)*1000+ставка!X130)</f>
        <v>6276.2454997857194</v>
      </c>
      <c r="Y208" s="126">
        <f>(('Расчет предельн ур.'!$B$17+'Расчет предельн ур.'!$C$17+'Расчет предельн ур.'!$D$17)*1000+ставка!Y130)</f>
        <v>6041.3654997857193</v>
      </c>
    </row>
    <row r="209" spans="1:25" s="91" customFormat="1" ht="15.75" hidden="1" outlineLevel="1" x14ac:dyDescent="0.25">
      <c r="A209" s="252">
        <v>22</v>
      </c>
      <c r="B209" s="126">
        <f>(('Расчет предельн ур.'!$B$17+'Расчет предельн ур.'!$C$17+'Расчет предельн ур.'!$D$17)*1000+ставка!B131)</f>
        <v>5710.8354997857186</v>
      </c>
      <c r="C209" s="126">
        <f>(('Расчет предельн ур.'!$B$17+'Расчет предельн ур.'!$C$17+'Расчет предельн ур.'!$D$17)*1000+ставка!C131)</f>
        <v>5752.1154997857193</v>
      </c>
      <c r="D209" s="126">
        <f>(('Расчет предельн ур.'!$B$17+'Расчет предельн ур.'!$C$17+'Расчет предельн ур.'!$D$17)*1000+ставка!D131)</f>
        <v>5715.435499785719</v>
      </c>
      <c r="E209" s="126">
        <f>(('Расчет предельн ур.'!$B$17+'Расчет предельн ур.'!$C$17+'Расчет предельн ур.'!$D$17)*1000+ставка!E131)</f>
        <v>5685.7954997857196</v>
      </c>
      <c r="F209" s="126">
        <f>(('Расчет предельн ур.'!$B$17+'Расчет предельн ур.'!$C$17+'Расчет предельн ур.'!$D$17)*1000+ставка!F131)</f>
        <v>5515.7054997857194</v>
      </c>
      <c r="G209" s="126">
        <f>(('Расчет предельн ур.'!$B$17+'Расчет предельн ур.'!$C$17+'Расчет предельн ур.'!$D$17)*1000+ставка!G131)</f>
        <v>5642.6554997857193</v>
      </c>
      <c r="H209" s="126">
        <f>(('Расчет предельн ур.'!$B$17+'Расчет предельн ур.'!$C$17+'Расчет предельн ур.'!$D$17)*1000+ставка!H131)</f>
        <v>5140.8554997857191</v>
      </c>
      <c r="I209" s="126">
        <f>(('Расчет предельн ур.'!$B$17+'Расчет предельн ур.'!$C$17+'Расчет предельн ур.'!$D$17)*1000+ставка!I131)</f>
        <v>5663.9954997857194</v>
      </c>
      <c r="J209" s="126">
        <f>(('Расчет предельн ур.'!$B$17+'Расчет предельн ур.'!$C$17+'Расчет предельн ур.'!$D$17)*1000+ставка!J131)</f>
        <v>6454.6354997857188</v>
      </c>
      <c r="K209" s="126">
        <f>(('Расчет предельн ур.'!$B$17+'Расчет предельн ур.'!$C$17+'Расчет предельн ур.'!$D$17)*1000+ставка!K131)</f>
        <v>6487.9854997857192</v>
      </c>
      <c r="L209" s="126">
        <f>(('Расчет предельн ур.'!$B$17+'Расчет предельн ур.'!$C$17+'Расчет предельн ур.'!$D$17)*1000+ставка!L131)</f>
        <v>6502.5454997857196</v>
      </c>
      <c r="M209" s="126">
        <f>(('Расчет предельн ур.'!$B$17+'Расчет предельн ур.'!$C$17+'Расчет предельн ур.'!$D$17)*1000+ставка!M131)</f>
        <v>6492.475499785719</v>
      </c>
      <c r="N209" s="126">
        <f>(('Расчет предельн ур.'!$B$17+'Расчет предельн ур.'!$C$17+'Расчет предельн ур.'!$D$17)*1000+ставка!N131)</f>
        <v>6483.5254997857191</v>
      </c>
      <c r="O209" s="126">
        <f>(('Расчет предельн ур.'!$B$17+'Расчет предельн ур.'!$C$17+'Расчет предельн ур.'!$D$17)*1000+ставка!O131)</f>
        <v>6522.1054997857191</v>
      </c>
      <c r="P209" s="126">
        <f>(('Расчет предельн ур.'!$B$17+'Расчет предельн ур.'!$C$17+'Расчет предельн ур.'!$D$17)*1000+ставка!P131)</f>
        <v>6523.1354997857188</v>
      </c>
      <c r="Q209" s="126">
        <f>(('Расчет предельн ур.'!$B$17+'Расчет предельн ур.'!$C$17+'Расчет предельн ур.'!$D$17)*1000+ставка!Q131)</f>
        <v>6521.6154997857193</v>
      </c>
      <c r="R209" s="126">
        <f>(('Расчет предельн ур.'!$B$17+'Расчет предельн ур.'!$C$17+'Расчет предельн ур.'!$D$17)*1000+ставка!R131)</f>
        <v>6514.7454997857194</v>
      </c>
      <c r="S209" s="126">
        <f>(('Расчет предельн ур.'!$B$17+'Расчет предельн ур.'!$C$17+'Расчет предельн ур.'!$D$17)*1000+ставка!S131)</f>
        <v>6499.725499785719</v>
      </c>
      <c r="T209" s="126">
        <f>(('Расчет предельн ур.'!$B$17+'Расчет предельн ур.'!$C$17+'Расчет предельн ур.'!$D$17)*1000+ставка!T131)</f>
        <v>6510.0054997857187</v>
      </c>
      <c r="U209" s="126">
        <f>(('Расчет предельн ур.'!$B$17+'Расчет предельн ур.'!$C$17+'Расчет предельн ур.'!$D$17)*1000+ставка!U131)</f>
        <v>6366.6054997857191</v>
      </c>
      <c r="V209" s="126">
        <f>(('Расчет предельн ур.'!$B$17+'Расчет предельн ур.'!$C$17+'Расчет предельн ур.'!$D$17)*1000+ставка!V131)</f>
        <v>6445.935499785719</v>
      </c>
      <c r="W209" s="126">
        <f>(('Расчет предельн ур.'!$B$17+'Расчет предельн ур.'!$C$17+'Расчет предельн ур.'!$D$17)*1000+ставка!W131)</f>
        <v>6449.3854997857188</v>
      </c>
      <c r="X209" s="126">
        <f>(('Расчет предельн ур.'!$B$17+'Расчет предельн ур.'!$C$17+'Расчет предельн ур.'!$D$17)*1000+ставка!X131)</f>
        <v>6339.9554997857194</v>
      </c>
      <c r="Y209" s="126">
        <f>(('Расчет предельн ур.'!$B$17+'Расчет предельн ур.'!$C$17+'Расчет предельн ур.'!$D$17)*1000+ставка!Y131)</f>
        <v>5920.3154997857191</v>
      </c>
    </row>
    <row r="210" spans="1:25" s="91" customFormat="1" ht="15.75" hidden="1" outlineLevel="1" x14ac:dyDescent="0.25">
      <c r="A210" s="252">
        <v>23</v>
      </c>
      <c r="B210" s="126">
        <f>(('Расчет предельн ур.'!$B$17+'Расчет предельн ур.'!$C$17+'Расчет предельн ур.'!$D$17)*1000+ставка!B132)</f>
        <v>5838.3154997857191</v>
      </c>
      <c r="C210" s="126">
        <f>(('Расчет предельн ур.'!$B$17+'Расчет предельн ур.'!$C$17+'Расчет предельн ур.'!$D$17)*1000+ставка!C132)</f>
        <v>5771.6554997857193</v>
      </c>
      <c r="D210" s="126">
        <f>(('Расчет предельн ур.'!$B$17+'Расчет предельн ур.'!$C$17+'Расчет предельн ур.'!$D$17)*1000+ставка!D132)</f>
        <v>5753.7154997857187</v>
      </c>
      <c r="E210" s="126">
        <f>(('Расчет предельн ур.'!$B$17+'Расчет предельн ур.'!$C$17+'Расчет предельн ур.'!$D$17)*1000+ставка!E132)</f>
        <v>5731.7154997857187</v>
      </c>
      <c r="F210" s="126">
        <f>(('Расчет предельн ур.'!$B$17+'Расчет предельн ур.'!$C$17+'Расчет предельн ур.'!$D$17)*1000+ставка!F132)</f>
        <v>5726.2654997857189</v>
      </c>
      <c r="G210" s="126">
        <f>(('Расчет предельн ур.'!$B$17+'Расчет предельн ур.'!$C$17+'Расчет предельн ур.'!$D$17)*1000+ставка!G132)</f>
        <v>5684.7954997857196</v>
      </c>
      <c r="H210" s="126">
        <f>(('Расчет предельн ур.'!$B$17+'Расчет предельн ур.'!$C$17+'Расчет предельн ур.'!$D$17)*1000+ставка!H132)</f>
        <v>5669.2954997857196</v>
      </c>
      <c r="I210" s="126">
        <f>(('Расчет предельн ур.'!$B$17+'Расчет предельн ур.'!$C$17+'Расчет предельн ур.'!$D$17)*1000+ставка!I132)</f>
        <v>6201.4654997857197</v>
      </c>
      <c r="J210" s="126">
        <f>(('Расчет предельн ур.'!$B$17+'Расчет предельн ур.'!$C$17+'Расчет предельн ур.'!$D$17)*1000+ставка!J132)</f>
        <v>6362.7754997857191</v>
      </c>
      <c r="K210" s="126">
        <f>(('Расчет предельн ур.'!$B$17+'Расчет предельн ур.'!$C$17+'Расчет предельн ур.'!$D$17)*1000+ставка!K132)</f>
        <v>6425.5854997857186</v>
      </c>
      <c r="L210" s="126">
        <f>(('Расчет предельн ур.'!$B$17+'Расчет предельн ур.'!$C$17+'Расчет предельн ур.'!$D$17)*1000+ставка!L132)</f>
        <v>6445.7554997857187</v>
      </c>
      <c r="M210" s="126">
        <f>(('Расчет предельн ур.'!$B$17+'Расчет предельн ур.'!$C$17+'Расчет предельн ур.'!$D$17)*1000+ставка!M132)</f>
        <v>6429.9554997857194</v>
      </c>
      <c r="N210" s="126">
        <f>(('Расчет предельн ур.'!$B$17+'Расчет предельн ур.'!$C$17+'Расчет предельн ур.'!$D$17)*1000+ставка!N132)</f>
        <v>6411.4254997857188</v>
      </c>
      <c r="O210" s="126">
        <f>(('Расчет предельн ур.'!$B$17+'Расчет предельн ур.'!$C$17+'Расчет предельн ур.'!$D$17)*1000+ставка!O132)</f>
        <v>6428.725499785719</v>
      </c>
      <c r="P210" s="126">
        <f>(('Расчет предельн ур.'!$B$17+'Расчет предельн ур.'!$C$17+'Расчет предельн ур.'!$D$17)*1000+ставка!P132)</f>
        <v>6433.9154997857186</v>
      </c>
      <c r="Q210" s="126">
        <f>(('Расчет предельн ур.'!$B$17+'Расчет предельн ур.'!$C$17+'Расчет предельн ур.'!$D$17)*1000+ставка!Q132)</f>
        <v>6430.2454997857194</v>
      </c>
      <c r="R210" s="126">
        <f>(('Расчет предельн ур.'!$B$17+'Расчет предельн ур.'!$C$17+'Расчет предельн ур.'!$D$17)*1000+ставка!R132)</f>
        <v>6429.5954997857189</v>
      </c>
      <c r="S210" s="126">
        <f>(('Расчет предельн ур.'!$B$17+'Расчет предельн ур.'!$C$17+'Расчет предельн ур.'!$D$17)*1000+ставка!S132)</f>
        <v>6421.4254997857188</v>
      </c>
      <c r="T210" s="126">
        <f>(('Расчет предельн ур.'!$B$17+'Расчет предельн ур.'!$C$17+'Расчет предельн ур.'!$D$17)*1000+ставка!T132)</f>
        <v>6420.685499785719</v>
      </c>
      <c r="U210" s="126">
        <f>(('Расчет предельн ур.'!$B$17+'Расчет предельн ур.'!$C$17+'Расчет предельн ур.'!$D$17)*1000+ставка!U132)</f>
        <v>6406.725499785719</v>
      </c>
      <c r="V210" s="126">
        <f>(('Расчет предельн ур.'!$B$17+'Расчет предельн ур.'!$C$17+'Расчет предельн ур.'!$D$17)*1000+ставка!V132)</f>
        <v>6481.7454997857194</v>
      </c>
      <c r="W210" s="126">
        <f>(('Расчет предельн ур.'!$B$17+'Расчет предельн ур.'!$C$17+'Расчет предельн ур.'!$D$17)*1000+ставка!W132)</f>
        <v>6482.8754997857195</v>
      </c>
      <c r="X210" s="126">
        <f>(('Расчет предельн ур.'!$B$17+'Расчет предельн ур.'!$C$17+'Расчет предельн ур.'!$D$17)*1000+ставка!X132)</f>
        <v>6395.2954997857196</v>
      </c>
      <c r="Y210" s="126">
        <f>(('Расчет предельн ур.'!$B$17+'Расчет предельн ур.'!$C$17+'Расчет предельн ур.'!$D$17)*1000+ставка!Y132)</f>
        <v>6186.6354997857188</v>
      </c>
    </row>
    <row r="211" spans="1:25" s="91" customFormat="1" ht="15.75" hidden="1" outlineLevel="1" x14ac:dyDescent="0.25">
      <c r="A211" s="252">
        <v>24</v>
      </c>
      <c r="B211" s="126">
        <f>(('Расчет предельн ур.'!$B$17+'Расчет предельн ур.'!$C$17+'Расчет предельн ур.'!$D$17)*1000+ставка!B133)</f>
        <v>5842.2354997857192</v>
      </c>
      <c r="C211" s="126">
        <f>(('Расчет предельн ур.'!$B$17+'Расчет предельн ур.'!$C$17+'Расчет предельн ур.'!$D$17)*1000+ставка!C133)</f>
        <v>5822.9154997857186</v>
      </c>
      <c r="D211" s="126">
        <f>(('Расчет предельн ур.'!$B$17+'Расчет предельн ур.'!$C$17+'Расчет предельн ур.'!$D$17)*1000+ставка!D133)</f>
        <v>5788.5254997857191</v>
      </c>
      <c r="E211" s="126">
        <f>(('Расчет предельн ур.'!$B$17+'Расчет предельн ур.'!$C$17+'Расчет предельн ур.'!$D$17)*1000+ставка!E133)</f>
        <v>5767.9654997857187</v>
      </c>
      <c r="F211" s="126">
        <f>(('Расчет предельн ур.'!$B$17+'Расчет предельн ур.'!$C$17+'Расчет предельн ур.'!$D$17)*1000+ставка!F133)</f>
        <v>5759.8454997857189</v>
      </c>
      <c r="G211" s="126">
        <f>(('Расчет предельн ур.'!$B$17+'Расчет предельн ур.'!$C$17+'Расчет предельн ур.'!$D$17)*1000+ставка!G133)</f>
        <v>5825.8754997857195</v>
      </c>
      <c r="H211" s="126">
        <f>(('Расчет предельн ур.'!$B$17+'Расчет предельн ур.'!$C$17+'Расчет предельн ур.'!$D$17)*1000+ставка!H133)</f>
        <v>6004.2654997857189</v>
      </c>
      <c r="I211" s="126">
        <f>(('Расчет предельн ур.'!$B$17+'Расчет предельн ур.'!$C$17+'Расчет предельн ур.'!$D$17)*1000+ставка!I133)</f>
        <v>6306.2554997857187</v>
      </c>
      <c r="J211" s="126">
        <f>(('Расчет предельн ур.'!$B$17+'Расчет предельн ур.'!$C$17+'Расчет предельн ур.'!$D$17)*1000+ставка!J133)</f>
        <v>6496.8654997857193</v>
      </c>
      <c r="K211" s="126">
        <f>(('Расчет предельн ур.'!$B$17+'Расчет предельн ур.'!$C$17+'Расчет предельн ур.'!$D$17)*1000+ставка!K133)</f>
        <v>6565.0854997857186</v>
      </c>
      <c r="L211" s="126">
        <f>(('Расчет предельн ур.'!$B$17+'Расчет предельн ур.'!$C$17+'Расчет предельн ур.'!$D$17)*1000+ставка!L133)</f>
        <v>6567.5754997857193</v>
      </c>
      <c r="M211" s="126">
        <f>(('Расчет предельн ур.'!$B$17+'Расчет предельн ур.'!$C$17+'Расчет предельн ур.'!$D$17)*1000+ставка!M133)</f>
        <v>6550.4254997857188</v>
      </c>
      <c r="N211" s="126">
        <f>(('Расчет предельн ур.'!$B$17+'Расчет предельн ур.'!$C$17+'Расчет предельн ур.'!$D$17)*1000+ставка!N133)</f>
        <v>6528.7854997857194</v>
      </c>
      <c r="O211" s="126">
        <f>(('Расчет предельн ур.'!$B$17+'Расчет предельн ур.'!$C$17+'Расчет предельн ур.'!$D$17)*1000+ставка!O133)</f>
        <v>6548.1154997857193</v>
      </c>
      <c r="P211" s="126">
        <f>(('Расчет предельн ур.'!$B$17+'Расчет предельн ур.'!$C$17+'Расчет предельн ур.'!$D$17)*1000+ставка!P133)</f>
        <v>6554.725499785719</v>
      </c>
      <c r="Q211" s="126">
        <f>(('Расчет предельн ур.'!$B$17+'Расчет предельн ур.'!$C$17+'Расчет предельн ур.'!$D$17)*1000+ставка!Q133)</f>
        <v>6564.0654997857191</v>
      </c>
      <c r="R211" s="126">
        <f>(('Расчет предельн ур.'!$B$17+'Расчет предельн ур.'!$C$17+'Расчет предельн ур.'!$D$17)*1000+ставка!R133)</f>
        <v>6560.8554997857191</v>
      </c>
      <c r="S211" s="126">
        <f>(('Расчет предельн ур.'!$B$17+'Расчет предельн ур.'!$C$17+'Расчет предельн ур.'!$D$17)*1000+ставка!S133)</f>
        <v>6553.9254997857188</v>
      </c>
      <c r="T211" s="126">
        <f>(('Расчет предельн ур.'!$B$17+'Расчет предельн ур.'!$C$17+'Расчет предельн ур.'!$D$17)*1000+ставка!T133)</f>
        <v>6533.2554997857187</v>
      </c>
      <c r="U211" s="126">
        <f>(('Расчет предельн ур.'!$B$17+'Расчет предельн ур.'!$C$17+'Расчет предельн ур.'!$D$17)*1000+ставка!U133)</f>
        <v>6511.7854997857194</v>
      </c>
      <c r="V211" s="126">
        <f>(('Расчет предельн ур.'!$B$17+'Расчет предельн ур.'!$C$17+'Расчет предельн ур.'!$D$17)*1000+ставка!V133)</f>
        <v>6569.395499785719</v>
      </c>
      <c r="W211" s="126">
        <f>(('Расчет предельн ур.'!$B$17+'Расчет предельн ур.'!$C$17+'Расчет предельн ур.'!$D$17)*1000+ставка!W133)</f>
        <v>6562.4454997857192</v>
      </c>
      <c r="X211" s="126">
        <f>(('Расчет предельн ур.'!$B$17+'Расчет предельн ур.'!$C$17+'Расчет предельн ур.'!$D$17)*1000+ставка!X133)</f>
        <v>6444.4454997857192</v>
      </c>
      <c r="Y211" s="126">
        <f>(('Расчет предельн ур.'!$B$17+'Расчет предельн ур.'!$C$17+'Расчет предельн ур.'!$D$17)*1000+ставка!Y133)</f>
        <v>6295.2954997857196</v>
      </c>
    </row>
    <row r="212" spans="1:25" s="91" customFormat="1" ht="15.75" hidden="1" outlineLevel="1" x14ac:dyDescent="0.25">
      <c r="A212" s="252">
        <v>25</v>
      </c>
      <c r="B212" s="126">
        <f>(('Расчет предельн ур.'!$B$17+'Расчет предельн ур.'!$C$17+'Расчет предельн ур.'!$D$17)*1000+ставка!B134)</f>
        <v>6225.8354997857186</v>
      </c>
      <c r="C212" s="126">
        <f>(('Расчет предельн ур.'!$B$17+'Расчет предельн ур.'!$C$17+'Расчет предельн ур.'!$D$17)*1000+ставка!C134)</f>
        <v>6052.2354997857192</v>
      </c>
      <c r="D212" s="126">
        <f>(('Расчет предельн ур.'!$B$17+'Расчет предельн ур.'!$C$17+'Расчет предельн ур.'!$D$17)*1000+ставка!D134)</f>
        <v>5939.3154997857191</v>
      </c>
      <c r="E212" s="126">
        <f>(('Расчет предельн ур.'!$B$17+'Расчет предельн ур.'!$C$17+'Расчет предельн ур.'!$D$17)*1000+ставка!E134)</f>
        <v>5858.8854997857188</v>
      </c>
      <c r="F212" s="126">
        <f>(('Расчет предельн ур.'!$B$17+'Расчет предельн ур.'!$C$17+'Расчет предельн ур.'!$D$17)*1000+ставка!F134)</f>
        <v>5727.435499785719</v>
      </c>
      <c r="G212" s="126">
        <f>(('Расчет предельн ур.'!$B$17+'Расчет предельн ур.'!$C$17+'Расчет предельн ур.'!$D$17)*1000+ставка!G134)</f>
        <v>5736.4954997857194</v>
      </c>
      <c r="H212" s="126">
        <f>(('Расчет предельн ур.'!$B$17+'Расчет предельн ур.'!$C$17+'Расчет предельн ур.'!$D$17)*1000+ставка!H134)</f>
        <v>5915.395499785719</v>
      </c>
      <c r="I212" s="126">
        <f>(('Расчет предельн ур.'!$B$17+'Расчет предельн ур.'!$C$17+'Расчет предельн ур.'!$D$17)*1000+ставка!I134)</f>
        <v>6109.3854997857188</v>
      </c>
      <c r="J212" s="126">
        <f>(('Расчет предельн ур.'!$B$17+'Расчет предельн ур.'!$C$17+'Расчет предельн ур.'!$D$17)*1000+ставка!J134)</f>
        <v>6327.1654997857186</v>
      </c>
      <c r="K212" s="126">
        <f>(('Расчет предельн ур.'!$B$17+'Расчет предельн ур.'!$C$17+'Расчет предельн ур.'!$D$17)*1000+ставка!K134)</f>
        <v>6470.645499785719</v>
      </c>
      <c r="L212" s="126">
        <f>(('Расчет предельн ур.'!$B$17+'Расчет предельн ур.'!$C$17+'Расчет предельн ур.'!$D$17)*1000+ставка!L134)</f>
        <v>6492.475499785719</v>
      </c>
      <c r="M212" s="126">
        <f>(('Расчет предельн ур.'!$B$17+'Расчет предельн ур.'!$C$17+'Расчет предельн ур.'!$D$17)*1000+ставка!M134)</f>
        <v>6491.3754997857195</v>
      </c>
      <c r="N212" s="126">
        <f>(('Расчет предельн ур.'!$B$17+'Расчет предельн ур.'!$C$17+'Расчет предельн ур.'!$D$17)*1000+ставка!N134)</f>
        <v>6469.5854997857186</v>
      </c>
      <c r="O212" s="126">
        <f>(('Расчет предельн ур.'!$B$17+'Расчет предельн ур.'!$C$17+'Расчет предельн ур.'!$D$17)*1000+ставка!O134)</f>
        <v>6466.4154997857186</v>
      </c>
      <c r="P212" s="126">
        <f>(('Расчет предельн ур.'!$B$17+'Расчет предельн ур.'!$C$17+'Расчет предельн ур.'!$D$17)*1000+ставка!P134)</f>
        <v>6460.3754997857195</v>
      </c>
      <c r="Q212" s="126">
        <f>(('Расчет предельн ур.'!$B$17+'Расчет предельн ур.'!$C$17+'Расчет предельн ур.'!$D$17)*1000+ставка!Q134)</f>
        <v>6464.1754997857188</v>
      </c>
      <c r="R212" s="126">
        <f>(('Расчет предельн ур.'!$B$17+'Расчет предельн ур.'!$C$17+'Расчет предельн ур.'!$D$17)*1000+ставка!R134)</f>
        <v>6463.2354997857192</v>
      </c>
      <c r="S212" s="126">
        <f>(('Расчет предельн ур.'!$B$17+'Расчет предельн ур.'!$C$17+'Расчет предельн ур.'!$D$17)*1000+ставка!S134)</f>
        <v>6462.2754997857191</v>
      </c>
      <c r="T212" s="126">
        <f>(('Расчет предельн ур.'!$B$17+'Расчет предельн ур.'!$C$17+'Расчет предельн ур.'!$D$17)*1000+ставка!T134)</f>
        <v>6465.2154997857197</v>
      </c>
      <c r="U212" s="126">
        <f>(('Расчет предельн ур.'!$B$17+'Расчет предельн ур.'!$C$17+'Расчет предельн ур.'!$D$17)*1000+ставка!U134)</f>
        <v>6491.185499785719</v>
      </c>
      <c r="V212" s="126">
        <f>(('Расчет предельн ур.'!$B$17+'Расчет предельн ур.'!$C$17+'Расчет предельн ур.'!$D$17)*1000+ставка!V134)</f>
        <v>6519.3354997857186</v>
      </c>
      <c r="W212" s="126">
        <f>(('Расчет предельн ур.'!$B$17+'Расчет предельн ур.'!$C$17+'Расчет предельн ур.'!$D$17)*1000+ставка!W134)</f>
        <v>6541.1754997857188</v>
      </c>
      <c r="X212" s="126">
        <f>(('Расчет предельн ур.'!$B$17+'Расчет предельн ур.'!$C$17+'Расчет предельн ур.'!$D$17)*1000+ставка!X134)</f>
        <v>6466.5254997857191</v>
      </c>
      <c r="Y212" s="126">
        <f>(('Расчет предельн ур.'!$B$17+'Расчет предельн ур.'!$C$17+'Расчет предельн ур.'!$D$17)*1000+ставка!Y134)</f>
        <v>6227.0554997857189</v>
      </c>
    </row>
    <row r="213" spans="1:25" s="91" customFormat="1" ht="15.75" hidden="1" outlineLevel="1" x14ac:dyDescent="0.25">
      <c r="A213" s="252">
        <v>26</v>
      </c>
      <c r="B213" s="126">
        <f>(('Расчет предельн ур.'!$B$17+'Расчет предельн ур.'!$C$17+'Расчет предельн ур.'!$D$17)*1000+ставка!B135)</f>
        <v>6052.4654997857197</v>
      </c>
      <c r="C213" s="126">
        <f>(('Расчет предельн ур.'!$B$17+'Расчет предельн ур.'!$C$17+'Расчет предельн ур.'!$D$17)*1000+ставка!C135)</f>
        <v>5879.1254997857195</v>
      </c>
      <c r="D213" s="126">
        <f>(('Расчет предельн ур.'!$B$17+'Расчет предельн ур.'!$C$17+'Расчет предельн ур.'!$D$17)*1000+ставка!D135)</f>
        <v>5779.0754997857193</v>
      </c>
      <c r="E213" s="126">
        <f>(('Расчет предельн ур.'!$B$17+'Расчет предельн ур.'!$C$17+'Расчет предельн ур.'!$D$17)*1000+ставка!E135)</f>
        <v>5744.3054997857189</v>
      </c>
      <c r="F213" s="126">
        <f>(('Расчет предельн ур.'!$B$17+'Расчет предельн ур.'!$C$17+'Расчет предельн ур.'!$D$17)*1000+ставка!F135)</f>
        <v>5693.4654997857187</v>
      </c>
      <c r="G213" s="126">
        <f>(('Расчет предельн ур.'!$B$17+'Расчет предельн ур.'!$C$17+'Расчет предельн ур.'!$D$17)*1000+ставка!G135)</f>
        <v>5739.7454997857194</v>
      </c>
      <c r="H213" s="126">
        <f>(('Расчет предельн ур.'!$B$17+'Расчет предельн ур.'!$C$17+'Расчет предельн ур.'!$D$17)*1000+ставка!H135)</f>
        <v>5769.2854997857194</v>
      </c>
      <c r="I213" s="126">
        <f>(('Расчет предельн ур.'!$B$17+'Расчет предельн ур.'!$C$17+'Расчет предельн ур.'!$D$17)*1000+ставка!I135)</f>
        <v>5864.8854997857188</v>
      </c>
      <c r="J213" s="126">
        <f>(('Расчет предельн ур.'!$B$17+'Расчет предельн ур.'!$C$17+'Расчет предельн ур.'!$D$17)*1000+ставка!J135)</f>
        <v>6199.6154997857193</v>
      </c>
      <c r="K213" s="126">
        <f>(('Расчет предельн ур.'!$B$17+'Расчет предельн ур.'!$C$17+'Расчет предельн ур.'!$D$17)*1000+ставка!K135)</f>
        <v>6344.7154997857197</v>
      </c>
      <c r="L213" s="126">
        <f>(('Расчет предельн ур.'!$B$17+'Расчет предельн ур.'!$C$17+'Расчет предельн ур.'!$D$17)*1000+ставка!L135)</f>
        <v>6354.7754997857191</v>
      </c>
      <c r="M213" s="126">
        <f>(('Расчет предельн ур.'!$B$17+'Расчет предельн ур.'!$C$17+'Расчет предельн ур.'!$D$17)*1000+ставка!M135)</f>
        <v>6356.2354997857192</v>
      </c>
      <c r="N213" s="126">
        <f>(('Расчет предельн ур.'!$B$17+'Расчет предельн ур.'!$C$17+'Расчет предельн ур.'!$D$17)*1000+ставка!N135)</f>
        <v>6349.4954997857194</v>
      </c>
      <c r="O213" s="126">
        <f>(('Расчет предельн ур.'!$B$17+'Расчет предельн ур.'!$C$17+'Расчет предельн ур.'!$D$17)*1000+ставка!O135)</f>
        <v>6343.1754997857188</v>
      </c>
      <c r="P213" s="126">
        <f>(('Расчет предельн ур.'!$B$17+'Расчет предельн ур.'!$C$17+'Расчет предельн ур.'!$D$17)*1000+ставка!P135)</f>
        <v>6346.1754997857188</v>
      </c>
      <c r="Q213" s="126">
        <f>(('Расчет предельн ур.'!$B$17+'Расчет предельн ур.'!$C$17+'Расчет предельн ур.'!$D$17)*1000+ставка!Q135)</f>
        <v>6339.1754997857188</v>
      </c>
      <c r="R213" s="126">
        <f>(('Расчет предельн ур.'!$B$17+'Расчет предельн ур.'!$C$17+'Расчет предельн ур.'!$D$17)*1000+ставка!R135)</f>
        <v>6349.9854997857192</v>
      </c>
      <c r="S213" s="126">
        <f>(('Расчет предельн ур.'!$B$17+'Расчет предельн ур.'!$C$17+'Расчет предельн ур.'!$D$17)*1000+ставка!S135)</f>
        <v>6345.8554997857191</v>
      </c>
      <c r="T213" s="126">
        <f>(('Расчет предельн ур.'!$B$17+'Расчет предельн ур.'!$C$17+'Расчет предельн ур.'!$D$17)*1000+ставка!T135)</f>
        <v>6350.685499785719</v>
      </c>
      <c r="U213" s="126">
        <f>(('Расчет предельн ур.'!$B$17+'Расчет предельн ур.'!$C$17+'Расчет предельн ур.'!$D$17)*1000+ставка!U135)</f>
        <v>6369.1154997857193</v>
      </c>
      <c r="V213" s="126">
        <f>(('Расчет предельн ур.'!$B$17+'Расчет предельн ур.'!$C$17+'Расчет предельн ур.'!$D$17)*1000+ставка!V135)</f>
        <v>6431.6954997857192</v>
      </c>
      <c r="W213" s="126">
        <f>(('Расчет предельн ур.'!$B$17+'Расчет предельн ур.'!$C$17+'Расчет предельн ур.'!$D$17)*1000+ставка!W135)</f>
        <v>6429.685499785719</v>
      </c>
      <c r="X213" s="126">
        <f>(('Расчет предельн ур.'!$B$17+'Расчет предельн ур.'!$C$17+'Расчет предельн ур.'!$D$17)*1000+ставка!X135)</f>
        <v>6309.9554997857194</v>
      </c>
      <c r="Y213" s="126">
        <f>(('Расчет предельн ур.'!$B$17+'Расчет предельн ур.'!$C$17+'Расчет предельн ур.'!$D$17)*1000+ставка!Y135)</f>
        <v>6097.9254997857188</v>
      </c>
    </row>
    <row r="214" spans="1:25" s="91" customFormat="1" ht="15.75" hidden="1" outlineLevel="1" x14ac:dyDescent="0.25">
      <c r="A214" s="252">
        <v>27</v>
      </c>
      <c r="B214" s="126">
        <f>(('Расчет предельн ур.'!$B$17+'Расчет предельн ур.'!$C$17+'Расчет предельн ур.'!$D$17)*1000+ставка!B136)</f>
        <v>5971.7454997857194</v>
      </c>
      <c r="C214" s="126">
        <f>(('Расчет предельн ур.'!$B$17+'Расчет предельн ур.'!$C$17+'Расчет предельн ур.'!$D$17)*1000+ставка!C136)</f>
        <v>5834.6254997857195</v>
      </c>
      <c r="D214" s="126">
        <f>(('Расчет предельн ур.'!$B$17+'Расчет предельн ур.'!$C$17+'Расчет предельн ур.'!$D$17)*1000+ставка!D136)</f>
        <v>5770.475499785719</v>
      </c>
      <c r="E214" s="126">
        <f>(('Расчет предельн ур.'!$B$17+'Расчет предельн ур.'!$C$17+'Расчет предельн ур.'!$D$17)*1000+ставка!E136)</f>
        <v>5751.5154997857189</v>
      </c>
      <c r="F214" s="126">
        <f>(('Расчет предельн ур.'!$B$17+'Расчет предельн ур.'!$C$17+'Расчет предельн ур.'!$D$17)*1000+ставка!F136)</f>
        <v>5746.2154997857187</v>
      </c>
      <c r="G214" s="126">
        <f>(('Расчет предельн ур.'!$B$17+'Расчет предельн ур.'!$C$17+'Расчет предельн ур.'!$D$17)*1000+ставка!G136)</f>
        <v>5796.0654997857191</v>
      </c>
      <c r="H214" s="126">
        <f>(('Расчет предельн ур.'!$B$17+'Расчет предельн ур.'!$C$17+'Расчет предельн ур.'!$D$17)*1000+ставка!H136)</f>
        <v>6012.2054997857194</v>
      </c>
      <c r="I214" s="126">
        <f>(('Расчет предельн ур.'!$B$17+'Расчет предельн ур.'!$C$17+'Расчет предельн ур.'!$D$17)*1000+ставка!I136)</f>
        <v>6255.8754997857195</v>
      </c>
      <c r="J214" s="126">
        <f>(('Расчет предельн ур.'!$B$17+'Расчет предельн ур.'!$C$17+'Расчет предельн ур.'!$D$17)*1000+ставка!J136)</f>
        <v>6389.9654997857197</v>
      </c>
      <c r="K214" s="126">
        <f>(('Расчет предельн ур.'!$B$17+'Расчет предельн ур.'!$C$17+'Расчет предельн ур.'!$D$17)*1000+ставка!K136)</f>
        <v>6468.1254997857195</v>
      </c>
      <c r="L214" s="126">
        <f>(('Расчет предельн ур.'!$B$17+'Расчет предельн ур.'!$C$17+'Расчет предельн ур.'!$D$17)*1000+ставка!L136)</f>
        <v>6486.0454997857196</v>
      </c>
      <c r="M214" s="126">
        <f>(('Расчет предельн ур.'!$B$17+'Расчет предельн ур.'!$C$17+'Расчет предельн ур.'!$D$17)*1000+ставка!M136)</f>
        <v>6474.185499785719</v>
      </c>
      <c r="N214" s="126">
        <f>(('Расчет предельн ур.'!$B$17+'Расчет предельн ур.'!$C$17+'Расчет предельн ур.'!$D$17)*1000+ставка!N136)</f>
        <v>6446.8154997857191</v>
      </c>
      <c r="O214" s="126">
        <f>(('Расчет предельн ур.'!$B$17+'Расчет предельн ур.'!$C$17+'Расчет предельн ур.'!$D$17)*1000+ставка!O136)</f>
        <v>6458.725499785719</v>
      </c>
      <c r="P214" s="126">
        <f>(('Расчет предельн ур.'!$B$17+'Расчет предельн ур.'!$C$17+'Расчет предельн ур.'!$D$17)*1000+ставка!P136)</f>
        <v>6461.5954997857189</v>
      </c>
      <c r="Q214" s="126">
        <f>(('Расчет предельн ур.'!$B$17+'Расчет предельн ур.'!$C$17+'Расчет предельн ур.'!$D$17)*1000+ставка!Q136)</f>
        <v>6460.4054997857193</v>
      </c>
      <c r="R214" s="126">
        <f>(('Расчет предельн ур.'!$B$17+'Расчет предельн ур.'!$C$17+'Расчет предельн ур.'!$D$17)*1000+ставка!R136)</f>
        <v>6460.395499785719</v>
      </c>
      <c r="S214" s="126">
        <f>(('Расчет предельн ур.'!$B$17+'Расчет предельн ур.'!$C$17+'Расчет предельн ур.'!$D$17)*1000+ставка!S136)</f>
        <v>6446.435499785719</v>
      </c>
      <c r="T214" s="126">
        <f>(('Расчет предельн ур.'!$B$17+'Расчет предельн ур.'!$C$17+'Расчет предельн ур.'!$D$17)*1000+ставка!T136)</f>
        <v>6397.8254997857193</v>
      </c>
      <c r="U214" s="126">
        <f>(('Расчет предельн ур.'!$B$17+'Расчет предельн ур.'!$C$17+'Расчет предельн ур.'!$D$17)*1000+ставка!U136)</f>
        <v>6386.3054997857189</v>
      </c>
      <c r="V214" s="126">
        <f>(('Расчет предельн ур.'!$B$17+'Расчет предельн ур.'!$C$17+'Расчет предельн ур.'!$D$17)*1000+ставка!V136)</f>
        <v>6465.0154997857189</v>
      </c>
      <c r="W214" s="126">
        <f>(('Расчет предельн ур.'!$B$17+'Расчет предельн ур.'!$C$17+'Расчет предельн ур.'!$D$17)*1000+ставка!W136)</f>
        <v>6474.645499785719</v>
      </c>
      <c r="X214" s="126">
        <f>(('Расчет предельн ур.'!$B$17+'Расчет предельн ур.'!$C$17+'Расчет предельн ур.'!$D$17)*1000+ставка!X136)</f>
        <v>6329.6054997857191</v>
      </c>
      <c r="Y214" s="126">
        <f>(('Расчет предельн ур.'!$B$17+'Расчет предельн ур.'!$C$17+'Расчет предельн ур.'!$D$17)*1000+ставка!Y136)</f>
        <v>6085.9554997857194</v>
      </c>
    </row>
    <row r="215" spans="1:25" s="91" customFormat="1" ht="15.75" hidden="1" outlineLevel="1" x14ac:dyDescent="0.25">
      <c r="A215" s="252">
        <v>28</v>
      </c>
      <c r="B215" s="126">
        <f>(('Расчет предельн ур.'!$B$17+'Расчет предельн ур.'!$C$17+'Расчет предельн ур.'!$D$17)*1000+ставка!B137)</f>
        <v>5576.9654997857187</v>
      </c>
      <c r="C215" s="126">
        <f>(('Расчет предельн ур.'!$B$17+'Расчет предельн ур.'!$C$17+'Расчет предельн ур.'!$D$17)*1000+ставка!C137)</f>
        <v>4795.4854997857192</v>
      </c>
      <c r="D215" s="126">
        <f>(('Расчет предельн ур.'!$B$17+'Расчет предельн ур.'!$C$17+'Расчет предельн ур.'!$D$17)*1000+ставка!D137)</f>
        <v>5712.5154997857189</v>
      </c>
      <c r="E215" s="126">
        <f>(('Расчет предельн ур.'!$B$17+'Расчет предельн ур.'!$C$17+'Расчет предельн ур.'!$D$17)*1000+ставка!E137)</f>
        <v>5676.1054997857191</v>
      </c>
      <c r="F215" s="126">
        <f>(('Расчет предельн ур.'!$B$17+'Расчет предельн ур.'!$C$17+'Расчет предельн ур.'!$D$17)*1000+ставка!F137)</f>
        <v>5495.9854997857192</v>
      </c>
      <c r="G215" s="126">
        <f>(('Расчет предельн ур.'!$B$17+'Расчет предельн ур.'!$C$17+'Расчет предельн ур.'!$D$17)*1000+ставка!G137)</f>
        <v>4795.9454997857192</v>
      </c>
      <c r="H215" s="126">
        <f>(('Расчет предельн ур.'!$B$17+'Расчет предельн ур.'!$C$17+'Расчет предельн ур.'!$D$17)*1000+ставка!H137)</f>
        <v>5525.2854997857194</v>
      </c>
      <c r="I215" s="126">
        <f>(('Расчет предельн ур.'!$B$17+'Расчет предельн ур.'!$C$17+'Расчет предельн ур.'!$D$17)*1000+ставка!I137)</f>
        <v>5597.0854997857186</v>
      </c>
      <c r="J215" s="126">
        <f>(('Расчет предельн ур.'!$B$17+'Расчет предельн ур.'!$C$17+'Расчет предельн ур.'!$D$17)*1000+ставка!J137)</f>
        <v>6062.8254997857193</v>
      </c>
      <c r="K215" s="126">
        <f>(('Расчет предельн ур.'!$B$17+'Расчет предельн ур.'!$C$17+'Расчет предельн ур.'!$D$17)*1000+ставка!K137)</f>
        <v>6241.9954997857194</v>
      </c>
      <c r="L215" s="126">
        <f>(('Расчет предельн ур.'!$B$17+'Расчет предельн ур.'!$C$17+'Расчет предельн ур.'!$D$17)*1000+ставка!L137)</f>
        <v>6250.435499785719</v>
      </c>
      <c r="M215" s="126">
        <f>(('Расчет предельн ур.'!$B$17+'Расчет предельн ур.'!$C$17+'Расчет предельн ур.'!$D$17)*1000+ставка!M137)</f>
        <v>6245.3354997857186</v>
      </c>
      <c r="N215" s="126">
        <f>(('Расчет предельн ур.'!$B$17+'Расчет предельн ур.'!$C$17+'Расчет предельн ур.'!$D$17)*1000+ставка!N137)</f>
        <v>6237.0554997857189</v>
      </c>
      <c r="O215" s="126">
        <f>(('Расчет предельн ур.'!$B$17+'Расчет предельн ур.'!$C$17+'Расчет предельн ур.'!$D$17)*1000+ставка!O137)</f>
        <v>6248.3854997857188</v>
      </c>
      <c r="P215" s="126">
        <f>(('Расчет предельн ур.'!$B$17+'Расчет предельн ур.'!$C$17+'Расчет предельн ур.'!$D$17)*1000+ставка!P137)</f>
        <v>6253.4154997857186</v>
      </c>
      <c r="Q215" s="126">
        <f>(('Расчет предельн ур.'!$B$17+'Расчет предельн ур.'!$C$17+'Расчет предельн ур.'!$D$17)*1000+ставка!Q137)</f>
        <v>6254.3754997857195</v>
      </c>
      <c r="R215" s="126">
        <f>(('Расчет предельн ур.'!$B$17+'Расчет предельн ур.'!$C$17+'Расчет предельн ур.'!$D$17)*1000+ставка!R137)</f>
        <v>6253.6254997857195</v>
      </c>
      <c r="S215" s="126">
        <f>(('Расчет предельн ур.'!$B$17+'Расчет предельн ур.'!$C$17+'Расчет предельн ур.'!$D$17)*1000+ставка!S137)</f>
        <v>6249.5554997857189</v>
      </c>
      <c r="T215" s="126">
        <f>(('Расчет предельн ур.'!$B$17+'Расчет предельн ур.'!$C$17+'Расчет предельн ур.'!$D$17)*1000+ставка!T137)</f>
        <v>6246.8554997857191</v>
      </c>
      <c r="U215" s="126">
        <f>(('Расчет предельн ур.'!$B$17+'Расчет предельн ур.'!$C$17+'Расчет предельн ур.'!$D$17)*1000+ставка!U137)</f>
        <v>6242.3354997857186</v>
      </c>
      <c r="V215" s="126">
        <f>(('Расчет предельн ур.'!$B$17+'Расчет предельн ур.'!$C$17+'Расчет предельн ур.'!$D$17)*1000+ставка!V137)</f>
        <v>6292.395499785719</v>
      </c>
      <c r="W215" s="126">
        <f>(('Расчет предельн ур.'!$B$17+'Расчет предельн ур.'!$C$17+'Расчет предельн ур.'!$D$17)*1000+ставка!W137)</f>
        <v>6334.9854997857192</v>
      </c>
      <c r="X215" s="126">
        <f>(('Расчет предельн ур.'!$B$17+'Расчет предельн ур.'!$C$17+'Расчет предельн ур.'!$D$17)*1000+ставка!X137)</f>
        <v>6198.7854997857194</v>
      </c>
      <c r="Y215" s="126">
        <f>(('Расчет предельн ур.'!$B$17+'Расчет предельн ур.'!$C$17+'Расчет предельн ур.'!$D$17)*1000+ставка!Y137)</f>
        <v>5722.6754997857188</v>
      </c>
    </row>
    <row r="216" spans="1:25" s="91" customFormat="1" ht="14.45" hidden="1" customHeight="1" outlineLevel="1" x14ac:dyDescent="0.25">
      <c r="A216" s="252">
        <v>29</v>
      </c>
      <c r="B216" s="126">
        <f>(('Расчет предельн ур.'!$B$17+'Расчет предельн ур.'!$C$17+'Расчет предельн ур.'!$D$17)*1000+ставка!B138)</f>
        <v>5823.6254997857195</v>
      </c>
      <c r="C216" s="126">
        <f>(('Расчет предельн ур.'!$B$17+'Расчет предельн ур.'!$C$17+'Расчет предельн ур.'!$D$17)*1000+ставка!C138)</f>
        <v>5734.1354997857188</v>
      </c>
      <c r="D216" s="126">
        <f>(('Расчет предельн ур.'!$B$17+'Расчет предельн ур.'!$C$17+'Расчет предельн ур.'!$D$17)*1000+ставка!D138)</f>
        <v>5699.5554997857189</v>
      </c>
      <c r="E216" s="126">
        <f>(('Расчет предельн ур.'!$B$17+'Расчет предельн ур.'!$C$17+'Расчет предельн ур.'!$D$17)*1000+ставка!E138)</f>
        <v>5699.935499785719</v>
      </c>
      <c r="F216" s="126">
        <f>(('Расчет предельн ур.'!$B$17+'Расчет предельн ур.'!$C$17+'Расчет предельн ур.'!$D$17)*1000+ставка!F138)</f>
        <v>5668.1154997857193</v>
      </c>
      <c r="G216" s="126">
        <f>(('Расчет предельн ур.'!$B$17+'Расчет предельн ур.'!$C$17+'Расчет предельн ур.'!$D$17)*1000+ставка!G138)</f>
        <v>4795.6054997857191</v>
      </c>
      <c r="H216" s="126">
        <f>(('Расчет предельн ур.'!$B$17+'Расчет предельн ур.'!$C$17+'Расчет предельн ур.'!$D$17)*1000+ставка!H138)</f>
        <v>5835.8054997857189</v>
      </c>
      <c r="I216" s="126">
        <f>(('Расчет предельн ур.'!$B$17+'Расчет предельн ур.'!$C$17+'Расчет предельн ур.'!$D$17)*1000+ставка!I138)</f>
        <v>6118.9854997857192</v>
      </c>
      <c r="J216" s="126">
        <f>(('Расчет предельн ур.'!$B$17+'Расчет предельн ур.'!$C$17+'Расчет предельн ур.'!$D$17)*1000+ставка!J138)</f>
        <v>6335.4254997857188</v>
      </c>
      <c r="K216" s="126">
        <f>(('Расчет предельн ур.'!$B$17+'Расчет предельн ур.'!$C$17+'Расчет предельн ур.'!$D$17)*1000+ставка!K138)</f>
        <v>6456.9554997857194</v>
      </c>
      <c r="L216" s="126">
        <f>(('Расчет предельн ур.'!$B$17+'Расчет предельн ур.'!$C$17+'Расчет предельн ур.'!$D$17)*1000+ставка!L138)</f>
        <v>6474.1754997857188</v>
      </c>
      <c r="M216" s="126">
        <f>(('Расчет предельн ур.'!$B$17+'Расчет предельн ур.'!$C$17+'Расчет предельн ур.'!$D$17)*1000+ставка!M138)</f>
        <v>6471.3154997857191</v>
      </c>
      <c r="N216" s="126">
        <f>(('Расчет предельн ур.'!$B$17+'Расчет предельн ур.'!$C$17+'Расчет предельн ур.'!$D$17)*1000+ставка!N138)</f>
        <v>6467.4854997857192</v>
      </c>
      <c r="O216" s="126">
        <f>(('Расчет предельн ур.'!$B$17+'Расчет предельн ур.'!$C$17+'Расчет предельн ур.'!$D$17)*1000+ставка!O138)</f>
        <v>6487.0154997857189</v>
      </c>
      <c r="P216" s="126">
        <f>(('Расчет предельн ур.'!$B$17+'Расчет предельн ур.'!$C$17+'Расчет предельн ур.'!$D$17)*1000+ставка!P138)</f>
        <v>6501.2954997857196</v>
      </c>
      <c r="Q216" s="126">
        <f>(('Расчет предельн ур.'!$B$17+'Расчет предельн ур.'!$C$17+'Расчет предельн ур.'!$D$17)*1000+ставка!Q138)</f>
        <v>6508.185499785719</v>
      </c>
      <c r="R216" s="126">
        <f>(('Расчет предельн ур.'!$B$17+'Расчет предельн ур.'!$C$17+'Расчет предельн ур.'!$D$17)*1000+ставка!R138)</f>
        <v>6501.5654997857191</v>
      </c>
      <c r="S216" s="126">
        <f>(('Расчет предельн ур.'!$B$17+'Расчет предельн ур.'!$C$17+'Расчет предельн ур.'!$D$17)*1000+ставка!S138)</f>
        <v>6485.6554997857193</v>
      </c>
      <c r="T216" s="126">
        <f>(('Расчет предельн ур.'!$B$17+'Расчет предельн ур.'!$C$17+'Расчет предельн ур.'!$D$17)*1000+ставка!T138)</f>
        <v>6474.1354997857188</v>
      </c>
      <c r="U216" s="126">
        <f>(('Расчет предельн ур.'!$B$17+'Расчет предельн ур.'!$C$17+'Расчет предельн ур.'!$D$17)*1000+ставка!U138)</f>
        <v>6459.7754997857191</v>
      </c>
      <c r="V216" s="126">
        <f>(('Расчет предельн ур.'!$B$17+'Расчет предельн ур.'!$C$17+'Расчет предельн ур.'!$D$17)*1000+ставка!V138)</f>
        <v>6512.3454997857189</v>
      </c>
      <c r="W216" s="126">
        <f>(('Расчет предельн ур.'!$B$17+'Расчет предельн ур.'!$C$17+'Расчет предельн ур.'!$D$17)*1000+ставка!W138)</f>
        <v>6508.895499785719</v>
      </c>
      <c r="X216" s="126">
        <f>(('Расчет предельн ур.'!$B$17+'Расчет предельн ур.'!$C$17+'Расчет предельн ур.'!$D$17)*1000+ставка!X138)</f>
        <v>6414.725499785719</v>
      </c>
      <c r="Y216" s="126">
        <f>(('Расчет предельн ур.'!$B$17+'Расчет предельн ур.'!$C$17+'Расчет предельн ур.'!$D$17)*1000+ставка!Y138)</f>
        <v>6169.1754997857188</v>
      </c>
    </row>
    <row r="217" spans="1:25" s="91" customFormat="1" ht="15.75" collapsed="1" x14ac:dyDescent="0.25">
      <c r="A217" s="252">
        <v>30</v>
      </c>
      <c r="B217" s="126">
        <f>(('Расчет предельн ур.'!$B$17+'Расчет предельн ур.'!$C$17+'Расчет предельн ур.'!$D$17)*1000+ставка!B139)</f>
        <v>5848.9054997857193</v>
      </c>
      <c r="C217" s="126">
        <f>(('Расчет предельн ур.'!$B$17+'Расчет предельн ур.'!$C$17+'Расчет предельн ур.'!$D$17)*1000+ставка!C139)</f>
        <v>5753.1054997857191</v>
      </c>
      <c r="D217" s="126">
        <f>(('Расчет предельн ур.'!$B$17+'Расчет предельн ур.'!$C$17+'Расчет предельн ур.'!$D$17)*1000+ставка!D139)</f>
        <v>5662.5654997857191</v>
      </c>
      <c r="E217" s="126">
        <f>(('Расчет предельн ур.'!$B$17+'Расчет предельн ур.'!$C$17+'Расчет предельн ур.'!$D$17)*1000+ставка!E139)</f>
        <v>5581.3354997857186</v>
      </c>
      <c r="F217" s="126">
        <f>(('Расчет предельн ур.'!$B$17+'Расчет предельн ур.'!$C$17+'Расчет предельн ур.'!$D$17)*1000+ставка!F139)</f>
        <v>5568.2054997857194</v>
      </c>
      <c r="G217" s="126">
        <f>(('Расчет предельн ур.'!$B$17+'Расчет предельн ур.'!$C$17+'Расчет предельн ур.'!$D$17)*1000+ставка!G139)</f>
        <v>5691.1154997857193</v>
      </c>
      <c r="H217" s="126">
        <f>(('Расчет предельн ур.'!$B$17+'Расчет предельн ур.'!$C$17+'Расчет предельн ур.'!$D$17)*1000+ставка!H139)</f>
        <v>5778.0954997857189</v>
      </c>
      <c r="I217" s="126">
        <f>(('Расчет предельн ур.'!$B$17+'Расчет предельн ур.'!$C$17+'Расчет предельн ур.'!$D$17)*1000+ставка!I139)</f>
        <v>6143.2054997857194</v>
      </c>
      <c r="J217" s="126">
        <f>(('Расчет предельн ур.'!$B$17+'Расчет предельн ур.'!$C$17+'Расчет предельн ур.'!$D$17)*1000+ставка!J139)</f>
        <v>6355.1554997857193</v>
      </c>
      <c r="K217" s="126">
        <f>(('Расчет предельн ур.'!$B$17+'Расчет предельн ур.'!$C$17+'Расчет предельн ур.'!$D$17)*1000+ставка!K139)</f>
        <v>6488.185499785719</v>
      </c>
      <c r="L217" s="126">
        <f>(('Расчет предельн ур.'!$B$17+'Расчет предельн ур.'!$C$17+'Расчет предельн ур.'!$D$17)*1000+ставка!L139)</f>
        <v>6516.5954997857189</v>
      </c>
      <c r="M217" s="126">
        <f>(('Расчет предельн ур.'!$B$17+'Расчет предельн ур.'!$C$17+'Расчет предельн ур.'!$D$17)*1000+ставка!M139)</f>
        <v>6508.1154997857193</v>
      </c>
      <c r="N217" s="126">
        <f>(('Расчет предельн ур.'!$B$17+'Расчет предельн ур.'!$C$17+'Расчет предельн ур.'!$D$17)*1000+ставка!N139)</f>
        <v>6506.0254997857191</v>
      </c>
      <c r="O217" s="126">
        <f>(('Расчет предельн ур.'!$B$17+'Расчет предельн ур.'!$C$17+'Расчет предельн ур.'!$D$17)*1000+ставка!O139)</f>
        <v>6526.5354997857194</v>
      </c>
      <c r="P217" s="126">
        <f>(('Расчет предельн ур.'!$B$17+'Расчет предельн ур.'!$C$17+'Расчет предельн ур.'!$D$17)*1000+ставка!P139)</f>
        <v>6552.7754997857191</v>
      </c>
      <c r="Q217" s="126">
        <f>(('Расчет предельн ур.'!$B$17+'Расчет предельн ур.'!$C$17+'Расчет предельн ур.'!$D$17)*1000+ставка!Q139)</f>
        <v>6543.9954997857194</v>
      </c>
      <c r="R217" s="126">
        <f>(('Расчет предельн ур.'!$B$17+'Расчет предельн ур.'!$C$17+'Расчет предельн ур.'!$D$17)*1000+ставка!R139)</f>
        <v>6532.3754997857195</v>
      </c>
      <c r="S217" s="126">
        <f>(('Расчет предельн ур.'!$B$17+'Расчет предельн ур.'!$C$17+'Расчет предельн ур.'!$D$17)*1000+ставка!S139)</f>
        <v>6492.3554997857191</v>
      </c>
      <c r="T217" s="126">
        <f>(('Расчет предельн ур.'!$B$17+'Расчет предельн ур.'!$C$17+'Расчет предельн ур.'!$D$17)*1000+ставка!T139)</f>
        <v>6484.725499785719</v>
      </c>
      <c r="U217" s="126">
        <f>(('Расчет предельн ур.'!$B$17+'Расчет предельн ур.'!$C$17+'Расчет предельн ур.'!$D$17)*1000+ставка!U139)</f>
        <v>6481.685499785719</v>
      </c>
      <c r="V217" s="126">
        <f>(('Расчет предельн ур.'!$B$17+'Расчет предельн ур.'!$C$17+'Расчет предельн ур.'!$D$17)*1000+ставка!V139)</f>
        <v>6537.3754997857195</v>
      </c>
      <c r="W217" s="126">
        <f>(('Расчет предельн ур.'!$B$17+'Расчет предельн ур.'!$C$17+'Расчет предельн ур.'!$D$17)*1000+ставка!W139)</f>
        <v>6542.145499785719</v>
      </c>
      <c r="X217" s="126">
        <f>(('Расчет предельн ур.'!$B$17+'Расчет предельн ур.'!$C$17+'Расчет предельн ур.'!$D$17)*1000+ставка!X139)</f>
        <v>6318.3154997857191</v>
      </c>
      <c r="Y217" s="126">
        <f>(('Расчет предельн ур.'!$B$17+'Расчет предельн ур.'!$C$17+'Расчет предельн ур.'!$D$17)*1000+ставка!Y139)</f>
        <v>6129.8654997857193</v>
      </c>
    </row>
    <row r="218" spans="1:25" s="91" customFormat="1" ht="15.75" x14ac:dyDescent="0.25">
      <c r="A218" s="252">
        <v>31</v>
      </c>
      <c r="B218" s="126">
        <f>(('Расчет предельн ур.'!$B$17+'Расчет предельн ур.'!$C$17+'Расчет предельн ур.'!$D$17)*1000+ставка!B140)</f>
        <v>5827.8454997857189</v>
      </c>
      <c r="C218" s="126">
        <f>(('Расчет предельн ур.'!$B$17+'Расчет предельн ур.'!$C$17+'Расчет предельн ур.'!$D$17)*1000+ставка!C140)</f>
        <v>5740.7154997857187</v>
      </c>
      <c r="D218" s="126">
        <f>(('Расчет предельн ур.'!$B$17+'Расчет предельн ур.'!$C$17+'Расчет предельн ур.'!$D$17)*1000+ставка!D140)</f>
        <v>5647.4854997857192</v>
      </c>
      <c r="E218" s="126">
        <f>(('Расчет предельн ур.'!$B$17+'Расчет предельн ур.'!$C$17+'Расчет предельн ур.'!$D$17)*1000+ставка!E140)</f>
        <v>5590.3154997857191</v>
      </c>
      <c r="F218" s="126">
        <f>(('Расчет предельн ур.'!$B$17+'Расчет предельн ур.'!$C$17+'Расчет предельн ур.'!$D$17)*1000+ставка!F140)</f>
        <v>5020.5154997857189</v>
      </c>
      <c r="G218" s="126">
        <f>(('Расчет предельн ур.'!$B$17+'Расчет предельн ур.'!$C$17+'Расчет предельн ур.'!$D$17)*1000+ставка!G140)</f>
        <v>5060.6354997857188</v>
      </c>
      <c r="H218" s="126">
        <f>(('Расчет предельн ур.'!$B$17+'Расчет предельн ур.'!$C$17+'Расчет предельн ур.'!$D$17)*1000+ставка!H140)</f>
        <v>5612.9054997857193</v>
      </c>
      <c r="I218" s="126">
        <f>(('Расчет предельн ур.'!$B$17+'Расчет предельн ур.'!$C$17+'Расчет предельн ур.'!$D$17)*1000+ставка!I140)</f>
        <v>5698.2154997857187</v>
      </c>
      <c r="J218" s="126">
        <f>(('Расчет предельн ур.'!$B$17+'Расчет предельн ур.'!$C$17+'Расчет предельн ур.'!$D$17)*1000+ставка!J140)</f>
        <v>6385.5054997857187</v>
      </c>
      <c r="K218" s="126">
        <f>(('Расчет предельн ур.'!$B$17+'Расчет предельн ур.'!$C$17+'Расчет предельн ур.'!$D$17)*1000+ставка!K140)</f>
        <v>6438.8454997857189</v>
      </c>
      <c r="L218" s="126">
        <f>(('Расчет предельн ур.'!$B$17+'Расчет предельн ур.'!$C$17+'Расчет предельн ур.'!$D$17)*1000+ставка!L140)</f>
        <v>6463.2054997857194</v>
      </c>
      <c r="M218" s="126">
        <f>(('Расчет предельн ур.'!$B$17+'Расчет предельн ур.'!$C$17+'Расчет предельн ур.'!$D$17)*1000+ставка!M140)</f>
        <v>6468.5754997857193</v>
      </c>
      <c r="N218" s="126">
        <f>(('Расчет предельн ур.'!$B$17+'Расчет предельн ур.'!$C$17+'Расчет предельн ур.'!$D$17)*1000+ставка!N140)</f>
        <v>6462.7154997857197</v>
      </c>
      <c r="O218" s="126">
        <f>(('Расчет предельн ур.'!$B$17+'Расчет предельн ур.'!$C$17+'Расчет предельн ур.'!$D$17)*1000+ставка!O140)</f>
        <v>6484.1054997857191</v>
      </c>
      <c r="P218" s="126">
        <f>(('Расчет предельн ур.'!$B$17+'Расчет предельн ур.'!$C$17+'Расчет предельн ур.'!$D$17)*1000+ставка!P140)</f>
        <v>6519.2454997857194</v>
      </c>
      <c r="Q218" s="126">
        <f>(('Расчет предельн ур.'!$B$17+'Расчет предельн ур.'!$C$17+'Расчет предельн ур.'!$D$17)*1000+ставка!Q140)</f>
        <v>6514.2954997857196</v>
      </c>
      <c r="R218" s="126">
        <f>(('Расчет предельн ур.'!$B$17+'Расчет предельн ур.'!$C$17+'Расчет предельн ур.'!$D$17)*1000+ставка!R140)</f>
        <v>6507.1154997857193</v>
      </c>
      <c r="S218" s="126">
        <f>(('Расчет предельн ур.'!$B$17+'Расчет предельн ур.'!$C$17+'Расчет предельн ур.'!$D$17)*1000+ставка!S140)</f>
        <v>6460.7054997857194</v>
      </c>
      <c r="T218" s="126">
        <f>(('Расчет предельн ур.'!$B$17+'Расчет предельн ур.'!$C$17+'Расчет предельн ур.'!$D$17)*1000+ставка!T140)</f>
        <v>6452.685499785719</v>
      </c>
      <c r="U218" s="126">
        <f>(('Расчет предельн ур.'!$B$17+'Расчет предельн ур.'!$C$17+'Расчет предельн ур.'!$D$17)*1000+ставка!U140)</f>
        <v>6452.1054997857191</v>
      </c>
      <c r="V218" s="126">
        <f>(('Расчет предельн ур.'!$B$17+'Расчет предельн ур.'!$C$17+'Расчет предельн ур.'!$D$17)*1000+ставка!V140)</f>
        <v>6482.4854997857192</v>
      </c>
      <c r="W218" s="126">
        <f>(('Расчет предельн ур.'!$B$17+'Расчет предельн ур.'!$C$17+'Расчет предельн ур.'!$D$17)*1000+ставка!W140)</f>
        <v>6519.7754997857191</v>
      </c>
      <c r="X218" s="126">
        <f>(('Расчет предельн ур.'!$B$17+'Расчет предельн ур.'!$C$17+'Расчет предельн ур.'!$D$17)*1000+ставка!X140)</f>
        <v>6434.4854997857192</v>
      </c>
      <c r="Y218" s="126">
        <f>(('Расчет предельн ур.'!$B$17+'Расчет предельн ур.'!$C$17+'Расчет предельн ур.'!$D$17)*1000+ставка!Y140)</f>
        <v>6366.0554997857189</v>
      </c>
    </row>
    <row r="219" spans="1:25" s="91" customFormat="1" ht="15.75" x14ac:dyDescent="0.25">
      <c r="A219" s="66" t="s">
        <v>57</v>
      </c>
    </row>
    <row r="220" spans="1:25" s="91" customFormat="1" ht="8.25" customHeight="1" x14ac:dyDescent="0.25">
      <c r="A220" s="66"/>
    </row>
    <row r="221" spans="1:25" s="91" customFormat="1" ht="15.75" x14ac:dyDescent="0.25">
      <c r="A221" s="66" t="s">
        <v>85</v>
      </c>
      <c r="P221" s="264">
        <f>'Расчет предельн ур.'!E125*1000</f>
        <v>802923.14</v>
      </c>
      <c r="Q221" s="263"/>
    </row>
    <row r="222" spans="1:25" s="91" customFormat="1" ht="15.75" hidden="1" x14ac:dyDescent="0.25">
      <c r="A222" s="66"/>
    </row>
    <row r="223" spans="1:25" s="91" customFormat="1" ht="10.5" customHeight="1" x14ac:dyDescent="0.25">
      <c r="A223" s="66"/>
    </row>
    <row r="224" spans="1:25" s="120" customFormat="1" ht="18.75" x14ac:dyDescent="0.3">
      <c r="A224" s="119" t="s">
        <v>58</v>
      </c>
    </row>
    <row r="225" spans="1:25" s="91" customFormat="1" ht="15.75" x14ac:dyDescent="0.25">
      <c r="A225" s="67" t="s">
        <v>77</v>
      </c>
    </row>
    <row r="226" spans="1:25" s="91" customFormat="1" ht="15.75" x14ac:dyDescent="0.25">
      <c r="A226" s="67" t="s">
        <v>78</v>
      </c>
    </row>
    <row r="227" spans="1:25" s="91" customFormat="1" ht="15.75" x14ac:dyDescent="0.25">
      <c r="A227" s="66" t="s">
        <v>31</v>
      </c>
    </row>
    <row r="228" spans="1:25" s="91" customFormat="1" ht="10.5" customHeight="1" x14ac:dyDescent="0.25">
      <c r="A228" s="66"/>
    </row>
    <row r="229" spans="1:25" s="91" customFormat="1" ht="15.75" x14ac:dyDescent="0.25">
      <c r="A229" s="294" t="s">
        <v>32</v>
      </c>
      <c r="B229" s="294" t="s">
        <v>174</v>
      </c>
      <c r="C229" s="294"/>
      <c r="D229" s="294"/>
      <c r="E229" s="294"/>
      <c r="F229" s="294"/>
      <c r="G229" s="294"/>
      <c r="H229" s="294"/>
      <c r="I229" s="294"/>
      <c r="J229" s="294"/>
      <c r="K229" s="294"/>
      <c r="L229" s="294"/>
      <c r="M229" s="294"/>
      <c r="N229" s="294"/>
      <c r="O229" s="294"/>
      <c r="P229" s="294"/>
      <c r="Q229" s="294"/>
      <c r="R229" s="294"/>
      <c r="S229" s="294"/>
      <c r="T229" s="294"/>
      <c r="U229" s="294"/>
      <c r="V229" s="294"/>
      <c r="W229" s="294"/>
      <c r="X229" s="294"/>
      <c r="Y229" s="294"/>
    </row>
    <row r="230" spans="1:25" s="103" customFormat="1" ht="12.75" x14ac:dyDescent="0.2">
      <c r="A230" s="294"/>
      <c r="B230" s="102" t="s">
        <v>33</v>
      </c>
      <c r="C230" s="102" t="s">
        <v>34</v>
      </c>
      <c r="D230" s="102" t="s">
        <v>35</v>
      </c>
      <c r="E230" s="102" t="s">
        <v>36</v>
      </c>
      <c r="F230" s="102" t="s">
        <v>37</v>
      </c>
      <c r="G230" s="102" t="s">
        <v>38</v>
      </c>
      <c r="H230" s="102" t="s">
        <v>39</v>
      </c>
      <c r="I230" s="102" t="s">
        <v>40</v>
      </c>
      <c r="J230" s="102" t="s">
        <v>41</v>
      </c>
      <c r="K230" s="102" t="s">
        <v>42</v>
      </c>
      <c r="L230" s="102" t="s">
        <v>43</v>
      </c>
      <c r="M230" s="102" t="s">
        <v>44</v>
      </c>
      <c r="N230" s="102" t="s">
        <v>45</v>
      </c>
      <c r="O230" s="102" t="s">
        <v>46</v>
      </c>
      <c r="P230" s="102" t="s">
        <v>47</v>
      </c>
      <c r="Q230" s="102" t="s">
        <v>48</v>
      </c>
      <c r="R230" s="102" t="s">
        <v>49</v>
      </c>
      <c r="S230" s="102" t="s">
        <v>50</v>
      </c>
      <c r="T230" s="102" t="s">
        <v>51</v>
      </c>
      <c r="U230" s="102" t="s">
        <v>52</v>
      </c>
      <c r="V230" s="102" t="s">
        <v>53</v>
      </c>
      <c r="W230" s="102" t="s">
        <v>54</v>
      </c>
      <c r="X230" s="102" t="s">
        <v>55</v>
      </c>
      <c r="Y230" s="102" t="s">
        <v>56</v>
      </c>
    </row>
    <row r="231" spans="1:25" s="91" customFormat="1" ht="15.75" x14ac:dyDescent="0.25">
      <c r="A231" s="252">
        <v>1</v>
      </c>
      <c r="B231" s="126">
        <f>(('Расчет предельн ур.'!$B$147+'Расчет предельн ур.'!$C$147+'Расчет предельн ур.'!$D$147)*1000+ставка!B110)</f>
        <v>1575.2954997857189</v>
      </c>
      <c r="C231" s="126">
        <f>(('Расчет предельн ур.'!$B$147+'Расчет предельн ур.'!$C$147+'Расчет предельн ур.'!$D$147)*1000+ставка!C110)</f>
        <v>1417.0854997857189</v>
      </c>
      <c r="D231" s="126">
        <f>(('Расчет предельн ур.'!$B$147+'Расчет предельн ур.'!$C$147+'Расчет предельн ур.'!$D$147)*1000+ставка!D110)</f>
        <v>1350.5954997857189</v>
      </c>
      <c r="E231" s="126">
        <f>(('Расчет предельн ур.'!$B$147+'Расчет предельн ур.'!$C$147+'Расчет предельн ур.'!$D$147)*1000+ставка!E110)</f>
        <v>1346.8954997857188</v>
      </c>
      <c r="F231" s="126">
        <f>(('Расчет предельн ур.'!$B$147+'Расчет предельн ур.'!$C$147+'Расчет предельн ур.'!$D$147)*1000+ставка!F110)</f>
        <v>1350.5554997857187</v>
      </c>
      <c r="G231" s="126">
        <f>(('Расчет предельн ур.'!$B$147+'Расчет предельн ур.'!$C$147+'Расчет предельн ур.'!$D$147)*1000+ставка!G110)</f>
        <v>1365.0154997857189</v>
      </c>
      <c r="H231" s="126">
        <f>(('Расчет предельн ур.'!$B$147+'Расчет предельн ур.'!$C$147+'Расчет предельн ур.'!$D$147)*1000+ставка!H110)</f>
        <v>1356.7654997857189</v>
      </c>
      <c r="I231" s="126">
        <f>(('Расчет предельн ур.'!$B$147+'Расчет предельн ур.'!$C$147+'Расчет предельн ур.'!$D$147)*1000+ставка!I110)</f>
        <v>1431.2454997857187</v>
      </c>
      <c r="J231" s="126">
        <f>(('Расчет предельн ур.'!$B$147+'Расчет предельн ур.'!$C$147+'Расчет предельн ур.'!$D$147)*1000+ставка!J110)</f>
        <v>1758.0854997857189</v>
      </c>
      <c r="K231" s="126">
        <f>(('Расчет предельн ур.'!$B$147+'Расчет предельн ур.'!$C$147+'Расчет предельн ур.'!$D$147)*1000+ставка!K110)</f>
        <v>1856.5754997857189</v>
      </c>
      <c r="L231" s="126">
        <f>(('Расчет предельн ур.'!$B$147+'Расчет предельн ур.'!$C$147+'Расчет предельн ур.'!$D$147)*1000+ставка!L110)</f>
        <v>1829.2354997857187</v>
      </c>
      <c r="M231" s="126">
        <f>(('Расчет предельн ур.'!$B$147+'Расчет предельн ур.'!$C$147+'Расчет предельн ур.'!$D$147)*1000+ставка!M110)</f>
        <v>1823.0454997857189</v>
      </c>
      <c r="N231" s="126">
        <f>(('Расчет предельн ур.'!$B$147+'Расчет предельн ур.'!$C$147+'Расчет предельн ур.'!$D$147)*1000+ставка!N110)</f>
        <v>1813.5954997857189</v>
      </c>
      <c r="O231" s="126">
        <f>(('Расчет предельн ур.'!$B$147+'Расчет предельн ур.'!$C$147+'Расчет предельн ур.'!$D$147)*1000+ставка!O110)</f>
        <v>1743.9354997857188</v>
      </c>
      <c r="P231" s="126">
        <f>(('Расчет предельн ур.'!$B$147+'Расчет предельн ур.'!$C$147+'Расчет предельн ур.'!$D$147)*1000+ставка!P110)</f>
        <v>1724.5054997857189</v>
      </c>
      <c r="Q231" s="126">
        <f>(('Расчет предельн ур.'!$B$147+'Расчет предельн ур.'!$C$147+'Расчет предельн ур.'!$D$147)*1000+ставка!Q110)</f>
        <v>1717.6754997857188</v>
      </c>
      <c r="R231" s="126">
        <f>(('Расчет предельн ур.'!$B$147+'Расчет предельн ур.'!$C$147+'Расчет предельн ур.'!$D$147)*1000+ставка!R110)</f>
        <v>1666.3254997857189</v>
      </c>
      <c r="S231" s="126">
        <f>(('Расчет предельн ур.'!$B$147+'Расчет предельн ур.'!$C$147+'Расчет предельн ур.'!$D$147)*1000+ставка!S110)</f>
        <v>1673.7054997857188</v>
      </c>
      <c r="T231" s="126">
        <f>(('Расчет предельн ур.'!$B$147+'Расчет предельн ур.'!$C$147+'Расчет предельн ур.'!$D$147)*1000+ставка!T110)</f>
        <v>1720.9554997857188</v>
      </c>
      <c r="U231" s="126">
        <f>(('Расчет предельн ур.'!$B$147+'Расчет предельн ур.'!$C$147+'Расчет предельн ур.'!$D$147)*1000+ставка!U110)</f>
        <v>1824.4554997857188</v>
      </c>
      <c r="V231" s="126">
        <f>(('Расчет предельн ур.'!$B$147+'Расчет предельн ур.'!$C$147+'Расчет предельн ур.'!$D$147)*1000+ставка!V110)</f>
        <v>2079.1854997857185</v>
      </c>
      <c r="W231" s="126">
        <f>(('Расчет предельн ур.'!$B$147+'Расчет предельн ур.'!$C$147+'Расчет предельн ур.'!$D$147)*1000+ставка!W110)</f>
        <v>2025.2854997857189</v>
      </c>
      <c r="X231" s="126">
        <f>(('Расчет предельн ур.'!$B$147+'Расчет предельн ур.'!$C$147+'Расчет предельн ур.'!$D$147)*1000+ставка!X110)</f>
        <v>1881.6354997857188</v>
      </c>
      <c r="Y231" s="126">
        <f>(('Расчет предельн ур.'!$B$147+'Расчет предельн ур.'!$C$147+'Расчет предельн ур.'!$D$147)*1000+ставка!Y110)</f>
        <v>1727.1054997857188</v>
      </c>
    </row>
    <row r="232" spans="1:25" s="91" customFormat="1" ht="15.75" hidden="1" outlineLevel="1" x14ac:dyDescent="0.25">
      <c r="A232" s="252">
        <v>2</v>
      </c>
      <c r="B232" s="126">
        <f>(('Расчет предельн ур.'!$B$147+'Расчет предельн ур.'!$C$147+'Расчет предельн ур.'!$D$147)*1000+ставка!B111)</f>
        <v>1491.0054997857189</v>
      </c>
      <c r="C232" s="126">
        <f>(('Расчет предельн ур.'!$B$147+'Расчет предельн ур.'!$C$147+'Расчет предельн ур.'!$D$147)*1000+ставка!C111)</f>
        <v>1333.2754997857187</v>
      </c>
      <c r="D232" s="126">
        <f>(('Расчет предельн ур.'!$B$147+'Расчет предельн ур.'!$C$147+'Расчет предельн ур.'!$D$147)*1000+ставка!D111)</f>
        <v>1291.6654997857188</v>
      </c>
      <c r="E232" s="126">
        <f>(('Расчет предельн ур.'!$B$147+'Расчет предельн ур.'!$C$147+'Расчет предельн ур.'!$D$147)*1000+ставка!E111)</f>
        <v>1282.5354997857187</v>
      </c>
      <c r="F232" s="126">
        <f>(('Расчет предельн ур.'!$B$147+'Расчет предельн ур.'!$C$147+'Расчет предельн ур.'!$D$147)*1000+ставка!F111)</f>
        <v>1275.4054997857188</v>
      </c>
      <c r="G232" s="126">
        <f>(('Расчет предельн ур.'!$B$147+'Расчет предельн ур.'!$C$147+'Расчет предельн ур.'!$D$147)*1000+ставка!G111)</f>
        <v>1287.4654997857187</v>
      </c>
      <c r="H232" s="126">
        <f>(('Расчет предельн ур.'!$B$147+'Расчет предельн ур.'!$C$147+'Расчет предельн ур.'!$D$147)*1000+ставка!H111)</f>
        <v>1345.7954997857187</v>
      </c>
      <c r="I232" s="126">
        <f>(('Расчет предельн ур.'!$B$147+'Расчет предельн ур.'!$C$147+'Расчет предельн ур.'!$D$147)*1000+ставка!I111)</f>
        <v>1437.6454997857188</v>
      </c>
      <c r="J232" s="126">
        <f>(('Расчет предельн ур.'!$B$147+'Расчет предельн ур.'!$C$147+'Расчет предельн ур.'!$D$147)*1000+ставка!J111)</f>
        <v>1704.8854997857188</v>
      </c>
      <c r="K232" s="126">
        <f>(('Расчет предельн ур.'!$B$147+'Расчет предельн ур.'!$C$147+'Расчет предельн ур.'!$D$147)*1000+ставка!K111)</f>
        <v>1855.1654997857188</v>
      </c>
      <c r="L232" s="126">
        <f>(('Расчет предельн ур.'!$B$147+'Расчет предельн ур.'!$C$147+'Расчет предельн ур.'!$D$147)*1000+ставка!L111)</f>
        <v>1856.2554997857189</v>
      </c>
      <c r="M232" s="126">
        <f>(('Расчет предельн ур.'!$B$147+'Расчет предельн ур.'!$C$147+'Расчет предельн ур.'!$D$147)*1000+ставка!M111)</f>
        <v>1851.4454997857188</v>
      </c>
      <c r="N232" s="126">
        <f>(('Расчет предельн ур.'!$B$147+'Расчет предельн ур.'!$C$147+'Расчет предельн ур.'!$D$147)*1000+ставка!N111)</f>
        <v>1830.0054997857189</v>
      </c>
      <c r="O232" s="126">
        <f>(('Расчет предельн ур.'!$B$147+'Расчет предельн ур.'!$C$147+'Расчет предельн ур.'!$D$147)*1000+ставка!O111)</f>
        <v>1770.3854997857188</v>
      </c>
      <c r="P232" s="126">
        <f>(('Расчет предельн ур.'!$B$147+'Расчет предельн ур.'!$C$147+'Расчет предельн ур.'!$D$147)*1000+ставка!P111)</f>
        <v>1746.4254997857188</v>
      </c>
      <c r="Q232" s="126">
        <f>(('Расчет предельн ур.'!$B$147+'Расчет предельн ур.'!$C$147+'Расчет предельн ур.'!$D$147)*1000+ставка!Q111)</f>
        <v>1736.9154997857188</v>
      </c>
      <c r="R232" s="126">
        <f>(('Расчет предельн ур.'!$B$147+'Расчет предельн ур.'!$C$147+'Расчет предельн ур.'!$D$147)*1000+ставка!R111)</f>
        <v>1738.2454997857187</v>
      </c>
      <c r="S232" s="126">
        <f>(('Расчет предельн ур.'!$B$147+'Расчет предельн ур.'!$C$147+'Расчет предельн ур.'!$D$147)*1000+ставка!S111)</f>
        <v>1736.1654997857188</v>
      </c>
      <c r="T232" s="126">
        <f>(('Расчет предельн ур.'!$B$147+'Расчет предельн ур.'!$C$147+'Расчет предельн ур.'!$D$147)*1000+ставка!T111)</f>
        <v>1748.7454997857187</v>
      </c>
      <c r="U232" s="126">
        <f>(('Расчет предельн ур.'!$B$147+'Расчет предельн ур.'!$C$147+'Расчет предельн ур.'!$D$147)*1000+ставка!U111)</f>
        <v>1870.0754997857189</v>
      </c>
      <c r="V232" s="126">
        <f>(('Расчет предельн ур.'!$B$147+'Расчет предельн ур.'!$C$147+'Расчет предельн ур.'!$D$147)*1000+ставка!V111)</f>
        <v>2056.3054997857189</v>
      </c>
      <c r="W232" s="126">
        <f>(('Расчет предельн ур.'!$B$147+'Расчет предельн ур.'!$C$147+'Расчет предельн ур.'!$D$147)*1000+ставка!W111)</f>
        <v>2000.4454997857188</v>
      </c>
      <c r="X232" s="126">
        <f>(('Расчет предельн ур.'!$B$147+'Расчет предельн ур.'!$C$147+'Расчет предельн ур.'!$D$147)*1000+ставка!X111)</f>
        <v>1853.3954997857188</v>
      </c>
      <c r="Y232" s="126">
        <f>(('Расчет предельн ур.'!$B$147+'Расчет предельн ур.'!$C$147+'Расчет предельн ур.'!$D$147)*1000+ставка!Y111)</f>
        <v>1695.7954997857189</v>
      </c>
    </row>
    <row r="233" spans="1:25" s="91" customFormat="1" ht="15.75" hidden="1" outlineLevel="1" x14ac:dyDescent="0.25">
      <c r="A233" s="252">
        <v>3</v>
      </c>
      <c r="B233" s="126">
        <f>(('Расчет предельн ур.'!$B$147+'Расчет предельн ур.'!$C$147+'Расчет предельн ур.'!$D$147)*1000+ставка!B112)</f>
        <v>1624.3954997857188</v>
      </c>
      <c r="C233" s="126">
        <f>(('Расчет предельн ур.'!$B$147+'Расчет предельн ур.'!$C$147+'Расчет предельн ур.'!$D$147)*1000+ставка!C112)</f>
        <v>1427.3354997857189</v>
      </c>
      <c r="D233" s="126">
        <f>(('Расчет предельн ур.'!$B$147+'Расчет предельн ур.'!$C$147+'Расчет предельн ур.'!$D$147)*1000+ставка!D112)</f>
        <v>1357.2454997857187</v>
      </c>
      <c r="E233" s="126">
        <f>(('Расчет предельн ур.'!$B$147+'Расчет предельн ур.'!$C$147+'Расчет предельн ур.'!$D$147)*1000+ставка!E112)</f>
        <v>1318.9454997857188</v>
      </c>
      <c r="F233" s="126">
        <f>(('Расчет предельн ур.'!$B$147+'Расчет предельн ур.'!$C$147+'Расчет предельн ур.'!$D$147)*1000+ставка!F112)</f>
        <v>1307.8454997857189</v>
      </c>
      <c r="G233" s="126">
        <f>(('Расчет предельн ур.'!$B$147+'Расчет предельн ур.'!$C$147+'Расчет предельн ур.'!$D$147)*1000+ставка!G112)</f>
        <v>1332.4654997857187</v>
      </c>
      <c r="H233" s="126">
        <f>(('Расчет предельн ур.'!$B$147+'Расчет предельн ур.'!$C$147+'Расчет предельн ур.'!$D$147)*1000+ставка!H112)</f>
        <v>1440.7154997857187</v>
      </c>
      <c r="I233" s="126">
        <f>(('Расчет предельн ур.'!$B$147+'Расчет предельн ур.'!$C$147+'Расчет предельн ур.'!$D$147)*1000+ставка!I112)</f>
        <v>1560.5154997857189</v>
      </c>
      <c r="J233" s="126">
        <f>(('Расчет предельн ур.'!$B$147+'Расчет предельн ур.'!$C$147+'Расчет предельн ур.'!$D$147)*1000+ставка!J112)</f>
        <v>1835.0754997857189</v>
      </c>
      <c r="K233" s="126">
        <f>(('Расчет предельн ур.'!$B$147+'Расчет предельн ур.'!$C$147+'Расчет предельн ур.'!$D$147)*1000+ставка!K112)</f>
        <v>1919.2154997857187</v>
      </c>
      <c r="L233" s="126">
        <f>(('Расчет предельн ур.'!$B$147+'Расчет предельн ур.'!$C$147+'Расчет предельн ур.'!$D$147)*1000+ставка!L112)</f>
        <v>1926.9254997857188</v>
      </c>
      <c r="M233" s="126">
        <f>(('Расчет предельн ур.'!$B$147+'Расчет предельн ур.'!$C$147+'Расчет предельн ур.'!$D$147)*1000+ставка!M112)</f>
        <v>1913.6454997857188</v>
      </c>
      <c r="N233" s="126">
        <f>(('Расчет предельн ур.'!$B$147+'Расчет предельн ур.'!$C$147+'Расчет предельн ур.'!$D$147)*1000+ставка!N112)</f>
        <v>1895.0554997857189</v>
      </c>
      <c r="O233" s="126">
        <f>(('Расчет предельн ур.'!$B$147+'Расчет предельн ур.'!$C$147+'Расчет предельн ур.'!$D$147)*1000+ставка!O112)</f>
        <v>1882.9454997857188</v>
      </c>
      <c r="P233" s="126">
        <f>(('Расчет предельн ур.'!$B$147+'Расчет предельн ур.'!$C$147+'Расчет предельн ур.'!$D$147)*1000+ставка!P112)</f>
        <v>1870.9454997857188</v>
      </c>
      <c r="Q233" s="126">
        <f>(('Расчет предельн ур.'!$B$147+'Расчет предельн ур.'!$C$147+'Расчет предельн ур.'!$D$147)*1000+ставка!Q112)</f>
        <v>1849.2554997857189</v>
      </c>
      <c r="R233" s="126">
        <f>(('Расчет предельн ур.'!$B$147+'Расчет предельн ур.'!$C$147+'Расчет предельн ур.'!$D$147)*1000+ставка!R112)</f>
        <v>1809.6354997857188</v>
      </c>
      <c r="S233" s="126">
        <f>(('Расчет предельн ур.'!$B$147+'Расчет предельн ур.'!$C$147+'Расчет предельн ур.'!$D$147)*1000+ставка!S112)</f>
        <v>1778.6254997857188</v>
      </c>
      <c r="T233" s="126">
        <f>(('Расчет предельн ур.'!$B$147+'Расчет предельн ур.'!$C$147+'Расчет предельн ур.'!$D$147)*1000+ставка!T112)</f>
        <v>1801.0954997857189</v>
      </c>
      <c r="U233" s="126">
        <f>(('Расчет предельн ур.'!$B$147+'Расчет предельн ур.'!$C$147+'Расчет предельн ур.'!$D$147)*1000+ставка!U112)</f>
        <v>1901.7854997857189</v>
      </c>
      <c r="V233" s="126">
        <f>(('Расчет предельн ур.'!$B$147+'Расчет предельн ур.'!$C$147+'Расчет предельн ур.'!$D$147)*1000+ставка!V112)</f>
        <v>2094.2254997857185</v>
      </c>
      <c r="W233" s="126">
        <f>(('Расчет предельн ур.'!$B$147+'Расчет предельн ур.'!$C$147+'Расчет предельн ур.'!$D$147)*1000+ставка!W112)</f>
        <v>2096.7754997857187</v>
      </c>
      <c r="X233" s="126">
        <f>(('Расчет предельн ур.'!$B$147+'Расчет предельн ур.'!$C$147+'Расчет предельн ур.'!$D$147)*1000+ставка!X112)</f>
        <v>1905.4554997857188</v>
      </c>
      <c r="Y233" s="126">
        <f>(('Расчет предельн ур.'!$B$147+'Расчет предельн ур.'!$C$147+'Расчет предельн ур.'!$D$147)*1000+ставка!Y112)</f>
        <v>1751.9754997857187</v>
      </c>
    </row>
    <row r="234" spans="1:25" s="91" customFormat="1" ht="15.75" hidden="1" outlineLevel="1" x14ac:dyDescent="0.25">
      <c r="A234" s="252">
        <v>4</v>
      </c>
      <c r="B234" s="126">
        <f>(('Расчет предельн ур.'!$B$147+'Расчет предельн ур.'!$C$147+'Расчет предельн ур.'!$D$147)*1000+ставка!B113)</f>
        <v>1603.4454997857188</v>
      </c>
      <c r="C234" s="126">
        <f>(('Расчет предельн ур.'!$B$147+'Расчет предельн ур.'!$C$147+'Расчет предельн ур.'!$D$147)*1000+ставка!C113)</f>
        <v>1436.9154997857188</v>
      </c>
      <c r="D234" s="126">
        <f>(('Расчет предельн ур.'!$B$147+'Расчет предельн ур.'!$C$147+'Расчет предельн ур.'!$D$147)*1000+ставка!D113)</f>
        <v>1356.6754997857188</v>
      </c>
      <c r="E234" s="126">
        <f>(('Расчет предельн ур.'!$B$147+'Расчет предельн ур.'!$C$147+'Расчет предельн ур.'!$D$147)*1000+ставка!E113)</f>
        <v>1313.1354997857188</v>
      </c>
      <c r="F234" s="126">
        <f>(('Расчет предельн ур.'!$B$147+'Расчет предельн ур.'!$C$147+'Расчет предельн ур.'!$D$147)*1000+ставка!F113)</f>
        <v>1309.0054997857187</v>
      </c>
      <c r="G234" s="126">
        <f>(('Расчет предельн ур.'!$B$147+'Расчет предельн ур.'!$C$147+'Расчет предельн ур.'!$D$147)*1000+ставка!G113)</f>
        <v>1334.1654997857188</v>
      </c>
      <c r="H234" s="126">
        <f>(('Расчет предельн ур.'!$B$147+'Расчет предельн ур.'!$C$147+'Расчет предельн ур.'!$D$147)*1000+ставка!H113)</f>
        <v>1489.5254997857189</v>
      </c>
      <c r="I234" s="126">
        <f>(('Расчет предельн ур.'!$B$147+'Расчет предельн ур.'!$C$147+'Расчет предельн ур.'!$D$147)*1000+ставка!I113)</f>
        <v>1633.2954997857189</v>
      </c>
      <c r="J234" s="126">
        <f>(('Расчет предельн ур.'!$B$147+'Расчет предельн ур.'!$C$147+'Расчет предельн ур.'!$D$147)*1000+ставка!J113)</f>
        <v>1804.6954997857188</v>
      </c>
      <c r="K234" s="126">
        <f>(('Расчет предельн ур.'!$B$147+'Расчет предельн ур.'!$C$147+'Расчет предельн ур.'!$D$147)*1000+ставка!K113)</f>
        <v>1925.1554997857188</v>
      </c>
      <c r="L234" s="126">
        <f>(('Расчет предельн ур.'!$B$147+'Расчет предельн ур.'!$C$147+'Расчет предельн ур.'!$D$147)*1000+ставка!L113)</f>
        <v>1931.9954997857187</v>
      </c>
      <c r="M234" s="126">
        <f>(('Расчет предельн ур.'!$B$147+'Расчет предельн ур.'!$C$147+'Расчет предельн ур.'!$D$147)*1000+ставка!M113)</f>
        <v>1922.0354997857189</v>
      </c>
      <c r="N234" s="126">
        <f>(('Расчет предельн ур.'!$B$147+'Расчет предельн ур.'!$C$147+'Расчет предельн ур.'!$D$147)*1000+ставка!N113)</f>
        <v>1871.6254997857188</v>
      </c>
      <c r="O234" s="126">
        <f>(('Расчет предельн ур.'!$B$147+'Расчет предельн ур.'!$C$147+'Расчет предельн ур.'!$D$147)*1000+ставка!O113)</f>
        <v>1818.1754997857188</v>
      </c>
      <c r="P234" s="126">
        <f>(('Расчет предельн ур.'!$B$147+'Расчет предельн ур.'!$C$147+'Расчет предельн ур.'!$D$147)*1000+ставка!P113)</f>
        <v>1818.7854997857189</v>
      </c>
      <c r="Q234" s="126">
        <f>(('Расчет предельн ур.'!$B$147+'Расчет предельн ур.'!$C$147+'Расчет предельн ур.'!$D$147)*1000+ставка!Q113)</f>
        <v>1820.3754997857188</v>
      </c>
      <c r="R234" s="126">
        <f>(('Расчет предельн ур.'!$B$147+'Расчет предельн ур.'!$C$147+'Расчет предельн ур.'!$D$147)*1000+ставка!R113)</f>
        <v>1805.2354997857187</v>
      </c>
      <c r="S234" s="126">
        <f>(('Расчет предельн ур.'!$B$147+'Расчет предельн ур.'!$C$147+'Расчет предельн ур.'!$D$147)*1000+ставка!S113)</f>
        <v>1795.6154997857188</v>
      </c>
      <c r="T234" s="126">
        <f>(('Расчет предельн ур.'!$B$147+'Расчет предельн ур.'!$C$147+'Расчет предельн ур.'!$D$147)*1000+ставка!T113)</f>
        <v>1807.6454997857188</v>
      </c>
      <c r="U234" s="126">
        <f>(('Расчет предельн ур.'!$B$147+'Расчет предельн ур.'!$C$147+'Расчет предельн ур.'!$D$147)*1000+ставка!U113)</f>
        <v>1837.1754997857188</v>
      </c>
      <c r="V234" s="126">
        <f>(('Расчет предельн ур.'!$B$147+'Расчет предельн ур.'!$C$147+'Расчет предельн ур.'!$D$147)*1000+ставка!V113)</f>
        <v>2098.5854997857186</v>
      </c>
      <c r="W234" s="126">
        <f>(('Расчет предельн ур.'!$B$147+'Расчет предельн ур.'!$C$147+'Расчет предельн ур.'!$D$147)*1000+ставка!W113)</f>
        <v>2079.0954997857189</v>
      </c>
      <c r="X234" s="126">
        <f>(('Расчет предельн ур.'!$B$147+'Расчет предельн ур.'!$C$147+'Расчет предельн ур.'!$D$147)*1000+ставка!X113)</f>
        <v>1920.7154997857187</v>
      </c>
      <c r="Y234" s="126">
        <f>(('Расчет предельн ур.'!$B$147+'Расчет предельн ур.'!$C$147+'Расчет предельн ур.'!$D$147)*1000+ставка!Y113)</f>
        <v>1783.8854997857188</v>
      </c>
    </row>
    <row r="235" spans="1:25" s="91" customFormat="1" ht="15.75" hidden="1" outlineLevel="1" x14ac:dyDescent="0.25">
      <c r="A235" s="252">
        <v>5</v>
      </c>
      <c r="B235" s="126">
        <f>(('Расчет предельн ур.'!$B$147+'Расчет предельн ур.'!$C$147+'Расчет предельн ур.'!$D$147)*1000+ставка!B114)</f>
        <v>1645.8354997857189</v>
      </c>
      <c r="C235" s="126">
        <f>(('Расчет предельн ур.'!$B$147+'Расчет предельн ур.'!$C$147+'Расчет предельн ур.'!$D$147)*1000+ставка!C114)</f>
        <v>1480.2754997857189</v>
      </c>
      <c r="D235" s="126">
        <f>(('Расчет предельн ур.'!$B$147+'Расчет предельн ур.'!$C$147+'Расчет предельн ур.'!$D$147)*1000+ставка!D114)</f>
        <v>1376.8354997857189</v>
      </c>
      <c r="E235" s="126">
        <f>(('Расчет предельн ур.'!$B$147+'Расчет предельн ур.'!$C$147+'Расчет предельн ур.'!$D$147)*1000+ставка!E114)</f>
        <v>1349.8154997857189</v>
      </c>
      <c r="F235" s="126">
        <f>(('Расчет предельн ур.'!$B$147+'Расчет предельн ур.'!$C$147+'Расчет предельн ур.'!$D$147)*1000+ставка!F114)</f>
        <v>1300.1454997857188</v>
      </c>
      <c r="G235" s="126">
        <f>(('Расчет предельн ур.'!$B$147+'Расчет предельн ур.'!$C$147+'Расчет предельн ур.'!$D$147)*1000+ставка!G114)</f>
        <v>1355.5754997857189</v>
      </c>
      <c r="H235" s="126">
        <f>(('Расчет предельн ур.'!$B$147+'Расчет предельн ур.'!$C$147+'Расчет предельн ур.'!$D$147)*1000+ставка!H114)</f>
        <v>1498.4854997857187</v>
      </c>
      <c r="I235" s="126">
        <f>(('Расчет предельн ур.'!$B$147+'Расчет предельн ур.'!$C$147+'Расчет предельн ур.'!$D$147)*1000+ставка!I114)</f>
        <v>1612.5354997857189</v>
      </c>
      <c r="J235" s="126">
        <f>(('Расчет предельн ур.'!$B$147+'Расчет предельн ур.'!$C$147+'Расчет предельн ур.'!$D$147)*1000+ставка!J114)</f>
        <v>1808.5154997857189</v>
      </c>
      <c r="K235" s="126">
        <f>(('Расчет предельн ур.'!$B$147+'Расчет предельн ур.'!$C$147+'Расчет предельн ур.'!$D$147)*1000+ставка!K114)</f>
        <v>1954.7654997857189</v>
      </c>
      <c r="L235" s="126">
        <f>(('Расчет предельн ур.'!$B$147+'Расчет предельн ур.'!$C$147+'Расчет предельн ур.'!$D$147)*1000+ставка!L114)</f>
        <v>1968.7054997857188</v>
      </c>
      <c r="M235" s="126">
        <f>(('Расчет предельн ур.'!$B$147+'Расчет предельн ур.'!$C$147+'Расчет предельн ур.'!$D$147)*1000+ставка!M114)</f>
        <v>1937.8454997857189</v>
      </c>
      <c r="N235" s="126">
        <f>(('Расчет предельн ур.'!$B$147+'Расчет предельн ур.'!$C$147+'Расчет предельн ур.'!$D$147)*1000+ставка!N114)</f>
        <v>1924.0654997857189</v>
      </c>
      <c r="O235" s="126">
        <f>(('Расчет предельн ур.'!$B$147+'Расчет предельн ур.'!$C$147+'Расчет предельн ур.'!$D$147)*1000+ставка!O114)</f>
        <v>1870.1354997857188</v>
      </c>
      <c r="P235" s="126">
        <f>(('Расчет предельн ур.'!$B$147+'Расчет предельн ур.'!$C$147+'Расчет предельн ур.'!$D$147)*1000+ставка!P114)</f>
        <v>1877.0754997857189</v>
      </c>
      <c r="Q235" s="126">
        <f>(('Расчет предельн ур.'!$B$147+'Расчет предельн ур.'!$C$147+'Расчет предельн ур.'!$D$147)*1000+ставка!Q114)</f>
        <v>1819.2954997857189</v>
      </c>
      <c r="R235" s="126">
        <f>(('Расчет предельн ур.'!$B$147+'Расчет предельн ур.'!$C$147+'Расчет предельн ур.'!$D$147)*1000+ставка!R114)</f>
        <v>1821.7654997857189</v>
      </c>
      <c r="S235" s="126">
        <f>(('Расчет предельн ур.'!$B$147+'Расчет предельн ур.'!$C$147+'Расчет предельн ур.'!$D$147)*1000+ставка!S114)</f>
        <v>1806.8054997857189</v>
      </c>
      <c r="T235" s="126">
        <f>(('Расчет предельн ур.'!$B$147+'Расчет предельн ур.'!$C$147+'Расчет предельн ур.'!$D$147)*1000+ставка!T114)</f>
        <v>1803.5254997857189</v>
      </c>
      <c r="U235" s="126">
        <f>(('Расчет предельн ур.'!$B$147+'Расчет предельн ур.'!$C$147+'Расчет предельн ур.'!$D$147)*1000+ставка!U114)</f>
        <v>1929.6954997857188</v>
      </c>
      <c r="V235" s="126">
        <f>(('Расчет предельн ур.'!$B$147+'Расчет предельн ур.'!$C$147+'Расчет предельн ур.'!$D$147)*1000+ставка!V114)</f>
        <v>2116.8154997857187</v>
      </c>
      <c r="W235" s="126">
        <f>(('Расчет предельн ур.'!$B$147+'Расчет предельн ур.'!$C$147+'Расчет предельн ур.'!$D$147)*1000+ставка!W114)</f>
        <v>1972.4654997857187</v>
      </c>
      <c r="X235" s="126">
        <f>(('Расчет предельн ур.'!$B$147+'Расчет предельн ур.'!$C$147+'Расчет предельн ур.'!$D$147)*1000+ставка!X114)</f>
        <v>1896.0354997857189</v>
      </c>
      <c r="Y235" s="126">
        <f>(('Расчет предельн ур.'!$B$147+'Расчет предельн ур.'!$C$147+'Расчет предельн ур.'!$D$147)*1000+ставка!Y114)</f>
        <v>1760.1954997857188</v>
      </c>
    </row>
    <row r="236" spans="1:25" s="91" customFormat="1" ht="15.75" hidden="1" outlineLevel="1" x14ac:dyDescent="0.25">
      <c r="A236" s="252">
        <v>6</v>
      </c>
      <c r="B236" s="126">
        <f>(('Расчет предельн ур.'!$B$147+'Расчет предельн ур.'!$C$147+'Расчет предельн ур.'!$D$147)*1000+ставка!B115)</f>
        <v>1436.0854997857189</v>
      </c>
      <c r="C236" s="126">
        <f>(('Расчет предельн ур.'!$B$147+'Расчет предельн ур.'!$C$147+'Расчет предельн ур.'!$D$147)*1000+ставка!C115)</f>
        <v>1317.6754997857188</v>
      </c>
      <c r="D236" s="126">
        <f>(('Расчет предельн ур.'!$B$147+'Расчет предельн ур.'!$C$147+'Расчет предельн ур.'!$D$147)*1000+ставка!D115)</f>
        <v>1257.1754997857188</v>
      </c>
      <c r="E236" s="126">
        <f>(('Расчет предельн ур.'!$B$147+'Расчет предельн ур.'!$C$147+'Расчет предельн ур.'!$D$147)*1000+ставка!E115)</f>
        <v>1252.8754997857188</v>
      </c>
      <c r="F236" s="126">
        <f>(('Расчет предельн ур.'!$B$147+'Расчет предельн ур.'!$C$147+'Расчет предельн ур.'!$D$147)*1000+ставка!F115)</f>
        <v>1242.3054997857187</v>
      </c>
      <c r="G236" s="126">
        <f>(('Расчет предельн ур.'!$B$147+'Расчет предельн ур.'!$C$147+'Расчет предельн ур.'!$D$147)*1000+ставка!G115)</f>
        <v>1309.8954997857188</v>
      </c>
      <c r="H236" s="126">
        <f>(('Расчет предельн ур.'!$B$147+'Расчет предельн ур.'!$C$147+'Расчет предельн ур.'!$D$147)*1000+ставка!H115)</f>
        <v>1542.6954997857188</v>
      </c>
      <c r="I236" s="126">
        <f>(('Расчет предельн ур.'!$B$147+'Расчет предельн ур.'!$C$147+'Расчет предельн ур.'!$D$147)*1000+ставка!I115)</f>
        <v>1729.9254997857188</v>
      </c>
      <c r="J236" s="126">
        <f>(('Расчет предельн ур.'!$B$147+'Расчет предельн ур.'!$C$147+'Расчет предельн ур.'!$D$147)*1000+ставка!J115)</f>
        <v>1837.5754997857189</v>
      </c>
      <c r="K236" s="126">
        <f>(('Расчет предельн ур.'!$B$147+'Расчет предельн ур.'!$C$147+'Расчет предельн ур.'!$D$147)*1000+ставка!K115)</f>
        <v>1997.0554997857189</v>
      </c>
      <c r="L236" s="126">
        <f>(('Расчет предельн ур.'!$B$147+'Расчет предельн ур.'!$C$147+'Расчет предельн ур.'!$D$147)*1000+ставка!L115)</f>
        <v>1967.1554997857188</v>
      </c>
      <c r="M236" s="126">
        <f>(('Расчет предельн ур.'!$B$147+'Расчет предельн ур.'!$C$147+'Расчет предельн ур.'!$D$147)*1000+ставка!M115)</f>
        <v>1921.8554997857188</v>
      </c>
      <c r="N236" s="126">
        <f>(('Расчет предельн ур.'!$B$147+'Расчет предельн ур.'!$C$147+'Расчет предельн ур.'!$D$147)*1000+ставка!N115)</f>
        <v>1895.9354997857188</v>
      </c>
      <c r="O236" s="126">
        <f>(('Расчет предельн ур.'!$B$147+'Расчет предельн ур.'!$C$147+'Расчет предельн ур.'!$D$147)*1000+ставка!O115)</f>
        <v>1896.4854997857187</v>
      </c>
      <c r="P236" s="126">
        <f>(('Расчет предельн ур.'!$B$147+'Расчет предельн ур.'!$C$147+'Расчет предельн ур.'!$D$147)*1000+ставка!P115)</f>
        <v>1907.3554997857188</v>
      </c>
      <c r="Q236" s="126">
        <f>(('Расчет предельн ур.'!$B$147+'Расчет предельн ур.'!$C$147+'Расчет предельн ур.'!$D$147)*1000+ставка!Q115)</f>
        <v>1938.2454997857187</v>
      </c>
      <c r="R236" s="126">
        <f>(('Расчет предельн ур.'!$B$147+'Расчет предельн ур.'!$C$147+'Расчет предельн ур.'!$D$147)*1000+ставка!R115)</f>
        <v>1941.1054997857188</v>
      </c>
      <c r="S236" s="126">
        <f>(('Расчет предельн ур.'!$B$147+'Расчет предельн ур.'!$C$147+'Расчет предельн ур.'!$D$147)*1000+ставка!S115)</f>
        <v>1924.3754997857188</v>
      </c>
      <c r="T236" s="126">
        <f>(('Расчет предельн ур.'!$B$147+'Расчет предельн ур.'!$C$147+'Расчет предельн ур.'!$D$147)*1000+ставка!T115)</f>
        <v>1837.3654997857188</v>
      </c>
      <c r="U236" s="126">
        <f>(('Расчет предельн ур.'!$B$147+'Расчет предельн ур.'!$C$147+'Расчет предельн ур.'!$D$147)*1000+ставка!U115)</f>
        <v>1828.8554997857188</v>
      </c>
      <c r="V236" s="126">
        <f>(('Расчет предельн ур.'!$B$147+'Расчет предельн ур.'!$C$147+'Расчет предельн ур.'!$D$147)*1000+ставка!V115)</f>
        <v>1976.6554997857188</v>
      </c>
      <c r="W236" s="126">
        <f>(('Расчет предельн ур.'!$B$147+'Расчет предельн ур.'!$C$147+'Расчет предельн ур.'!$D$147)*1000+ставка!W115)</f>
        <v>2036.6554997857188</v>
      </c>
      <c r="X236" s="126">
        <f>(('Расчет предельн ур.'!$B$147+'Расчет предельн ур.'!$C$147+'Расчет предельн ур.'!$D$147)*1000+ставка!X115)</f>
        <v>1861.0254997857189</v>
      </c>
      <c r="Y236" s="126">
        <f>(('Расчет предельн ур.'!$B$147+'Расчет предельн ур.'!$C$147+'Расчет предельн ур.'!$D$147)*1000+ставка!Y115)</f>
        <v>1697.6254997857188</v>
      </c>
    </row>
    <row r="237" spans="1:25" s="91" customFormat="1" ht="15.75" hidden="1" outlineLevel="1" x14ac:dyDescent="0.25">
      <c r="A237" s="252">
        <v>7</v>
      </c>
      <c r="B237" s="126">
        <f>(('Расчет предельн ур.'!$B$147+'Расчет предельн ур.'!$C$147+'Расчет предельн ур.'!$D$147)*1000+ставка!B116)</f>
        <v>1424.4454997857188</v>
      </c>
      <c r="C237" s="126">
        <f>(('Расчет предельн ур.'!$B$147+'Расчет предельн ур.'!$C$147+'Расчет предельн ур.'!$D$147)*1000+ставка!C116)</f>
        <v>1297.3154997857189</v>
      </c>
      <c r="D237" s="126">
        <f>(('Расчет предельн ур.'!$B$147+'Расчет предельн ур.'!$C$147+'Расчет предельн ур.'!$D$147)*1000+ставка!D116)</f>
        <v>1250.7454997857187</v>
      </c>
      <c r="E237" s="126">
        <f>(('Расчет предельн ур.'!$B$147+'Расчет предельн ур.'!$C$147+'Расчет предельн ур.'!$D$147)*1000+ставка!E116)</f>
        <v>1237.9054997857188</v>
      </c>
      <c r="F237" s="126">
        <f>(('Расчет предельн ур.'!$B$147+'Расчет предельн ур.'!$C$147+'Расчет предельн ур.'!$D$147)*1000+ставка!F116)</f>
        <v>1217.8254997857189</v>
      </c>
      <c r="G237" s="126">
        <f>(('Расчет предельн ур.'!$B$147+'Расчет предельн ур.'!$C$147+'Расчет предельн ур.'!$D$147)*1000+ставка!G116)</f>
        <v>1227.1754997857188</v>
      </c>
      <c r="H237" s="126">
        <f>(('Расчет предельн ур.'!$B$147+'Расчет предельн ур.'!$C$147+'Расчет предельн ур.'!$D$147)*1000+ставка!H116)</f>
        <v>1409.7154997857187</v>
      </c>
      <c r="I237" s="126">
        <f>(('Расчет предельн ур.'!$B$147+'Расчет предельн ур.'!$C$147+'Расчет предельн ур.'!$D$147)*1000+ставка!I116)</f>
        <v>1649.1254997857188</v>
      </c>
      <c r="J237" s="126">
        <f>(('Расчет предельн ур.'!$B$147+'Расчет предельн ур.'!$C$147+'Расчет предельн ур.'!$D$147)*1000+ставка!J116)</f>
        <v>1801.0754997857189</v>
      </c>
      <c r="K237" s="126">
        <f>(('Расчет предельн ур.'!$B$147+'Расчет предельн ур.'!$C$147+'Расчет предельн ур.'!$D$147)*1000+ставка!K116)</f>
        <v>1969.6054997857188</v>
      </c>
      <c r="L237" s="126">
        <f>(('Расчет предельн ур.'!$B$147+'Расчет предельн ур.'!$C$147+'Расчет предельн ур.'!$D$147)*1000+ставка!L116)</f>
        <v>1937.1054997857188</v>
      </c>
      <c r="M237" s="126">
        <f>(('Расчет предельн ур.'!$B$147+'Расчет предельн ур.'!$C$147+'Расчет предельн ур.'!$D$147)*1000+ставка!M116)</f>
        <v>1891.4554997857188</v>
      </c>
      <c r="N237" s="126">
        <f>(('Расчет предельн ур.'!$B$147+'Расчет предельн ур.'!$C$147+'Расчет предельн ур.'!$D$147)*1000+ставка!N116)</f>
        <v>1883.3454997857189</v>
      </c>
      <c r="O237" s="126">
        <f>(('Расчет предельн ур.'!$B$147+'Расчет предельн ур.'!$C$147+'Расчет предельн ур.'!$D$147)*1000+ставка!O116)</f>
        <v>1865.2354997857187</v>
      </c>
      <c r="P237" s="126">
        <f>(('Расчет предельн ур.'!$B$147+'Расчет предельн ур.'!$C$147+'Расчет предельн ур.'!$D$147)*1000+ставка!P116)</f>
        <v>1863.3254997857189</v>
      </c>
      <c r="Q237" s="126">
        <f>(('Расчет предельн ур.'!$B$147+'Расчет предельн ур.'!$C$147+'Расчет предельн ур.'!$D$147)*1000+ставка!Q116)</f>
        <v>1947.6954997857188</v>
      </c>
      <c r="R237" s="126">
        <f>(('Расчет предельн ур.'!$B$147+'Расчет предельн ур.'!$C$147+'Расчет предельн ур.'!$D$147)*1000+ставка!R116)</f>
        <v>1952.0554997857189</v>
      </c>
      <c r="S237" s="126">
        <f>(('Расчет предельн ур.'!$B$147+'Расчет предельн ур.'!$C$147+'Расчет предельн ур.'!$D$147)*1000+ставка!S116)</f>
        <v>1951.1254997857188</v>
      </c>
      <c r="T237" s="126">
        <f>(('Расчет предельн ур.'!$B$147+'Расчет предельн ур.'!$C$147+'Расчет предельн ур.'!$D$147)*1000+ставка!T116)</f>
        <v>1914.9054997857188</v>
      </c>
      <c r="U237" s="126">
        <f>(('Расчет предельн ур.'!$B$147+'Расчет предельн ур.'!$C$147+'Расчет предельн ур.'!$D$147)*1000+ставка!U116)</f>
        <v>1831.5154997857189</v>
      </c>
      <c r="V237" s="126">
        <f>(('Расчет предельн ур.'!$B$147+'Расчет предельн ур.'!$C$147+'Расчет предельн ур.'!$D$147)*1000+ставка!V116)</f>
        <v>2003.7154997857187</v>
      </c>
      <c r="W237" s="126">
        <f>(('Расчет предельн ур.'!$B$147+'Расчет предельн ур.'!$C$147+'Расчет предельн ур.'!$D$147)*1000+ставка!W116)</f>
        <v>2089.8054997857189</v>
      </c>
      <c r="X237" s="126">
        <f>(('Расчет предельн ур.'!$B$147+'Расчет предельн ур.'!$C$147+'Расчет предельн ур.'!$D$147)*1000+ставка!X116)</f>
        <v>1911.7154997857187</v>
      </c>
      <c r="Y237" s="126">
        <f>(('Расчет предельн ур.'!$B$147+'Расчет предельн ур.'!$C$147+'Расчет предельн ур.'!$D$147)*1000+ставка!Y116)</f>
        <v>1715.4554997857188</v>
      </c>
    </row>
    <row r="238" spans="1:25" s="91" customFormat="1" ht="15.75" hidden="1" outlineLevel="1" x14ac:dyDescent="0.25">
      <c r="A238" s="252">
        <v>8</v>
      </c>
      <c r="B238" s="126">
        <f>(('Расчет предельн ур.'!$B$147+'Расчет предельн ур.'!$C$147+'Расчет предельн ур.'!$D$147)*1000+ставка!B117)</f>
        <v>1503.0654997857189</v>
      </c>
      <c r="C238" s="126">
        <f>(('Расчет предельн ур.'!$B$147+'Расчет предельн ур.'!$C$147+'Расчет предельн ур.'!$D$147)*1000+ставка!C117)</f>
        <v>1308.4554997857188</v>
      </c>
      <c r="D238" s="126">
        <f>(('Расчет предельн ур.'!$B$147+'Расчет предельн ур.'!$C$147+'Расчет предельн ур.'!$D$147)*1000+ставка!D117)</f>
        <v>1272.6654997857188</v>
      </c>
      <c r="E238" s="126">
        <f>(('Расчет предельн ур.'!$B$147+'Расчет предельн ур.'!$C$147+'Расчет предельн ур.'!$D$147)*1000+ставка!E117)</f>
        <v>1249.8854997857188</v>
      </c>
      <c r="F238" s="126">
        <f>(('Расчет предельн ур.'!$B$147+'Расчет предельн ур.'!$C$147+'Расчет предельн ур.'!$D$147)*1000+ставка!F117)</f>
        <v>1249.0154997857187</v>
      </c>
      <c r="G238" s="126">
        <f>(('Расчет предельн ур.'!$B$147+'Расчет предельн ур.'!$C$147+'Расчет предельн ур.'!$D$147)*1000+ставка!G117)</f>
        <v>1343.5254997857187</v>
      </c>
      <c r="H238" s="126">
        <f>(('Расчет предельн ур.'!$B$147+'Расчет предельн ур.'!$C$147+'Расчет предельн ур.'!$D$147)*1000+ставка!H117)</f>
        <v>1572.1454997857188</v>
      </c>
      <c r="I238" s="126">
        <f>(('Расчет предельн ур.'!$B$147+'Расчет предельн ур.'!$C$147+'Расчет предельн ур.'!$D$147)*1000+ставка!I117)</f>
        <v>1758.8154997857189</v>
      </c>
      <c r="J238" s="126">
        <f>(('Расчет предельн ур.'!$B$147+'Расчет предельн ур.'!$C$147+'Расчет предельн ур.'!$D$147)*1000+ставка!J117)</f>
        <v>1902.0354997857189</v>
      </c>
      <c r="K238" s="126">
        <f>(('Расчет предельн ур.'!$B$147+'Расчет предельн ур.'!$C$147+'Расчет предельн ур.'!$D$147)*1000+ставка!K117)</f>
        <v>2018.2754997857189</v>
      </c>
      <c r="L238" s="126">
        <f>(('Расчет предельн ур.'!$B$147+'Расчет предельн ур.'!$C$147+'Расчет предельн ур.'!$D$147)*1000+ставка!L117)</f>
        <v>2027.5754997857189</v>
      </c>
      <c r="M238" s="126">
        <f>(('Расчет предельн ур.'!$B$147+'Расчет предельн ур.'!$C$147+'Расчет предельн ур.'!$D$147)*1000+ставка!M117)</f>
        <v>2015.4954997857187</v>
      </c>
      <c r="N238" s="126">
        <f>(('Расчет предельн ур.'!$B$147+'Расчет предельн ур.'!$C$147+'Расчет предельн ур.'!$D$147)*1000+ставка!N117)</f>
        <v>2023.9254997857188</v>
      </c>
      <c r="O238" s="126">
        <f>(('Расчет предельн ур.'!$B$147+'Расчет предельн ур.'!$C$147+'Расчет предельн ур.'!$D$147)*1000+ставка!O117)</f>
        <v>2005.7754997857189</v>
      </c>
      <c r="P238" s="126">
        <f>(('Расчет предельн ур.'!$B$147+'Расчет предельн ур.'!$C$147+'Расчет предельн ур.'!$D$147)*1000+ставка!P117)</f>
        <v>1970.3454997857189</v>
      </c>
      <c r="Q238" s="126">
        <f>(('Расчет предельн ур.'!$B$147+'Расчет предельн ур.'!$C$147+'Расчет предельн ур.'!$D$147)*1000+ставка!Q117)</f>
        <v>1998.4554997857188</v>
      </c>
      <c r="R238" s="126">
        <f>(('Расчет предельн ур.'!$B$147+'Расчет предельн ур.'!$C$147+'Расчет предельн ур.'!$D$147)*1000+ставка!R117)</f>
        <v>2007.6354997857188</v>
      </c>
      <c r="S238" s="126">
        <f>(('Расчет предельн ур.'!$B$147+'Расчет предельн ур.'!$C$147+'Расчет предельн ур.'!$D$147)*1000+ставка!S117)</f>
        <v>1988.7054997857188</v>
      </c>
      <c r="T238" s="126">
        <f>(('Расчет предельн ур.'!$B$147+'Расчет предельн ур.'!$C$147+'Расчет предельн ур.'!$D$147)*1000+ставка!T117)</f>
        <v>1870.3054997857189</v>
      </c>
      <c r="U238" s="126">
        <f>(('Расчет предельн ур.'!$B$147+'Расчет предельн ур.'!$C$147+'Расчет предельн ур.'!$D$147)*1000+ставка!U117)</f>
        <v>1869.1054997857188</v>
      </c>
      <c r="V238" s="126">
        <f>(('Расчет предельн ур.'!$B$147+'Расчет предельн ур.'!$C$147+'Расчет предельн ур.'!$D$147)*1000+ставка!V117)</f>
        <v>1994.3254997857189</v>
      </c>
      <c r="W238" s="126">
        <f>(('Расчет предельн ур.'!$B$147+'Расчет предельн ур.'!$C$147+'Расчет предельн ур.'!$D$147)*1000+ставка!W117)</f>
        <v>2118.1054997857186</v>
      </c>
      <c r="X238" s="126">
        <f>(('Расчет предельн ур.'!$B$147+'Расчет предельн ур.'!$C$147+'Расчет предельн ур.'!$D$147)*1000+ставка!X117)</f>
        <v>1938.6754997857188</v>
      </c>
      <c r="Y238" s="126">
        <f>(('Расчет предельн ур.'!$B$147+'Расчет предельн ур.'!$C$147+'Расчет предельн ур.'!$D$147)*1000+ставка!Y117)</f>
        <v>1648.1854997857188</v>
      </c>
    </row>
    <row r="239" spans="1:25" s="91" customFormat="1" ht="15.75" hidden="1" outlineLevel="1" x14ac:dyDescent="0.25">
      <c r="A239" s="252">
        <v>9</v>
      </c>
      <c r="B239" s="126">
        <f>(('Расчет предельн ур.'!$B$147+'Расчет предельн ур.'!$C$147+'Расчет предельн ур.'!$D$147)*1000+ставка!B118)</f>
        <v>1516.2054997857188</v>
      </c>
      <c r="C239" s="126">
        <f>(('Расчет предельн ур.'!$B$147+'Расчет предельн ур.'!$C$147+'Расчет предельн ур.'!$D$147)*1000+ставка!C118)</f>
        <v>1307.2654997857187</v>
      </c>
      <c r="D239" s="126">
        <f>(('Расчет предельн ур.'!$B$147+'Расчет предельн ур.'!$C$147+'Расчет предельн ур.'!$D$147)*1000+ставка!D118)</f>
        <v>1238.8054997857187</v>
      </c>
      <c r="E239" s="126">
        <f>(('Расчет предельн ур.'!$B$147+'Расчет предельн ур.'!$C$147+'Расчет предельн ур.'!$D$147)*1000+ставка!E118)</f>
        <v>1190.2654997857187</v>
      </c>
      <c r="F239" s="126">
        <f>(('Расчет предельн ур.'!$B$147+'Расчет предельн ур.'!$C$147+'Расчет предельн ур.'!$D$147)*1000+ставка!F118)</f>
        <v>1174.4154997857188</v>
      </c>
      <c r="G239" s="126">
        <f>(('Расчет предельн ур.'!$B$147+'Расчет предельн ур.'!$C$147+'Расчет предельн ур.'!$D$147)*1000+ставка!G118)</f>
        <v>1159.5654997857189</v>
      </c>
      <c r="H239" s="126">
        <f>(('Расчет предельн ур.'!$B$147+'Расчет предельн ур.'!$C$147+'Расчет предельн ур.'!$D$147)*1000+ставка!H118)</f>
        <v>1240.4254997857188</v>
      </c>
      <c r="I239" s="126">
        <f>(('Расчет предельн ур.'!$B$147+'Расчет предельн ур.'!$C$147+'Расчет предельн ур.'!$D$147)*1000+ставка!I118)</f>
        <v>1292.2954997857187</v>
      </c>
      <c r="J239" s="126">
        <f>(('Расчет предельн ур.'!$B$147+'Расчет предельн ур.'!$C$147+'Расчет предельн ур.'!$D$147)*1000+ставка!J118)</f>
        <v>1523.7954997857189</v>
      </c>
      <c r="K239" s="126">
        <f>(('Расчет предельн ур.'!$B$147+'Расчет предельн ур.'!$C$147+'Расчет предельн ур.'!$D$147)*1000+ставка!K118)</f>
        <v>1770.1654997857188</v>
      </c>
      <c r="L239" s="126">
        <f>(('Расчет предельн ур.'!$B$147+'Расчет предельн ур.'!$C$147+'Расчет предельн ур.'!$D$147)*1000+ставка!L118)</f>
        <v>1680.6254997857188</v>
      </c>
      <c r="M239" s="126">
        <f>(('Расчет предельн ур.'!$B$147+'Расчет предельн ур.'!$C$147+'Расчет предельн ур.'!$D$147)*1000+ставка!M118)</f>
        <v>1674.1654997857188</v>
      </c>
      <c r="N239" s="126">
        <f>(('Расчет предельн ур.'!$B$147+'Расчет предельн ур.'!$C$147+'Расчет предельн ур.'!$D$147)*1000+ставка!N118)</f>
        <v>1648.9054997857188</v>
      </c>
      <c r="O239" s="126">
        <f>(('Расчет предельн ур.'!$B$147+'Расчет предельн ур.'!$C$147+'Расчет предельн ур.'!$D$147)*1000+ставка!O118)</f>
        <v>1602.7154997857187</v>
      </c>
      <c r="P239" s="126">
        <f>(('Расчет предельн ур.'!$B$147+'Расчет предельн ур.'!$C$147+'Расчет предельн ур.'!$D$147)*1000+ставка!P118)</f>
        <v>1584.9154997857188</v>
      </c>
      <c r="Q239" s="126">
        <f>(('Расчет предельн ур.'!$B$147+'Расчет предельн ур.'!$C$147+'Расчет предельн ур.'!$D$147)*1000+ставка!Q118)</f>
        <v>1583.1454997857188</v>
      </c>
      <c r="R239" s="126">
        <f>(('Расчет предельн ур.'!$B$147+'Расчет предельн ур.'!$C$147+'Расчет предельн ур.'!$D$147)*1000+ставка!R118)</f>
        <v>1540.7254997857187</v>
      </c>
      <c r="S239" s="126">
        <f>(('Расчет предельн ур.'!$B$147+'Расчет предельн ур.'!$C$147+'Расчет предельн ур.'!$D$147)*1000+ставка!S118)</f>
        <v>1479.0554997857189</v>
      </c>
      <c r="T239" s="126">
        <f>(('Расчет предельн ур.'!$B$147+'Расчет предельн ур.'!$C$147+'Расчет предельн ур.'!$D$147)*1000+ставка!T118)</f>
        <v>1508.1554997857188</v>
      </c>
      <c r="U239" s="126">
        <f>(('Расчет предельн ур.'!$B$147+'Расчет предельн ур.'!$C$147+'Расчет предельн ур.'!$D$147)*1000+ставка!U118)</f>
        <v>1700.6754997857188</v>
      </c>
      <c r="V239" s="126">
        <f>(('Расчет предельн ур.'!$B$147+'Расчет предельн ур.'!$C$147+'Расчет предельн ур.'!$D$147)*1000+ставка!V118)</f>
        <v>1823.0754997857189</v>
      </c>
      <c r="W239" s="126">
        <f>(('Расчет предельн ур.'!$B$147+'Расчет предельн ур.'!$C$147+'Расчет предельн ур.'!$D$147)*1000+ставка!W118)</f>
        <v>1833.6454997857188</v>
      </c>
      <c r="X239" s="126">
        <f>(('Расчет предельн ур.'!$B$147+'Расчет предельн ур.'!$C$147+'Расчет предельн ур.'!$D$147)*1000+ставка!X118)</f>
        <v>1762.4054997857188</v>
      </c>
      <c r="Y239" s="126">
        <f>(('Расчет предельн ур.'!$B$147+'Расчет предельн ур.'!$C$147+'Расчет предельн ур.'!$D$147)*1000+ставка!Y118)</f>
        <v>1579.0554997857189</v>
      </c>
    </row>
    <row r="240" spans="1:25" s="91" customFormat="1" ht="15.75" hidden="1" outlineLevel="1" x14ac:dyDescent="0.25">
      <c r="A240" s="252">
        <v>10</v>
      </c>
      <c r="B240" s="126">
        <f>(('Расчет предельн ур.'!$B$147+'Расчет предельн ур.'!$C$147+'Расчет предельн ур.'!$D$147)*1000+ставка!B119)</f>
        <v>1528.4854997857187</v>
      </c>
      <c r="C240" s="126">
        <f>(('Расчет предельн ур.'!$B$147+'Расчет предельн ур.'!$C$147+'Расчет предельн ур.'!$D$147)*1000+ставка!C119)</f>
        <v>1367.9954997857187</v>
      </c>
      <c r="D240" s="126">
        <f>(('Расчет предельн ур.'!$B$147+'Расчет предельн ур.'!$C$147+'Расчет предельн ур.'!$D$147)*1000+ставка!D119)</f>
        <v>1268.7354997857187</v>
      </c>
      <c r="E240" s="126">
        <f>(('Расчет предельн ур.'!$B$147+'Расчет предельн ур.'!$C$147+'Расчет предельн ур.'!$D$147)*1000+ставка!E119)</f>
        <v>1247.9154997857188</v>
      </c>
      <c r="F240" s="126">
        <f>(('Расчет предельн ур.'!$B$147+'Расчет предельн ур.'!$C$147+'Расчет предельн ур.'!$D$147)*1000+ставка!F119)</f>
        <v>1218.4954997857187</v>
      </c>
      <c r="G240" s="126">
        <f>(('Расчет предельн ур.'!$B$147+'Расчет предельн ур.'!$C$147+'Расчет предельн ур.'!$D$147)*1000+ставка!G119)</f>
        <v>1115.8054997857187</v>
      </c>
      <c r="H240" s="126">
        <f>(('Расчет предельн ур.'!$B$147+'Расчет предельн ур.'!$C$147+'Расчет предельн ур.'!$D$147)*1000+ставка!H119)</f>
        <v>1245.8554997857188</v>
      </c>
      <c r="I240" s="126">
        <f>(('Расчет предельн ур.'!$B$147+'Расчет предельн ур.'!$C$147+'Расчет предельн ур.'!$D$147)*1000+ставка!I119)</f>
        <v>1425.9954997857187</v>
      </c>
      <c r="J240" s="126">
        <f>(('Расчет предельн ур.'!$B$147+'Расчет предельн ур.'!$C$147+'Расчет предельн ур.'!$D$147)*1000+ставка!J119)</f>
        <v>1702.1254997857188</v>
      </c>
      <c r="K240" s="126">
        <f>(('Расчет предельн ур.'!$B$147+'Расчет предельн ур.'!$C$147+'Расчет предельн ур.'!$D$147)*1000+ставка!K119)</f>
        <v>1887.0254997857189</v>
      </c>
      <c r="L240" s="126">
        <f>(('Расчет предельн ур.'!$B$147+'Расчет предельн ур.'!$C$147+'Расчет предельн ур.'!$D$147)*1000+ставка!L119)</f>
        <v>1852.9654997857187</v>
      </c>
      <c r="M240" s="126">
        <f>(('Расчет предельн ур.'!$B$147+'Расчет предельн ур.'!$C$147+'Расчет предельн ур.'!$D$147)*1000+ставка!M119)</f>
        <v>1843.8954997857188</v>
      </c>
      <c r="N240" s="126">
        <f>(('Расчет предельн ур.'!$B$147+'Расчет предельн ур.'!$C$147+'Расчет предельн ур.'!$D$147)*1000+ставка!N119)</f>
        <v>1819.9254997857188</v>
      </c>
      <c r="O240" s="126">
        <f>(('Расчет предельн ур.'!$B$147+'Расчет предельн ур.'!$C$147+'Расчет предельн ур.'!$D$147)*1000+ставка!O119)</f>
        <v>1806.4354997857188</v>
      </c>
      <c r="P240" s="126">
        <f>(('Расчет предельн ур.'!$B$147+'Расчет предельн ур.'!$C$147+'Расчет предельн ур.'!$D$147)*1000+ставка!P119)</f>
        <v>1801.7054997857188</v>
      </c>
      <c r="Q240" s="126">
        <f>(('Расчет предельн ур.'!$B$147+'Расчет предельн ур.'!$C$147+'Расчет предельн ур.'!$D$147)*1000+ставка!Q119)</f>
        <v>1792.1054997857188</v>
      </c>
      <c r="R240" s="126">
        <f>(('Расчет предельн ур.'!$B$147+'Расчет предельн ур.'!$C$147+'Расчет предельн ур.'!$D$147)*1000+ставка!R119)</f>
        <v>1806.5354997857189</v>
      </c>
      <c r="S240" s="126">
        <f>(('Расчет предельн ур.'!$B$147+'Расчет предельн ур.'!$C$147+'Расчет предельн ур.'!$D$147)*1000+ставка!S119)</f>
        <v>1769.3454997857189</v>
      </c>
      <c r="T240" s="126">
        <f>(('Расчет предельн ур.'!$B$147+'Расчет предельн ур.'!$C$147+'Расчет предельн ур.'!$D$147)*1000+ставка!T119)</f>
        <v>1807.7554997857189</v>
      </c>
      <c r="U240" s="126">
        <f>(('Расчет предельн ур.'!$B$147+'Расчет предельн ур.'!$C$147+'Расчет предельн ур.'!$D$147)*1000+ставка!U119)</f>
        <v>1920.3454997857189</v>
      </c>
      <c r="V240" s="126">
        <f>(('Расчет предельн ур.'!$B$147+'Расчет предельн ур.'!$C$147+'Расчет предельн ур.'!$D$147)*1000+ставка!V119)</f>
        <v>2117.1154997857188</v>
      </c>
      <c r="W240" s="126">
        <f>(('Расчет предельн ур.'!$B$147+'Расчет предельн ур.'!$C$147+'Расчет предельн ур.'!$D$147)*1000+ставка!W119)</f>
        <v>2090.5454997857187</v>
      </c>
      <c r="X240" s="126">
        <f>(('Расчет предельн ур.'!$B$147+'Расчет предельн ур.'!$C$147+'Расчет предельн ур.'!$D$147)*1000+ставка!X119)</f>
        <v>1839.1154997857188</v>
      </c>
      <c r="Y240" s="126">
        <f>(('Расчет предельн ур.'!$B$147+'Расчет предельн ур.'!$C$147+'Расчет предельн ур.'!$D$147)*1000+ставка!Y119)</f>
        <v>1696.0354997857189</v>
      </c>
    </row>
    <row r="241" spans="1:25" s="91" customFormat="1" ht="15.75" hidden="1" outlineLevel="1" x14ac:dyDescent="0.25">
      <c r="A241" s="252">
        <v>11</v>
      </c>
      <c r="B241" s="126">
        <f>(('Расчет предельн ур.'!$B$147+'Расчет предельн ур.'!$C$147+'Расчет предельн ур.'!$D$147)*1000+ставка!B120)</f>
        <v>1618.8454997857189</v>
      </c>
      <c r="C241" s="126">
        <f>(('Расчет предельн ур.'!$B$147+'Расчет предельн ур.'!$C$147+'Расчет предельн ур.'!$D$147)*1000+ставка!C120)</f>
        <v>1380.7654997857189</v>
      </c>
      <c r="D241" s="126">
        <f>(('Расчет предельн ур.'!$B$147+'Расчет предельн ур.'!$C$147+'Расчет предельн ур.'!$D$147)*1000+ставка!D120)</f>
        <v>1310.3254997857189</v>
      </c>
      <c r="E241" s="126">
        <f>(('Расчет предельн ур.'!$B$147+'Расчет предельн ур.'!$C$147+'Расчет предельн ур.'!$D$147)*1000+ставка!E120)</f>
        <v>1254.8954997857188</v>
      </c>
      <c r="F241" s="126">
        <f>(('Расчет предельн ур.'!$B$147+'Расчет предельн ур.'!$C$147+'Расчет предельн ур.'!$D$147)*1000+ставка!F120)</f>
        <v>1230.3754997857188</v>
      </c>
      <c r="G241" s="126">
        <f>(('Расчет предельн ур.'!$B$147+'Расчет предельн ур.'!$C$147+'Расчет предельн ур.'!$D$147)*1000+ставка!G120)</f>
        <v>1224.1054997857188</v>
      </c>
      <c r="H241" s="126">
        <f>(('Расчет предельн ур.'!$B$147+'Расчет предельн ур.'!$C$147+'Расчет предельн ур.'!$D$147)*1000+ставка!H120)</f>
        <v>1383.0054997857189</v>
      </c>
      <c r="I241" s="126">
        <f>(('Расчет предельн ур.'!$B$147+'Расчет предельн ур.'!$C$147+'Расчет предельн ур.'!$D$147)*1000+ставка!I120)</f>
        <v>1490.5254997857189</v>
      </c>
      <c r="J241" s="126">
        <f>(('Расчет предельн ур.'!$B$147+'Расчет предельн ур.'!$C$147+'Расчет предельн ур.'!$D$147)*1000+ставка!J120)</f>
        <v>1809.9754997857187</v>
      </c>
      <c r="K241" s="126">
        <f>(('Расчет предельн ур.'!$B$147+'Расчет предельн ур.'!$C$147+'Расчет предельн ур.'!$D$147)*1000+ставка!K120)</f>
        <v>2024.7454997857187</v>
      </c>
      <c r="L241" s="126">
        <f>(('Расчет предельн ур.'!$B$147+'Расчет предельн ур.'!$C$147+'Расчет предельн ур.'!$D$147)*1000+ставка!L120)</f>
        <v>2044.1654997857188</v>
      </c>
      <c r="M241" s="126">
        <f>(('Расчет предельн ур.'!$B$147+'Расчет предельн ур.'!$C$147+'Расчет предельн ур.'!$D$147)*1000+ставка!M120)</f>
        <v>2029.6554997857188</v>
      </c>
      <c r="N241" s="126">
        <f>(('Расчет предельн ур.'!$B$147+'Расчет предельн ур.'!$C$147+'Расчет предельн ур.'!$D$147)*1000+ставка!N120)</f>
        <v>2012.7354997857187</v>
      </c>
      <c r="O241" s="126">
        <f>(('Расчет предельн ур.'!$B$147+'Расчет предельн ур.'!$C$147+'Расчет предельн ур.'!$D$147)*1000+ставка!O120)</f>
        <v>1988.4454997857188</v>
      </c>
      <c r="P241" s="126">
        <f>(('Расчет предельн ур.'!$B$147+'Расчет предельн ур.'!$C$147+'Расчет предельн ур.'!$D$147)*1000+ставка!P120)</f>
        <v>1980.7754997857189</v>
      </c>
      <c r="Q241" s="126">
        <f>(('Расчет предельн ур.'!$B$147+'Расчет предельн ур.'!$C$147+'Расчет предельн ур.'!$D$147)*1000+ставка!Q120)</f>
        <v>1957.6854997857188</v>
      </c>
      <c r="R241" s="126">
        <f>(('Расчет предельн ур.'!$B$147+'Расчет предельн ур.'!$C$147+'Расчет предельн ур.'!$D$147)*1000+ставка!R120)</f>
        <v>1962.0454997857189</v>
      </c>
      <c r="S241" s="126">
        <f>(('Расчет предельн ур.'!$B$147+'Расчет предельн ур.'!$C$147+'Расчет предельн ур.'!$D$147)*1000+ставка!S120)</f>
        <v>1873.1854997857188</v>
      </c>
      <c r="T241" s="126">
        <f>(('Расчет предельн ур.'!$B$147+'Расчет предельн ур.'!$C$147+'Расчет предельн ур.'!$D$147)*1000+ставка!T120)</f>
        <v>1901.4054997857188</v>
      </c>
      <c r="U241" s="126">
        <f>(('Расчет предельн ур.'!$B$147+'Расчет предельн ур.'!$C$147+'Расчет предельн ур.'!$D$147)*1000+ставка!U120)</f>
        <v>2008.6054997857188</v>
      </c>
      <c r="V241" s="126">
        <f>(('Расчет предельн ур.'!$B$147+'Расчет предельн ур.'!$C$147+'Расчет предельн ур.'!$D$147)*1000+ставка!V120)</f>
        <v>2118.9654997857187</v>
      </c>
      <c r="W241" s="126">
        <f>(('Расчет предельн ур.'!$B$147+'Расчет предельн ур.'!$C$147+'Расчет предельн ур.'!$D$147)*1000+ставка!W120)</f>
        <v>2111.0454997857187</v>
      </c>
      <c r="X241" s="126">
        <f>(('Расчет предельн ур.'!$B$147+'Расчет предельн ур.'!$C$147+'Расчет предельн ур.'!$D$147)*1000+ставка!X120)</f>
        <v>1955.2454997857187</v>
      </c>
      <c r="Y241" s="126">
        <f>(('Расчет предельн ур.'!$B$147+'Расчет предельн ур.'!$C$147+'Расчет предельн ур.'!$D$147)*1000+ставка!Y120)</f>
        <v>1696.9354997857188</v>
      </c>
    </row>
    <row r="242" spans="1:25" s="91" customFormat="1" ht="15.75" hidden="1" outlineLevel="1" x14ac:dyDescent="0.25">
      <c r="A242" s="252">
        <v>12</v>
      </c>
      <c r="B242" s="126">
        <f>(('Расчет предельн ур.'!$B$147+'Расчет предельн ур.'!$C$147+'Расчет предельн ур.'!$D$147)*1000+ставка!B121)</f>
        <v>1356.4654997857187</v>
      </c>
      <c r="C242" s="126">
        <f>(('Расчет предельн ур.'!$B$147+'Расчет предельн ур.'!$C$147+'Расчет предельн ур.'!$D$147)*1000+ставка!C121)</f>
        <v>1261.2154997857187</v>
      </c>
      <c r="D242" s="126">
        <f>(('Расчет предельн ур.'!$B$147+'Расчет предельн ур.'!$C$147+'Расчет предельн ур.'!$D$147)*1000+ставка!D121)</f>
        <v>1206.5054997857187</v>
      </c>
      <c r="E242" s="126">
        <f>(('Расчет предельн ур.'!$B$147+'Расчет предельн ур.'!$C$147+'Расчет предельн ур.'!$D$147)*1000+ставка!E121)</f>
        <v>1167.5254997857187</v>
      </c>
      <c r="F242" s="126">
        <f>(('Расчет предельн ур.'!$B$147+'Расчет предельн ур.'!$C$147+'Расчет предельн ур.'!$D$147)*1000+ставка!F121)</f>
        <v>1084.9254997857188</v>
      </c>
      <c r="G242" s="126">
        <f>(('Расчет предельн ур.'!$B$147+'Расчет предельн ур.'!$C$147+'Расчет предельн ур.'!$D$147)*1000+ставка!G121)</f>
        <v>1019.5554997857187</v>
      </c>
      <c r="H242" s="126">
        <f>(('Расчет предельн ур.'!$B$147+'Расчет предельн ур.'!$C$147+'Расчет предельн ур.'!$D$147)*1000+ставка!H121)</f>
        <v>1164.7754997857187</v>
      </c>
      <c r="I242" s="126">
        <f>(('Расчет предельн ур.'!$B$147+'Расчет предельн ур.'!$C$147+'Расчет предельн ур.'!$D$147)*1000+ставка!I121)</f>
        <v>1201.9454997857188</v>
      </c>
      <c r="J242" s="126">
        <f>(('Расчет предельн ур.'!$B$147+'Расчет предельн ур.'!$C$147+'Расчет предельн ур.'!$D$147)*1000+ставка!J121)</f>
        <v>1474.3654997857188</v>
      </c>
      <c r="K242" s="126">
        <f>(('Расчет предельн ур.'!$B$147+'Расчет предельн ур.'!$C$147+'Расчет предельн ур.'!$D$147)*1000+ставка!K121)</f>
        <v>1687.6454997857188</v>
      </c>
      <c r="L242" s="126">
        <f>(('Расчет предельн ур.'!$B$147+'Расчет предельн ур.'!$C$147+'Расчет предельн ур.'!$D$147)*1000+ставка!L121)</f>
        <v>1660.2754997857189</v>
      </c>
      <c r="M242" s="126">
        <f>(('Расчет предельн ур.'!$B$147+'Расчет предельн ур.'!$C$147+'Расчет предельн ур.'!$D$147)*1000+ставка!M121)</f>
        <v>1646.5754997857189</v>
      </c>
      <c r="N242" s="126">
        <f>(('Расчет предельн ур.'!$B$147+'Расчет предельн ур.'!$C$147+'Расчет предельн ур.'!$D$147)*1000+ставка!N121)</f>
        <v>1615.3554997857188</v>
      </c>
      <c r="O242" s="126">
        <f>(('Расчет предельн ур.'!$B$147+'Расчет предельн ур.'!$C$147+'Расчет предельн ур.'!$D$147)*1000+ставка!O121)</f>
        <v>1565.6354997857188</v>
      </c>
      <c r="P242" s="126">
        <f>(('Расчет предельн ур.'!$B$147+'Расчет предельн ур.'!$C$147+'Расчет предельн ур.'!$D$147)*1000+ставка!P121)</f>
        <v>1608.9054997857188</v>
      </c>
      <c r="Q242" s="126">
        <f>(('Расчет предельн ур.'!$B$147+'Расчет предельн ур.'!$C$147+'Расчет предельн ур.'!$D$147)*1000+ставка!Q121)</f>
        <v>1574.3054997857189</v>
      </c>
      <c r="R242" s="126">
        <f>(('Расчет предельн ур.'!$B$147+'Расчет предельн ур.'!$C$147+'Расчет предельн ур.'!$D$147)*1000+ставка!R121)</f>
        <v>1593.5954997857189</v>
      </c>
      <c r="S242" s="126">
        <f>(('Расчет предельн ур.'!$B$147+'Расчет предельн ур.'!$C$147+'Расчет предельн ур.'!$D$147)*1000+ставка!S121)</f>
        <v>1535.4254997857188</v>
      </c>
      <c r="T242" s="126">
        <f>(('Расчет предельн ур.'!$B$147+'Расчет предельн ур.'!$C$147+'Расчет предельн ур.'!$D$147)*1000+ставка!T121)</f>
        <v>1541.0654997857189</v>
      </c>
      <c r="U242" s="126">
        <f>(('Расчет предельн ур.'!$B$147+'Расчет предельн ур.'!$C$147+'Расчет предельн ур.'!$D$147)*1000+ставка!U121)</f>
        <v>1735.7654997857189</v>
      </c>
      <c r="V242" s="126">
        <f>(('Расчет предельн ур.'!$B$147+'Расчет предельн ур.'!$C$147+'Расчет предельн ур.'!$D$147)*1000+ставка!V121)</f>
        <v>1837.9354997857188</v>
      </c>
      <c r="W242" s="126">
        <f>(('Расчет предельн ур.'!$B$147+'Расчет предельн ур.'!$C$147+'Расчет предельн ур.'!$D$147)*1000+ставка!W121)</f>
        <v>1816.4854997857187</v>
      </c>
      <c r="X242" s="126">
        <f>(('Расчет предельн ур.'!$B$147+'Расчет предельн ур.'!$C$147+'Расчет предельн ур.'!$D$147)*1000+ставка!X121)</f>
        <v>1538.3254997857189</v>
      </c>
      <c r="Y242" s="126">
        <f>(('Расчет предельн ур.'!$B$147+'Расчет предельн ур.'!$C$147+'Расчет предельн ур.'!$D$147)*1000+ставка!Y121)</f>
        <v>1482.7254997857187</v>
      </c>
    </row>
    <row r="243" spans="1:25" s="91" customFormat="1" ht="15.75" hidden="1" outlineLevel="1" x14ac:dyDescent="0.25">
      <c r="A243" s="252">
        <v>13</v>
      </c>
      <c r="B243" s="126">
        <f>(('Расчет предельн ур.'!$B$147+'Расчет предельн ур.'!$C$147+'Расчет предельн ур.'!$D$147)*1000+ставка!B122)</f>
        <v>1232.5254997857187</v>
      </c>
      <c r="C243" s="126">
        <f>(('Расчет предельн ур.'!$B$147+'Расчет предельн ур.'!$C$147+'Расчет предельн ур.'!$D$147)*1000+ставка!C122)</f>
        <v>1055.1054997857188</v>
      </c>
      <c r="D243" s="126">
        <f>(('Расчет предельн ур.'!$B$147+'Расчет предельн ур.'!$C$147+'Расчет предельн ур.'!$D$147)*1000+ставка!D122)</f>
        <v>783.29549978571879</v>
      </c>
      <c r="E243" s="126">
        <f>(('Расчет предельн ур.'!$B$147+'Расчет предельн ур.'!$C$147+'Расчет предельн ур.'!$D$147)*1000+ставка!E122)</f>
        <v>1036.8254997857189</v>
      </c>
      <c r="F243" s="126">
        <f>(('Расчет предельн ур.'!$B$147+'Расчет предельн ур.'!$C$147+'Расчет предельн ур.'!$D$147)*1000+ставка!F122)</f>
        <v>885.6554997857188</v>
      </c>
      <c r="G243" s="126">
        <f>(('Расчет предельн ур.'!$B$147+'Расчет предельн ур.'!$C$147+'Расчет предельн ур.'!$D$147)*1000+ставка!G122)</f>
        <v>1001.5154997857187</v>
      </c>
      <c r="H243" s="126">
        <f>(('Расчет предельн ур.'!$B$147+'Расчет предельн ур.'!$C$147+'Расчет предельн ур.'!$D$147)*1000+ставка!H122)</f>
        <v>1257.5154997857187</v>
      </c>
      <c r="I243" s="126">
        <f>(('Расчет предельн ур.'!$B$147+'Расчет предельн ур.'!$C$147+'Расчет предельн ур.'!$D$147)*1000+ставка!I122)</f>
        <v>1602.9954997857187</v>
      </c>
      <c r="J243" s="126">
        <f>(('Расчет предельн ур.'!$B$147+'Расчет предельн ур.'!$C$147+'Расчет предельн ур.'!$D$147)*1000+ставка!J122)</f>
        <v>1684.5354997857189</v>
      </c>
      <c r="K243" s="126">
        <f>(('Расчет предельн ур.'!$B$147+'Расчет предельн ур.'!$C$147+'Расчет предельн ур.'!$D$147)*1000+ставка!K122)</f>
        <v>1828.9754997857187</v>
      </c>
      <c r="L243" s="126">
        <f>(('Расчет предельн ур.'!$B$147+'Расчет предельн ур.'!$C$147+'Расчет предельн ур.'!$D$147)*1000+ставка!L122)</f>
        <v>1824.1154997857188</v>
      </c>
      <c r="M243" s="126">
        <f>(('Расчет предельн ур.'!$B$147+'Расчет предельн ур.'!$C$147+'Расчет предельн ур.'!$D$147)*1000+ставка!M122)</f>
        <v>1811.3054997857189</v>
      </c>
      <c r="N243" s="126">
        <f>(('Расчет предельн ур.'!$B$147+'Расчет предельн ур.'!$C$147+'Расчет предельн ур.'!$D$147)*1000+ставка!N122)</f>
        <v>1814.7054997857188</v>
      </c>
      <c r="O243" s="126">
        <f>(('Расчет предельн ур.'!$B$147+'Расчет предельн ур.'!$C$147+'Расчет предельн ур.'!$D$147)*1000+ставка!O122)</f>
        <v>1782.3154997857189</v>
      </c>
      <c r="P243" s="126">
        <f>(('Расчет предельн ур.'!$B$147+'Расчет предельн ур.'!$C$147+'Расчет предельн ур.'!$D$147)*1000+ставка!P122)</f>
        <v>1776.6354997857188</v>
      </c>
      <c r="Q243" s="126">
        <f>(('Расчет предельн ур.'!$B$147+'Расчет предельн ур.'!$C$147+'Расчет предельн ур.'!$D$147)*1000+ставка!Q122)</f>
        <v>1762.1054997857188</v>
      </c>
      <c r="R243" s="126">
        <f>(('Расчет предельн ур.'!$B$147+'Расчет предельн ур.'!$C$147+'Расчет предельн ур.'!$D$147)*1000+ставка!R122)</f>
        <v>1729.7654997857189</v>
      </c>
      <c r="S243" s="126">
        <f>(('Расчет предельн ур.'!$B$147+'Расчет предельн ур.'!$C$147+'Расчет предельн ур.'!$D$147)*1000+ставка!S122)</f>
        <v>1619.3654997857188</v>
      </c>
      <c r="T243" s="126">
        <f>(('Расчет предельн ур.'!$B$147+'Расчет предельн ур.'!$C$147+'Расчет предельн ур.'!$D$147)*1000+ставка!T122)</f>
        <v>1616.6654997857188</v>
      </c>
      <c r="U243" s="126">
        <f>(('Расчет предельн ур.'!$B$147+'Расчет предельн ур.'!$C$147+'Расчет предельн ур.'!$D$147)*1000+ставка!U122)</f>
        <v>1708.0254997857189</v>
      </c>
      <c r="V243" s="126">
        <f>(('Расчет предельн ур.'!$B$147+'Расчет предельн ур.'!$C$147+'Расчет предельн ур.'!$D$147)*1000+ставка!V122)</f>
        <v>1858.4054997857188</v>
      </c>
      <c r="W243" s="126">
        <f>(('Расчет предельн ур.'!$B$147+'Расчет предельн ур.'!$C$147+'Расчет предельн ур.'!$D$147)*1000+ставка!W122)</f>
        <v>1846.6554997857188</v>
      </c>
      <c r="X243" s="126">
        <f>(('Расчет предельн ур.'!$B$147+'Расчет предельн ур.'!$C$147+'Расчет предельн ур.'!$D$147)*1000+ставка!X122)</f>
        <v>1699.7054997857188</v>
      </c>
      <c r="Y243" s="126">
        <f>(('Расчет предельн ур.'!$B$147+'Расчет предельн ур.'!$C$147+'Расчет предельн ур.'!$D$147)*1000+ставка!Y122)</f>
        <v>1516.6754997857188</v>
      </c>
    </row>
    <row r="244" spans="1:25" s="91" customFormat="1" ht="15.75" hidden="1" outlineLevel="1" x14ac:dyDescent="0.25">
      <c r="A244" s="252">
        <v>14</v>
      </c>
      <c r="B244" s="126">
        <f>(('Расчет предельн ур.'!$B$147+'Расчет предельн ур.'!$C$147+'Расчет предельн ур.'!$D$147)*1000+ставка!B123)</f>
        <v>1477.5354997857189</v>
      </c>
      <c r="C244" s="126">
        <f>(('Расчет предельн ур.'!$B$147+'Расчет предельн ур.'!$C$147+'Расчет предельн ур.'!$D$147)*1000+ставка!C123)</f>
        <v>1329.1954997857188</v>
      </c>
      <c r="D244" s="126">
        <f>(('Расчет предельн ур.'!$B$147+'Расчет предельн ур.'!$C$147+'Расчет предельн ур.'!$D$147)*1000+ставка!D123)</f>
        <v>1256.4654997857187</v>
      </c>
      <c r="E244" s="126">
        <f>(('Расчет предельн ур.'!$B$147+'Расчет предельн ур.'!$C$147+'Расчет предельн ур.'!$D$147)*1000+ставка!E123)</f>
        <v>1245.6854997857188</v>
      </c>
      <c r="F244" s="126">
        <f>(('Расчет предельн ур.'!$B$147+'Расчет предельн ур.'!$C$147+'Расчет предельн ур.'!$D$147)*1000+ставка!F123)</f>
        <v>1247.2554997857187</v>
      </c>
      <c r="G244" s="126">
        <f>(('Расчет предельн ур.'!$B$147+'Расчет предельн ур.'!$C$147+'Расчет предельн ур.'!$D$147)*1000+ставка!G123)</f>
        <v>1169.0354997857187</v>
      </c>
      <c r="H244" s="126">
        <f>(('Расчет предельн ур.'!$B$147+'Расчет предельн ур.'!$C$147+'Расчет предельн ур.'!$D$147)*1000+ставка!H123)</f>
        <v>1378.4154997857188</v>
      </c>
      <c r="I244" s="126">
        <f>(('Расчет предельн ур.'!$B$147+'Расчет предельн ур.'!$C$147+'Расчет предельн ур.'!$D$147)*1000+ставка!I123)</f>
        <v>1693.4954997857187</v>
      </c>
      <c r="J244" s="126">
        <f>(('Расчет предельн ур.'!$B$147+'Расчет предельн ур.'!$C$147+'Расчет предельн ур.'!$D$147)*1000+ставка!J123)</f>
        <v>1830.4854997857187</v>
      </c>
      <c r="K244" s="126">
        <f>(('Расчет предельн ур.'!$B$147+'Расчет предельн ур.'!$C$147+'Расчет предельн ур.'!$D$147)*1000+ставка!K123)</f>
        <v>2067.4354997857185</v>
      </c>
      <c r="L244" s="126">
        <f>(('Расчет предельн ур.'!$B$147+'Расчет предельн ур.'!$C$147+'Расчет предельн ур.'!$D$147)*1000+ставка!L123)</f>
        <v>2084.3554997857186</v>
      </c>
      <c r="M244" s="126">
        <f>(('Расчет предельн ур.'!$B$147+'Расчет предельн ур.'!$C$147+'Расчет предельн ур.'!$D$147)*1000+ставка!M123)</f>
        <v>1829.5254997857189</v>
      </c>
      <c r="N244" s="126">
        <f>(('Расчет предельн ур.'!$B$147+'Расчет предельн ур.'!$C$147+'Расчет предельн ур.'!$D$147)*1000+ставка!N123)</f>
        <v>1822.7454997857187</v>
      </c>
      <c r="O244" s="126">
        <f>(('Расчет предельн ур.'!$B$147+'Расчет предельн ур.'!$C$147+'Расчет предельн ур.'!$D$147)*1000+ставка!O123)</f>
        <v>1824.1954997857188</v>
      </c>
      <c r="P244" s="126">
        <f>(('Расчет предельн ур.'!$B$147+'Расчет предельн ур.'!$C$147+'Расчет предельн ур.'!$D$147)*1000+ставка!P123)</f>
        <v>1819.6754997857188</v>
      </c>
      <c r="Q244" s="126">
        <f>(('Расчет предельн ур.'!$B$147+'Расчет предельн ур.'!$C$147+'Расчет предельн ур.'!$D$147)*1000+ставка!Q123)</f>
        <v>1856.9354997857188</v>
      </c>
      <c r="R244" s="126">
        <f>(('Расчет предельн ур.'!$B$147+'Расчет предельн ур.'!$C$147+'Расчет предельн ур.'!$D$147)*1000+ставка!R123)</f>
        <v>2008.2854997857189</v>
      </c>
      <c r="S244" s="126">
        <f>(('Расчет предельн ур.'!$B$147+'Расчет предельн ур.'!$C$147+'Расчет предельн ур.'!$D$147)*1000+ставка!S123)</f>
        <v>1819.7754997857189</v>
      </c>
      <c r="T244" s="126">
        <f>(('Расчет предельн ур.'!$B$147+'Расчет предельн ур.'!$C$147+'Расчет предельн ур.'!$D$147)*1000+ставка!T123)</f>
        <v>1816.5254997857189</v>
      </c>
      <c r="U244" s="126">
        <f>(('Расчет предельн ур.'!$B$147+'Расчет предельн ур.'!$C$147+'Расчет предельн ур.'!$D$147)*1000+ставка!U123)</f>
        <v>1795.7754997857189</v>
      </c>
      <c r="V244" s="126">
        <f>(('Расчет предельн ур.'!$B$147+'Расчет предельн ур.'!$C$147+'Расчет предельн ур.'!$D$147)*1000+ставка!V123)</f>
        <v>1882.6354997857188</v>
      </c>
      <c r="W244" s="126">
        <f>(('Расчет предельн ур.'!$B$147+'Расчет предельн ур.'!$C$147+'Расчет предельн ур.'!$D$147)*1000+ставка!W123)</f>
        <v>1985.7154997857187</v>
      </c>
      <c r="X244" s="126">
        <f>(('Расчет предельн ур.'!$B$147+'Расчет предельн ур.'!$C$147+'Расчет предельн ур.'!$D$147)*1000+ставка!X123)</f>
        <v>1752.2154997857187</v>
      </c>
      <c r="Y244" s="126">
        <f>(('Расчет предельн ур.'!$B$147+'Расчет предельн ур.'!$C$147+'Расчет предельн ур.'!$D$147)*1000+ставка!Y123)</f>
        <v>1194.0854997857189</v>
      </c>
    </row>
    <row r="245" spans="1:25" s="91" customFormat="1" ht="15.75" hidden="1" outlineLevel="1" x14ac:dyDescent="0.25">
      <c r="A245" s="252">
        <v>15</v>
      </c>
      <c r="B245" s="126">
        <f>(('Расчет предельн ур.'!$B$147+'Расчет предельн ур.'!$C$147+'Расчет предельн ур.'!$D$147)*1000+ставка!B124)</f>
        <v>1515.8154997857189</v>
      </c>
      <c r="C245" s="126">
        <f>(('Расчет предельн ур.'!$B$147+'Расчет предельн ур.'!$C$147+'Расчет предельн ур.'!$D$147)*1000+ставка!C124)</f>
        <v>1353.2654997857189</v>
      </c>
      <c r="D245" s="126">
        <f>(('Расчет предельн ур.'!$B$147+'Расчет предельн ур.'!$C$147+'Расчет предельн ур.'!$D$147)*1000+ставка!D124)</f>
        <v>1289.2754997857187</v>
      </c>
      <c r="E245" s="126">
        <f>(('Расчет предельн ур.'!$B$147+'Расчет предельн ур.'!$C$147+'Расчет предельн ур.'!$D$147)*1000+ставка!E124)</f>
        <v>1274.8954997857188</v>
      </c>
      <c r="F245" s="126">
        <f>(('Расчет предельн ур.'!$B$147+'Расчет предельн ур.'!$C$147+'Расчет предельн ур.'!$D$147)*1000+ставка!F124)</f>
        <v>1245.5954997857189</v>
      </c>
      <c r="G245" s="126">
        <f>(('Расчет предельн ур.'!$B$147+'Расчет предельн ур.'!$C$147+'Расчет предельн ур.'!$D$147)*1000+ставка!G124)</f>
        <v>1241.8754997857188</v>
      </c>
      <c r="H245" s="126">
        <f>(('Расчет предельн ур.'!$B$147+'Расчет предельн ур.'!$C$147+'Расчет предельн ур.'!$D$147)*1000+ставка!H124)</f>
        <v>376.34549978571874</v>
      </c>
      <c r="I245" s="126">
        <f>(('Расчет предельн ур.'!$B$147+'Расчет предельн ур.'!$C$147+'Расчет предельн ур.'!$D$147)*1000+ставка!I124)</f>
        <v>1593.0954997857189</v>
      </c>
      <c r="J245" s="126">
        <f>(('Расчет предельн ур.'!$B$147+'Расчет предельн ур.'!$C$147+'Расчет предельн ур.'!$D$147)*1000+ставка!J124)</f>
        <v>1776.0654997857189</v>
      </c>
      <c r="K245" s="126">
        <f>(('Расчет предельн ур.'!$B$147+'Расчет предельн ур.'!$C$147+'Расчет предельн ур.'!$D$147)*1000+ставка!K124)</f>
        <v>1884.6454997857188</v>
      </c>
      <c r="L245" s="126">
        <f>(('Расчет предельн ур.'!$B$147+'Расчет предельн ур.'!$C$147+'Расчет предельн ур.'!$D$147)*1000+ставка!L124)</f>
        <v>1916.5654997857189</v>
      </c>
      <c r="M245" s="126">
        <f>(('Расчет предельн ур.'!$B$147+'Расчет предельн ур.'!$C$147+'Расчет предельн ур.'!$D$147)*1000+ставка!M124)</f>
        <v>1895.8354997857189</v>
      </c>
      <c r="N245" s="126">
        <f>(('Расчет предельн ур.'!$B$147+'Расчет предельн ур.'!$C$147+'Расчет предельн ур.'!$D$147)*1000+ставка!N124)</f>
        <v>1892.9854997857187</v>
      </c>
      <c r="O245" s="126">
        <f>(('Расчет предельн ур.'!$B$147+'Расчет предельн ур.'!$C$147+'Расчет предельн ур.'!$D$147)*1000+ставка!O124)</f>
        <v>1925.8054997857189</v>
      </c>
      <c r="P245" s="126">
        <f>(('Расчет предельн ур.'!$B$147+'Расчет предельн ур.'!$C$147+'Расчет предельн ур.'!$D$147)*1000+ставка!P124)</f>
        <v>1923.8554997857188</v>
      </c>
      <c r="Q245" s="126">
        <f>(('Расчет предельн ур.'!$B$147+'Расчет предельн ур.'!$C$147+'Расчет предельн ур.'!$D$147)*1000+ставка!Q124)</f>
        <v>1990.1054997857188</v>
      </c>
      <c r="R245" s="126">
        <f>(('Расчет предельн ур.'!$B$147+'Расчет предельн ур.'!$C$147+'Расчет предельн ур.'!$D$147)*1000+ставка!R124)</f>
        <v>1975.1854997857188</v>
      </c>
      <c r="S245" s="126">
        <f>(('Расчет предельн ур.'!$B$147+'Расчет предельн ур.'!$C$147+'Расчет предельн ур.'!$D$147)*1000+ставка!S124)</f>
        <v>1926.9254997857188</v>
      </c>
      <c r="T245" s="126">
        <f>(('Расчет предельн ур.'!$B$147+'Расчет предельн ур.'!$C$147+'Расчет предельн ур.'!$D$147)*1000+ставка!T124)</f>
        <v>1894.7054997857188</v>
      </c>
      <c r="U245" s="126">
        <f>(('Расчет предельн ур.'!$B$147+'Расчет предельн ур.'!$C$147+'Расчет предельн ур.'!$D$147)*1000+ставка!U124)</f>
        <v>1787.6954997857188</v>
      </c>
      <c r="V245" s="126">
        <f>(('Расчет предельн ур.'!$B$147+'Расчет предельн ур.'!$C$147+'Расчет предельн ур.'!$D$147)*1000+ставка!V124)</f>
        <v>1863.8954997857188</v>
      </c>
      <c r="W245" s="126">
        <f>(('Расчет предельн ур.'!$B$147+'Расчет предельн ур.'!$C$147+'Расчет предельн ур.'!$D$147)*1000+ставка!W124)</f>
        <v>2058.0554997857189</v>
      </c>
      <c r="X245" s="126">
        <f>(('Расчет предельн ур.'!$B$147+'Расчет предельн ур.'!$C$147+'Расчет предельн ур.'!$D$147)*1000+ставка!X124)</f>
        <v>1819.8454997857189</v>
      </c>
      <c r="Y245" s="126">
        <f>(('Расчет предельн ур.'!$B$147+'Расчет предельн ур.'!$C$147+'Расчет предельн ур.'!$D$147)*1000+ставка!Y124)</f>
        <v>1647.6654997857188</v>
      </c>
    </row>
    <row r="246" spans="1:25" s="91" customFormat="1" ht="15.75" hidden="1" outlineLevel="1" x14ac:dyDescent="0.25">
      <c r="A246" s="252">
        <v>16</v>
      </c>
      <c r="B246" s="126">
        <f>(('Расчет предельн ур.'!$B$147+'Расчет предельн ур.'!$C$147+'Расчет предельн ур.'!$D$147)*1000+ставка!B125)</f>
        <v>1558.9154997857188</v>
      </c>
      <c r="C246" s="126">
        <f>(('Расчет предельн ур.'!$B$147+'Расчет предельн ур.'!$C$147+'Расчет предельн ур.'!$D$147)*1000+ставка!C125)</f>
        <v>1363.8854997857188</v>
      </c>
      <c r="D246" s="126">
        <f>(('Расчет предельн ур.'!$B$147+'Расчет предельн ур.'!$C$147+'Расчет предельн ур.'!$D$147)*1000+ставка!D125)</f>
        <v>1263.6454997857188</v>
      </c>
      <c r="E246" s="126">
        <f>(('Расчет предельн ур.'!$B$147+'Расчет предельн ур.'!$C$147+'Расчет предельн ур.'!$D$147)*1000+ставка!E125)</f>
        <v>1246.0254997857187</v>
      </c>
      <c r="F246" s="126">
        <f>(('Расчет предельн ур.'!$B$147+'Расчет предельн ур.'!$C$147+'Расчет предельн ур.'!$D$147)*1000+ставка!F125)</f>
        <v>1195.6654997857188</v>
      </c>
      <c r="G246" s="126">
        <f>(('Расчет предельн ур.'!$B$147+'Расчет предельн ур.'!$C$147+'Расчет предельн ур.'!$D$147)*1000+ставка!G125)</f>
        <v>1274.2554997857187</v>
      </c>
      <c r="H246" s="126">
        <f>(('Расчет предельн ур.'!$B$147+'Расчет предельн ур.'!$C$147+'Расчет предельн ур.'!$D$147)*1000+ставка!H125)</f>
        <v>1391.8654997857188</v>
      </c>
      <c r="I246" s="126">
        <f>(('Расчет предельн ур.'!$B$147+'Расчет предельн ур.'!$C$147+'Расчет предельн ур.'!$D$147)*1000+ставка!I125)</f>
        <v>1650.7554997857189</v>
      </c>
      <c r="J246" s="126">
        <f>(('Расчет предельн ур.'!$B$147+'Расчет предельн ур.'!$C$147+'Расчет предельн ур.'!$D$147)*1000+ставка!J125)</f>
        <v>1814.4054997857188</v>
      </c>
      <c r="K246" s="126">
        <f>(('Расчет предельн ур.'!$B$147+'Расчет предельн ур.'!$C$147+'Расчет предельн ур.'!$D$147)*1000+ставка!K125)</f>
        <v>1936.7354997857187</v>
      </c>
      <c r="L246" s="126">
        <f>(('Расчет предельн ур.'!$B$147+'Расчет предельн ур.'!$C$147+'Расчет предельн ур.'!$D$147)*1000+ставка!L125)</f>
        <v>1970.6654997857188</v>
      </c>
      <c r="M246" s="126">
        <f>(('Расчет предельн ур.'!$B$147+'Расчет предельн ур.'!$C$147+'Расчет предельн ур.'!$D$147)*1000+ставка!M125)</f>
        <v>1938.9254997857188</v>
      </c>
      <c r="N246" s="126">
        <f>(('Расчет предельн ур.'!$B$147+'Расчет предельн ур.'!$C$147+'Расчет предельн ур.'!$D$147)*1000+ставка!N125)</f>
        <v>1876.8854997857188</v>
      </c>
      <c r="O246" s="126">
        <f>(('Расчет предельн ур.'!$B$147+'Расчет предельн ур.'!$C$147+'Расчет предельн ур.'!$D$147)*1000+ставка!O125)</f>
        <v>2021.1154997857188</v>
      </c>
      <c r="P246" s="126">
        <f>(('Расчет предельн ур.'!$B$147+'Расчет предельн ур.'!$C$147+'Расчет предельн ур.'!$D$147)*1000+ставка!P125)</f>
        <v>1899.7954997857189</v>
      </c>
      <c r="Q246" s="126">
        <f>(('Расчет предельн ур.'!$B$147+'Расчет предельн ур.'!$C$147+'Расчет предельн ур.'!$D$147)*1000+ставка!Q125)</f>
        <v>1973.4054997857188</v>
      </c>
      <c r="R246" s="126">
        <f>(('Расчет предельн ур.'!$B$147+'Расчет предельн ур.'!$C$147+'Расчет предельн ур.'!$D$147)*1000+ставка!R125)</f>
        <v>1963.5354997857189</v>
      </c>
      <c r="S246" s="126">
        <f>(('Расчет предельн ур.'!$B$147+'Расчет предельн ур.'!$C$147+'Расчет предельн ур.'!$D$147)*1000+ставка!S125)</f>
        <v>1920.0654997857189</v>
      </c>
      <c r="T246" s="126">
        <f>(('Расчет предельн ур.'!$B$147+'Расчет предельн ур.'!$C$147+'Расчет предельн ур.'!$D$147)*1000+ставка!T125)</f>
        <v>1833.5154997857189</v>
      </c>
      <c r="U246" s="126">
        <f>(('Расчет предельн ур.'!$B$147+'Расчет предельн ур.'!$C$147+'Расчет предельн ур.'!$D$147)*1000+ставка!U125)</f>
        <v>1828.9854997857187</v>
      </c>
      <c r="V246" s="126">
        <f>(('Расчет предельн ур.'!$B$147+'Расчет предельн ур.'!$C$147+'Расчет предельн ур.'!$D$147)*1000+ставка!V125)</f>
        <v>1936.0854997857189</v>
      </c>
      <c r="W246" s="126">
        <f>(('Расчет предельн ур.'!$B$147+'Расчет предельн ур.'!$C$147+'Расчет предельн ур.'!$D$147)*1000+ставка!W125)</f>
        <v>1960.6354997857188</v>
      </c>
      <c r="X246" s="126">
        <f>(('Расчет предельн ур.'!$B$147+'Расчет предельн ур.'!$C$147+'Расчет предельн ур.'!$D$147)*1000+ставка!X125)</f>
        <v>1810.2154997857187</v>
      </c>
      <c r="Y246" s="126">
        <f>(('Расчет предельн ур.'!$B$147+'Расчет предельн ур.'!$C$147+'Расчет предельн ур.'!$D$147)*1000+ставка!Y125)</f>
        <v>1559.4354997857188</v>
      </c>
    </row>
    <row r="247" spans="1:25" s="91" customFormat="1" ht="15.75" hidden="1" outlineLevel="1" x14ac:dyDescent="0.25">
      <c r="A247" s="252">
        <v>17</v>
      </c>
      <c r="B247" s="126">
        <f>(('Расчет предельн ур.'!$B$147+'Расчет предельн ур.'!$C$147+'Расчет предельн ур.'!$D$147)*1000+ставка!B126)</f>
        <v>1556.0354997857189</v>
      </c>
      <c r="C247" s="126">
        <f>(('Расчет предельн ур.'!$B$147+'Расчет предельн ур.'!$C$147+'Расчет предельн ур.'!$D$147)*1000+ставка!C126)</f>
        <v>1377.9954997857187</v>
      </c>
      <c r="D247" s="126">
        <f>(('Расчет предельн ур.'!$B$147+'Расчет предельн ур.'!$C$147+'Расчет предельн ур.'!$D$147)*1000+ставка!D126)</f>
        <v>1323.7454997857187</v>
      </c>
      <c r="E247" s="126">
        <f>(('Расчет предельн ур.'!$B$147+'Расчет предельн ур.'!$C$147+'Расчет предельн ур.'!$D$147)*1000+ставка!E126)</f>
        <v>1274.8354997857189</v>
      </c>
      <c r="F247" s="126">
        <f>(('Расчет предельн ур.'!$B$147+'Расчет предельн ур.'!$C$147+'Расчет предельн ур.'!$D$147)*1000+ставка!F126)</f>
        <v>1281.4254997857188</v>
      </c>
      <c r="G247" s="126">
        <f>(('Расчет предельн ур.'!$B$147+'Расчет предельн ур.'!$C$147+'Расчет предельн ур.'!$D$147)*1000+ставка!G126)</f>
        <v>1374.7554997857189</v>
      </c>
      <c r="H247" s="126">
        <f>(('Расчет предельн ур.'!$B$147+'Расчет предельн ур.'!$C$147+'Расчет предельн ур.'!$D$147)*1000+ставка!H126)</f>
        <v>1512.9354997857188</v>
      </c>
      <c r="I247" s="126">
        <f>(('Расчет предельн ур.'!$B$147+'Расчет предельн ур.'!$C$147+'Расчет предельн ур.'!$D$147)*1000+ставка!I126)</f>
        <v>1673.0854997857189</v>
      </c>
      <c r="J247" s="126">
        <f>(('Расчет предельн ур.'!$B$147+'Расчет предельн ур.'!$C$147+'Расчет предельн ур.'!$D$147)*1000+ставка!J126)</f>
        <v>1826.3454997857189</v>
      </c>
      <c r="K247" s="126">
        <f>(('Расчет предельн ур.'!$B$147+'Расчет предельн ур.'!$C$147+'Расчет предельн ур.'!$D$147)*1000+ставка!K126)</f>
        <v>2031.5854997857189</v>
      </c>
      <c r="L247" s="126">
        <f>(('Расчет предельн ур.'!$B$147+'Расчет предельн ур.'!$C$147+'Расчет предельн ур.'!$D$147)*1000+ставка!L126)</f>
        <v>1988.7354997857187</v>
      </c>
      <c r="M247" s="126">
        <f>(('Расчет предельн ур.'!$B$147+'Расчет предельн ур.'!$C$147+'Расчет предельн ур.'!$D$147)*1000+ставка!M126)</f>
        <v>1953.3854997857188</v>
      </c>
      <c r="N247" s="126">
        <f>(('Расчет предельн ур.'!$B$147+'Расчет предельн ур.'!$C$147+'Расчет предельн ур.'!$D$147)*1000+ставка!N126)</f>
        <v>1932.4754997857187</v>
      </c>
      <c r="O247" s="126">
        <f>(('Расчет предельн ур.'!$B$147+'Расчет предельн ур.'!$C$147+'Расчет предельн ур.'!$D$147)*1000+ставка!O126)</f>
        <v>1966.3654997857188</v>
      </c>
      <c r="P247" s="126">
        <f>(('Расчет предельн ур.'!$B$147+'Расчет предельн ур.'!$C$147+'Расчет предельн ур.'!$D$147)*1000+ставка!P126)</f>
        <v>1981.6654997857188</v>
      </c>
      <c r="Q247" s="126">
        <f>(('Расчет предельн ур.'!$B$147+'Расчет предельн ур.'!$C$147+'Расчет предельн ур.'!$D$147)*1000+ставка!Q126)</f>
        <v>2018.4954997857187</v>
      </c>
      <c r="R247" s="126">
        <f>(('Расчет предельн ур.'!$B$147+'Расчет предельн ур.'!$C$147+'Расчет предельн ур.'!$D$147)*1000+ставка!R126)</f>
        <v>2017.6454997857188</v>
      </c>
      <c r="S247" s="126">
        <f>(('Расчет предельн ур.'!$B$147+'Расчет предельн ур.'!$C$147+'Расчет предельн ур.'!$D$147)*1000+ставка!S126)</f>
        <v>1996.6254997857188</v>
      </c>
      <c r="T247" s="126">
        <f>(('Расчет предельн ур.'!$B$147+'Расчет предельн ур.'!$C$147+'Расчет предельн ур.'!$D$147)*1000+ставка!T126)</f>
        <v>1969.0954997857189</v>
      </c>
      <c r="U247" s="126">
        <f>(('Расчет предельн ур.'!$B$147+'Расчет предельн ур.'!$C$147+'Расчет предельн ур.'!$D$147)*1000+ставка!U126)</f>
        <v>1965.5154997857189</v>
      </c>
      <c r="V247" s="126">
        <f>(('Расчет предельн ур.'!$B$147+'Расчет предельн ур.'!$C$147+'Расчет предельн ур.'!$D$147)*1000+ставка!V126)</f>
        <v>2021.3254997857189</v>
      </c>
      <c r="W247" s="126">
        <f>(('Расчет предельн ур.'!$B$147+'Расчет предельн ур.'!$C$147+'Расчет предельн ур.'!$D$147)*1000+ставка!W126)</f>
        <v>2111.0454997857187</v>
      </c>
      <c r="X247" s="126">
        <f>(('Расчет предельн ур.'!$B$147+'Расчет предельн ур.'!$C$147+'Расчет предельн ур.'!$D$147)*1000+ставка!X126)</f>
        <v>1939.0054997857189</v>
      </c>
      <c r="Y247" s="126">
        <f>(('Расчет предельн ур.'!$B$147+'Расчет предельн ур.'!$C$147+'Расчет предельн ур.'!$D$147)*1000+ставка!Y126)</f>
        <v>1723.6354997857188</v>
      </c>
    </row>
    <row r="248" spans="1:25" s="91" customFormat="1" ht="15.75" hidden="1" outlineLevel="1" x14ac:dyDescent="0.25">
      <c r="A248" s="252">
        <v>18</v>
      </c>
      <c r="B248" s="126">
        <f>(('Расчет предельн ур.'!$B$147+'Расчет предельн ур.'!$C$147+'Расчет предельн ур.'!$D$147)*1000+ставка!B127)</f>
        <v>1758.0754997857189</v>
      </c>
      <c r="C248" s="126">
        <f>(('Расчет предельн ур.'!$B$147+'Расчет предельн ур.'!$C$147+'Расчет предельн ур.'!$D$147)*1000+ставка!C127)</f>
        <v>1681.0354997857189</v>
      </c>
      <c r="D248" s="126">
        <f>(('Расчет предельн ур.'!$B$147+'Расчет предельн ур.'!$C$147+'Расчет предельн ур.'!$D$147)*1000+ставка!D127)</f>
        <v>1608.7054997857188</v>
      </c>
      <c r="E248" s="126">
        <f>(('Расчет предельн ур.'!$B$147+'Расчет предельн ур.'!$C$147+'Расчет предельн ур.'!$D$147)*1000+ставка!E127)</f>
        <v>1469.8354997857189</v>
      </c>
      <c r="F248" s="126">
        <f>(('Расчет предельн ур.'!$B$147+'Расчет предельн ур.'!$C$147+'Расчет предельн ур.'!$D$147)*1000+ставка!F127)</f>
        <v>1385.9854997857187</v>
      </c>
      <c r="G248" s="126">
        <f>(('Расчет предельн ур.'!$B$147+'Расчет предельн ур.'!$C$147+'Расчет предельн ур.'!$D$147)*1000+ставка!G127)</f>
        <v>1433.6154997857188</v>
      </c>
      <c r="H248" s="126">
        <f>(('Расчет предельн ур.'!$B$147+'Расчет предельн ур.'!$C$147+'Расчет предельн ур.'!$D$147)*1000+ставка!H127)</f>
        <v>1438.4454997857188</v>
      </c>
      <c r="I248" s="126">
        <f>(('Расчет предельн ур.'!$B$147+'Расчет предельн ур.'!$C$147+'Расчет предельн ур.'!$D$147)*1000+ставка!I127)</f>
        <v>1616.4154997857188</v>
      </c>
      <c r="J248" s="126">
        <f>(('Расчет предельн ур.'!$B$147+'Расчет предельн ур.'!$C$147+'Расчет предельн ур.'!$D$147)*1000+ставка!J127)</f>
        <v>1833.9954997857187</v>
      </c>
      <c r="K248" s="126">
        <f>(('Расчет предельн ур.'!$B$147+'Расчет предельн ур.'!$C$147+'Расчет предельн ур.'!$D$147)*1000+ставка!K127)</f>
        <v>1890.0754997857189</v>
      </c>
      <c r="L248" s="126">
        <f>(('Расчет предельн ур.'!$B$147+'Расчет предельн ур.'!$C$147+'Расчет предельн ур.'!$D$147)*1000+ставка!L127)</f>
        <v>1906.3854997857188</v>
      </c>
      <c r="M248" s="126">
        <f>(('Расчет предельн ур.'!$B$147+'Расчет предельн ур.'!$C$147+'Расчет предельн ур.'!$D$147)*1000+ставка!M127)</f>
        <v>1908.5554997857189</v>
      </c>
      <c r="N248" s="126">
        <f>(('Расчет предельн ур.'!$B$147+'Расчет предельн ур.'!$C$147+'Расчет предельн ур.'!$D$147)*1000+ставка!N127)</f>
        <v>1908.9454997857188</v>
      </c>
      <c r="O248" s="126">
        <f>(('Расчет предельн ур.'!$B$147+'Расчет предельн ур.'!$C$147+'Расчет предельн ур.'!$D$147)*1000+ставка!O127)</f>
        <v>1911.7654997857189</v>
      </c>
      <c r="P248" s="126">
        <f>(('Расчет предельн ур.'!$B$147+'Расчет предельн ур.'!$C$147+'Расчет предельн ур.'!$D$147)*1000+ставка!P127)</f>
        <v>1916.0554997857189</v>
      </c>
      <c r="Q248" s="126">
        <f>(('Расчет предельн ур.'!$B$147+'Расчет предельн ур.'!$C$147+'Расчет предельн ур.'!$D$147)*1000+ставка!Q127)</f>
        <v>1915.9054997857188</v>
      </c>
      <c r="R248" s="126">
        <f>(('Расчет предельн ур.'!$B$147+'Расчет предельн ур.'!$C$147+'Расчет предельн ур.'!$D$147)*1000+ставка!R127)</f>
        <v>1917.3754997857188</v>
      </c>
      <c r="S248" s="126">
        <f>(('Расчет предельн ур.'!$B$147+'Расчет предельн ур.'!$C$147+'Расчет предельн ур.'!$D$147)*1000+ставка!S127)</f>
        <v>1914.3754997857188</v>
      </c>
      <c r="T248" s="126">
        <f>(('Расчет предельн ур.'!$B$147+'Расчет предельн ур.'!$C$147+'Расчет предельн ур.'!$D$147)*1000+ставка!T127)</f>
        <v>1912.0454997857189</v>
      </c>
      <c r="U248" s="126">
        <f>(('Расчет предельн ур.'!$B$147+'Расчет предельн ур.'!$C$147+'Расчет предельн ур.'!$D$147)*1000+ставка!U127)</f>
        <v>1894.0454997857189</v>
      </c>
      <c r="V248" s="126">
        <f>(('Расчет предельн ур.'!$B$147+'Расчет предельн ур.'!$C$147+'Расчет предельн ур.'!$D$147)*1000+ставка!V127)</f>
        <v>1976.7554997857189</v>
      </c>
      <c r="W248" s="126">
        <f>(('Расчет предельн ур.'!$B$147+'Расчет предельн ур.'!$C$147+'Расчет предельн ур.'!$D$147)*1000+ставка!W127)</f>
        <v>2044.7454997857187</v>
      </c>
      <c r="X248" s="126">
        <f>(('Расчет предельн ур.'!$B$147+'Расчет предельн ур.'!$C$147+'Расчет предельн ур.'!$D$147)*1000+ставка!X127)</f>
        <v>1898.3854997857188</v>
      </c>
      <c r="Y248" s="126">
        <f>(('Расчет предельн ур.'!$B$147+'Расчет предельн ур.'!$C$147+'Расчет предельн ур.'!$D$147)*1000+ставка!Y127)</f>
        <v>1772.1654997857188</v>
      </c>
    </row>
    <row r="249" spans="1:25" s="91" customFormat="1" ht="15.75" hidden="1" outlineLevel="1" x14ac:dyDescent="0.25">
      <c r="A249" s="252">
        <v>19</v>
      </c>
      <c r="B249" s="126">
        <f>(('Расчет предельн ур.'!$B$147+'Расчет предельн ур.'!$C$147+'Расчет предельн ур.'!$D$147)*1000+ставка!B128)</f>
        <v>1728.2554997857189</v>
      </c>
      <c r="C249" s="126">
        <f>(('Расчет предельн ур.'!$B$147+'Расчет предельн ур.'!$C$147+'Расчет предельн ур.'!$D$147)*1000+ставка!C128)</f>
        <v>1627.9454997857188</v>
      </c>
      <c r="D249" s="126">
        <f>(('Расчет предельн ур.'!$B$147+'Расчет предельн ур.'!$C$147+'Расчет предельн ур.'!$D$147)*1000+ставка!D128)</f>
        <v>1487.2954997857189</v>
      </c>
      <c r="E249" s="126">
        <f>(('Расчет предельн ур.'!$B$147+'Расчет предельн ур.'!$C$147+'Расчет предельн ур.'!$D$147)*1000+ставка!E128)</f>
        <v>1394.0554997857189</v>
      </c>
      <c r="F249" s="126">
        <f>(('Расчет предельн ур.'!$B$147+'Расчет предельн ур.'!$C$147+'Расчет предельн ур.'!$D$147)*1000+ставка!F128)</f>
        <v>1383.5354997857189</v>
      </c>
      <c r="G249" s="126">
        <f>(('Расчет предельн ур.'!$B$147+'Расчет предельн ур.'!$C$147+'Расчет предельн ур.'!$D$147)*1000+ставка!G128)</f>
        <v>1393.4654997857187</v>
      </c>
      <c r="H249" s="126">
        <f>(('Расчет предельн ур.'!$B$147+'Расчет предельн ур.'!$C$147+'Расчет предельн ур.'!$D$147)*1000+ставка!H128)</f>
        <v>1458.9454997857188</v>
      </c>
      <c r="I249" s="126">
        <f>(('Расчет предельн ур.'!$B$147+'Расчет предельн ур.'!$C$147+'Расчет предельн ур.'!$D$147)*1000+ставка!I128)</f>
        <v>1598.7454997857187</v>
      </c>
      <c r="J249" s="126">
        <f>(('Расчет предельн ур.'!$B$147+'Расчет предельн ур.'!$C$147+'Расчет предельн ур.'!$D$147)*1000+ставка!J128)</f>
        <v>1742.2754997857189</v>
      </c>
      <c r="K249" s="126">
        <f>(('Расчет предельн ур.'!$B$147+'Расчет предельн ур.'!$C$147+'Расчет предельн ур.'!$D$147)*1000+ставка!K128)</f>
        <v>1782.3654997857188</v>
      </c>
      <c r="L249" s="126">
        <f>(('Расчет предельн ур.'!$B$147+'Расчет предельн ур.'!$C$147+'Расчет предельн ур.'!$D$147)*1000+ставка!L128)</f>
        <v>1793.8054997857189</v>
      </c>
      <c r="M249" s="126">
        <f>(('Расчет предельн ур.'!$B$147+'Расчет предельн ур.'!$C$147+'Расчет предельн ур.'!$D$147)*1000+ставка!M128)</f>
        <v>1794.6054997857188</v>
      </c>
      <c r="N249" s="126">
        <f>(('Расчет предельн ур.'!$B$147+'Расчет предельн ур.'!$C$147+'Расчет предельн ур.'!$D$147)*1000+ставка!N128)</f>
        <v>1794.6354997857188</v>
      </c>
      <c r="O249" s="126">
        <f>(('Расчет предельн ур.'!$B$147+'Расчет предельн ур.'!$C$147+'Расчет предельн ур.'!$D$147)*1000+ставка!O128)</f>
        <v>1794.5254997857189</v>
      </c>
      <c r="P249" s="126">
        <f>(('Расчет предельн ур.'!$B$147+'Расчет предельн ур.'!$C$147+'Расчет предельн ур.'!$D$147)*1000+ставка!P128)</f>
        <v>1792.6154997857188</v>
      </c>
      <c r="Q249" s="126">
        <f>(('Расчет предельн ур.'!$B$147+'Расчет предельн ур.'!$C$147+'Расчет предельн ур.'!$D$147)*1000+ставка!Q128)</f>
        <v>1788.8054997857189</v>
      </c>
      <c r="R249" s="126">
        <f>(('Расчет предельн ур.'!$B$147+'Расчет предельн ур.'!$C$147+'Расчет предельн ур.'!$D$147)*1000+ставка!R128)</f>
        <v>1794.3654997857188</v>
      </c>
      <c r="S249" s="126">
        <f>(('Расчет предельн ур.'!$B$147+'Расчет предельн ур.'!$C$147+'Расчет предельн ур.'!$D$147)*1000+ставка!S128)</f>
        <v>1795.4554997857188</v>
      </c>
      <c r="T249" s="126">
        <f>(('Расчет предельн ур.'!$B$147+'Расчет предельн ур.'!$C$147+'Расчет предельн ур.'!$D$147)*1000+ставка!T128)</f>
        <v>1798.9454997857188</v>
      </c>
      <c r="U249" s="126">
        <f>(('Расчет предельн ур.'!$B$147+'Расчет предельн ур.'!$C$147+'Расчет предельн ур.'!$D$147)*1000+ставка!U128)</f>
        <v>1802.6854997857188</v>
      </c>
      <c r="V249" s="126">
        <f>(('Расчет предельн ур.'!$B$147+'Расчет предельн ур.'!$C$147+'Расчет предельн ур.'!$D$147)*1000+ставка!V128)</f>
        <v>1866.4454997857188</v>
      </c>
      <c r="W249" s="126">
        <f>(('Расчет предельн ур.'!$B$147+'Расчет предельн ур.'!$C$147+'Расчет предельн ур.'!$D$147)*1000+ставка!W128)</f>
        <v>1865.4654997857187</v>
      </c>
      <c r="X249" s="126">
        <f>(('Расчет предельн ур.'!$B$147+'Расчет предельн ур.'!$C$147+'Расчет предельн ур.'!$D$147)*1000+ставка!X128)</f>
        <v>1821.1854997857188</v>
      </c>
      <c r="Y249" s="126">
        <f>(('Расчет предельн ур.'!$B$147+'Расчет предельн ур.'!$C$147+'Расчет предельн ур.'!$D$147)*1000+ставка!Y128)</f>
        <v>1751.2954997857189</v>
      </c>
    </row>
    <row r="250" spans="1:25" s="91" customFormat="1" ht="15.75" hidden="1" outlineLevel="1" x14ac:dyDescent="0.25">
      <c r="A250" s="252">
        <v>20</v>
      </c>
      <c r="B250" s="126">
        <f>(('Расчет предельн ур.'!$B$147+'Расчет предельн ур.'!$C$147+'Расчет предельн ур.'!$D$147)*1000+ставка!B129)</f>
        <v>1629.2054997857188</v>
      </c>
      <c r="C250" s="126">
        <f>(('Расчет предельн ур.'!$B$147+'Расчет предельн ур.'!$C$147+'Расчет предельн ур.'!$D$147)*1000+ставка!C129)</f>
        <v>1457.4354997857188</v>
      </c>
      <c r="D250" s="126">
        <f>(('Расчет предельн ур.'!$B$147+'Расчет предельн ур.'!$C$147+'Расчет предельн ур.'!$D$147)*1000+ставка!D129)</f>
        <v>1386.3454997857189</v>
      </c>
      <c r="E250" s="126">
        <f>(('Расчет предельн ур.'!$B$147+'Расчет предельн ур.'!$C$147+'Расчет предельн ур.'!$D$147)*1000+ставка!E129)</f>
        <v>1366.7654997857189</v>
      </c>
      <c r="F250" s="126">
        <f>(('Расчет предельн ур.'!$B$147+'Расчет предельн ур.'!$C$147+'Расчет предельн ур.'!$D$147)*1000+ставка!F129)</f>
        <v>1264.5654997857189</v>
      </c>
      <c r="G250" s="126">
        <f>(('Расчет предельн ур.'!$B$147+'Расчет предельн ур.'!$C$147+'Расчет предельн ур.'!$D$147)*1000+ставка!G129)</f>
        <v>1265.0254997857187</v>
      </c>
      <c r="H250" s="126">
        <f>(('Расчет предельн ур.'!$B$147+'Расчет предельн ур.'!$C$147+'Расчет предельн ур.'!$D$147)*1000+ставка!H129)</f>
        <v>1579.8754997857188</v>
      </c>
      <c r="I250" s="126">
        <f>(('Расчет предельн ур.'!$B$147+'Расчет предельн ур.'!$C$147+'Расчет предельн ур.'!$D$147)*1000+ставка!I129)</f>
        <v>1800.3154997857189</v>
      </c>
      <c r="J250" s="126">
        <f>(('Расчет предельн ур.'!$B$147+'Расчет предельн ур.'!$C$147+'Расчет предельн ур.'!$D$147)*1000+ставка!J129)</f>
        <v>1839.6354997857188</v>
      </c>
      <c r="K250" s="126">
        <f>(('Расчет предельн ур.'!$B$147+'Расчет предельн ур.'!$C$147+'Расчет предельн ур.'!$D$147)*1000+ставка!K129)</f>
        <v>1869.5054997857189</v>
      </c>
      <c r="L250" s="126">
        <f>(('Расчет предельн ур.'!$B$147+'Расчет предельн ур.'!$C$147+'Расчет предельн ур.'!$D$147)*1000+ставка!L129)</f>
        <v>1871.2554997857189</v>
      </c>
      <c r="M250" s="126">
        <f>(('Расчет предельн ур.'!$B$147+'Расчет предельн ур.'!$C$147+'Расчет предельн ур.'!$D$147)*1000+ставка!M129)</f>
        <v>1863.6154997857188</v>
      </c>
      <c r="N250" s="126">
        <f>(('Расчет предельн ур.'!$B$147+'Расчет предельн ур.'!$C$147+'Расчет предельн ур.'!$D$147)*1000+ставка!N129)</f>
        <v>1857.5754997857189</v>
      </c>
      <c r="O250" s="126">
        <f>(('Расчет предельн ур.'!$B$147+'Расчет предельн ур.'!$C$147+'Расчет предельн ур.'!$D$147)*1000+ставка!O129)</f>
        <v>1856.2054997857188</v>
      </c>
      <c r="P250" s="126">
        <f>(('Расчет предельн ур.'!$B$147+'Расчет предельн ур.'!$C$147+'Расчет предельн ур.'!$D$147)*1000+ставка!P129)</f>
        <v>1856.7154997857187</v>
      </c>
      <c r="Q250" s="126">
        <f>(('Расчет предельн ур.'!$B$147+'Расчет предельн ур.'!$C$147+'Расчет предельн ур.'!$D$147)*1000+ставка!Q129)</f>
        <v>1855.3754997857188</v>
      </c>
      <c r="R250" s="126">
        <f>(('Расчет предельн ур.'!$B$147+'Расчет предельн ур.'!$C$147+'Расчет предельн ур.'!$D$147)*1000+ставка!R129)</f>
        <v>1857.2054997857188</v>
      </c>
      <c r="S250" s="126">
        <f>(('Расчет предельн ур.'!$B$147+'Расчет предельн ур.'!$C$147+'Расчет предельн ур.'!$D$147)*1000+ставка!S129)</f>
        <v>1847.2854997857189</v>
      </c>
      <c r="T250" s="126">
        <f>(('Расчет предельн ур.'!$B$147+'Расчет предельн ур.'!$C$147+'Расчет предельн ур.'!$D$147)*1000+ставка!T129)</f>
        <v>1850.6154997857188</v>
      </c>
      <c r="U250" s="126">
        <f>(('Расчет предельн ур.'!$B$147+'Расчет предельн ур.'!$C$147+'Расчет предельн ур.'!$D$147)*1000+ставка!U129)</f>
        <v>1852.5154997857189</v>
      </c>
      <c r="V250" s="126">
        <f>(('Расчет предельн ур.'!$B$147+'Расчет предельн ур.'!$C$147+'Расчет предельн ур.'!$D$147)*1000+ставка!V129)</f>
        <v>1888.2654997857189</v>
      </c>
      <c r="W250" s="126">
        <f>(('Расчет предельн ур.'!$B$147+'Расчет предельн ур.'!$C$147+'Расчет предельн ур.'!$D$147)*1000+ставка!W129)</f>
        <v>1884.4054997857188</v>
      </c>
      <c r="X250" s="126">
        <f>(('Расчет предельн ур.'!$B$147+'Расчет предельн ур.'!$C$147+'Расчет предельн ур.'!$D$147)*1000+ставка!X129)</f>
        <v>1846.1454997857188</v>
      </c>
      <c r="Y250" s="126">
        <f>(('Расчет предельн ур.'!$B$147+'Расчет предельн ур.'!$C$147+'Расчет предельн ур.'!$D$147)*1000+ставка!Y129)</f>
        <v>1667.9854997857187</v>
      </c>
    </row>
    <row r="251" spans="1:25" s="91" customFormat="1" ht="15.75" hidden="1" outlineLevel="1" x14ac:dyDescent="0.25">
      <c r="A251" s="252">
        <v>21</v>
      </c>
      <c r="B251" s="126">
        <f>(('Расчет предельн ур.'!$B$147+'Расчет предельн ур.'!$C$147+'Расчет предельн ур.'!$D$147)*1000+ставка!B130)</f>
        <v>1234.6154997857188</v>
      </c>
      <c r="C251" s="126">
        <f>(('Расчет предельн ур.'!$B$147+'Расчет предельн ур.'!$C$147+'Расчет предельн ур.'!$D$147)*1000+ставка!C130)</f>
        <v>1291.8754997857188</v>
      </c>
      <c r="D251" s="126">
        <f>(('Расчет предельн ур.'!$B$147+'Расчет предельн ур.'!$C$147+'Расчет предельн ур.'!$D$147)*1000+ставка!D130)</f>
        <v>1291.2754997857187</v>
      </c>
      <c r="E251" s="126">
        <f>(('Расчет предельн ур.'!$B$147+'Расчет предельн ур.'!$C$147+'Расчет предельн ур.'!$D$147)*1000+ставка!E130)</f>
        <v>1253.0254997857187</v>
      </c>
      <c r="F251" s="126">
        <f>(('Расчет предельн ур.'!$B$147+'Расчет предельн ур.'!$C$147+'Расчет предельн ур.'!$D$147)*1000+ставка!F130)</f>
        <v>1094.1354997857188</v>
      </c>
      <c r="G251" s="126">
        <f>(('Расчет предельн ур.'!$B$147+'Расчет предельн ур.'!$C$147+'Расчет предельн ур.'!$D$147)*1000+ставка!G130)</f>
        <v>375.20549978571876</v>
      </c>
      <c r="H251" s="126">
        <f>(('Расчет предельн ур.'!$B$147+'Расчет предельн ур.'!$C$147+'Расчет предельн ур.'!$D$147)*1000+ставка!H130)</f>
        <v>383.25549978571877</v>
      </c>
      <c r="I251" s="126">
        <f>(('Расчет предельн ур.'!$B$147+'Расчет предельн ур.'!$C$147+'Расчет предельн ур.'!$D$147)*1000+ставка!I130)</f>
        <v>1335.9554997857188</v>
      </c>
      <c r="J251" s="126">
        <f>(('Расчет предельн ур.'!$B$147+'Расчет предельн ур.'!$C$147+'Расчет предельн ур.'!$D$147)*1000+ставка!J130)</f>
        <v>1863.4954997857187</v>
      </c>
      <c r="K251" s="126">
        <f>(('Расчет предельн ур.'!$B$147+'Расчет предельн ур.'!$C$147+'Расчет предельн ур.'!$D$147)*1000+ставка!K130)</f>
        <v>1906.7454997857187</v>
      </c>
      <c r="L251" s="126">
        <f>(('Расчет предельн ур.'!$B$147+'Расчет предельн ур.'!$C$147+'Расчет предельн ур.'!$D$147)*1000+ставка!L130)</f>
        <v>1918.1254997857188</v>
      </c>
      <c r="M251" s="126">
        <f>(('Расчет предельн ур.'!$B$147+'Расчет предельн ур.'!$C$147+'Расчет предельн ур.'!$D$147)*1000+ставка!M130)</f>
        <v>1904.2354997857187</v>
      </c>
      <c r="N251" s="126">
        <f>(('Расчет предельн ур.'!$B$147+'Расчет предельн ур.'!$C$147+'Расчет предельн ур.'!$D$147)*1000+ставка!N130)</f>
        <v>1892.5854997857189</v>
      </c>
      <c r="O251" s="126">
        <f>(('Расчет предельн ур.'!$B$147+'Расчет предельн ур.'!$C$147+'Расчет предельн ур.'!$D$147)*1000+ставка!O130)</f>
        <v>1972.0454997857189</v>
      </c>
      <c r="P251" s="126">
        <f>(('Расчет предельн ур.'!$B$147+'Расчет предельн ур.'!$C$147+'Расчет предельн ур.'!$D$147)*1000+ставка!P130)</f>
        <v>1987.6354997857188</v>
      </c>
      <c r="Q251" s="126">
        <f>(('Расчет предельн ур.'!$B$147+'Расчет предельн ур.'!$C$147+'Расчет предельн ур.'!$D$147)*1000+ставка!Q130)</f>
        <v>1995.3854997857188</v>
      </c>
      <c r="R251" s="126">
        <f>(('Расчет предельн ур.'!$B$147+'Расчет предельн ур.'!$C$147+'Расчет предельн ур.'!$D$147)*1000+ставка!R130)</f>
        <v>1994.6254997857188</v>
      </c>
      <c r="S251" s="126">
        <f>(('Расчет предельн ур.'!$B$147+'Расчет предельн ур.'!$C$147+'Расчет предельн ур.'!$D$147)*1000+ставка!S130)</f>
        <v>1994.8854997857188</v>
      </c>
      <c r="T251" s="126">
        <f>(('Расчет предельн ур.'!$B$147+'Расчет предельн ур.'!$C$147+'Расчет предельн ур.'!$D$147)*1000+ставка!T130)</f>
        <v>1987.9554997857188</v>
      </c>
      <c r="U251" s="126">
        <f>(('Расчет предельн ур.'!$B$147+'Расчет предельн ур.'!$C$147+'Расчет предельн ур.'!$D$147)*1000+ставка!U130)</f>
        <v>1989.0154997857189</v>
      </c>
      <c r="V251" s="126">
        <f>(('Расчет предельн ур.'!$B$147+'Расчет предельн ур.'!$C$147+'Расчет предельн ур.'!$D$147)*1000+ставка!V130)</f>
        <v>2072.0854997857186</v>
      </c>
      <c r="W251" s="126">
        <f>(('Расчет предельн ур.'!$B$147+'Расчет предельн ур.'!$C$147+'Расчет предельн ур.'!$D$147)*1000+ставка!W130)</f>
        <v>2068.5854997857186</v>
      </c>
      <c r="X251" s="126">
        <f>(('Расчет предельн ур.'!$B$147+'Расчет предельн ур.'!$C$147+'Расчет предельн ур.'!$D$147)*1000+ставка!X130)</f>
        <v>1857.3054997857189</v>
      </c>
      <c r="Y251" s="126">
        <f>(('Расчет предельн ур.'!$B$147+'Расчет предельн ур.'!$C$147+'Расчет предельн ур.'!$D$147)*1000+ставка!Y130)</f>
        <v>1622.4254997857188</v>
      </c>
    </row>
    <row r="252" spans="1:25" s="91" customFormat="1" ht="15.75" hidden="1" outlineLevel="1" x14ac:dyDescent="0.25">
      <c r="A252" s="252">
        <v>22</v>
      </c>
      <c r="B252" s="126">
        <f>(('Расчет предельн ур.'!$B$147+'Расчет предельн ур.'!$C$147+'Расчет предельн ур.'!$D$147)*1000+ставка!B131)</f>
        <v>1291.8954997857188</v>
      </c>
      <c r="C252" s="126">
        <f>(('Расчет предельн ур.'!$B$147+'Расчет предельн ур.'!$C$147+'Расчет предельн ур.'!$D$147)*1000+ставка!C131)</f>
        <v>1333.1754997857188</v>
      </c>
      <c r="D252" s="126">
        <f>(('Расчет предельн ур.'!$B$147+'Расчет предельн ур.'!$C$147+'Расчет предельн ур.'!$D$147)*1000+ставка!D131)</f>
        <v>1296.4954997857187</v>
      </c>
      <c r="E252" s="126">
        <f>(('Расчет предельн ур.'!$B$147+'Расчет предельн ур.'!$C$147+'Расчет предельн ур.'!$D$147)*1000+ставка!E131)</f>
        <v>1266.8554997857188</v>
      </c>
      <c r="F252" s="126">
        <f>(('Расчет предельн ур.'!$B$147+'Расчет предельн ур.'!$C$147+'Расчет предельн ур.'!$D$147)*1000+ставка!F131)</f>
        <v>1096.7654997857187</v>
      </c>
      <c r="G252" s="126">
        <f>(('Расчет предельн ур.'!$B$147+'Расчет предельн ур.'!$C$147+'Расчет предельн ур.'!$D$147)*1000+ставка!G131)</f>
        <v>1223.7154997857187</v>
      </c>
      <c r="H252" s="126">
        <f>(('Расчет предельн ур.'!$B$147+'Расчет предельн ур.'!$C$147+'Расчет предельн ур.'!$D$147)*1000+ставка!H131)</f>
        <v>721.91549978571879</v>
      </c>
      <c r="I252" s="126">
        <f>(('Расчет предельн ур.'!$B$147+'Расчет предельн ур.'!$C$147+'Расчет предельн ур.'!$D$147)*1000+ставка!I131)</f>
        <v>1245.0554997857187</v>
      </c>
      <c r="J252" s="126">
        <f>(('Расчет предельн ур.'!$B$147+'Расчет предельн ур.'!$C$147+'Расчет предельн ур.'!$D$147)*1000+ставка!J131)</f>
        <v>2035.6954997857188</v>
      </c>
      <c r="K252" s="126">
        <f>(('Расчет предельн ур.'!$B$147+'Расчет предельн ур.'!$C$147+'Расчет предельн ур.'!$D$147)*1000+ставка!K131)</f>
        <v>2069.0454997857187</v>
      </c>
      <c r="L252" s="126">
        <f>(('Расчет предельн ур.'!$B$147+'Расчет предельн ур.'!$C$147+'Расчет предельн ур.'!$D$147)*1000+ставка!L131)</f>
        <v>2083.6054997857186</v>
      </c>
      <c r="M252" s="126">
        <f>(('Расчет предельн ур.'!$B$147+'Расчет предельн ур.'!$C$147+'Расчет предельн ур.'!$D$147)*1000+ставка!M131)</f>
        <v>2073.5354997857189</v>
      </c>
      <c r="N252" s="126">
        <f>(('Расчет предельн ур.'!$B$147+'Расчет предельн ур.'!$C$147+'Расчет предельн ур.'!$D$147)*1000+ставка!N131)</f>
        <v>2064.5854997857186</v>
      </c>
      <c r="O252" s="126">
        <f>(('Расчет предельн ур.'!$B$147+'Расчет предельн ур.'!$C$147+'Расчет предельн ур.'!$D$147)*1000+ставка!O131)</f>
        <v>2103.1654997857186</v>
      </c>
      <c r="P252" s="126">
        <f>(('Расчет предельн ур.'!$B$147+'Расчет предельн ур.'!$C$147+'Расчет предельн ур.'!$D$147)*1000+ставка!P131)</f>
        <v>2104.1954997857188</v>
      </c>
      <c r="Q252" s="126">
        <f>(('Расчет предельн ур.'!$B$147+'Расчет предельн ур.'!$C$147+'Расчет предельн ур.'!$D$147)*1000+ставка!Q131)</f>
        <v>2102.6754997857188</v>
      </c>
      <c r="R252" s="126">
        <f>(('Расчет предельн ур.'!$B$147+'Расчет предельн ур.'!$C$147+'Расчет предельн ур.'!$D$147)*1000+ставка!R131)</f>
        <v>2095.8054997857189</v>
      </c>
      <c r="S252" s="126">
        <f>(('Расчет предельн ур.'!$B$147+'Расчет предельн ур.'!$C$147+'Расчет предельн ур.'!$D$147)*1000+ставка!S131)</f>
        <v>2080.7854997857189</v>
      </c>
      <c r="T252" s="126">
        <f>(('Расчет предельн ур.'!$B$147+'Расчет предельн ур.'!$C$147+'Расчет предельн ур.'!$D$147)*1000+ставка!T131)</f>
        <v>2091.0654997857187</v>
      </c>
      <c r="U252" s="126">
        <f>(('Расчет предельн ур.'!$B$147+'Расчет предельн ур.'!$C$147+'Расчет предельн ур.'!$D$147)*1000+ставка!U131)</f>
        <v>1947.6654997857188</v>
      </c>
      <c r="V252" s="126">
        <f>(('Расчет предельн ур.'!$B$147+'Расчет предельн ур.'!$C$147+'Расчет предельн ур.'!$D$147)*1000+ставка!V131)</f>
        <v>2026.9954997857187</v>
      </c>
      <c r="W252" s="126">
        <f>(('Расчет предельн ур.'!$B$147+'Расчет предельн ур.'!$C$147+'Расчет предельн ур.'!$D$147)*1000+ставка!W131)</f>
        <v>2030.4454997857188</v>
      </c>
      <c r="X252" s="126">
        <f>(('Расчет предельн ур.'!$B$147+'Расчет предельн ур.'!$C$147+'Расчет предельн ур.'!$D$147)*1000+ставка!X131)</f>
        <v>1921.0154997857189</v>
      </c>
      <c r="Y252" s="126">
        <f>(('Расчет предельн ур.'!$B$147+'Расчет предельн ур.'!$C$147+'Расчет предельн ур.'!$D$147)*1000+ставка!Y131)</f>
        <v>1501.3754997857188</v>
      </c>
    </row>
    <row r="253" spans="1:25" s="91" customFormat="1" ht="15.75" hidden="1" outlineLevel="1" x14ac:dyDescent="0.25">
      <c r="A253" s="252">
        <v>23</v>
      </c>
      <c r="B253" s="126">
        <f>(('Расчет предельн ур.'!$B$147+'Расчет предельн ур.'!$C$147+'Расчет предельн ур.'!$D$147)*1000+ставка!B132)</f>
        <v>1419.3754997857188</v>
      </c>
      <c r="C253" s="126">
        <f>(('Расчет предельн ур.'!$B$147+'Расчет предельн ур.'!$C$147+'Расчет предельн ур.'!$D$147)*1000+ставка!C132)</f>
        <v>1352.7154997857187</v>
      </c>
      <c r="D253" s="126">
        <f>(('Расчет предельн ур.'!$B$147+'Расчет предельн ур.'!$C$147+'Расчет предельн ур.'!$D$147)*1000+ставка!D132)</f>
        <v>1334.7754997857187</v>
      </c>
      <c r="E253" s="126">
        <f>(('Расчет предельн ур.'!$B$147+'Расчет предельн ур.'!$C$147+'Расчет предельн ур.'!$D$147)*1000+ставка!E132)</f>
        <v>1312.7754997857187</v>
      </c>
      <c r="F253" s="126">
        <f>(('Расчет предельн ур.'!$B$147+'Расчет предельн ур.'!$C$147+'Расчет предельн ур.'!$D$147)*1000+ставка!F132)</f>
        <v>1307.3254997857189</v>
      </c>
      <c r="G253" s="126">
        <f>(('Расчет предельн ур.'!$B$147+'Расчет предельн ур.'!$C$147+'Расчет предельн ур.'!$D$147)*1000+ставка!G132)</f>
        <v>1265.8554997857188</v>
      </c>
      <c r="H253" s="126">
        <f>(('Расчет предельн ур.'!$B$147+'Расчет предельн ур.'!$C$147+'Расчет предельн ур.'!$D$147)*1000+ставка!H132)</f>
        <v>1250.3554997857188</v>
      </c>
      <c r="I253" s="126">
        <f>(('Расчет предельн ур.'!$B$147+'Расчет предельн ур.'!$C$147+'Расчет предельн ур.'!$D$147)*1000+ставка!I132)</f>
        <v>1782.5254997857189</v>
      </c>
      <c r="J253" s="126">
        <f>(('Расчет предельн ур.'!$B$147+'Расчет предельн ур.'!$C$147+'Расчет предельн ур.'!$D$147)*1000+ставка!J132)</f>
        <v>1943.8354997857189</v>
      </c>
      <c r="K253" s="126">
        <f>(('Расчет предельн ур.'!$B$147+'Расчет предельн ур.'!$C$147+'Расчет предельн ур.'!$D$147)*1000+ставка!K132)</f>
        <v>2006.6454997857188</v>
      </c>
      <c r="L253" s="126">
        <f>(('Расчет предельн ур.'!$B$147+'Расчет предельн ур.'!$C$147+'Расчет предельн ур.'!$D$147)*1000+ставка!L132)</f>
        <v>2026.8154997857189</v>
      </c>
      <c r="M253" s="126">
        <f>(('Расчет предельн ур.'!$B$147+'Расчет предельн ур.'!$C$147+'Расчет предельн ур.'!$D$147)*1000+ставка!M132)</f>
        <v>2011.0154997857189</v>
      </c>
      <c r="N253" s="126">
        <f>(('Расчет предельн ур.'!$B$147+'Расчет предельн ур.'!$C$147+'Расчет предельн ур.'!$D$147)*1000+ставка!N132)</f>
        <v>1992.4854997857187</v>
      </c>
      <c r="O253" s="126">
        <f>(('Расчет предельн ур.'!$B$147+'Расчет предельн ур.'!$C$147+'Расчет предельн ур.'!$D$147)*1000+ставка!O132)</f>
        <v>2009.7854997857189</v>
      </c>
      <c r="P253" s="126">
        <f>(('Расчет предельн ур.'!$B$147+'Расчет предельн ур.'!$C$147+'Расчет предельн ур.'!$D$147)*1000+ставка!P132)</f>
        <v>2014.9754997857187</v>
      </c>
      <c r="Q253" s="126">
        <f>(('Расчет предельн ур.'!$B$147+'Расчет предельн ур.'!$C$147+'Расчет предельн ур.'!$D$147)*1000+ставка!Q132)</f>
        <v>2011.3054997857189</v>
      </c>
      <c r="R253" s="126">
        <f>(('Расчет предельн ур.'!$B$147+'Расчет предельн ур.'!$C$147+'Расчет предельн ур.'!$D$147)*1000+ставка!R132)</f>
        <v>2010.6554997857188</v>
      </c>
      <c r="S253" s="126">
        <f>(('Расчет предельн ур.'!$B$147+'Расчет предельн ур.'!$C$147+'Расчет предельн ур.'!$D$147)*1000+ставка!S132)</f>
        <v>2002.4854997857187</v>
      </c>
      <c r="T253" s="126">
        <f>(('Расчет предельн ур.'!$B$147+'Расчет предельн ур.'!$C$147+'Расчет предельн ур.'!$D$147)*1000+ставка!T132)</f>
        <v>2001.7454997857187</v>
      </c>
      <c r="U253" s="126">
        <f>(('Расчет предельн ур.'!$B$147+'Расчет предельн ур.'!$C$147+'Расчет предельн ур.'!$D$147)*1000+ставка!U132)</f>
        <v>1987.7854997857189</v>
      </c>
      <c r="V253" s="126">
        <f>(('Расчет предельн ур.'!$B$147+'Расчет предельн ур.'!$C$147+'Расчет предельн ур.'!$D$147)*1000+ставка!V132)</f>
        <v>2062.8054997857189</v>
      </c>
      <c r="W253" s="126">
        <f>(('Расчет предельн ур.'!$B$147+'Расчет предельн ур.'!$C$147+'Расчет предельн ур.'!$D$147)*1000+ставка!W132)</f>
        <v>2063.9354997857185</v>
      </c>
      <c r="X253" s="126">
        <f>(('Расчет предельн ур.'!$B$147+'Расчет предельн ур.'!$C$147+'Расчет предельн ур.'!$D$147)*1000+ставка!X132)</f>
        <v>1976.3554997857188</v>
      </c>
      <c r="Y253" s="126">
        <f>(('Расчет предельн ур.'!$B$147+'Расчет предельн ур.'!$C$147+'Расчет предельн ур.'!$D$147)*1000+ставка!Y132)</f>
        <v>1767.6954997857188</v>
      </c>
    </row>
    <row r="254" spans="1:25" s="91" customFormat="1" ht="15.75" hidden="1" outlineLevel="1" x14ac:dyDescent="0.25">
      <c r="A254" s="252">
        <v>24</v>
      </c>
      <c r="B254" s="126">
        <f>(('Расчет предельн ур.'!$B$147+'Расчет предельн ур.'!$C$147+'Расчет предельн ур.'!$D$147)*1000+ставка!B133)</f>
        <v>1423.2954997857189</v>
      </c>
      <c r="C254" s="126">
        <f>(('Расчет предельн ур.'!$B$147+'Расчет предельн ур.'!$C$147+'Расчет предельн ур.'!$D$147)*1000+ставка!C133)</f>
        <v>1403.9754997857187</v>
      </c>
      <c r="D254" s="126">
        <f>(('Расчет предельн ур.'!$B$147+'Расчет предельн ур.'!$C$147+'Расчет предельн ур.'!$D$147)*1000+ставка!D133)</f>
        <v>1369.5854997857189</v>
      </c>
      <c r="E254" s="126">
        <f>(('Расчет предельн ур.'!$B$147+'Расчет предельн ур.'!$C$147+'Расчет предельн ур.'!$D$147)*1000+ставка!E133)</f>
        <v>1349.0254997857187</v>
      </c>
      <c r="F254" s="126">
        <f>(('Расчет предельн ур.'!$B$147+'Расчет предельн ур.'!$C$147+'Расчет предельн ур.'!$D$147)*1000+ставка!F133)</f>
        <v>1340.9054997857188</v>
      </c>
      <c r="G254" s="126">
        <f>(('Расчет предельн ур.'!$B$147+'Расчет предельн ур.'!$C$147+'Расчет предельн ур.'!$D$147)*1000+ставка!G133)</f>
        <v>1406.9354997857188</v>
      </c>
      <c r="H254" s="126">
        <f>(('Расчет предельн ур.'!$B$147+'Расчет предельн ур.'!$C$147+'Расчет предельн ур.'!$D$147)*1000+ставка!H133)</f>
        <v>1585.3254997857189</v>
      </c>
      <c r="I254" s="126">
        <f>(('Расчет предельн ур.'!$B$147+'Расчет предельн ур.'!$C$147+'Расчет предельн ур.'!$D$147)*1000+ставка!I133)</f>
        <v>1887.3154997857189</v>
      </c>
      <c r="J254" s="126">
        <f>(('Расчет предельн ур.'!$B$147+'Расчет предельн ур.'!$C$147+'Расчет предельн ур.'!$D$147)*1000+ставка!J133)</f>
        <v>2077.9254997857188</v>
      </c>
      <c r="K254" s="126">
        <f>(('Расчет предельн ур.'!$B$147+'Расчет предельн ур.'!$C$147+'Расчет предельн ур.'!$D$147)*1000+ставка!K133)</f>
        <v>2146.1454997857186</v>
      </c>
      <c r="L254" s="126">
        <f>(('Расчет предельн ур.'!$B$147+'Расчет предельн ур.'!$C$147+'Расчет предельн ур.'!$D$147)*1000+ставка!L133)</f>
        <v>2148.6354997857188</v>
      </c>
      <c r="M254" s="126">
        <f>(('Расчет предельн ур.'!$B$147+'Расчет предельн ур.'!$C$147+'Расчет предельн ур.'!$D$147)*1000+ставка!M133)</f>
        <v>2131.4854997857187</v>
      </c>
      <c r="N254" s="126">
        <f>(('Расчет предельн ур.'!$B$147+'Расчет предельн ур.'!$C$147+'Расчет предельн ур.'!$D$147)*1000+ставка!N133)</f>
        <v>2109.8454997857189</v>
      </c>
      <c r="O254" s="126">
        <f>(('Расчет предельн ур.'!$B$147+'Расчет предельн ур.'!$C$147+'Расчет предельн ур.'!$D$147)*1000+ставка!O133)</f>
        <v>2129.1754997857188</v>
      </c>
      <c r="P254" s="126">
        <f>(('Расчет предельн ур.'!$B$147+'Расчет предельн ур.'!$C$147+'Расчет предельн ур.'!$D$147)*1000+ставка!P133)</f>
        <v>2135.7854997857189</v>
      </c>
      <c r="Q254" s="126">
        <f>(('Расчет предельн ур.'!$B$147+'Расчет предельн ур.'!$C$147+'Расчет предельн ур.'!$D$147)*1000+ставка!Q133)</f>
        <v>2145.1254997857186</v>
      </c>
      <c r="R254" s="126">
        <f>(('Расчет предельн ур.'!$B$147+'Расчет предельн ур.'!$C$147+'Расчет предельн ур.'!$D$147)*1000+ставка!R133)</f>
        <v>2141.9154997857186</v>
      </c>
      <c r="S254" s="126">
        <f>(('Расчет предельн ур.'!$B$147+'Расчет предельн ур.'!$C$147+'Расчет предельн ур.'!$D$147)*1000+ставка!S133)</f>
        <v>2134.9854997857187</v>
      </c>
      <c r="T254" s="126">
        <f>(('Расчет предельн ур.'!$B$147+'Расчет предельн ур.'!$C$147+'Расчет предельн ур.'!$D$147)*1000+ставка!T133)</f>
        <v>2114.3154997857187</v>
      </c>
      <c r="U254" s="126">
        <f>(('Расчет предельн ур.'!$B$147+'Расчет предельн ур.'!$C$147+'Расчет предельн ур.'!$D$147)*1000+ставка!U133)</f>
        <v>2092.8454997857189</v>
      </c>
      <c r="V254" s="126">
        <f>(('Расчет предельн ур.'!$B$147+'Расчет предельн ур.'!$C$147+'Расчет предельн ур.'!$D$147)*1000+ставка!V133)</f>
        <v>2150.4554997857185</v>
      </c>
      <c r="W254" s="126">
        <f>(('Расчет предельн ур.'!$B$147+'Расчет предельн ур.'!$C$147+'Расчет предельн ур.'!$D$147)*1000+ставка!W133)</f>
        <v>2143.5054997857187</v>
      </c>
      <c r="X254" s="126">
        <f>(('Расчет предельн ур.'!$B$147+'Расчет предельн ур.'!$C$147+'Расчет предельн ур.'!$D$147)*1000+ставка!X133)</f>
        <v>2025.5054997857189</v>
      </c>
      <c r="Y254" s="126">
        <f>(('Расчет предельн ур.'!$B$147+'Расчет предельн ур.'!$C$147+'Расчет предельн ур.'!$D$147)*1000+ставка!Y133)</f>
        <v>1876.3554997857188</v>
      </c>
    </row>
    <row r="255" spans="1:25" s="91" customFormat="1" ht="15.75" hidden="1" outlineLevel="1" x14ac:dyDescent="0.25">
      <c r="A255" s="252">
        <v>25</v>
      </c>
      <c r="B255" s="126">
        <f>(('Расчет предельн ур.'!$B$147+'Расчет предельн ур.'!$C$147+'Расчет предельн ур.'!$D$147)*1000+ставка!B134)</f>
        <v>1806.8954997857188</v>
      </c>
      <c r="C255" s="126">
        <f>(('Расчет предельн ур.'!$B$147+'Расчет предельн ур.'!$C$147+'Расчет предельн ур.'!$D$147)*1000+ставка!C134)</f>
        <v>1633.2954997857189</v>
      </c>
      <c r="D255" s="126">
        <f>(('Расчет предельн ур.'!$B$147+'Расчет предельн ур.'!$C$147+'Расчет предельн ур.'!$D$147)*1000+ставка!D134)</f>
        <v>1520.3754997857188</v>
      </c>
      <c r="E255" s="126">
        <f>(('Расчет предельн ур.'!$B$147+'Расчет предельн ур.'!$C$147+'Расчет предельн ур.'!$D$147)*1000+ставка!E134)</f>
        <v>1439.9454997857188</v>
      </c>
      <c r="F255" s="126">
        <f>(('Расчет предельн ур.'!$B$147+'Расчет предельн ур.'!$C$147+'Расчет предельн ур.'!$D$147)*1000+ставка!F134)</f>
        <v>1308.4954997857187</v>
      </c>
      <c r="G255" s="126">
        <f>(('Расчет предельн ур.'!$B$147+'Расчет предельн ур.'!$C$147+'Расчет предельн ур.'!$D$147)*1000+ставка!G134)</f>
        <v>1317.5554997857187</v>
      </c>
      <c r="H255" s="126">
        <f>(('Расчет предельн ур.'!$B$147+'Расчет предельн ур.'!$C$147+'Расчет предельн ур.'!$D$147)*1000+ставка!H134)</f>
        <v>1496.4554997857188</v>
      </c>
      <c r="I255" s="126">
        <f>(('Расчет предельн ур.'!$B$147+'Расчет предельн ур.'!$C$147+'Расчет предельн ур.'!$D$147)*1000+ставка!I134)</f>
        <v>1690.4454997857188</v>
      </c>
      <c r="J255" s="126">
        <f>(('Расчет предельн ур.'!$B$147+'Расчет предельн ур.'!$C$147+'Расчет предельн ур.'!$D$147)*1000+ставка!J134)</f>
        <v>1908.2254997857187</v>
      </c>
      <c r="K255" s="126">
        <f>(('Расчет предельн ур.'!$B$147+'Расчет предельн ур.'!$C$147+'Расчет предельн ур.'!$D$147)*1000+ставка!K134)</f>
        <v>2051.7054997857185</v>
      </c>
      <c r="L255" s="126">
        <f>(('Расчет предельн ур.'!$B$147+'Расчет предельн ур.'!$C$147+'Расчет предельн ур.'!$D$147)*1000+ставка!L134)</f>
        <v>2073.5354997857189</v>
      </c>
      <c r="M255" s="126">
        <f>(('Расчет предельн ур.'!$B$147+'Расчет предельн ур.'!$C$147+'Расчет предельн ур.'!$D$147)*1000+ставка!M134)</f>
        <v>2072.4354997857185</v>
      </c>
      <c r="N255" s="126">
        <f>(('Расчет предельн ур.'!$B$147+'Расчет предельн ур.'!$C$147+'Расчет предельн ур.'!$D$147)*1000+ставка!N134)</f>
        <v>2050.6454997857186</v>
      </c>
      <c r="O255" s="126">
        <f>(('Расчет предельн ур.'!$B$147+'Расчет предельн ур.'!$C$147+'Расчет предельн ур.'!$D$147)*1000+ставка!O134)</f>
        <v>2047.4754997857187</v>
      </c>
      <c r="P255" s="126">
        <f>(('Расчет предельн ур.'!$B$147+'Расчет предельн ур.'!$C$147+'Расчет предельн ур.'!$D$147)*1000+ставка!P134)</f>
        <v>2041.4354997857188</v>
      </c>
      <c r="Q255" s="126">
        <f>(('Расчет предельн ур.'!$B$147+'Расчет предельн ур.'!$C$147+'Расчет предельн ур.'!$D$147)*1000+ставка!Q134)</f>
        <v>2045.2354997857187</v>
      </c>
      <c r="R255" s="126">
        <f>(('Расчет предельн ур.'!$B$147+'Расчет предельн ур.'!$C$147+'Расчет предельн ур.'!$D$147)*1000+ставка!R134)</f>
        <v>2044.2954997857189</v>
      </c>
      <c r="S255" s="126">
        <f>(('Расчет предельн ур.'!$B$147+'Расчет предельн ур.'!$C$147+'Расчет предельн ур.'!$D$147)*1000+ставка!S134)</f>
        <v>2043.3354997857189</v>
      </c>
      <c r="T255" s="126">
        <f>(('Расчет предельн ур.'!$B$147+'Расчет предельн ур.'!$C$147+'Расчет предельн ур.'!$D$147)*1000+ставка!T134)</f>
        <v>2046.2754997857189</v>
      </c>
      <c r="U255" s="126">
        <f>(('Расчет предельн ур.'!$B$147+'Расчет предельн ур.'!$C$147+'Расчет предельн ур.'!$D$147)*1000+ставка!U134)</f>
        <v>2072.2454997857185</v>
      </c>
      <c r="V255" s="126">
        <f>(('Расчет предельн ур.'!$B$147+'Расчет предельн ур.'!$C$147+'Расчет предельн ур.'!$D$147)*1000+ставка!V134)</f>
        <v>2100.3954997857186</v>
      </c>
      <c r="W255" s="126">
        <f>(('Расчет предельн ур.'!$B$147+'Расчет предельн ур.'!$C$147+'Расчет предельн ур.'!$D$147)*1000+ставка!W134)</f>
        <v>2122.2354997857187</v>
      </c>
      <c r="X255" s="126">
        <f>(('Расчет предельн ур.'!$B$147+'Расчет предельн ур.'!$C$147+'Расчет предельн ур.'!$D$147)*1000+ставка!X134)</f>
        <v>2047.5854997857189</v>
      </c>
      <c r="Y255" s="126">
        <f>(('Расчет предельн ур.'!$B$147+'Расчет предельн ур.'!$C$147+'Расчет предельн ур.'!$D$147)*1000+ставка!Y134)</f>
        <v>1808.1154997857188</v>
      </c>
    </row>
    <row r="256" spans="1:25" s="91" customFormat="1" ht="15.75" hidden="1" outlineLevel="1" x14ac:dyDescent="0.25">
      <c r="A256" s="252">
        <v>26</v>
      </c>
      <c r="B256" s="126">
        <f>(('Расчет предельн ур.'!$B$147+'Расчет предельн ур.'!$C$147+'Расчет предельн ур.'!$D$147)*1000+ставка!B135)</f>
        <v>1633.5254997857189</v>
      </c>
      <c r="C256" s="126">
        <f>(('Расчет предельн ур.'!$B$147+'Расчет предельн ур.'!$C$147+'Расчет предельн ур.'!$D$147)*1000+ставка!C135)</f>
        <v>1460.1854997857188</v>
      </c>
      <c r="D256" s="126">
        <f>(('Расчет предельн ур.'!$B$147+'Расчет предельн ур.'!$C$147+'Расчет предельн ур.'!$D$147)*1000+ставка!D135)</f>
        <v>1360.1354997857188</v>
      </c>
      <c r="E256" s="126">
        <f>(('Расчет предельн ур.'!$B$147+'Расчет предельн ур.'!$C$147+'Расчет предельн ур.'!$D$147)*1000+ставка!E135)</f>
        <v>1325.3654997857188</v>
      </c>
      <c r="F256" s="126">
        <f>(('Расчет предельн ур.'!$B$147+'Расчет предельн ур.'!$C$147+'Расчет предельн ур.'!$D$147)*1000+ставка!F135)</f>
        <v>1274.5254997857187</v>
      </c>
      <c r="G256" s="126">
        <f>(('Расчет предельн ур.'!$B$147+'Расчет предельн ур.'!$C$147+'Расчет предельн ур.'!$D$147)*1000+ставка!G135)</f>
        <v>1320.8054997857187</v>
      </c>
      <c r="H256" s="126">
        <f>(('Расчет предельн ур.'!$B$147+'Расчет предельн ур.'!$C$147+'Расчет предельн ур.'!$D$147)*1000+ставка!H135)</f>
        <v>1350.3454997857189</v>
      </c>
      <c r="I256" s="126">
        <f>(('Расчет предельн ур.'!$B$147+'Расчет предельн ур.'!$C$147+'Расчет предельн ур.'!$D$147)*1000+ставка!I135)</f>
        <v>1445.9454997857188</v>
      </c>
      <c r="J256" s="126">
        <f>(('Расчет предельн ур.'!$B$147+'Расчет предельн ур.'!$C$147+'Расчет предельн ур.'!$D$147)*1000+ставка!J135)</f>
        <v>1780.6754997857188</v>
      </c>
      <c r="K256" s="126">
        <f>(('Расчет предельн ур.'!$B$147+'Расчет предельн ур.'!$C$147+'Расчет предельн ур.'!$D$147)*1000+ставка!K135)</f>
        <v>1925.7754997857189</v>
      </c>
      <c r="L256" s="126">
        <f>(('Расчет предельн ур.'!$B$147+'Расчет предельн ур.'!$C$147+'Расчет предельн ур.'!$D$147)*1000+ставка!L135)</f>
        <v>1935.8354997857189</v>
      </c>
      <c r="M256" s="126">
        <f>(('Расчет предельн ур.'!$B$147+'Расчет предельн ур.'!$C$147+'Расчет предельн ур.'!$D$147)*1000+ставка!M135)</f>
        <v>1937.2954997857189</v>
      </c>
      <c r="N256" s="126">
        <f>(('Расчет предельн ур.'!$B$147+'Расчет предельн ур.'!$C$147+'Расчет предельн ур.'!$D$147)*1000+ставка!N135)</f>
        <v>1930.5554997857189</v>
      </c>
      <c r="O256" s="126">
        <f>(('Расчет предельн ур.'!$B$147+'Расчет предельн ур.'!$C$147+'Расчет предельн ур.'!$D$147)*1000+ставка!O135)</f>
        <v>1924.2354997857187</v>
      </c>
      <c r="P256" s="126">
        <f>(('Расчет предельн ур.'!$B$147+'Расчет предельн ур.'!$C$147+'Расчет предельн ур.'!$D$147)*1000+ставка!P135)</f>
        <v>1927.2354997857187</v>
      </c>
      <c r="Q256" s="126">
        <f>(('Расчет предельн ур.'!$B$147+'Расчет предельн ур.'!$C$147+'Расчет предельн ур.'!$D$147)*1000+ставка!Q135)</f>
        <v>1920.2354997857187</v>
      </c>
      <c r="R256" s="126">
        <f>(('Расчет предельн ур.'!$B$147+'Расчет предельн ур.'!$C$147+'Расчет предельн ур.'!$D$147)*1000+ставка!R135)</f>
        <v>1931.0454997857189</v>
      </c>
      <c r="S256" s="126">
        <f>(('Расчет предельн ур.'!$B$147+'Расчет предельн ур.'!$C$147+'Расчет предельн ур.'!$D$147)*1000+ставка!S135)</f>
        <v>1926.9154997857188</v>
      </c>
      <c r="T256" s="126">
        <f>(('Расчет предельн ур.'!$B$147+'Расчет предельн ур.'!$C$147+'Расчет предельн ур.'!$D$147)*1000+ставка!T135)</f>
        <v>1931.7454997857187</v>
      </c>
      <c r="U256" s="126">
        <f>(('Расчет предельн ур.'!$B$147+'Расчет предельн ур.'!$C$147+'Расчет предельн ур.'!$D$147)*1000+ставка!U135)</f>
        <v>1950.1754997857188</v>
      </c>
      <c r="V256" s="126">
        <f>(('Расчет предельн ур.'!$B$147+'Расчет предельн ур.'!$C$147+'Расчет предельн ур.'!$D$147)*1000+ставка!V135)</f>
        <v>2012.7554997857189</v>
      </c>
      <c r="W256" s="126">
        <f>(('Расчет предельн ур.'!$B$147+'Расчет предельн ур.'!$C$147+'Расчет предельн ур.'!$D$147)*1000+ставка!W135)</f>
        <v>2010.7454997857187</v>
      </c>
      <c r="X256" s="126">
        <f>(('Расчет предельн ур.'!$B$147+'Расчет предельн ур.'!$C$147+'Расчет предельн ур.'!$D$147)*1000+ставка!X135)</f>
        <v>1891.0154997857189</v>
      </c>
      <c r="Y256" s="126">
        <f>(('Расчет предельн ур.'!$B$147+'Расчет предельн ур.'!$C$147+'Расчет предельн ур.'!$D$147)*1000+ставка!Y135)</f>
        <v>1678.9854997857187</v>
      </c>
    </row>
    <row r="257" spans="1:25" s="91" customFormat="1" ht="15.75" hidden="1" outlineLevel="1" x14ac:dyDescent="0.25">
      <c r="A257" s="252">
        <v>27</v>
      </c>
      <c r="B257" s="126">
        <f>(('Расчет предельн ур.'!$B$147+'Расчет предельн ур.'!$C$147+'Расчет предельн ур.'!$D$147)*1000+ставка!B136)</f>
        <v>1552.8054997857189</v>
      </c>
      <c r="C257" s="126">
        <f>(('Расчет предельн ур.'!$B$147+'Расчет предельн ур.'!$C$147+'Расчет предельн ур.'!$D$147)*1000+ставка!C136)</f>
        <v>1415.6854997857188</v>
      </c>
      <c r="D257" s="126">
        <f>(('Расчет предельн ур.'!$B$147+'Расчет предельн ур.'!$C$147+'Расчет предельн ур.'!$D$147)*1000+ставка!D136)</f>
        <v>1351.5354997857189</v>
      </c>
      <c r="E257" s="126">
        <f>(('Расчет предельн ур.'!$B$147+'Расчет предельн ур.'!$C$147+'Расчет предельн ур.'!$D$147)*1000+ставка!E136)</f>
        <v>1332.5754997857189</v>
      </c>
      <c r="F257" s="126">
        <f>(('Расчет предельн ур.'!$B$147+'Расчет предельн ур.'!$C$147+'Расчет предельн ур.'!$D$147)*1000+ставка!F136)</f>
        <v>1327.2754997857187</v>
      </c>
      <c r="G257" s="126">
        <f>(('Расчет предельн ур.'!$B$147+'Расчет предельн ур.'!$C$147+'Расчет предельн ур.'!$D$147)*1000+ставка!G136)</f>
        <v>1377.1254997857188</v>
      </c>
      <c r="H257" s="126">
        <f>(('Расчет предельн ур.'!$B$147+'Расчет предельн ур.'!$C$147+'Расчет предельн ур.'!$D$147)*1000+ставка!H136)</f>
        <v>1593.2654997857189</v>
      </c>
      <c r="I257" s="126">
        <f>(('Расчет предельн ур.'!$B$147+'Расчет предельн ур.'!$C$147+'Расчет предельн ур.'!$D$147)*1000+ставка!I136)</f>
        <v>1836.9354997857188</v>
      </c>
      <c r="J257" s="126">
        <f>(('Расчет предельн ур.'!$B$147+'Расчет предельн ур.'!$C$147+'Расчет предельн ур.'!$D$147)*1000+ставка!J136)</f>
        <v>1971.0254997857189</v>
      </c>
      <c r="K257" s="126">
        <f>(('Расчет предельн ур.'!$B$147+'Расчет предельн ур.'!$C$147+'Расчет предельн ур.'!$D$147)*1000+ставка!K136)</f>
        <v>2049.1854997857185</v>
      </c>
      <c r="L257" s="126">
        <f>(('Расчет предельн ур.'!$B$147+'Расчет предельн ур.'!$C$147+'Расчет предельн ур.'!$D$147)*1000+ставка!L136)</f>
        <v>2067.1054997857186</v>
      </c>
      <c r="M257" s="126">
        <f>(('Расчет предельн ур.'!$B$147+'Расчет предельн ур.'!$C$147+'Расчет предельн ур.'!$D$147)*1000+ставка!M136)</f>
        <v>2055.2454997857185</v>
      </c>
      <c r="N257" s="126">
        <f>(('Расчет предельн ур.'!$B$147+'Расчет предельн ур.'!$C$147+'Расчет предельн ур.'!$D$147)*1000+ставка!N136)</f>
        <v>2027.8754997857188</v>
      </c>
      <c r="O257" s="126">
        <f>(('Расчет предельн ур.'!$B$147+'Расчет предельн ур.'!$C$147+'Расчет предельн ур.'!$D$147)*1000+ставка!O136)</f>
        <v>2039.7854997857189</v>
      </c>
      <c r="P257" s="126">
        <f>(('Расчет предельн ур.'!$B$147+'Расчет предельн ур.'!$C$147+'Расчет предельн ур.'!$D$147)*1000+ставка!P136)</f>
        <v>2042.6554997857188</v>
      </c>
      <c r="Q257" s="126">
        <f>(('Расчет предельн ур.'!$B$147+'Расчет предельн ур.'!$C$147+'Расчет предельн ур.'!$D$147)*1000+ставка!Q136)</f>
        <v>2041.4654997857187</v>
      </c>
      <c r="R257" s="126">
        <f>(('Расчет предельн ур.'!$B$147+'Расчет предельн ур.'!$C$147+'Расчет предельн ур.'!$D$147)*1000+ставка!R136)</f>
        <v>2041.4554997857188</v>
      </c>
      <c r="S257" s="126">
        <f>(('Расчет предельн ур.'!$B$147+'Расчет предельн ур.'!$C$147+'Расчет предельн ур.'!$D$147)*1000+ставка!S136)</f>
        <v>2027.4954997857187</v>
      </c>
      <c r="T257" s="126">
        <f>(('Расчет предельн ур.'!$B$147+'Расчет предельн ур.'!$C$147+'Расчет предельн ур.'!$D$147)*1000+ставка!T136)</f>
        <v>1978.8854997857188</v>
      </c>
      <c r="U257" s="126">
        <f>(('Расчет предельн ур.'!$B$147+'Расчет предельн ур.'!$C$147+'Расчет предельн ур.'!$D$147)*1000+ставка!U136)</f>
        <v>1967.3654997857188</v>
      </c>
      <c r="V257" s="126">
        <f>(('Расчет предельн ур.'!$B$147+'Расчет предельн ур.'!$C$147+'Расчет предельн ур.'!$D$147)*1000+ставка!V136)</f>
        <v>2046.0754997857189</v>
      </c>
      <c r="W257" s="126">
        <f>(('Расчет предельн ур.'!$B$147+'Расчет предельн ур.'!$C$147+'Расчет предельн ур.'!$D$147)*1000+ставка!W136)</f>
        <v>2055.7054997857185</v>
      </c>
      <c r="X257" s="126">
        <f>(('Расчет предельн ур.'!$B$147+'Расчет предельн ур.'!$C$147+'Расчет предельн ур.'!$D$147)*1000+ставка!X136)</f>
        <v>1910.6654997857188</v>
      </c>
      <c r="Y257" s="126">
        <f>(('Расчет предельн ур.'!$B$147+'Расчет предельн ур.'!$C$147+'Расчет предельн ур.'!$D$147)*1000+ставка!Y136)</f>
        <v>1667.0154997857189</v>
      </c>
    </row>
    <row r="258" spans="1:25" s="91" customFormat="1" ht="15.75" hidden="1" outlineLevel="1" x14ac:dyDescent="0.25">
      <c r="A258" s="252">
        <v>28</v>
      </c>
      <c r="B258" s="126">
        <f>(('Расчет предельн ур.'!$B$147+'Расчет предельн ур.'!$C$147+'Расчет предельн ур.'!$D$147)*1000+ставка!B137)</f>
        <v>1158.0254997857187</v>
      </c>
      <c r="C258" s="126">
        <f>(('Расчет предельн ур.'!$B$147+'Расчет предельн ур.'!$C$147+'Расчет предельн ур.'!$D$147)*1000+ставка!C137)</f>
        <v>376.54549978571879</v>
      </c>
      <c r="D258" s="126">
        <f>(('Расчет предельн ур.'!$B$147+'Расчет предельн ур.'!$C$147+'Расчет предельн ур.'!$D$147)*1000+ставка!D137)</f>
        <v>1293.5754997857189</v>
      </c>
      <c r="E258" s="126">
        <f>(('Расчет предельн ур.'!$B$147+'Расчет предельн ур.'!$C$147+'Расчет предельн ур.'!$D$147)*1000+ставка!E137)</f>
        <v>1257.1654997857188</v>
      </c>
      <c r="F258" s="126">
        <f>(('Расчет предельн ур.'!$B$147+'Расчет предельн ур.'!$C$147+'Расчет предельн ур.'!$D$147)*1000+ставка!F137)</f>
        <v>1077.0454997857187</v>
      </c>
      <c r="G258" s="126">
        <f>(('Расчет предельн ур.'!$B$147+'Расчет предельн ур.'!$C$147+'Расчет предельн ур.'!$D$147)*1000+ставка!G137)</f>
        <v>377.00549978571877</v>
      </c>
      <c r="H258" s="126">
        <f>(('Расчет предельн ур.'!$B$147+'Расчет предельн ур.'!$C$147+'Расчет предельн ур.'!$D$147)*1000+ставка!H137)</f>
        <v>1106.3454997857189</v>
      </c>
      <c r="I258" s="126">
        <f>(('Расчет предельн ур.'!$B$147+'Расчет предельн ур.'!$C$147+'Расчет предельн ур.'!$D$147)*1000+ставка!I137)</f>
        <v>1178.1454997857188</v>
      </c>
      <c r="J258" s="126">
        <f>(('Расчет предельн ур.'!$B$147+'Расчет предельн ур.'!$C$147+'Расчет предельн ур.'!$D$147)*1000+ставка!J137)</f>
        <v>1643.8854997857188</v>
      </c>
      <c r="K258" s="126">
        <f>(('Расчет предельн ур.'!$B$147+'Расчет предельн ур.'!$C$147+'Расчет предельн ур.'!$D$147)*1000+ставка!K137)</f>
        <v>1823.0554997857189</v>
      </c>
      <c r="L258" s="126">
        <f>(('Расчет предельн ур.'!$B$147+'Расчет предельн ур.'!$C$147+'Расчет предельн ур.'!$D$147)*1000+ставка!L137)</f>
        <v>1831.4954997857187</v>
      </c>
      <c r="M258" s="126">
        <f>(('Расчет предельн ур.'!$B$147+'Расчет предельн ур.'!$C$147+'Расчет предельн ур.'!$D$147)*1000+ставка!M137)</f>
        <v>1826.3954997857188</v>
      </c>
      <c r="N258" s="126">
        <f>(('Расчет предельн ур.'!$B$147+'Расчет предельн ур.'!$C$147+'Расчет предельн ур.'!$D$147)*1000+ставка!N137)</f>
        <v>1818.1154997857188</v>
      </c>
      <c r="O258" s="126">
        <f>(('Расчет предельн ур.'!$B$147+'Расчет предельн ур.'!$C$147+'Расчет предельн ур.'!$D$147)*1000+ставка!O137)</f>
        <v>1829.4454997857188</v>
      </c>
      <c r="P258" s="126">
        <f>(('Расчет предельн ур.'!$B$147+'Расчет предельн ур.'!$C$147+'Расчет предельн ур.'!$D$147)*1000+ставка!P137)</f>
        <v>1834.4754997857187</v>
      </c>
      <c r="Q258" s="126">
        <f>(('Расчет предельн ур.'!$B$147+'Расчет предельн ур.'!$C$147+'Расчет предельн ур.'!$D$147)*1000+ставка!Q137)</f>
        <v>1835.4354997857188</v>
      </c>
      <c r="R258" s="126">
        <f>(('Расчет предельн ур.'!$B$147+'Расчет предельн ур.'!$C$147+'Расчет предельн ур.'!$D$147)*1000+ставка!R137)</f>
        <v>1834.6854997857188</v>
      </c>
      <c r="S258" s="126">
        <f>(('Расчет предельн ур.'!$B$147+'Расчет предельн ур.'!$C$147+'Расчет предельн ур.'!$D$147)*1000+ставка!S137)</f>
        <v>1830.6154997857188</v>
      </c>
      <c r="T258" s="126">
        <f>(('Расчет предельн ур.'!$B$147+'Расчет предельн ур.'!$C$147+'Расчет предельн ур.'!$D$147)*1000+ставка!T137)</f>
        <v>1827.9154997857188</v>
      </c>
      <c r="U258" s="126">
        <f>(('Расчет предельн ур.'!$B$147+'Расчет предельн ур.'!$C$147+'Расчет предельн ур.'!$D$147)*1000+ставка!U137)</f>
        <v>1823.3954997857188</v>
      </c>
      <c r="V258" s="126">
        <f>(('Расчет предельн ур.'!$B$147+'Расчет предельн ур.'!$C$147+'Расчет предельн ур.'!$D$147)*1000+ставка!V137)</f>
        <v>1873.4554997857188</v>
      </c>
      <c r="W258" s="126">
        <f>(('Расчет предельн ур.'!$B$147+'Расчет предельн ур.'!$C$147+'Расчет предельн ур.'!$D$147)*1000+ставка!W137)</f>
        <v>1916.0454997857189</v>
      </c>
      <c r="X258" s="126">
        <f>(('Расчет предельн ур.'!$B$147+'Расчет предельн ур.'!$C$147+'Расчет предельн ур.'!$D$147)*1000+ставка!X137)</f>
        <v>1779.8454997857189</v>
      </c>
      <c r="Y258" s="126">
        <f>(('Расчет предельн ур.'!$B$147+'Расчет предельн ур.'!$C$147+'Расчет предельн ур.'!$D$147)*1000+ставка!Y137)</f>
        <v>1303.7354997857187</v>
      </c>
    </row>
    <row r="259" spans="1:25" s="91" customFormat="1" ht="15.75" hidden="1" outlineLevel="1" x14ac:dyDescent="0.25">
      <c r="A259" s="252">
        <v>29</v>
      </c>
      <c r="B259" s="126">
        <f>(('Расчет предельн ур.'!$B$147+'Расчет предельн ур.'!$C$147+'Расчет предельн ур.'!$D$147)*1000+ставка!B138)</f>
        <v>1404.6854997857188</v>
      </c>
      <c r="C259" s="126">
        <f>(('Расчет предельн ур.'!$B$147+'Расчет предельн ур.'!$C$147+'Расчет предельн ур.'!$D$147)*1000+ставка!C138)</f>
        <v>1315.1954997857188</v>
      </c>
      <c r="D259" s="126">
        <f>(('Расчет предельн ур.'!$B$147+'Расчет предельн ур.'!$C$147+'Расчет предельн ур.'!$D$147)*1000+ставка!D138)</f>
        <v>1280.6154997857188</v>
      </c>
      <c r="E259" s="126">
        <f>(('Расчет предельн ур.'!$B$147+'Расчет предельн ур.'!$C$147+'Расчет предельн ур.'!$D$147)*1000+ставка!E138)</f>
        <v>1280.9954997857187</v>
      </c>
      <c r="F259" s="126">
        <f>(('Расчет предельн ур.'!$B$147+'Расчет предельн ур.'!$C$147+'Расчет предельн ур.'!$D$147)*1000+ставка!F138)</f>
        <v>1249.1754997857188</v>
      </c>
      <c r="G259" s="126">
        <f>(('Расчет предельн ур.'!$B$147+'Расчет предельн ур.'!$C$147+'Расчет предельн ур.'!$D$147)*1000+ставка!G138)</f>
        <v>376.66549978571879</v>
      </c>
      <c r="H259" s="126">
        <f>(('Расчет предельн ур.'!$B$147+'Расчет предельн ур.'!$C$147+'Расчет предельн ур.'!$D$147)*1000+ставка!H138)</f>
        <v>1416.8654997857188</v>
      </c>
      <c r="I259" s="126">
        <f>(('Расчет предельн ур.'!$B$147+'Расчет предельн ур.'!$C$147+'Расчет предельн ур.'!$D$147)*1000+ставка!I138)</f>
        <v>1700.0454997857189</v>
      </c>
      <c r="J259" s="126">
        <f>(('Расчет предельн ур.'!$B$147+'Расчет предельн ур.'!$C$147+'Расчет предельн ур.'!$D$147)*1000+ставка!J138)</f>
        <v>1916.4854997857187</v>
      </c>
      <c r="K259" s="126">
        <f>(('Расчет предельн ур.'!$B$147+'Расчет предельн ур.'!$C$147+'Расчет предельн ур.'!$D$147)*1000+ставка!K138)</f>
        <v>2038.0154997857189</v>
      </c>
      <c r="L259" s="126">
        <f>(('Расчет предельн ур.'!$B$147+'Расчет предельн ур.'!$C$147+'Расчет предельн ур.'!$D$147)*1000+ставка!L138)</f>
        <v>2055.2354997857187</v>
      </c>
      <c r="M259" s="126">
        <f>(('Расчет предельн ур.'!$B$147+'Расчет предельн ур.'!$C$147+'Расчет предельн ур.'!$D$147)*1000+ставка!M138)</f>
        <v>2052.3754997857186</v>
      </c>
      <c r="N259" s="126">
        <f>(('Расчет предельн ур.'!$B$147+'Расчет предельн ур.'!$C$147+'Расчет предельн ур.'!$D$147)*1000+ставка!N138)</f>
        <v>2048.5454997857187</v>
      </c>
      <c r="O259" s="126">
        <f>(('Расчет предельн ур.'!$B$147+'Расчет предельн ур.'!$C$147+'Расчет предельн ур.'!$D$147)*1000+ставка!O138)</f>
        <v>2068.0754997857189</v>
      </c>
      <c r="P259" s="126">
        <f>(('Расчет предельн ур.'!$B$147+'Расчет предельн ур.'!$C$147+'Расчет предельн ур.'!$D$147)*1000+ставка!P138)</f>
        <v>2082.3554997857186</v>
      </c>
      <c r="Q259" s="126">
        <f>(('Расчет предельн ур.'!$B$147+'Расчет предельн ур.'!$C$147+'Расчет предельн ур.'!$D$147)*1000+ставка!Q138)</f>
        <v>2089.2454997857185</v>
      </c>
      <c r="R259" s="126">
        <f>(('Расчет предельн ур.'!$B$147+'Расчет предельн ур.'!$C$147+'Расчет предельн ур.'!$D$147)*1000+ставка!R138)</f>
        <v>2082.6254997857186</v>
      </c>
      <c r="S259" s="126">
        <f>(('Расчет предельн ур.'!$B$147+'Расчет предельн ур.'!$C$147+'Расчет предельн ур.'!$D$147)*1000+ставка!S138)</f>
        <v>2066.7154997857187</v>
      </c>
      <c r="T259" s="126">
        <f>(('Расчет предельн ур.'!$B$147+'Расчет предельн ур.'!$C$147+'Расчет предельн ур.'!$D$147)*1000+ставка!T138)</f>
        <v>2055.1954997857188</v>
      </c>
      <c r="U259" s="126">
        <f>(('Расчет предельн ур.'!$B$147+'Расчет предельн ур.'!$C$147+'Расчет предельн ур.'!$D$147)*1000+ставка!U138)</f>
        <v>2040.8354997857189</v>
      </c>
      <c r="V259" s="126">
        <f>(('Расчет предельн ур.'!$B$147+'Расчет предельн ур.'!$C$147+'Расчет предельн ур.'!$D$147)*1000+ставка!V138)</f>
        <v>2093.4054997857188</v>
      </c>
      <c r="W259" s="126">
        <f>(('Расчет предельн ур.'!$B$147+'Расчет предельн ур.'!$C$147+'Расчет предельн ур.'!$D$147)*1000+ставка!W138)</f>
        <v>2089.9554997857185</v>
      </c>
      <c r="X259" s="126">
        <f>(('Расчет предельн ур.'!$B$147+'Расчет предельн ур.'!$C$147+'Расчет предельн ур.'!$D$147)*1000+ставка!X138)</f>
        <v>1995.7854997857189</v>
      </c>
      <c r="Y259" s="126">
        <f>(('Расчет предельн ур.'!$B$147+'Расчет предельн ур.'!$C$147+'Расчет предельн ур.'!$D$147)*1000+ставка!Y138)</f>
        <v>1750.2354997857187</v>
      </c>
    </row>
    <row r="260" spans="1:25" s="91" customFormat="1" ht="15.75" collapsed="1" x14ac:dyDescent="0.25">
      <c r="A260" s="252">
        <v>30</v>
      </c>
      <c r="B260" s="126">
        <f>(('Расчет предельн ур.'!$B$147+'Расчет предельн ур.'!$C$147+'Расчет предельн ур.'!$D$147)*1000+ставка!B139)</f>
        <v>1429.9654997857187</v>
      </c>
      <c r="C260" s="126">
        <f>(('Расчет предельн ур.'!$B$147+'Расчет предельн ур.'!$C$147+'Расчет предельн ур.'!$D$147)*1000+ставка!C139)</f>
        <v>1334.1654997857188</v>
      </c>
      <c r="D260" s="126">
        <f>(('Расчет предельн ур.'!$B$147+'Расчет предельн ур.'!$C$147+'Расчет предельн ур.'!$D$147)*1000+ставка!D139)</f>
        <v>1243.6254997857188</v>
      </c>
      <c r="E260" s="126">
        <f>(('Расчет предельн ур.'!$B$147+'Расчет предельн ур.'!$C$147+'Расчет предельн ур.'!$D$147)*1000+ставка!E139)</f>
        <v>1162.3954997857188</v>
      </c>
      <c r="F260" s="126">
        <f>(('Расчет предельн ур.'!$B$147+'Расчет предельн ур.'!$C$147+'Расчет предельн ур.'!$D$147)*1000+ставка!F139)</f>
        <v>1149.2654997857187</v>
      </c>
      <c r="G260" s="126">
        <f>(('Расчет предельн ур.'!$B$147+'Расчет предельн ур.'!$C$147+'Расчет предельн ур.'!$D$147)*1000+ставка!G139)</f>
        <v>1272.1754997857188</v>
      </c>
      <c r="H260" s="126">
        <f>(('Расчет предельн ур.'!$B$147+'Расчет предельн ур.'!$C$147+'Расчет предельн ур.'!$D$147)*1000+ставка!H139)</f>
        <v>1359.1554997857188</v>
      </c>
      <c r="I260" s="126">
        <f>(('Расчет предельн ур.'!$B$147+'Расчет предельн ур.'!$C$147+'Расчет предельн ур.'!$D$147)*1000+ставка!I139)</f>
        <v>1724.2654997857189</v>
      </c>
      <c r="J260" s="126">
        <f>(('Расчет предельн ур.'!$B$147+'Расчет предельн ур.'!$C$147+'Расчет предельн ур.'!$D$147)*1000+ставка!J139)</f>
        <v>1936.2154997857187</v>
      </c>
      <c r="K260" s="126">
        <f>(('Расчет предельн ур.'!$B$147+'Расчет предельн ур.'!$C$147+'Расчет предельн ур.'!$D$147)*1000+ставка!K139)</f>
        <v>2069.2454997857185</v>
      </c>
      <c r="L260" s="126">
        <f>(('Расчет предельн ур.'!$B$147+'Расчет предельн ур.'!$C$147+'Расчет предельн ур.'!$D$147)*1000+ставка!L139)</f>
        <v>2097.6554997857188</v>
      </c>
      <c r="M260" s="126">
        <f>(('Расчет предельн ур.'!$B$147+'Расчет предельн ур.'!$C$147+'Расчет предельн ур.'!$D$147)*1000+ставка!M139)</f>
        <v>2089.1754997857188</v>
      </c>
      <c r="N260" s="126">
        <f>(('Расчет предельн ур.'!$B$147+'Расчет предельн ур.'!$C$147+'Расчет предельн ур.'!$D$147)*1000+ставка!N139)</f>
        <v>2087.0854997857186</v>
      </c>
      <c r="O260" s="126">
        <f>(('Расчет предельн ур.'!$B$147+'Расчет предельн ур.'!$C$147+'Расчет предельн ур.'!$D$147)*1000+ставка!O139)</f>
        <v>2107.5954997857189</v>
      </c>
      <c r="P260" s="126">
        <f>(('Расчет предельн ур.'!$B$147+'Расчет предельн ур.'!$C$147+'Расчет предельн ур.'!$D$147)*1000+ставка!P139)</f>
        <v>2133.8354997857186</v>
      </c>
      <c r="Q260" s="126">
        <f>(('Расчет предельн ур.'!$B$147+'Расчет предельн ур.'!$C$147+'Расчет предельн ур.'!$D$147)*1000+ставка!Q139)</f>
        <v>2125.0554997857189</v>
      </c>
      <c r="R260" s="126">
        <f>(('Расчет предельн ур.'!$B$147+'Расчет предельн ур.'!$C$147+'Расчет предельн ур.'!$D$147)*1000+ставка!R139)</f>
        <v>2113.4354997857185</v>
      </c>
      <c r="S260" s="126">
        <f>(('Расчет предельн ур.'!$B$147+'Расчет предельн ур.'!$C$147+'Расчет предельн ур.'!$D$147)*1000+ставка!S139)</f>
        <v>2073.4154997857186</v>
      </c>
      <c r="T260" s="126">
        <f>(('Расчет предельн ур.'!$B$147+'Расчет предельн ур.'!$C$147+'Расчет предельн ур.'!$D$147)*1000+ставка!T139)</f>
        <v>2065.7854997857189</v>
      </c>
      <c r="U260" s="126">
        <f>(('Расчет предельн ур.'!$B$147+'Расчет предельн ур.'!$C$147+'Расчет предельн ур.'!$D$147)*1000+ставка!U139)</f>
        <v>2062.7454997857185</v>
      </c>
      <c r="V260" s="126">
        <f>(('Расчет предельн ур.'!$B$147+'Расчет предельн ур.'!$C$147+'Расчет предельн ур.'!$D$147)*1000+ставка!V139)</f>
        <v>2118.4354997857185</v>
      </c>
      <c r="W260" s="126">
        <f>(('Расчет предельн ур.'!$B$147+'Расчет предельн ур.'!$C$147+'Расчет предельн ур.'!$D$147)*1000+ставка!W139)</f>
        <v>2123.2054997857185</v>
      </c>
      <c r="X260" s="126">
        <f>(('Расчет предельн ур.'!$B$147+'Расчет предельн ур.'!$C$147+'Расчет предельн ур.'!$D$147)*1000+ставка!X139)</f>
        <v>1899.3754997857188</v>
      </c>
      <c r="Y260" s="126">
        <f>(('Расчет предельн ур.'!$B$147+'Расчет предельн ур.'!$C$147+'Расчет предельн ур.'!$D$147)*1000+ставка!Y139)</f>
        <v>1710.9254997857188</v>
      </c>
    </row>
    <row r="261" spans="1:25" s="91" customFormat="1" ht="15.75" x14ac:dyDescent="0.25">
      <c r="A261" s="252">
        <v>31</v>
      </c>
      <c r="B261" s="126">
        <f>(('Расчет предельн ур.'!$B$147+'Расчет предельн ур.'!$C$147+'Расчет предельн ур.'!$D$147)*1000+ставка!B140)</f>
        <v>1408.9054997857188</v>
      </c>
      <c r="C261" s="126">
        <f>(('Расчет предельн ур.'!$B$147+'Расчет предельн ур.'!$C$147+'Расчет предельн ур.'!$D$147)*1000+ставка!C140)</f>
        <v>1321.7754997857187</v>
      </c>
      <c r="D261" s="126">
        <f>(('Расчет предельн ур.'!$B$147+'Расчет предельн ур.'!$C$147+'Расчет предельн ур.'!$D$147)*1000+ставка!D140)</f>
        <v>1228.5454997857187</v>
      </c>
      <c r="E261" s="126">
        <f>(('Расчет предельн ур.'!$B$147+'Расчет предельн ур.'!$C$147+'Расчет предельн ур.'!$D$147)*1000+ставка!E140)</f>
        <v>1171.3754997857188</v>
      </c>
      <c r="F261" s="126">
        <f>(('Расчет предельн ур.'!$B$147+'Расчет предельн ур.'!$C$147+'Расчет предельн ур.'!$D$147)*1000+ставка!F140)</f>
        <v>601.57549978571876</v>
      </c>
      <c r="G261" s="126">
        <f>(('Расчет предельн ур.'!$B$147+'Расчет предельн ур.'!$C$147+'Расчет предельн ур.'!$D$147)*1000+ставка!G140)</f>
        <v>641.69549978571877</v>
      </c>
      <c r="H261" s="126">
        <f>(('Расчет предельн ур.'!$B$147+'Расчет предельн ур.'!$C$147+'Расчет предельн ур.'!$D$147)*1000+ставка!H140)</f>
        <v>1193.9654997857187</v>
      </c>
      <c r="I261" s="126">
        <f>(('Расчет предельн ур.'!$B$147+'Расчет предельн ур.'!$C$147+'Расчет предельн ур.'!$D$147)*1000+ставка!I140)</f>
        <v>1279.2754997857187</v>
      </c>
      <c r="J261" s="126">
        <f>(('Расчет предельн ур.'!$B$147+'Расчет предельн ур.'!$C$147+'Расчет предельн ур.'!$D$147)*1000+ставка!J140)</f>
        <v>1966.5654997857189</v>
      </c>
      <c r="K261" s="126">
        <f>(('Расчет предельн ур.'!$B$147+'Расчет предельн ур.'!$C$147+'Расчет предельн ур.'!$D$147)*1000+ставка!K140)</f>
        <v>2019.9054997857188</v>
      </c>
      <c r="L261" s="126">
        <f>(('Расчет предельн ур.'!$B$147+'Расчет предельн ур.'!$C$147+'Расчет предельн ур.'!$D$147)*1000+ставка!L140)</f>
        <v>2044.2654997857189</v>
      </c>
      <c r="M261" s="126">
        <f>(('Расчет предельн ур.'!$B$147+'Расчет предельн ур.'!$C$147+'Расчет предельн ур.'!$D$147)*1000+ставка!M140)</f>
        <v>2049.6354997857188</v>
      </c>
      <c r="N261" s="126">
        <f>(('Расчет предельн ур.'!$B$147+'Расчет предельн ур.'!$C$147+'Расчет предельн ур.'!$D$147)*1000+ставка!N140)</f>
        <v>2043.7754997857189</v>
      </c>
      <c r="O261" s="126">
        <f>(('Расчет предельн ур.'!$B$147+'Расчет предельн ур.'!$C$147+'Расчет предельн ур.'!$D$147)*1000+ставка!O140)</f>
        <v>2065.1654997857186</v>
      </c>
      <c r="P261" s="126">
        <f>(('Расчет предельн ур.'!$B$147+'Расчет предельн ур.'!$C$147+'Расчет предельн ур.'!$D$147)*1000+ставка!P140)</f>
        <v>2100.3054997857189</v>
      </c>
      <c r="Q261" s="126">
        <f>(('Расчет предельн ур.'!$B$147+'Расчет предельн ур.'!$C$147+'Расчет предельн ур.'!$D$147)*1000+ставка!Q140)</f>
        <v>2095.3554997857186</v>
      </c>
      <c r="R261" s="126">
        <f>(('Расчет предельн ур.'!$B$147+'Расчет предельн ур.'!$C$147+'Расчет предельн ур.'!$D$147)*1000+ставка!R140)</f>
        <v>2088.1754997857188</v>
      </c>
      <c r="S261" s="126">
        <f>(('Расчет предельн ур.'!$B$147+'Расчет предельн ур.'!$C$147+'Расчет предельн ур.'!$D$147)*1000+ставка!S140)</f>
        <v>2041.7654997857189</v>
      </c>
      <c r="T261" s="126">
        <f>(('Расчет предельн ур.'!$B$147+'Расчет предельн ур.'!$C$147+'Расчет предельн ур.'!$D$147)*1000+ставка!T140)</f>
        <v>2033.7454997857187</v>
      </c>
      <c r="U261" s="126">
        <f>(('Расчет предельн ур.'!$B$147+'Расчет предельн ур.'!$C$147+'Расчет предельн ур.'!$D$147)*1000+ставка!U140)</f>
        <v>2033.1654997857188</v>
      </c>
      <c r="V261" s="126">
        <f>(('Расчет предельн ур.'!$B$147+'Расчет предельн ур.'!$C$147+'Расчет предельн ур.'!$D$147)*1000+ставка!V140)</f>
        <v>2063.5454997857187</v>
      </c>
      <c r="W261" s="126">
        <f>(('Расчет предельн ур.'!$B$147+'Расчет предельн ур.'!$C$147+'Расчет предельн ур.'!$D$147)*1000+ставка!W140)</f>
        <v>2100.8354997857186</v>
      </c>
      <c r="X261" s="126">
        <f>(('Расчет предельн ур.'!$B$147+'Расчет предельн ур.'!$C$147+'Расчет предельн ур.'!$D$147)*1000+ставка!X140)</f>
        <v>2015.5454997857189</v>
      </c>
      <c r="Y261" s="126">
        <f>(('Расчет предельн ур.'!$B$147+'Расчет предельн ур.'!$C$147+'Расчет предельн ур.'!$D$147)*1000+ставка!Y140)</f>
        <v>1947.1154997857188</v>
      </c>
    </row>
    <row r="262" spans="1:25" s="91" customFormat="1" ht="15.75" x14ac:dyDescent="0.25">
      <c r="A262" s="66"/>
    </row>
    <row r="263" spans="1:25" s="91" customFormat="1" ht="15.75" x14ac:dyDescent="0.25">
      <c r="A263" s="294" t="s">
        <v>32</v>
      </c>
      <c r="B263" s="294" t="s">
        <v>175</v>
      </c>
      <c r="C263" s="294"/>
      <c r="D263" s="294"/>
      <c r="E263" s="294"/>
      <c r="F263" s="294"/>
      <c r="G263" s="294"/>
      <c r="H263" s="294"/>
      <c r="I263" s="294"/>
      <c r="J263" s="294"/>
      <c r="K263" s="294"/>
      <c r="L263" s="294"/>
      <c r="M263" s="294"/>
      <c r="N263" s="294"/>
      <c r="O263" s="294"/>
      <c r="P263" s="294"/>
      <c r="Q263" s="294"/>
      <c r="R263" s="294"/>
      <c r="S263" s="294"/>
      <c r="T263" s="294"/>
      <c r="U263" s="294"/>
      <c r="V263" s="294"/>
      <c r="W263" s="294"/>
      <c r="X263" s="294"/>
      <c r="Y263" s="294"/>
    </row>
    <row r="264" spans="1:25" s="103" customFormat="1" ht="12.75" x14ac:dyDescent="0.2">
      <c r="A264" s="294"/>
      <c r="B264" s="102" t="s">
        <v>33</v>
      </c>
      <c r="C264" s="102" t="s">
        <v>34</v>
      </c>
      <c r="D264" s="102" t="s">
        <v>35</v>
      </c>
      <c r="E264" s="102" t="s">
        <v>36</v>
      </c>
      <c r="F264" s="102" t="s">
        <v>37</v>
      </c>
      <c r="G264" s="102" t="s">
        <v>38</v>
      </c>
      <c r="H264" s="102" t="s">
        <v>39</v>
      </c>
      <c r="I264" s="102" t="s">
        <v>40</v>
      </c>
      <c r="J264" s="102" t="s">
        <v>41</v>
      </c>
      <c r="K264" s="102" t="s">
        <v>42</v>
      </c>
      <c r="L264" s="102" t="s">
        <v>43</v>
      </c>
      <c r="M264" s="102" t="s">
        <v>44</v>
      </c>
      <c r="N264" s="102" t="s">
        <v>45</v>
      </c>
      <c r="O264" s="102" t="s">
        <v>46</v>
      </c>
      <c r="P264" s="102" t="s">
        <v>47</v>
      </c>
      <c r="Q264" s="102" t="s">
        <v>48</v>
      </c>
      <c r="R264" s="102" t="s">
        <v>49</v>
      </c>
      <c r="S264" s="102" t="s">
        <v>50</v>
      </c>
      <c r="T264" s="102" t="s">
        <v>51</v>
      </c>
      <c r="U264" s="102" t="s">
        <v>52</v>
      </c>
      <c r="V264" s="102" t="s">
        <v>53</v>
      </c>
      <c r="W264" s="102" t="s">
        <v>54</v>
      </c>
      <c r="X264" s="102" t="s">
        <v>55</v>
      </c>
      <c r="Y264" s="102" t="s">
        <v>56</v>
      </c>
    </row>
    <row r="265" spans="1:25" s="91" customFormat="1" ht="16.5" customHeight="1" x14ac:dyDescent="0.25">
      <c r="A265" s="252">
        <v>1</v>
      </c>
      <c r="B265" s="126">
        <f>(('Расчет предельн ур.'!$B$148+'Расчет предельн ур.'!$C$148+'Расчет предельн ур.'!$D$148)*1000+ставка!B110)</f>
        <v>1647.2054997857188</v>
      </c>
      <c r="C265" s="126">
        <f>(('Расчет предельн ур.'!$B$148+'Расчет предельн ур.'!$C$148+'Расчет предельн ур.'!$D$148)*1000+ставка!C110)</f>
        <v>1488.9954997857187</v>
      </c>
      <c r="D265" s="126">
        <f>(('Расчет предельн ур.'!$B$148+'Расчет предельн ур.'!$C$148+'Расчет предельн ур.'!$D$148)*1000+ставка!D110)</f>
        <v>1422.5054997857187</v>
      </c>
      <c r="E265" s="126">
        <f>(('Расчет предельн ур.'!$B$148+'Расчет предельн ур.'!$C$148+'Расчет предельн ур.'!$D$148)*1000+ставка!E110)</f>
        <v>1418.8054997857187</v>
      </c>
      <c r="F265" s="126">
        <f>(('Расчет предельн ур.'!$B$148+'Расчет предельн ур.'!$C$148+'Расчет предельн ур.'!$D$148)*1000+ставка!F110)</f>
        <v>1422.4654997857187</v>
      </c>
      <c r="G265" s="126">
        <f>(('Расчет предельн ур.'!$B$148+'Расчет предельн ур.'!$C$148+'Расчет предельн ур.'!$D$148)*1000+ставка!G110)</f>
        <v>1436.9254997857188</v>
      </c>
      <c r="H265" s="126">
        <f>(('Расчет предельн ур.'!$B$148+'Расчет предельн ур.'!$C$148+'Расчет предельн ур.'!$D$148)*1000+ставка!H110)</f>
        <v>1428.6754997857188</v>
      </c>
      <c r="I265" s="126">
        <f>(('Расчет предельн ур.'!$B$148+'Расчет предельн ур.'!$C$148+'Расчет предельн ур.'!$D$148)*1000+ставка!I110)</f>
        <v>1503.1554997857186</v>
      </c>
      <c r="J265" s="126">
        <f>(('Расчет предельн ур.'!$B$148+'Расчет предельн ур.'!$C$148+'Расчет предельн ур.'!$D$148)*1000+ставка!J110)</f>
        <v>1829.9954997857187</v>
      </c>
      <c r="K265" s="126">
        <f>(('Расчет предельн ур.'!$B$148+'Расчет предельн ур.'!$C$148+'Расчет предельн ур.'!$D$148)*1000+ставка!K110)</f>
        <v>1928.4854997857187</v>
      </c>
      <c r="L265" s="126">
        <f>(('Расчет предельн ур.'!$B$148+'Расчет предельн ур.'!$C$148+'Расчет предельн ур.'!$D$148)*1000+ставка!L110)</f>
        <v>1901.1454997857186</v>
      </c>
      <c r="M265" s="126">
        <f>(('Расчет предельн ур.'!$B$148+'Расчет предельн ур.'!$C$148+'Расчет предельн ур.'!$D$148)*1000+ставка!M110)</f>
        <v>1894.9554997857188</v>
      </c>
      <c r="N265" s="126">
        <f>(('Расчет предельн ур.'!$B$148+'Расчет предельн ур.'!$C$148+'Расчет предельн ур.'!$D$148)*1000+ставка!N110)</f>
        <v>1885.5054997857187</v>
      </c>
      <c r="O265" s="126">
        <f>(('Расчет предельн ур.'!$B$148+'Расчет предельн ур.'!$C$148+'Расчет предельн ур.'!$D$148)*1000+ставка!O110)</f>
        <v>1815.8454997857186</v>
      </c>
      <c r="P265" s="126">
        <f>(('Расчет предельн ур.'!$B$148+'Расчет предельн ур.'!$C$148+'Расчет предельн ур.'!$D$148)*1000+ставка!P110)</f>
        <v>1796.4154997857188</v>
      </c>
      <c r="Q265" s="126">
        <f>(('Расчет предельн ур.'!$B$148+'Расчет предельн ур.'!$C$148+'Расчет предельн ур.'!$D$148)*1000+ставка!Q110)</f>
        <v>1789.5854997857186</v>
      </c>
      <c r="R265" s="126">
        <f>(('Расчет предельн ур.'!$B$148+'Расчет предельн ур.'!$C$148+'Расчет предельн ур.'!$D$148)*1000+ставка!R110)</f>
        <v>1738.2354997857187</v>
      </c>
      <c r="S265" s="126">
        <f>(('Расчет предельн ур.'!$B$148+'Расчет предельн ур.'!$C$148+'Расчет предельн ур.'!$D$148)*1000+ставка!S110)</f>
        <v>1745.6154997857186</v>
      </c>
      <c r="T265" s="126">
        <f>(('Расчет предельн ур.'!$B$148+'Расчет предельн ур.'!$C$148+'Расчет предельн ур.'!$D$148)*1000+ставка!T110)</f>
        <v>1792.8654997857186</v>
      </c>
      <c r="U265" s="126">
        <f>(('Расчет предельн ур.'!$B$148+'Расчет предельн ур.'!$C$148+'Расчет предельн ур.'!$D$148)*1000+ставка!U110)</f>
        <v>1896.3654997857186</v>
      </c>
      <c r="V265" s="126">
        <f>(('Расчет предельн ур.'!$B$148+'Расчет предельн ур.'!$C$148+'Расчет предельн ур.'!$D$148)*1000+ставка!V110)</f>
        <v>2151.0954997857189</v>
      </c>
      <c r="W265" s="126">
        <f>(('Расчет предельн ур.'!$B$148+'Расчет предельн ур.'!$C$148+'Расчет предельн ур.'!$D$148)*1000+ставка!W110)</f>
        <v>2097.1954997857188</v>
      </c>
      <c r="X265" s="126">
        <f>(('Расчет предельн ур.'!$B$148+'Расчет предельн ур.'!$C$148+'Расчет предельн ур.'!$D$148)*1000+ставка!X110)</f>
        <v>1953.5454997857187</v>
      </c>
      <c r="Y265" s="126">
        <f>(('Расчет предельн ур.'!$B$148+'Расчет предельн ур.'!$C$148+'Расчет предельн ур.'!$D$148)*1000+ставка!Y110)</f>
        <v>1799.0154997857187</v>
      </c>
    </row>
    <row r="266" spans="1:25" s="91" customFormat="1" ht="15.75" hidden="1" outlineLevel="1" x14ac:dyDescent="0.25">
      <c r="A266" s="252">
        <v>2</v>
      </c>
      <c r="B266" s="126">
        <f>(('Расчет предельн ур.'!$B$148+'Расчет предельн ур.'!$C$148+'Расчет предельн ур.'!$D$148)*1000+ставка!B111)</f>
        <v>1562.9154997857188</v>
      </c>
      <c r="C266" s="126">
        <f>(('Расчет предельн ур.'!$B$148+'Расчет предельн ур.'!$C$148+'Расчет предельн ур.'!$D$148)*1000+ставка!C111)</f>
        <v>1405.1854997857188</v>
      </c>
      <c r="D266" s="126">
        <f>(('Расчет предельн ур.'!$B$148+'Расчет предельн ур.'!$C$148+'Расчет предельн ур.'!$D$148)*1000+ставка!D111)</f>
        <v>1363.5754997857186</v>
      </c>
      <c r="E266" s="126">
        <f>(('Расчет предельн ур.'!$B$148+'Расчет предельн ур.'!$C$148+'Расчет предельн ур.'!$D$148)*1000+ставка!E111)</f>
        <v>1354.4454997857188</v>
      </c>
      <c r="F266" s="126">
        <f>(('Расчет предельн ур.'!$B$148+'Расчет предельн ур.'!$C$148+'Расчет предельн ур.'!$D$148)*1000+ставка!F111)</f>
        <v>1347.3154997857187</v>
      </c>
      <c r="G266" s="126">
        <f>(('Расчет предельн ур.'!$B$148+'Расчет предельн ур.'!$C$148+'Расчет предельн ур.'!$D$148)*1000+ставка!G111)</f>
        <v>1359.3754997857188</v>
      </c>
      <c r="H266" s="126">
        <f>(('Расчет предельн ур.'!$B$148+'Расчет предельн ур.'!$C$148+'Расчет предельн ур.'!$D$148)*1000+ставка!H111)</f>
        <v>1417.7054997857188</v>
      </c>
      <c r="I266" s="126">
        <f>(('Расчет предельн ур.'!$B$148+'Расчет предельн ур.'!$C$148+'Расчет предельн ур.'!$D$148)*1000+ставка!I111)</f>
        <v>1509.5554997857187</v>
      </c>
      <c r="J266" s="126">
        <f>(('Расчет предельн ур.'!$B$148+'Расчет предельн ур.'!$C$148+'Расчет предельн ур.'!$D$148)*1000+ставка!J111)</f>
        <v>1776.7954997857187</v>
      </c>
      <c r="K266" s="126">
        <f>(('Расчет предельн ур.'!$B$148+'Расчет предельн ур.'!$C$148+'Расчет предельн ур.'!$D$148)*1000+ставка!K111)</f>
        <v>1927.0754997857186</v>
      </c>
      <c r="L266" s="126">
        <f>(('Расчет предельн ур.'!$B$148+'Расчет предельн ур.'!$C$148+'Расчет предельн ур.'!$D$148)*1000+ставка!L111)</f>
        <v>1928.1654997857188</v>
      </c>
      <c r="M266" s="126">
        <f>(('Расчет предельн ур.'!$B$148+'Расчет предельн ур.'!$C$148+'Расчет предельн ур.'!$D$148)*1000+ставка!M111)</f>
        <v>1923.3554997857186</v>
      </c>
      <c r="N266" s="126">
        <f>(('Расчет предельн ур.'!$B$148+'Расчет предельн ур.'!$C$148+'Расчет предельн ур.'!$D$148)*1000+ставка!N111)</f>
        <v>1901.9154997857188</v>
      </c>
      <c r="O266" s="126">
        <f>(('Расчет предельн ур.'!$B$148+'Расчет предельн ур.'!$C$148+'Расчет предельн ур.'!$D$148)*1000+ставка!O111)</f>
        <v>1842.2954997857187</v>
      </c>
      <c r="P266" s="126">
        <f>(('Расчет предельн ур.'!$B$148+'Расчет предельн ур.'!$C$148+'Расчет предельн ур.'!$D$148)*1000+ставка!P111)</f>
        <v>1818.3354997857186</v>
      </c>
      <c r="Q266" s="126">
        <f>(('Расчет предельн ур.'!$B$148+'Расчет предельн ур.'!$C$148+'Расчет предельн ур.'!$D$148)*1000+ставка!Q111)</f>
        <v>1808.8254997857186</v>
      </c>
      <c r="R266" s="126">
        <f>(('Расчет предельн ур.'!$B$148+'Расчет предельн ур.'!$C$148+'Расчет предельн ур.'!$D$148)*1000+ставка!R111)</f>
        <v>1810.1554997857186</v>
      </c>
      <c r="S266" s="126">
        <f>(('Расчет предельн ур.'!$B$148+'Расчет предельн ур.'!$C$148+'Расчет предельн ур.'!$D$148)*1000+ставка!S111)</f>
        <v>1808.0754997857186</v>
      </c>
      <c r="T266" s="126">
        <f>(('Расчет предельн ур.'!$B$148+'Расчет предельн ур.'!$C$148+'Расчет предельн ур.'!$D$148)*1000+ставка!T111)</f>
        <v>1820.6554997857186</v>
      </c>
      <c r="U266" s="126">
        <f>(('Расчет предельн ур.'!$B$148+'Расчет предельн ур.'!$C$148+'Расчет предельн ур.'!$D$148)*1000+ставка!U111)</f>
        <v>1941.9854997857187</v>
      </c>
      <c r="V266" s="126">
        <f>(('Расчет предельн ур.'!$B$148+'Расчет предельн ур.'!$C$148+'Расчет предельн ур.'!$D$148)*1000+ставка!V111)</f>
        <v>2128.2154997857187</v>
      </c>
      <c r="W266" s="126">
        <f>(('Расчет предельн ур.'!$B$148+'Расчет предельн ур.'!$C$148+'Расчет предельн ур.'!$D$148)*1000+ставка!W111)</f>
        <v>2072.3554997857186</v>
      </c>
      <c r="X266" s="126">
        <f>(('Расчет предельн ур.'!$B$148+'Расчет предельн ур.'!$C$148+'Расчет предельн ур.'!$D$148)*1000+ставка!X111)</f>
        <v>1925.3054997857187</v>
      </c>
      <c r="Y266" s="126">
        <f>(('Расчет предельн ур.'!$B$148+'Расчет предельн ур.'!$C$148+'Расчет предельн ур.'!$D$148)*1000+ставка!Y111)</f>
        <v>1767.7054997857188</v>
      </c>
    </row>
    <row r="267" spans="1:25" s="91" customFormat="1" ht="15.75" hidden="1" outlineLevel="1" x14ac:dyDescent="0.25">
      <c r="A267" s="252">
        <v>3</v>
      </c>
      <c r="B267" s="126">
        <f>(('Расчет предельн ур.'!$B$148+'Расчет предельн ур.'!$C$148+'Расчет предельн ур.'!$D$148)*1000+ставка!B112)</f>
        <v>1696.3054997857187</v>
      </c>
      <c r="C267" s="126">
        <f>(('Расчет предельн ур.'!$B$148+'Расчет предельн ур.'!$C$148+'Расчет предельн ур.'!$D$148)*1000+ставка!C112)</f>
        <v>1499.2454997857187</v>
      </c>
      <c r="D267" s="126">
        <f>(('Расчет предельн ур.'!$B$148+'Расчет предельн ур.'!$C$148+'Расчет предельн ур.'!$D$148)*1000+ставка!D112)</f>
        <v>1429.1554997857186</v>
      </c>
      <c r="E267" s="126">
        <f>(('Расчет предельн ур.'!$B$148+'Расчет предельн ур.'!$C$148+'Расчет предельн ур.'!$D$148)*1000+ставка!E112)</f>
        <v>1390.8554997857188</v>
      </c>
      <c r="F267" s="126">
        <f>(('Расчет предельн ур.'!$B$148+'Расчет предельн ур.'!$C$148+'Расчет предельн ур.'!$D$148)*1000+ставка!F112)</f>
        <v>1379.7554997857187</v>
      </c>
      <c r="G267" s="126">
        <f>(('Расчет предельн ур.'!$B$148+'Расчет предельн ур.'!$C$148+'Расчет предельн ур.'!$D$148)*1000+ставка!G112)</f>
        <v>1404.3754997857188</v>
      </c>
      <c r="H267" s="126">
        <f>(('Расчет предельн ур.'!$B$148+'Расчет предельн ур.'!$C$148+'Расчет предельн ур.'!$D$148)*1000+ставка!H112)</f>
        <v>1512.6254997857186</v>
      </c>
      <c r="I267" s="126">
        <f>(('Расчет предельн ур.'!$B$148+'Расчет предельн ур.'!$C$148+'Расчет предельн ур.'!$D$148)*1000+ставка!I112)</f>
        <v>1632.4254997857188</v>
      </c>
      <c r="J267" s="126">
        <f>(('Расчет предельн ур.'!$B$148+'Расчет предельн ур.'!$C$148+'Расчет предельн ур.'!$D$148)*1000+ставка!J112)</f>
        <v>1906.9854997857187</v>
      </c>
      <c r="K267" s="126">
        <f>(('Расчет предельн ур.'!$B$148+'Расчет предельн ур.'!$C$148+'Расчет предельн ур.'!$D$148)*1000+ставка!K112)</f>
        <v>1991.1254997857186</v>
      </c>
      <c r="L267" s="126">
        <f>(('Расчет предельн ур.'!$B$148+'Расчет предельн ур.'!$C$148+'Расчет предельн ур.'!$D$148)*1000+ставка!L112)</f>
        <v>1998.8354997857186</v>
      </c>
      <c r="M267" s="126">
        <f>(('Расчет предельн ур.'!$B$148+'Расчет предельн ур.'!$C$148+'Расчет предельн ур.'!$D$148)*1000+ставка!M112)</f>
        <v>1985.5554997857187</v>
      </c>
      <c r="N267" s="126">
        <f>(('Расчет предельн ур.'!$B$148+'Расчет предельн ур.'!$C$148+'Расчет предельн ур.'!$D$148)*1000+ставка!N112)</f>
        <v>1966.9654997857187</v>
      </c>
      <c r="O267" s="126">
        <f>(('Расчет предельн ур.'!$B$148+'Расчет предельн ур.'!$C$148+'Расчет предельн ур.'!$D$148)*1000+ставка!O112)</f>
        <v>1954.8554997857186</v>
      </c>
      <c r="P267" s="126">
        <f>(('Расчет предельн ур.'!$B$148+'Расчет предельн ур.'!$C$148+'Расчет предельн ур.'!$D$148)*1000+ставка!P112)</f>
        <v>1942.8554997857186</v>
      </c>
      <c r="Q267" s="126">
        <f>(('Расчет предельн ур.'!$B$148+'Расчет предельн ур.'!$C$148+'Расчет предельн ур.'!$D$148)*1000+ставка!Q112)</f>
        <v>1921.1654997857188</v>
      </c>
      <c r="R267" s="126">
        <f>(('Расчет предельн ур.'!$B$148+'Расчет предельн ур.'!$C$148+'Расчет предельн ур.'!$D$148)*1000+ставка!R112)</f>
        <v>1881.5454997857187</v>
      </c>
      <c r="S267" s="126">
        <f>(('Расчет предельн ур.'!$B$148+'Расчет предельн ур.'!$C$148+'Расчет предельн ур.'!$D$148)*1000+ставка!S112)</f>
        <v>1850.5354997857187</v>
      </c>
      <c r="T267" s="126">
        <f>(('Расчет предельн ур.'!$B$148+'Расчет предельн ур.'!$C$148+'Расчет предельн ур.'!$D$148)*1000+ставка!T112)</f>
        <v>1873.0054997857187</v>
      </c>
      <c r="U267" s="126">
        <f>(('Расчет предельн ур.'!$B$148+'Расчет предельн ур.'!$C$148+'Расчет предельн ур.'!$D$148)*1000+ставка!U112)</f>
        <v>1973.6954997857188</v>
      </c>
      <c r="V267" s="126">
        <f>(('Расчет предельн ур.'!$B$148+'Расчет предельн ур.'!$C$148+'Расчет предельн ур.'!$D$148)*1000+ставка!V112)</f>
        <v>2166.1354997857188</v>
      </c>
      <c r="W267" s="126">
        <f>(('Расчет предельн ур.'!$B$148+'Расчет предельн ур.'!$C$148+'Расчет предельн ур.'!$D$148)*1000+ставка!W112)</f>
        <v>2168.685499785719</v>
      </c>
      <c r="X267" s="126">
        <f>(('Расчет предельн ур.'!$B$148+'Расчет предельн ур.'!$C$148+'Расчет предельн ур.'!$D$148)*1000+ставка!X112)</f>
        <v>1977.3654997857186</v>
      </c>
      <c r="Y267" s="126">
        <f>(('Расчет предельн ур.'!$B$148+'Расчет предельн ур.'!$C$148+'Расчет предельн ур.'!$D$148)*1000+ставка!Y112)</f>
        <v>1823.8854997857186</v>
      </c>
    </row>
    <row r="268" spans="1:25" s="91" customFormat="1" ht="15.75" hidden="1" outlineLevel="1" x14ac:dyDescent="0.25">
      <c r="A268" s="252">
        <v>4</v>
      </c>
      <c r="B268" s="126">
        <f>(('Расчет предельн ур.'!$B$148+'Расчет предельн ур.'!$C$148+'Расчет предельн ур.'!$D$148)*1000+ставка!B113)</f>
        <v>1675.3554997857186</v>
      </c>
      <c r="C268" s="126">
        <f>(('Расчет предельн ур.'!$B$148+'Расчет предельн ур.'!$C$148+'Расчет предельн ур.'!$D$148)*1000+ставка!C113)</f>
        <v>1508.8254997857186</v>
      </c>
      <c r="D268" s="126">
        <f>(('Расчет предельн ур.'!$B$148+'Расчет предельн ур.'!$C$148+'Расчет предельн ур.'!$D$148)*1000+ставка!D113)</f>
        <v>1428.5854997857186</v>
      </c>
      <c r="E268" s="126">
        <f>(('Расчет предельн ур.'!$B$148+'Расчет предельн ур.'!$C$148+'Расчет предельн ур.'!$D$148)*1000+ставка!E113)</f>
        <v>1385.0454997857187</v>
      </c>
      <c r="F268" s="126">
        <f>(('Расчет предельн ур.'!$B$148+'Расчет предельн ур.'!$C$148+'Расчет предельн ур.'!$D$148)*1000+ставка!F113)</f>
        <v>1380.9154997857188</v>
      </c>
      <c r="G268" s="126">
        <f>(('Расчет предельн ур.'!$B$148+'Расчет предельн ур.'!$C$148+'Расчет предельн ур.'!$D$148)*1000+ставка!G113)</f>
        <v>1406.0754997857186</v>
      </c>
      <c r="H268" s="126">
        <f>(('Расчет предельн ур.'!$B$148+'Расчет предельн ур.'!$C$148+'Расчет предельн ур.'!$D$148)*1000+ставка!H113)</f>
        <v>1561.4354997857188</v>
      </c>
      <c r="I268" s="126">
        <f>(('Расчет предельн ур.'!$B$148+'Расчет предельн ур.'!$C$148+'Расчет предельн ур.'!$D$148)*1000+ставка!I113)</f>
        <v>1705.2054997857188</v>
      </c>
      <c r="J268" s="126">
        <f>(('Расчет предельн ур.'!$B$148+'Расчет предельн ур.'!$C$148+'Расчет предельн ур.'!$D$148)*1000+ставка!J113)</f>
        <v>1876.6054997857186</v>
      </c>
      <c r="K268" s="126">
        <f>(('Расчет предельн ур.'!$B$148+'Расчет предельн ур.'!$C$148+'Расчет предельн ур.'!$D$148)*1000+ставка!K113)</f>
        <v>1997.0654997857187</v>
      </c>
      <c r="L268" s="126">
        <f>(('Расчет предельн ур.'!$B$148+'Расчет предельн ур.'!$C$148+'Расчет предельн ур.'!$D$148)*1000+ставка!L113)</f>
        <v>2003.9054997857186</v>
      </c>
      <c r="M268" s="126">
        <f>(('Расчет предельн ур.'!$B$148+'Расчет предельн ур.'!$C$148+'Расчет предельн ур.'!$D$148)*1000+ставка!M113)</f>
        <v>1993.9454997857188</v>
      </c>
      <c r="N268" s="126">
        <f>(('Расчет предельн ур.'!$B$148+'Расчет предельн ур.'!$C$148+'Расчет предельн ур.'!$D$148)*1000+ставка!N113)</f>
        <v>1943.5354997857187</v>
      </c>
      <c r="O268" s="126">
        <f>(('Расчет предельн ур.'!$B$148+'Расчет предельн ур.'!$C$148+'Расчет предельн ур.'!$D$148)*1000+ставка!O113)</f>
        <v>1890.0854997857186</v>
      </c>
      <c r="P268" s="126">
        <f>(('Расчет предельн ур.'!$B$148+'Расчет предельн ур.'!$C$148+'Расчет предельн ур.'!$D$148)*1000+ставка!P113)</f>
        <v>1890.6954997857188</v>
      </c>
      <c r="Q268" s="126">
        <f>(('Расчет предельн ур.'!$B$148+'Расчет предельн ур.'!$C$148+'Расчет предельн ур.'!$D$148)*1000+ставка!Q113)</f>
        <v>1892.2854997857187</v>
      </c>
      <c r="R268" s="126">
        <f>(('Расчет предельн ур.'!$B$148+'Расчет предельн ур.'!$C$148+'Расчет предельн ур.'!$D$148)*1000+ставка!R113)</f>
        <v>1877.1454997857186</v>
      </c>
      <c r="S268" s="126">
        <f>(('Расчет предельн ур.'!$B$148+'Расчет предельн ур.'!$C$148+'Расчет предельн ур.'!$D$148)*1000+ставка!S113)</f>
        <v>1867.5254997857187</v>
      </c>
      <c r="T268" s="126">
        <f>(('Расчет предельн ур.'!$B$148+'Расчет предельн ур.'!$C$148+'Расчет предельн ур.'!$D$148)*1000+ставка!T113)</f>
        <v>1879.5554997857187</v>
      </c>
      <c r="U268" s="126">
        <f>(('Расчет предельн ур.'!$B$148+'Расчет предельн ур.'!$C$148+'Расчет предельн ур.'!$D$148)*1000+ставка!U113)</f>
        <v>1909.0854997857186</v>
      </c>
      <c r="V268" s="126">
        <f>(('Расчет предельн ур.'!$B$148+'Расчет предельн ур.'!$C$148+'Расчет предельн ур.'!$D$148)*1000+ставка!V113)</f>
        <v>2170.4954997857189</v>
      </c>
      <c r="W268" s="126">
        <f>(('Расчет предельн ур.'!$B$148+'Расчет предельн ур.'!$C$148+'Расчет предельн ур.'!$D$148)*1000+ставка!W113)</f>
        <v>2151.0054997857187</v>
      </c>
      <c r="X268" s="126">
        <f>(('Расчет предельн ур.'!$B$148+'Расчет предельн ур.'!$C$148+'Расчет предельн ур.'!$D$148)*1000+ставка!X113)</f>
        <v>1992.6254997857186</v>
      </c>
      <c r="Y268" s="126">
        <f>(('Расчет предельн ур.'!$B$148+'Расчет предельн ур.'!$C$148+'Расчет предельн ур.'!$D$148)*1000+ставка!Y113)</f>
        <v>1855.7954997857187</v>
      </c>
    </row>
    <row r="269" spans="1:25" s="91" customFormat="1" ht="15.75" hidden="1" outlineLevel="1" x14ac:dyDescent="0.25">
      <c r="A269" s="252">
        <v>5</v>
      </c>
      <c r="B269" s="126">
        <f>(('Расчет предельн ур.'!$B$148+'Расчет предельн ур.'!$C$148+'Расчет предельн ур.'!$D$148)*1000+ставка!B114)</f>
        <v>1717.7454997857187</v>
      </c>
      <c r="C269" s="126">
        <f>(('Расчет предельн ур.'!$B$148+'Расчет предельн ур.'!$C$148+'Расчет предельн ур.'!$D$148)*1000+ставка!C114)</f>
        <v>1552.1854997857188</v>
      </c>
      <c r="D269" s="126">
        <f>(('Расчет предельн ур.'!$B$148+'Расчет предельн ур.'!$C$148+'Расчет предельн ур.'!$D$148)*1000+ставка!D114)</f>
        <v>1448.7454997857187</v>
      </c>
      <c r="E269" s="126">
        <f>(('Расчет предельн ур.'!$B$148+'Расчет предельн ур.'!$C$148+'Расчет предельн ур.'!$D$148)*1000+ставка!E114)</f>
        <v>1421.7254997857187</v>
      </c>
      <c r="F269" s="126">
        <f>(('Расчет предельн ур.'!$B$148+'Расчет предельн ур.'!$C$148+'Расчет предельн ур.'!$D$148)*1000+ставка!F114)</f>
        <v>1372.0554997857187</v>
      </c>
      <c r="G269" s="126">
        <f>(('Расчет предельн ур.'!$B$148+'Расчет предельн ур.'!$C$148+'Расчет предельн ур.'!$D$148)*1000+ставка!G114)</f>
        <v>1427.4854997857187</v>
      </c>
      <c r="H269" s="126">
        <f>(('Расчет предельн ур.'!$B$148+'Расчет предельн ур.'!$C$148+'Расчет предельн ур.'!$D$148)*1000+ставка!H114)</f>
        <v>1570.3954997857186</v>
      </c>
      <c r="I269" s="126">
        <f>(('Расчет предельн ур.'!$B$148+'Расчет предельн ур.'!$C$148+'Расчет предельн ур.'!$D$148)*1000+ставка!I114)</f>
        <v>1684.4454997857188</v>
      </c>
      <c r="J269" s="126">
        <f>(('Расчет предельн ур.'!$B$148+'Расчет предельн ур.'!$C$148+'Расчет предельн ур.'!$D$148)*1000+ставка!J114)</f>
        <v>1880.4254997857188</v>
      </c>
      <c r="K269" s="126">
        <f>(('Расчет предельн ур.'!$B$148+'Расчет предельн ур.'!$C$148+'Расчет предельн ур.'!$D$148)*1000+ставка!K114)</f>
        <v>2026.6754997857188</v>
      </c>
      <c r="L269" s="126">
        <f>(('Расчет предельн ур.'!$B$148+'Расчет предельн ур.'!$C$148+'Расчет предельн ур.'!$D$148)*1000+ставка!L114)</f>
        <v>2040.6154997857186</v>
      </c>
      <c r="M269" s="126">
        <f>(('Расчет предельн ур.'!$B$148+'Расчет предельн ур.'!$C$148+'Расчет предельн ур.'!$D$148)*1000+ставка!M114)</f>
        <v>2009.7554997857187</v>
      </c>
      <c r="N269" s="126">
        <f>(('Расчет предельн ур.'!$B$148+'Расчет предельн ур.'!$C$148+'Расчет предельн ур.'!$D$148)*1000+ставка!N114)</f>
        <v>1995.9754997857187</v>
      </c>
      <c r="O269" s="126">
        <f>(('Расчет предельн ур.'!$B$148+'Расчет предельн ур.'!$C$148+'Расчет предельн ур.'!$D$148)*1000+ставка!O114)</f>
        <v>1942.0454997857187</v>
      </c>
      <c r="P269" s="126">
        <f>(('Расчет предельн ур.'!$B$148+'Расчет предельн ур.'!$C$148+'Расчет предельн ур.'!$D$148)*1000+ставка!P114)</f>
        <v>1948.9854997857187</v>
      </c>
      <c r="Q269" s="126">
        <f>(('Расчет предельн ур.'!$B$148+'Расчет предельн ур.'!$C$148+'Расчет предельн ур.'!$D$148)*1000+ставка!Q114)</f>
        <v>1891.2054997857188</v>
      </c>
      <c r="R269" s="126">
        <f>(('Расчет предельн ур.'!$B$148+'Расчет предельн ур.'!$C$148+'Расчет предельн ур.'!$D$148)*1000+ставка!R114)</f>
        <v>1893.6754997857188</v>
      </c>
      <c r="S269" s="126">
        <f>(('Расчет предельн ур.'!$B$148+'Расчет предельн ур.'!$C$148+'Расчет предельн ур.'!$D$148)*1000+ставка!S114)</f>
        <v>1878.7154997857187</v>
      </c>
      <c r="T269" s="126">
        <f>(('Расчет предельн ур.'!$B$148+'Расчет предельн ур.'!$C$148+'Расчет предельн ур.'!$D$148)*1000+ставка!T114)</f>
        <v>1875.4354997857188</v>
      </c>
      <c r="U269" s="126">
        <f>(('Расчет предельн ур.'!$B$148+'Расчет предельн ур.'!$C$148+'Расчет предельн ур.'!$D$148)*1000+ставка!U114)</f>
        <v>2001.6054997857186</v>
      </c>
      <c r="V269" s="126">
        <f>(('Расчет предельн ур.'!$B$148+'Расчет предельн ур.'!$C$148+'Расчет предельн ур.'!$D$148)*1000+ставка!V114)</f>
        <v>2188.725499785719</v>
      </c>
      <c r="W269" s="126">
        <f>(('Расчет предельн ур.'!$B$148+'Расчет предельн ур.'!$C$148+'Расчет предельн ур.'!$D$148)*1000+ставка!W114)</f>
        <v>2044.3754997857186</v>
      </c>
      <c r="X269" s="126">
        <f>(('Расчет предельн ур.'!$B$148+'Расчет предельн ур.'!$C$148+'Расчет предельн ур.'!$D$148)*1000+ставка!X114)</f>
        <v>1967.9454997857188</v>
      </c>
      <c r="Y269" s="126">
        <f>(('Расчет предельн ур.'!$B$148+'Расчет предельн ур.'!$C$148+'Расчет предельн ур.'!$D$148)*1000+ставка!Y114)</f>
        <v>1832.1054997857186</v>
      </c>
    </row>
    <row r="270" spans="1:25" s="91" customFormat="1" ht="15.75" hidden="1" outlineLevel="1" x14ac:dyDescent="0.25">
      <c r="A270" s="252">
        <v>6</v>
      </c>
      <c r="B270" s="126">
        <f>(('Расчет предельн ур.'!$B$148+'Расчет предельн ур.'!$C$148+'Расчет предельн ур.'!$D$148)*1000+ставка!B115)</f>
        <v>1507.9954997857187</v>
      </c>
      <c r="C270" s="126">
        <f>(('Расчет предельн ур.'!$B$148+'Расчет предельн ур.'!$C$148+'Расчет предельн ур.'!$D$148)*1000+ставка!C115)</f>
        <v>1389.5854997857186</v>
      </c>
      <c r="D270" s="126">
        <f>(('Расчет предельн ур.'!$B$148+'Расчет предельн ур.'!$C$148+'Расчет предельн ур.'!$D$148)*1000+ставка!D115)</f>
        <v>1329.0854997857186</v>
      </c>
      <c r="E270" s="126">
        <f>(('Расчет предельн ур.'!$B$148+'Расчет предельн ур.'!$C$148+'Расчет предельн ур.'!$D$148)*1000+ставка!E115)</f>
        <v>1324.7854997857187</v>
      </c>
      <c r="F270" s="126">
        <f>(('Расчет предельн ур.'!$B$148+'Расчет предельн ур.'!$C$148+'Расчет предельн ур.'!$D$148)*1000+ставка!F115)</f>
        <v>1314.2154997857187</v>
      </c>
      <c r="G270" s="126">
        <f>(('Расчет предельн ур.'!$B$148+'Расчет предельн ур.'!$C$148+'Расчет предельн ур.'!$D$148)*1000+ставка!G115)</f>
        <v>1381.8054997857187</v>
      </c>
      <c r="H270" s="126">
        <f>(('Расчет предельн ур.'!$B$148+'Расчет предельн ур.'!$C$148+'Расчет предельн ур.'!$D$148)*1000+ставка!H115)</f>
        <v>1614.6054997857186</v>
      </c>
      <c r="I270" s="126">
        <f>(('Расчет предельн ур.'!$B$148+'Расчет предельн ур.'!$C$148+'Расчет предельн ур.'!$D$148)*1000+ставка!I115)</f>
        <v>1801.8354997857186</v>
      </c>
      <c r="J270" s="126">
        <f>(('Расчет предельн ур.'!$B$148+'Расчет предельн ур.'!$C$148+'Расчет предельн ур.'!$D$148)*1000+ставка!J115)</f>
        <v>1909.4854997857187</v>
      </c>
      <c r="K270" s="126">
        <f>(('Расчет предельн ур.'!$B$148+'Расчет предельн ур.'!$C$148+'Расчет предельн ур.'!$D$148)*1000+ставка!K115)</f>
        <v>2068.9654997857187</v>
      </c>
      <c r="L270" s="126">
        <f>(('Расчет предельн ур.'!$B$148+'Расчет предельн ур.'!$C$148+'Расчет предельн ур.'!$D$148)*1000+ставка!L115)</f>
        <v>2039.0654997857187</v>
      </c>
      <c r="M270" s="126">
        <f>(('Расчет предельн ур.'!$B$148+'Расчет предельн ур.'!$C$148+'Расчет предельн ур.'!$D$148)*1000+ставка!M115)</f>
        <v>1993.7654997857187</v>
      </c>
      <c r="N270" s="126">
        <f>(('Расчет предельн ур.'!$B$148+'Расчет предельн ур.'!$C$148+'Расчет предельн ур.'!$D$148)*1000+ставка!N115)</f>
        <v>1967.8454997857186</v>
      </c>
      <c r="O270" s="126">
        <f>(('Расчет предельн ур.'!$B$148+'Расчет предельн ур.'!$C$148+'Расчет предельн ур.'!$D$148)*1000+ставка!O115)</f>
        <v>1968.3954997857186</v>
      </c>
      <c r="P270" s="126">
        <f>(('Расчет предельн ур.'!$B$148+'Расчет предельн ур.'!$C$148+'Расчет предельн ур.'!$D$148)*1000+ставка!P115)</f>
        <v>1979.2654997857187</v>
      </c>
      <c r="Q270" s="126">
        <f>(('Расчет предельн ур.'!$B$148+'Расчет предельн ур.'!$C$148+'Расчет предельн ур.'!$D$148)*1000+ставка!Q115)</f>
        <v>2010.1554997857186</v>
      </c>
      <c r="R270" s="126">
        <f>(('Расчет предельн ур.'!$B$148+'Расчет предельн ур.'!$C$148+'Расчет предельн ур.'!$D$148)*1000+ставка!R115)</f>
        <v>2013.0154997857187</v>
      </c>
      <c r="S270" s="126">
        <f>(('Расчет предельн ур.'!$B$148+'Расчет предельн ур.'!$C$148+'Расчет предельн ур.'!$D$148)*1000+ставка!S115)</f>
        <v>1996.2854997857187</v>
      </c>
      <c r="T270" s="126">
        <f>(('Расчет предельн ур.'!$B$148+'Расчет предельн ур.'!$C$148+'Расчет предельн ур.'!$D$148)*1000+ставка!T115)</f>
        <v>1909.2754997857187</v>
      </c>
      <c r="U270" s="126">
        <f>(('Расчет предельн ур.'!$B$148+'Расчет предельн ур.'!$C$148+'Расчет предельн ур.'!$D$148)*1000+ставка!U115)</f>
        <v>1900.7654997857187</v>
      </c>
      <c r="V270" s="126">
        <f>(('Расчет предельн ур.'!$B$148+'Расчет предельн ур.'!$C$148+'Расчет предельн ур.'!$D$148)*1000+ставка!V115)</f>
        <v>2048.5654997857187</v>
      </c>
      <c r="W270" s="126">
        <f>(('Расчет предельн ур.'!$B$148+'Расчет предельн ур.'!$C$148+'Расчет предельн ур.'!$D$148)*1000+ставка!W115)</f>
        <v>2108.5654997857187</v>
      </c>
      <c r="X270" s="126">
        <f>(('Расчет предельн ур.'!$B$148+'Расчет предельн ур.'!$C$148+'Расчет предельн ур.'!$D$148)*1000+ставка!X115)</f>
        <v>1932.9354997857188</v>
      </c>
      <c r="Y270" s="126">
        <f>(('Расчет предельн ур.'!$B$148+'Расчет предельн ур.'!$C$148+'Расчет предельн ур.'!$D$148)*1000+ставка!Y115)</f>
        <v>1769.5354997857187</v>
      </c>
    </row>
    <row r="271" spans="1:25" s="91" customFormat="1" ht="15.75" hidden="1" outlineLevel="1" x14ac:dyDescent="0.25">
      <c r="A271" s="252">
        <v>7</v>
      </c>
      <c r="B271" s="126">
        <f>(('Расчет предельн ур.'!$B$148+'Расчет предельн ур.'!$C$148+'Расчет предельн ур.'!$D$148)*1000+ставка!B116)</f>
        <v>1496.3554997857186</v>
      </c>
      <c r="C271" s="126">
        <f>(('Расчет предельн ур.'!$B$148+'Расчет предельн ур.'!$C$148+'Расчет предельн ур.'!$D$148)*1000+ставка!C116)</f>
        <v>1369.2254997857187</v>
      </c>
      <c r="D271" s="126">
        <f>(('Расчет предельн ур.'!$B$148+'Расчет предельн ур.'!$C$148+'Расчет предельн ур.'!$D$148)*1000+ставка!D116)</f>
        <v>1322.6554997857188</v>
      </c>
      <c r="E271" s="126">
        <f>(('Расчет предельн ур.'!$B$148+'Расчет предельн ур.'!$C$148+'Расчет предельн ур.'!$D$148)*1000+ставка!E116)</f>
        <v>1309.8154997857187</v>
      </c>
      <c r="F271" s="126">
        <f>(('Расчет предельн ур.'!$B$148+'Расчет предельн ур.'!$C$148+'Расчет предельн ур.'!$D$148)*1000+ставка!F116)</f>
        <v>1289.7354997857187</v>
      </c>
      <c r="G271" s="126">
        <f>(('Расчет предельн ур.'!$B$148+'Расчет предельн ур.'!$C$148+'Расчет предельн ур.'!$D$148)*1000+ставка!G116)</f>
        <v>1299.0854997857186</v>
      </c>
      <c r="H271" s="126">
        <f>(('Расчет предельн ур.'!$B$148+'Расчет предельн ур.'!$C$148+'Расчет предельн ур.'!$D$148)*1000+ставка!H116)</f>
        <v>1481.6254997857186</v>
      </c>
      <c r="I271" s="126">
        <f>(('Расчет предельн ур.'!$B$148+'Расчет предельн ур.'!$C$148+'Расчет предельн ур.'!$D$148)*1000+ставка!I116)</f>
        <v>1721.0354997857187</v>
      </c>
      <c r="J271" s="126">
        <f>(('Расчет предельн ур.'!$B$148+'Расчет предельн ур.'!$C$148+'Расчет предельн ур.'!$D$148)*1000+ставка!J116)</f>
        <v>1872.9854997857187</v>
      </c>
      <c r="K271" s="126">
        <f>(('Расчет предельн ур.'!$B$148+'Расчет предельн ур.'!$C$148+'Расчет предельн ур.'!$D$148)*1000+ставка!K116)</f>
        <v>2041.5154997857187</v>
      </c>
      <c r="L271" s="126">
        <f>(('Расчет предельн ур.'!$B$148+'Расчет предельн ур.'!$C$148+'Расчет предельн ур.'!$D$148)*1000+ставка!L116)</f>
        <v>2009.0154997857187</v>
      </c>
      <c r="M271" s="126">
        <f>(('Расчет предельн ур.'!$B$148+'Расчет предельн ур.'!$C$148+'Расчет предельн ур.'!$D$148)*1000+ставка!M116)</f>
        <v>1963.3654997857186</v>
      </c>
      <c r="N271" s="126">
        <f>(('Расчет предельн ур.'!$B$148+'Расчет предельн ур.'!$C$148+'Расчет предельн ур.'!$D$148)*1000+ставка!N116)</f>
        <v>1955.2554997857187</v>
      </c>
      <c r="O271" s="126">
        <f>(('Расчет предельн ур.'!$B$148+'Расчет предельн ур.'!$C$148+'Расчет предельн ур.'!$D$148)*1000+ставка!O116)</f>
        <v>1937.1454997857186</v>
      </c>
      <c r="P271" s="126">
        <f>(('Расчет предельн ур.'!$B$148+'Расчет предельн ур.'!$C$148+'Расчет предельн ур.'!$D$148)*1000+ставка!P116)</f>
        <v>1935.2354997857187</v>
      </c>
      <c r="Q271" s="126">
        <f>(('Расчет предельн ур.'!$B$148+'Расчет предельн ур.'!$C$148+'Расчет предельн ур.'!$D$148)*1000+ставка!Q116)</f>
        <v>2019.6054997857186</v>
      </c>
      <c r="R271" s="126">
        <f>(('Расчет предельн ур.'!$B$148+'Расчет предельн ур.'!$C$148+'Расчет предельн ур.'!$D$148)*1000+ставка!R116)</f>
        <v>2023.9654997857187</v>
      </c>
      <c r="S271" s="126">
        <f>(('Расчет предельн ур.'!$B$148+'Расчет предельн ур.'!$C$148+'Расчет предельн ур.'!$D$148)*1000+ставка!S116)</f>
        <v>2023.0354997857187</v>
      </c>
      <c r="T271" s="126">
        <f>(('Расчет предельн ур.'!$B$148+'Расчет предельн ур.'!$C$148+'Расчет предельн ур.'!$D$148)*1000+ставка!T116)</f>
        <v>1986.8154997857187</v>
      </c>
      <c r="U271" s="126">
        <f>(('Расчет предельн ур.'!$B$148+'Расчет предельн ур.'!$C$148+'Расчет предельн ур.'!$D$148)*1000+ставка!U116)</f>
        <v>1903.4254997857188</v>
      </c>
      <c r="V271" s="126">
        <f>(('Расчет предельн ур.'!$B$148+'Расчет предельн ур.'!$C$148+'Расчет предельн ур.'!$D$148)*1000+ставка!V116)</f>
        <v>2075.6254997857186</v>
      </c>
      <c r="W271" s="126">
        <f>(('Расчет предельн ур.'!$B$148+'Расчет предельн ур.'!$C$148+'Расчет предельн ур.'!$D$148)*1000+ставка!W116)</f>
        <v>2161.7154997857187</v>
      </c>
      <c r="X271" s="126">
        <f>(('Расчет предельн ур.'!$B$148+'Расчет предельн ур.'!$C$148+'Расчет предельн ур.'!$D$148)*1000+ставка!X116)</f>
        <v>1983.6254997857186</v>
      </c>
      <c r="Y271" s="126">
        <f>(('Расчет предельн ур.'!$B$148+'Расчет предельн ур.'!$C$148+'Расчет предельн ур.'!$D$148)*1000+ставка!Y116)</f>
        <v>1787.3654997857186</v>
      </c>
    </row>
    <row r="272" spans="1:25" s="91" customFormat="1" ht="15.75" hidden="1" outlineLevel="1" x14ac:dyDescent="0.25">
      <c r="A272" s="252">
        <v>8</v>
      </c>
      <c r="B272" s="126">
        <f>(('Расчет предельн ур.'!$B$148+'Расчет предельн ур.'!$C$148+'Расчет предельн ур.'!$D$148)*1000+ставка!B117)</f>
        <v>1574.9754997857187</v>
      </c>
      <c r="C272" s="126">
        <f>(('Расчет предельн ур.'!$B$148+'Расчет предельн ур.'!$C$148+'Расчет предельн ур.'!$D$148)*1000+ставка!C117)</f>
        <v>1380.3654997857188</v>
      </c>
      <c r="D272" s="126">
        <f>(('Расчет предельн ур.'!$B$148+'Расчет предельн ур.'!$C$148+'Расчет предельн ур.'!$D$148)*1000+ставка!D117)</f>
        <v>1344.5754997857186</v>
      </c>
      <c r="E272" s="126">
        <f>(('Расчет предельн ур.'!$B$148+'Расчет предельн ур.'!$C$148+'Расчет предельн ур.'!$D$148)*1000+ставка!E117)</f>
        <v>1321.7954997857187</v>
      </c>
      <c r="F272" s="126">
        <f>(('Расчет предельн ур.'!$B$148+'Расчет предельн ур.'!$C$148+'Расчет предельн ур.'!$D$148)*1000+ставка!F117)</f>
        <v>1320.9254997857188</v>
      </c>
      <c r="G272" s="126">
        <f>(('Расчет предельн ур.'!$B$148+'Расчет предельн ур.'!$C$148+'Расчет предельн ур.'!$D$148)*1000+ставка!G117)</f>
        <v>1415.4354997857188</v>
      </c>
      <c r="H272" s="126">
        <f>(('Расчет предельн ур.'!$B$148+'Расчет предельн ур.'!$C$148+'Расчет предельн ур.'!$D$148)*1000+ставка!H117)</f>
        <v>1644.0554997857187</v>
      </c>
      <c r="I272" s="126">
        <f>(('Расчет предельн ур.'!$B$148+'Расчет предельн ур.'!$C$148+'Расчет предельн ур.'!$D$148)*1000+ставка!I117)</f>
        <v>1830.7254997857187</v>
      </c>
      <c r="J272" s="126">
        <f>(('Расчет предельн ур.'!$B$148+'Расчет предельн ур.'!$C$148+'Расчет предельн ур.'!$D$148)*1000+ставка!J117)</f>
        <v>1973.9454997857188</v>
      </c>
      <c r="K272" s="126">
        <f>(('Расчет предельн ур.'!$B$148+'Расчет предельн ур.'!$C$148+'Расчет предельн ур.'!$D$148)*1000+ставка!K117)</f>
        <v>2090.185499785719</v>
      </c>
      <c r="L272" s="126">
        <f>(('Расчет предельн ур.'!$B$148+'Расчет предельн ур.'!$C$148+'Расчет предельн ур.'!$D$148)*1000+ставка!L117)</f>
        <v>2099.4854997857187</v>
      </c>
      <c r="M272" s="126">
        <f>(('Расчет предельн ур.'!$B$148+'Расчет предельн ур.'!$C$148+'Расчет предельн ур.'!$D$148)*1000+ставка!M117)</f>
        <v>2087.4054997857188</v>
      </c>
      <c r="N272" s="126">
        <f>(('Расчет предельн ур.'!$B$148+'Расчет предельн ур.'!$C$148+'Расчет предельн ур.'!$D$148)*1000+ставка!N117)</f>
        <v>2095.8354997857186</v>
      </c>
      <c r="O272" s="126">
        <f>(('Расчет предельн ур.'!$B$148+'Расчет предельн ур.'!$C$148+'Расчет предельн ур.'!$D$148)*1000+ставка!O117)</f>
        <v>2077.685499785719</v>
      </c>
      <c r="P272" s="126">
        <f>(('Расчет предельн ур.'!$B$148+'Расчет предельн ур.'!$C$148+'Расчет предельн ур.'!$D$148)*1000+ставка!P117)</f>
        <v>2042.2554997857187</v>
      </c>
      <c r="Q272" s="126">
        <f>(('Расчет предельн ур.'!$B$148+'Расчет предельн ур.'!$C$148+'Расчет предельн ур.'!$D$148)*1000+ставка!Q117)</f>
        <v>2070.3654997857188</v>
      </c>
      <c r="R272" s="126">
        <f>(('Расчет предельн ур.'!$B$148+'Расчет предельн ур.'!$C$148+'Расчет предельн ур.'!$D$148)*1000+ставка!R117)</f>
        <v>2079.5454997857187</v>
      </c>
      <c r="S272" s="126">
        <f>(('Расчет предельн ур.'!$B$148+'Расчет предельн ур.'!$C$148+'Расчет предельн ур.'!$D$148)*1000+ставка!S117)</f>
        <v>2060.6154997857188</v>
      </c>
      <c r="T272" s="126">
        <f>(('Расчет предельн ур.'!$B$148+'Расчет предельн ур.'!$C$148+'Расчет предельн ур.'!$D$148)*1000+ставка!T117)</f>
        <v>1942.2154997857187</v>
      </c>
      <c r="U272" s="126">
        <f>(('Расчет предельн ур.'!$B$148+'Расчет предельн ур.'!$C$148+'Расчет предельн ур.'!$D$148)*1000+ставка!U117)</f>
        <v>1941.0154997857187</v>
      </c>
      <c r="V272" s="126">
        <f>(('Расчет предельн ур.'!$B$148+'Расчет предельн ур.'!$C$148+'Расчет предельн ур.'!$D$148)*1000+ставка!V117)</f>
        <v>2066.2354997857187</v>
      </c>
      <c r="W272" s="126">
        <f>(('Расчет предельн ур.'!$B$148+'Расчет предельн ур.'!$C$148+'Расчет предельн ур.'!$D$148)*1000+ставка!W117)</f>
        <v>2190.0154997857189</v>
      </c>
      <c r="X272" s="126">
        <f>(('Расчет предельн ур.'!$B$148+'Расчет предельн ур.'!$C$148+'Расчет предельн ур.'!$D$148)*1000+ставка!X117)</f>
        <v>2010.5854997857186</v>
      </c>
      <c r="Y272" s="126">
        <f>(('Расчет предельн ур.'!$B$148+'Расчет предельн ур.'!$C$148+'Расчет предельн ур.'!$D$148)*1000+ставка!Y117)</f>
        <v>1720.0954997857186</v>
      </c>
    </row>
    <row r="273" spans="1:25" s="91" customFormat="1" ht="15.75" hidden="1" outlineLevel="1" x14ac:dyDescent="0.25">
      <c r="A273" s="252">
        <v>9</v>
      </c>
      <c r="B273" s="126">
        <f>(('Расчет предельн ур.'!$B$148+'Расчет предельн ур.'!$C$148+'Расчет предельн ур.'!$D$148)*1000+ставка!B118)</f>
        <v>1588.1154997857186</v>
      </c>
      <c r="C273" s="126">
        <f>(('Расчет предельн ур.'!$B$148+'Расчет предельн ур.'!$C$148+'Расчет предельн ур.'!$D$148)*1000+ставка!C118)</f>
        <v>1379.1754997857188</v>
      </c>
      <c r="D273" s="126">
        <f>(('Расчет предельн ур.'!$B$148+'Расчет предельн ур.'!$C$148+'Расчет предельн ур.'!$D$148)*1000+ставка!D118)</f>
        <v>1310.7154997857187</v>
      </c>
      <c r="E273" s="126">
        <f>(('Расчет предельн ур.'!$B$148+'Расчет предельн ур.'!$C$148+'Расчет предельн ур.'!$D$148)*1000+ставка!E118)</f>
        <v>1262.1754997857188</v>
      </c>
      <c r="F273" s="126">
        <f>(('Расчет предельн ур.'!$B$148+'Расчет предельн ур.'!$C$148+'Расчет предельн ур.'!$D$148)*1000+ставка!F118)</f>
        <v>1246.3254997857186</v>
      </c>
      <c r="G273" s="126">
        <f>(('Расчет предельн ур.'!$B$148+'Расчет предельн ур.'!$C$148+'Расчет предельн ур.'!$D$148)*1000+ставка!G118)</f>
        <v>1231.4754997857187</v>
      </c>
      <c r="H273" s="126">
        <f>(('Расчет предельн ур.'!$B$148+'Расчет предельн ур.'!$C$148+'Расчет предельн ур.'!$D$148)*1000+ставка!H118)</f>
        <v>1312.3354997857186</v>
      </c>
      <c r="I273" s="126">
        <f>(('Расчет предельн ур.'!$B$148+'Расчет предельн ур.'!$C$148+'Расчет предельн ур.'!$D$148)*1000+ставка!I118)</f>
        <v>1364.2054997857188</v>
      </c>
      <c r="J273" s="126">
        <f>(('Расчет предельн ур.'!$B$148+'Расчет предельн ур.'!$C$148+'Расчет предельн ур.'!$D$148)*1000+ставка!J118)</f>
        <v>1595.7054997857188</v>
      </c>
      <c r="K273" s="126">
        <f>(('Расчет предельн ур.'!$B$148+'Расчет предельн ур.'!$C$148+'Расчет предельн ур.'!$D$148)*1000+ставка!K118)</f>
        <v>1842.0754997857186</v>
      </c>
      <c r="L273" s="126">
        <f>(('Расчет предельн ур.'!$B$148+'Расчет предельн ур.'!$C$148+'Расчет предельн ур.'!$D$148)*1000+ставка!L118)</f>
        <v>1752.5354997857187</v>
      </c>
      <c r="M273" s="126">
        <f>(('Расчет предельн ур.'!$B$148+'Расчет предельн ур.'!$C$148+'Расчет предельн ур.'!$D$148)*1000+ставка!M118)</f>
        <v>1746.0754997857186</v>
      </c>
      <c r="N273" s="126">
        <f>(('Расчет предельн ур.'!$B$148+'Расчет предельн ур.'!$C$148+'Расчет предельн ур.'!$D$148)*1000+ставка!N118)</f>
        <v>1720.8154997857187</v>
      </c>
      <c r="O273" s="126">
        <f>(('Расчет предельн ур.'!$B$148+'Расчет предельн ур.'!$C$148+'Расчет предельн ур.'!$D$148)*1000+ставка!O118)</f>
        <v>1674.6254997857186</v>
      </c>
      <c r="P273" s="126">
        <f>(('Расчет предельн ур.'!$B$148+'Расчет предельн ур.'!$C$148+'Расчет предельн ур.'!$D$148)*1000+ставка!P118)</f>
        <v>1656.8254997857186</v>
      </c>
      <c r="Q273" s="126">
        <f>(('Расчет предельн ур.'!$B$148+'Расчет предельн ур.'!$C$148+'Расчет предельн ур.'!$D$148)*1000+ставка!Q118)</f>
        <v>1655.0554997857187</v>
      </c>
      <c r="R273" s="126">
        <f>(('Расчет предельн ур.'!$B$148+'Расчет предельн ур.'!$C$148+'Расчет предельн ур.'!$D$148)*1000+ставка!R118)</f>
        <v>1612.6354997857186</v>
      </c>
      <c r="S273" s="126">
        <f>(('Расчет предельн ур.'!$B$148+'Расчет предельн ур.'!$C$148+'Расчет предельн ур.'!$D$148)*1000+ставка!S118)</f>
        <v>1550.9654997857187</v>
      </c>
      <c r="T273" s="126">
        <f>(('Расчет предельн ур.'!$B$148+'Расчет предельн ур.'!$C$148+'Расчет предельн ур.'!$D$148)*1000+ставка!T118)</f>
        <v>1580.0654997857187</v>
      </c>
      <c r="U273" s="126">
        <f>(('Расчет предельн ур.'!$B$148+'Расчет предельн ур.'!$C$148+'Расчет предельн ур.'!$D$148)*1000+ставка!U118)</f>
        <v>1772.5854997857186</v>
      </c>
      <c r="V273" s="126">
        <f>(('Расчет предельн ур.'!$B$148+'Расчет предельн ур.'!$C$148+'Расчет предельн ур.'!$D$148)*1000+ставка!V118)</f>
        <v>1894.9854997857187</v>
      </c>
      <c r="W273" s="126">
        <f>(('Расчет предельн ур.'!$B$148+'Расчет предельн ур.'!$C$148+'Расчет предельн ур.'!$D$148)*1000+ставка!W118)</f>
        <v>1905.5554997857187</v>
      </c>
      <c r="X273" s="126">
        <f>(('Расчет предельн ур.'!$B$148+'Расчет предельн ур.'!$C$148+'Расчет предельн ур.'!$D$148)*1000+ставка!X118)</f>
        <v>1834.3154997857187</v>
      </c>
      <c r="Y273" s="126">
        <f>(('Расчет предельн ур.'!$B$148+'Расчет предельн ур.'!$C$148+'Расчет предельн ур.'!$D$148)*1000+ставка!Y118)</f>
        <v>1650.9654997857187</v>
      </c>
    </row>
    <row r="274" spans="1:25" s="91" customFormat="1" ht="15.75" hidden="1" outlineLevel="1" x14ac:dyDescent="0.25">
      <c r="A274" s="252">
        <v>10</v>
      </c>
      <c r="B274" s="126">
        <f>(('Расчет предельн ур.'!$B$148+'Расчет предельн ур.'!$C$148+'Расчет предельн ур.'!$D$148)*1000+ставка!B119)</f>
        <v>1600.3954997857186</v>
      </c>
      <c r="C274" s="126">
        <f>(('Расчет предельн ур.'!$B$148+'Расчет предельн ур.'!$C$148+'Расчет предельн ур.'!$D$148)*1000+ставка!C119)</f>
        <v>1439.9054997857186</v>
      </c>
      <c r="D274" s="126">
        <f>(('Расчет предельн ур.'!$B$148+'Расчет предельн ур.'!$C$148+'Расчет предельн ур.'!$D$148)*1000+ставка!D119)</f>
        <v>1340.6454997857188</v>
      </c>
      <c r="E274" s="126">
        <f>(('Расчет предельн ур.'!$B$148+'Расчет предельн ур.'!$C$148+'Расчет предельн ур.'!$D$148)*1000+ставка!E119)</f>
        <v>1319.8254997857186</v>
      </c>
      <c r="F274" s="126">
        <f>(('Расчет предельн ур.'!$B$148+'Расчет предельн ур.'!$C$148+'Расчет предельн ур.'!$D$148)*1000+ставка!F119)</f>
        <v>1290.4054997857188</v>
      </c>
      <c r="G274" s="126">
        <f>(('Расчет предельн ур.'!$B$148+'Расчет предельн ур.'!$C$148+'Расчет предельн ур.'!$D$148)*1000+ставка!G119)</f>
        <v>1187.7154997857187</v>
      </c>
      <c r="H274" s="126">
        <f>(('Расчет предельн ур.'!$B$148+'Расчет предельн ур.'!$C$148+'Расчет предельн ур.'!$D$148)*1000+ставка!H119)</f>
        <v>1317.7654997857187</v>
      </c>
      <c r="I274" s="126">
        <f>(('Расчет предельн ур.'!$B$148+'Расчет предельн ур.'!$C$148+'Расчет предельн ур.'!$D$148)*1000+ставка!I119)</f>
        <v>1497.9054997857186</v>
      </c>
      <c r="J274" s="126">
        <f>(('Расчет предельн ур.'!$B$148+'Расчет предельн ур.'!$C$148+'Расчет предельн ур.'!$D$148)*1000+ставка!J119)</f>
        <v>1774.0354997857187</v>
      </c>
      <c r="K274" s="126">
        <f>(('Расчет предельн ур.'!$B$148+'Расчет предельн ур.'!$C$148+'Расчет предельн ур.'!$D$148)*1000+ставка!K119)</f>
        <v>1958.9354997857188</v>
      </c>
      <c r="L274" s="126">
        <f>(('Расчет предельн ур.'!$B$148+'Расчет предельн ур.'!$C$148+'Расчет предельн ур.'!$D$148)*1000+ставка!L119)</f>
        <v>1924.8754997857186</v>
      </c>
      <c r="M274" s="126">
        <f>(('Расчет предельн ур.'!$B$148+'Расчет предельн ур.'!$C$148+'Расчет предельн ур.'!$D$148)*1000+ставка!M119)</f>
        <v>1915.8054997857187</v>
      </c>
      <c r="N274" s="126">
        <f>(('Расчет предельн ур.'!$B$148+'Расчет предельн ур.'!$C$148+'Расчет предельн ур.'!$D$148)*1000+ставка!N119)</f>
        <v>1891.8354997857186</v>
      </c>
      <c r="O274" s="126">
        <f>(('Расчет предельн ур.'!$B$148+'Расчет предельн ур.'!$C$148+'Расчет предельн ур.'!$D$148)*1000+ставка!O119)</f>
        <v>1878.3454997857186</v>
      </c>
      <c r="P274" s="126">
        <f>(('Расчет предельн ур.'!$B$148+'Расчет предельн ур.'!$C$148+'Расчет предельн ур.'!$D$148)*1000+ставка!P119)</f>
        <v>1873.6154997857186</v>
      </c>
      <c r="Q274" s="126">
        <f>(('Расчет предельн ур.'!$B$148+'Расчет предельн ур.'!$C$148+'Расчет предельн ур.'!$D$148)*1000+ставка!Q119)</f>
        <v>1864.0154997857187</v>
      </c>
      <c r="R274" s="126">
        <f>(('Расчет предельн ур.'!$B$148+'Расчет предельн ур.'!$C$148+'Расчет предельн ур.'!$D$148)*1000+ставка!R119)</f>
        <v>1878.4454997857188</v>
      </c>
      <c r="S274" s="126">
        <f>(('Расчет предельн ур.'!$B$148+'Расчет предельн ур.'!$C$148+'Расчет предельн ур.'!$D$148)*1000+ставка!S119)</f>
        <v>1841.2554997857187</v>
      </c>
      <c r="T274" s="126">
        <f>(('Расчет предельн ур.'!$B$148+'Расчет предельн ур.'!$C$148+'Расчет предельн ур.'!$D$148)*1000+ставка!T119)</f>
        <v>1879.6654997857188</v>
      </c>
      <c r="U274" s="126">
        <f>(('Расчет предельн ур.'!$B$148+'Расчет предельн ур.'!$C$148+'Расчет предельн ур.'!$D$148)*1000+ставка!U119)</f>
        <v>1992.2554997857187</v>
      </c>
      <c r="V274" s="126">
        <f>(('Расчет предельн ур.'!$B$148+'Расчет предельн ур.'!$C$148+'Расчет предельн ур.'!$D$148)*1000+ставка!V119)</f>
        <v>2189.0254997857187</v>
      </c>
      <c r="W274" s="126">
        <f>(('Расчет предельн ур.'!$B$148+'Расчет предельн ур.'!$C$148+'Расчет предельн ур.'!$D$148)*1000+ставка!W119)</f>
        <v>2162.455499785719</v>
      </c>
      <c r="X274" s="126">
        <f>(('Расчет предельн ур.'!$B$148+'Расчет предельн ур.'!$C$148+'Расчет предельн ур.'!$D$148)*1000+ставка!X119)</f>
        <v>1911.0254997857187</v>
      </c>
      <c r="Y274" s="126">
        <f>(('Расчет предельн ур.'!$B$148+'Расчет предельн ур.'!$C$148+'Расчет предельн ур.'!$D$148)*1000+ставка!Y119)</f>
        <v>1767.9454997857188</v>
      </c>
    </row>
    <row r="275" spans="1:25" s="91" customFormat="1" ht="15.75" hidden="1" outlineLevel="1" x14ac:dyDescent="0.25">
      <c r="A275" s="252">
        <v>11</v>
      </c>
      <c r="B275" s="126">
        <f>(('Расчет предельн ур.'!$B$148+'Расчет предельн ур.'!$C$148+'Расчет предельн ур.'!$D$148)*1000+ставка!B120)</f>
        <v>1690.7554997857187</v>
      </c>
      <c r="C275" s="126">
        <f>(('Расчет предельн ур.'!$B$148+'Расчет предельн ур.'!$C$148+'Расчет предельн ур.'!$D$148)*1000+ставка!C120)</f>
        <v>1452.6754997857188</v>
      </c>
      <c r="D275" s="126">
        <f>(('Расчет предельн ур.'!$B$148+'Расчет предельн ур.'!$C$148+'Расчет предельн ур.'!$D$148)*1000+ставка!D120)</f>
        <v>1382.2354997857187</v>
      </c>
      <c r="E275" s="126">
        <f>(('Расчет предельн ур.'!$B$148+'Расчет предельн ур.'!$C$148+'Расчет предельн ур.'!$D$148)*1000+ставка!E120)</f>
        <v>1326.8054997857187</v>
      </c>
      <c r="F275" s="126">
        <f>(('Расчет предельн ур.'!$B$148+'Расчет предельн ур.'!$C$148+'Расчет предельн ур.'!$D$148)*1000+ставка!F120)</f>
        <v>1302.2854997857187</v>
      </c>
      <c r="G275" s="126">
        <f>(('Расчет предельн ур.'!$B$148+'Расчет предельн ур.'!$C$148+'Расчет предельн ур.'!$D$148)*1000+ставка!G120)</f>
        <v>1296.0154997857187</v>
      </c>
      <c r="H275" s="126">
        <f>(('Расчет предельн ур.'!$B$148+'Расчет предельн ур.'!$C$148+'Расчет предельн ур.'!$D$148)*1000+ставка!H120)</f>
        <v>1454.9154997857188</v>
      </c>
      <c r="I275" s="126">
        <f>(('Расчет предельн ур.'!$B$148+'Расчет предельн ур.'!$C$148+'Расчет предельн ур.'!$D$148)*1000+ставка!I120)</f>
        <v>1562.4354997857188</v>
      </c>
      <c r="J275" s="126">
        <f>(('Расчет предельн ур.'!$B$148+'Расчет предельн ур.'!$C$148+'Расчет предельн ур.'!$D$148)*1000+ставка!J120)</f>
        <v>1881.8854997857186</v>
      </c>
      <c r="K275" s="126">
        <f>(('Расчет предельн ур.'!$B$148+'Расчет предельн ур.'!$C$148+'Расчет предельн ур.'!$D$148)*1000+ставка!K120)</f>
        <v>2096.6554997857188</v>
      </c>
      <c r="L275" s="126">
        <f>(('Расчет предельн ур.'!$B$148+'Расчет предельн ур.'!$C$148+'Расчет предельн ур.'!$D$148)*1000+ставка!L120)</f>
        <v>2116.0754997857189</v>
      </c>
      <c r="M275" s="126">
        <f>(('Расчет предельн ур.'!$B$148+'Расчет предельн ур.'!$C$148+'Расчет предельн ур.'!$D$148)*1000+ставка!M120)</f>
        <v>2101.5654997857187</v>
      </c>
      <c r="N275" s="126">
        <f>(('Расчет предельн ур.'!$B$148+'Расчет предельн ур.'!$C$148+'Расчет предельн ур.'!$D$148)*1000+ставка!N120)</f>
        <v>2084.6454997857186</v>
      </c>
      <c r="O275" s="126">
        <f>(('Расчет предельн ур.'!$B$148+'Расчет предельн ур.'!$C$148+'Расчет предельн ур.'!$D$148)*1000+ставка!O120)</f>
        <v>2060.3554997857186</v>
      </c>
      <c r="P275" s="126">
        <f>(('Расчет предельн ур.'!$B$148+'Расчет предельн ур.'!$C$148+'Расчет предельн ур.'!$D$148)*1000+ставка!P120)</f>
        <v>2052.685499785719</v>
      </c>
      <c r="Q275" s="126">
        <f>(('Расчет предельн ур.'!$B$148+'Расчет предельн ур.'!$C$148+'Расчет предельн ур.'!$D$148)*1000+ставка!Q120)</f>
        <v>2029.5954997857186</v>
      </c>
      <c r="R275" s="126">
        <f>(('Расчет предельн ур.'!$B$148+'Расчет предельн ур.'!$C$148+'Расчет предельн ур.'!$D$148)*1000+ставка!R120)</f>
        <v>2033.9554997857188</v>
      </c>
      <c r="S275" s="126">
        <f>(('Расчет предельн ур.'!$B$148+'Расчет предельн ур.'!$C$148+'Расчет предельн ур.'!$D$148)*1000+ставка!S120)</f>
        <v>1945.0954997857186</v>
      </c>
      <c r="T275" s="126">
        <f>(('Расчет предельн ур.'!$B$148+'Расчет предельн ур.'!$C$148+'Расчет предельн ур.'!$D$148)*1000+ставка!T120)</f>
        <v>1973.3154997857187</v>
      </c>
      <c r="U275" s="126">
        <f>(('Расчет предельн ур.'!$B$148+'Расчет предельн ур.'!$C$148+'Расчет предельн ур.'!$D$148)*1000+ставка!U120)</f>
        <v>2080.5154997857189</v>
      </c>
      <c r="V275" s="126">
        <f>(('Расчет предельн ур.'!$B$148+'Расчет предельн ур.'!$C$148+'Расчет предельн ур.'!$D$148)*1000+ставка!V120)</f>
        <v>2190.8754997857186</v>
      </c>
      <c r="W275" s="126">
        <f>(('Расчет предельн ур.'!$B$148+'Расчет предельн ур.'!$C$148+'Расчет предельн ур.'!$D$148)*1000+ставка!W120)</f>
        <v>2182.955499785719</v>
      </c>
      <c r="X275" s="126">
        <f>(('Расчет предельн ур.'!$B$148+'Расчет предельн ур.'!$C$148+'Расчет предельн ур.'!$D$148)*1000+ставка!X120)</f>
        <v>2027.1554997857186</v>
      </c>
      <c r="Y275" s="126">
        <f>(('Расчет предельн ур.'!$B$148+'Расчет предельн ур.'!$C$148+'Расчет предельн ур.'!$D$148)*1000+ставка!Y120)</f>
        <v>1768.8454997857186</v>
      </c>
    </row>
    <row r="276" spans="1:25" s="91" customFormat="1" ht="15.75" hidden="1" outlineLevel="1" x14ac:dyDescent="0.25">
      <c r="A276" s="252">
        <v>12</v>
      </c>
      <c r="B276" s="126">
        <f>(('Расчет предельн ур.'!$B$148+'Расчет предельн ур.'!$C$148+'Расчет предельн ур.'!$D$148)*1000+ставка!B121)</f>
        <v>1428.3754997857186</v>
      </c>
      <c r="C276" s="126">
        <f>(('Расчет предельн ур.'!$B$148+'Расчет предельн ур.'!$C$148+'Расчет предельн ур.'!$D$148)*1000+ставка!C121)</f>
        <v>1333.1254997857188</v>
      </c>
      <c r="D276" s="126">
        <f>(('Расчет предельн ур.'!$B$148+'Расчет предельн ур.'!$C$148+'Расчет предельн ур.'!$D$148)*1000+ставка!D121)</f>
        <v>1278.4154997857188</v>
      </c>
      <c r="E276" s="126">
        <f>(('Расчет предельн ур.'!$B$148+'Расчет предельн ур.'!$C$148+'Расчет предельн ур.'!$D$148)*1000+ставка!E121)</f>
        <v>1239.4354997857188</v>
      </c>
      <c r="F276" s="126">
        <f>(('Расчет предельн ур.'!$B$148+'Расчет предельн ур.'!$C$148+'Расчет предельн ур.'!$D$148)*1000+ставка!F121)</f>
        <v>1156.8354997857186</v>
      </c>
      <c r="G276" s="126">
        <f>(('Расчет предельн ур.'!$B$148+'Расчет предельн ур.'!$C$148+'Расчет предельн ур.'!$D$148)*1000+ставка!G121)</f>
        <v>1091.4654997857187</v>
      </c>
      <c r="H276" s="126">
        <f>(('Расчет предельн ур.'!$B$148+'Расчет предельн ур.'!$C$148+'Расчет предельн ур.'!$D$148)*1000+ставка!H121)</f>
        <v>1236.6854997857188</v>
      </c>
      <c r="I276" s="126">
        <f>(('Расчет предельн ур.'!$B$148+'Расчет предельн ур.'!$C$148+'Расчет предельн ур.'!$D$148)*1000+ставка!I121)</f>
        <v>1273.8554997857188</v>
      </c>
      <c r="J276" s="126">
        <f>(('Расчет предельн ур.'!$B$148+'Расчет предельн ур.'!$C$148+'Расчет предельн ур.'!$D$148)*1000+ставка!J121)</f>
        <v>1546.2754997857187</v>
      </c>
      <c r="K276" s="126">
        <f>(('Расчет предельн ур.'!$B$148+'Расчет предельн ур.'!$C$148+'Расчет предельн ур.'!$D$148)*1000+ставка!K121)</f>
        <v>1759.5554997857187</v>
      </c>
      <c r="L276" s="126">
        <f>(('Расчет предельн ур.'!$B$148+'Расчет предельн ур.'!$C$148+'Расчет предельн ур.'!$D$148)*1000+ставка!L121)</f>
        <v>1732.1854997857188</v>
      </c>
      <c r="M276" s="126">
        <f>(('Расчет предельн ур.'!$B$148+'Расчет предельн ур.'!$C$148+'Расчет предельн ур.'!$D$148)*1000+ставка!M121)</f>
        <v>1718.4854997857187</v>
      </c>
      <c r="N276" s="126">
        <f>(('Расчет предельн ур.'!$B$148+'Расчет предельн ур.'!$C$148+'Расчет предельн ур.'!$D$148)*1000+ставка!N121)</f>
        <v>1687.2654997857187</v>
      </c>
      <c r="O276" s="126">
        <f>(('Расчет предельн ур.'!$B$148+'Расчет предельн ур.'!$C$148+'Расчет предельн ур.'!$D$148)*1000+ставка!O121)</f>
        <v>1637.5454997857187</v>
      </c>
      <c r="P276" s="126">
        <f>(('Расчет предельн ур.'!$B$148+'Расчет предельн ур.'!$C$148+'Расчет предельн ур.'!$D$148)*1000+ставка!P121)</f>
        <v>1680.8154997857187</v>
      </c>
      <c r="Q276" s="126">
        <f>(('Расчет предельн ур.'!$B$148+'Расчет предельн ур.'!$C$148+'Расчет предельн ур.'!$D$148)*1000+ставка!Q121)</f>
        <v>1646.2154997857187</v>
      </c>
      <c r="R276" s="126">
        <f>(('Расчет предельн ур.'!$B$148+'Расчет предельн ур.'!$C$148+'Расчет предельн ур.'!$D$148)*1000+ставка!R121)</f>
        <v>1665.5054997857187</v>
      </c>
      <c r="S276" s="126">
        <f>(('Расчет предельн ур.'!$B$148+'Расчет предельн ур.'!$C$148+'Расчет предельн ур.'!$D$148)*1000+ставка!S121)</f>
        <v>1607.3354997857186</v>
      </c>
      <c r="T276" s="126">
        <f>(('Расчет предельн ур.'!$B$148+'Расчет предельн ур.'!$C$148+'Расчет предельн ур.'!$D$148)*1000+ставка!T121)</f>
        <v>1612.9754997857187</v>
      </c>
      <c r="U276" s="126">
        <f>(('Расчет предельн ур.'!$B$148+'Расчет предельн ур.'!$C$148+'Расчет предельн ур.'!$D$148)*1000+ставка!U121)</f>
        <v>1807.6754997857188</v>
      </c>
      <c r="V276" s="126">
        <f>(('Расчет предельн ур.'!$B$148+'Расчет предельн ур.'!$C$148+'Расчет предельн ур.'!$D$148)*1000+ставка!V121)</f>
        <v>1909.8454997857186</v>
      </c>
      <c r="W276" s="126">
        <f>(('Расчет предельн ур.'!$B$148+'Расчет предельн ур.'!$C$148+'Расчет предельн ур.'!$D$148)*1000+ставка!W121)</f>
        <v>1888.3954997857186</v>
      </c>
      <c r="X276" s="126">
        <f>(('Расчет предельн ур.'!$B$148+'Расчет предельн ур.'!$C$148+'Расчет предельн ур.'!$D$148)*1000+ставка!X121)</f>
        <v>1610.2354997857187</v>
      </c>
      <c r="Y276" s="126">
        <f>(('Расчет предельн ур.'!$B$148+'Расчет предельн ур.'!$C$148+'Расчет предельн ур.'!$D$148)*1000+ставка!Y121)</f>
        <v>1554.6354997857186</v>
      </c>
    </row>
    <row r="277" spans="1:25" s="91" customFormat="1" ht="15.75" hidden="1" outlineLevel="1" x14ac:dyDescent="0.25">
      <c r="A277" s="252">
        <v>13</v>
      </c>
      <c r="B277" s="126">
        <f>(('Расчет предельн ур.'!$B$148+'Расчет предельн ур.'!$C$148+'Расчет предельн ур.'!$D$148)*1000+ставка!B122)</f>
        <v>1304.4354997857188</v>
      </c>
      <c r="C277" s="126">
        <f>(('Расчет предельн ур.'!$B$148+'Расчет предельн ур.'!$C$148+'Расчет предельн ур.'!$D$148)*1000+ставка!C122)</f>
        <v>1127.0154997857187</v>
      </c>
      <c r="D277" s="126">
        <f>(('Расчет предельн ур.'!$B$148+'Расчет предельн ур.'!$C$148+'Расчет предельн ур.'!$D$148)*1000+ставка!D122)</f>
        <v>855.20549978571876</v>
      </c>
      <c r="E277" s="126">
        <f>(('Расчет предельн ур.'!$B$148+'Расчет предельн ур.'!$C$148+'Расчет предельн ур.'!$D$148)*1000+ставка!E122)</f>
        <v>1108.7354997857187</v>
      </c>
      <c r="F277" s="126">
        <f>(('Расчет предельн ур.'!$B$148+'Расчет предельн ур.'!$C$148+'Расчет предельн ур.'!$D$148)*1000+ставка!F122)</f>
        <v>957.56549978571866</v>
      </c>
      <c r="G277" s="126">
        <f>(('Расчет предельн ур.'!$B$148+'Расчет предельн ур.'!$C$148+'Расчет предельн ур.'!$D$148)*1000+ставка!G122)</f>
        <v>1073.4254997857188</v>
      </c>
      <c r="H277" s="126">
        <f>(('Расчет предельн ур.'!$B$148+'Расчет предельн ур.'!$C$148+'Расчет предельн ур.'!$D$148)*1000+ставка!H122)</f>
        <v>1329.4254997857188</v>
      </c>
      <c r="I277" s="126">
        <f>(('Расчет предельн ур.'!$B$148+'Расчет предельн ур.'!$C$148+'Расчет предельн ур.'!$D$148)*1000+ставка!I122)</f>
        <v>1674.9054997857186</v>
      </c>
      <c r="J277" s="126">
        <f>(('Расчет предельн ур.'!$B$148+'Расчет предельн ур.'!$C$148+'Расчет предельн ур.'!$D$148)*1000+ставка!J122)</f>
        <v>1756.4454997857188</v>
      </c>
      <c r="K277" s="126">
        <f>(('Расчет предельн ур.'!$B$148+'Расчет предельн ур.'!$C$148+'Расчет предельн ур.'!$D$148)*1000+ставка!K122)</f>
        <v>1900.8854997857186</v>
      </c>
      <c r="L277" s="126">
        <f>(('Расчет предельн ур.'!$B$148+'Расчет предельн ур.'!$C$148+'Расчет предельн ур.'!$D$148)*1000+ставка!L122)</f>
        <v>1896.0254997857187</v>
      </c>
      <c r="M277" s="126">
        <f>(('Расчет предельн ур.'!$B$148+'Расчет предельн ур.'!$C$148+'Расчет предельн ур.'!$D$148)*1000+ставка!M122)</f>
        <v>1883.2154997857187</v>
      </c>
      <c r="N277" s="126">
        <f>(('Расчет предельн ур.'!$B$148+'Расчет предельн ур.'!$C$148+'Расчет предельн ур.'!$D$148)*1000+ставка!N122)</f>
        <v>1886.6154997857186</v>
      </c>
      <c r="O277" s="126">
        <f>(('Расчет предельн ур.'!$B$148+'Расчет предельн ур.'!$C$148+'Расчет предельн ур.'!$D$148)*1000+ставка!O122)</f>
        <v>1854.2254997857187</v>
      </c>
      <c r="P277" s="126">
        <f>(('Расчет предельн ур.'!$B$148+'Расчет предельн ур.'!$C$148+'Расчет предельн ур.'!$D$148)*1000+ставка!P122)</f>
        <v>1848.5454997857187</v>
      </c>
      <c r="Q277" s="126">
        <f>(('Расчет предельн ур.'!$B$148+'Расчет предельн ур.'!$C$148+'Расчет предельн ур.'!$D$148)*1000+ставка!Q122)</f>
        <v>1834.0154997857187</v>
      </c>
      <c r="R277" s="126">
        <f>(('Расчет предельн ур.'!$B$148+'Расчет предельн ур.'!$C$148+'Расчет предельн ур.'!$D$148)*1000+ставка!R122)</f>
        <v>1801.6754997857188</v>
      </c>
      <c r="S277" s="126">
        <f>(('Расчет предельн ур.'!$B$148+'Расчет предельн ур.'!$C$148+'Расчет предельн ур.'!$D$148)*1000+ставка!S122)</f>
        <v>1691.2754997857187</v>
      </c>
      <c r="T277" s="126">
        <f>(('Расчет предельн ур.'!$B$148+'Расчет предельн ур.'!$C$148+'Расчет предельн ур.'!$D$148)*1000+ставка!T122)</f>
        <v>1688.5754997857186</v>
      </c>
      <c r="U277" s="126">
        <f>(('Расчет предельн ур.'!$B$148+'Расчет предельн ур.'!$C$148+'Расчет предельн ур.'!$D$148)*1000+ставка!U122)</f>
        <v>1779.9354997857188</v>
      </c>
      <c r="V277" s="126">
        <f>(('Расчет предельн ур.'!$B$148+'Расчет предельн ур.'!$C$148+'Расчет предельн ур.'!$D$148)*1000+ставка!V122)</f>
        <v>1930.3154997857187</v>
      </c>
      <c r="W277" s="126">
        <f>(('Расчет предельн ур.'!$B$148+'Расчет предельн ур.'!$C$148+'Расчет предельн ур.'!$D$148)*1000+ставка!W122)</f>
        <v>1918.5654997857187</v>
      </c>
      <c r="X277" s="126">
        <f>(('Расчет предельн ур.'!$B$148+'Расчет предельн ур.'!$C$148+'Расчет предельн ур.'!$D$148)*1000+ставка!X122)</f>
        <v>1771.6154997857186</v>
      </c>
      <c r="Y277" s="126">
        <f>(('Расчет предельн ур.'!$B$148+'Расчет предельн ур.'!$C$148+'Расчет предельн ур.'!$D$148)*1000+ставка!Y122)</f>
        <v>1588.5854997857186</v>
      </c>
    </row>
    <row r="278" spans="1:25" s="91" customFormat="1" ht="15.75" hidden="1" outlineLevel="1" x14ac:dyDescent="0.25">
      <c r="A278" s="252">
        <v>14</v>
      </c>
      <c r="B278" s="126">
        <f>(('Расчет предельн ур.'!$B$148+'Расчет предельн ур.'!$C$148+'Расчет предельн ур.'!$D$148)*1000+ставка!B123)</f>
        <v>1549.4454997857188</v>
      </c>
      <c r="C278" s="126">
        <f>(('Расчет предельн ур.'!$B$148+'Расчет предельн ур.'!$C$148+'Расчет предельн ур.'!$D$148)*1000+ставка!C123)</f>
        <v>1401.1054997857188</v>
      </c>
      <c r="D278" s="126">
        <f>(('Расчет предельн ур.'!$B$148+'Расчет предельн ур.'!$C$148+'Расчет предельн ур.'!$D$148)*1000+ставка!D123)</f>
        <v>1328.3754997857188</v>
      </c>
      <c r="E278" s="126">
        <f>(('Расчет предельн ур.'!$B$148+'Расчет предельн ур.'!$C$148+'Расчет предельн ур.'!$D$148)*1000+ставка!E123)</f>
        <v>1317.5954997857186</v>
      </c>
      <c r="F278" s="126">
        <f>(('Расчет предельн ур.'!$B$148+'Расчет предельн ур.'!$C$148+'Расчет предельн ур.'!$D$148)*1000+ставка!F123)</f>
        <v>1319.1654997857188</v>
      </c>
      <c r="G278" s="126">
        <f>(('Расчет предельн ур.'!$B$148+'Расчет предельн ур.'!$C$148+'Расчет предельн ур.'!$D$148)*1000+ставка!G123)</f>
        <v>1240.9454997857188</v>
      </c>
      <c r="H278" s="126">
        <f>(('Расчет предельн ур.'!$B$148+'Расчет предельн ур.'!$C$148+'Расчет предельн ур.'!$D$148)*1000+ставка!H123)</f>
        <v>1450.3254997857186</v>
      </c>
      <c r="I278" s="126">
        <f>(('Расчет предельн ур.'!$B$148+'Расчет предельн ур.'!$C$148+'Расчет предельн ур.'!$D$148)*1000+ставка!I123)</f>
        <v>1765.4054997857186</v>
      </c>
      <c r="J278" s="126">
        <f>(('Расчет предельн ур.'!$B$148+'Расчет предельн ур.'!$C$148+'Расчет предельн ур.'!$D$148)*1000+ставка!J123)</f>
        <v>1902.3954997857186</v>
      </c>
      <c r="K278" s="126">
        <f>(('Расчет предельн ур.'!$B$148+'Расчет предельн ур.'!$C$148+'Расчет предельн ур.'!$D$148)*1000+ставка!K123)</f>
        <v>2139.3454997857189</v>
      </c>
      <c r="L278" s="126">
        <f>(('Расчет предельн ур.'!$B$148+'Расчет предельн ур.'!$C$148+'Расчет предельн ур.'!$D$148)*1000+ставка!L123)</f>
        <v>2156.2654997857189</v>
      </c>
      <c r="M278" s="126">
        <f>(('Расчет предельн ур.'!$B$148+'Расчет предельн ур.'!$C$148+'Расчет предельн ур.'!$D$148)*1000+ставка!M123)</f>
        <v>1901.4354997857188</v>
      </c>
      <c r="N278" s="126">
        <f>(('Расчет предельн ур.'!$B$148+'Расчет предельн ур.'!$C$148+'Расчет предельн ур.'!$D$148)*1000+ставка!N123)</f>
        <v>1894.6554997857186</v>
      </c>
      <c r="O278" s="126">
        <f>(('Расчет предельн ур.'!$B$148+'Расчет предельн ур.'!$C$148+'Расчет предельн ур.'!$D$148)*1000+ставка!O123)</f>
        <v>1896.1054997857186</v>
      </c>
      <c r="P278" s="126">
        <f>(('Расчет предельн ур.'!$B$148+'Расчет предельн ур.'!$C$148+'Расчет предельн ур.'!$D$148)*1000+ставка!P123)</f>
        <v>1891.5854997857186</v>
      </c>
      <c r="Q278" s="126">
        <f>(('Расчет предельн ур.'!$B$148+'Расчет предельн ур.'!$C$148+'Расчет предельн ур.'!$D$148)*1000+ставка!Q123)</f>
        <v>1928.8454997857186</v>
      </c>
      <c r="R278" s="126">
        <f>(('Расчет предельн ур.'!$B$148+'Расчет предельн ур.'!$C$148+'Расчет предельн ур.'!$D$148)*1000+ставка!R123)</f>
        <v>2080.1954997857188</v>
      </c>
      <c r="S278" s="126">
        <f>(('Расчет предельн ур.'!$B$148+'Расчет предельн ур.'!$C$148+'Расчет предельн ур.'!$D$148)*1000+ставка!S123)</f>
        <v>1891.6854997857188</v>
      </c>
      <c r="T278" s="126">
        <f>(('Расчет предельн ур.'!$B$148+'Расчет предельн ур.'!$C$148+'Расчет предельн ур.'!$D$148)*1000+ставка!T123)</f>
        <v>1888.4354997857188</v>
      </c>
      <c r="U278" s="126">
        <f>(('Расчет предельн ур.'!$B$148+'Расчет предельн ур.'!$C$148+'Расчет предельн ур.'!$D$148)*1000+ставка!U123)</f>
        <v>1867.6854997857188</v>
      </c>
      <c r="V278" s="126">
        <f>(('Расчет предельн ур.'!$B$148+'Расчет предельн ур.'!$C$148+'Расчет предельн ур.'!$D$148)*1000+ставка!V123)</f>
        <v>1954.5454997857187</v>
      </c>
      <c r="W278" s="126">
        <f>(('Расчет предельн ур.'!$B$148+'Расчет предельн ур.'!$C$148+'Расчет предельн ур.'!$D$148)*1000+ставка!W123)</f>
        <v>2057.6254997857186</v>
      </c>
      <c r="X278" s="126">
        <f>(('Расчет предельн ур.'!$B$148+'Расчет предельн ур.'!$C$148+'Расчет предельн ур.'!$D$148)*1000+ставка!X123)</f>
        <v>1824.1254997857186</v>
      </c>
      <c r="Y278" s="126">
        <f>(('Расчет предельн ур.'!$B$148+'Расчет предельн ур.'!$C$148+'Расчет предельн ур.'!$D$148)*1000+ставка!Y123)</f>
        <v>1265.9954997857187</v>
      </c>
    </row>
    <row r="279" spans="1:25" s="91" customFormat="1" ht="15.75" hidden="1" outlineLevel="1" x14ac:dyDescent="0.25">
      <c r="A279" s="252">
        <v>15</v>
      </c>
      <c r="B279" s="126">
        <f>(('Расчет предельн ур.'!$B$148+'Расчет предельн ур.'!$C$148+'Расчет предельн ур.'!$D$148)*1000+ставка!B124)</f>
        <v>1587.7254997857187</v>
      </c>
      <c r="C279" s="126">
        <f>(('Расчет предельн ур.'!$B$148+'Расчет предельн ур.'!$C$148+'Расчет предельн ур.'!$D$148)*1000+ставка!C124)</f>
        <v>1425.1754997857188</v>
      </c>
      <c r="D279" s="126">
        <f>(('Расчет предельн ур.'!$B$148+'Расчет предельн ур.'!$C$148+'Расчет предельн ур.'!$D$148)*1000+ставка!D124)</f>
        <v>1361.1854997857188</v>
      </c>
      <c r="E279" s="126">
        <f>(('Расчет предельн ур.'!$B$148+'Расчет предельн ур.'!$C$148+'Расчет предельн ур.'!$D$148)*1000+ставка!E124)</f>
        <v>1346.8054997857187</v>
      </c>
      <c r="F279" s="126">
        <f>(('Расчет предельн ур.'!$B$148+'Расчет предельн ур.'!$C$148+'Расчет предельн ур.'!$D$148)*1000+ставка!F124)</f>
        <v>1317.5054997857187</v>
      </c>
      <c r="G279" s="126">
        <f>(('Расчет предельн ур.'!$B$148+'Расчет предельн ур.'!$C$148+'Расчет предельн ур.'!$D$148)*1000+ставка!G124)</f>
        <v>1313.7854997857187</v>
      </c>
      <c r="H279" s="126">
        <f>(('Расчет предельн ур.'!$B$148+'Расчет предельн ур.'!$C$148+'Расчет предельн ур.'!$D$148)*1000+ставка!H124)</f>
        <v>448.25549978571871</v>
      </c>
      <c r="I279" s="126">
        <f>(('Расчет предельн ур.'!$B$148+'Расчет предельн ур.'!$C$148+'Расчет предельн ур.'!$D$148)*1000+ставка!I124)</f>
        <v>1665.0054997857187</v>
      </c>
      <c r="J279" s="126">
        <f>(('Расчет предельн ур.'!$B$148+'Расчет предельн ур.'!$C$148+'Расчет предельн ур.'!$D$148)*1000+ставка!J124)</f>
        <v>1847.9754997857187</v>
      </c>
      <c r="K279" s="126">
        <f>(('Расчет предельн ур.'!$B$148+'Расчет предельн ур.'!$C$148+'Расчет предельн ур.'!$D$148)*1000+ставка!K124)</f>
        <v>1956.5554997857187</v>
      </c>
      <c r="L279" s="126">
        <f>(('Расчет предельн ур.'!$B$148+'Расчет предельн ур.'!$C$148+'Расчет предельн ур.'!$D$148)*1000+ставка!L124)</f>
        <v>1988.4754997857187</v>
      </c>
      <c r="M279" s="126">
        <f>(('Расчет предельн ур.'!$B$148+'Расчет предельн ур.'!$C$148+'Расчет предельн ур.'!$D$148)*1000+ставка!M124)</f>
        <v>1967.7454997857187</v>
      </c>
      <c r="N279" s="126">
        <f>(('Расчет предельн ур.'!$B$148+'Расчет предельн ур.'!$C$148+'Расчет предельн ур.'!$D$148)*1000+ставка!N124)</f>
        <v>1964.8954997857186</v>
      </c>
      <c r="O279" s="126">
        <f>(('Расчет предельн ур.'!$B$148+'Расчет предельн ур.'!$C$148+'Расчет предельн ур.'!$D$148)*1000+ставка!O124)</f>
        <v>1997.7154997857187</v>
      </c>
      <c r="P279" s="126">
        <f>(('Расчет предельн ур.'!$B$148+'Расчет предельн ур.'!$C$148+'Расчет предельн ур.'!$D$148)*1000+ставка!P124)</f>
        <v>1995.7654997857187</v>
      </c>
      <c r="Q279" s="126">
        <f>(('Расчет предельн ур.'!$B$148+'Расчет предельн ур.'!$C$148+'Расчет предельн ур.'!$D$148)*1000+ставка!Q124)</f>
        <v>2062.0154997857189</v>
      </c>
      <c r="R279" s="126">
        <f>(('Расчет предельн ур.'!$B$148+'Расчет предельн ур.'!$C$148+'Расчет предельн ур.'!$D$148)*1000+ставка!R124)</f>
        <v>2047.0954997857186</v>
      </c>
      <c r="S279" s="126">
        <f>(('Расчет предельн ур.'!$B$148+'Расчет предельн ур.'!$C$148+'Расчет предельн ур.'!$D$148)*1000+ставка!S124)</f>
        <v>1998.8354997857186</v>
      </c>
      <c r="T279" s="126">
        <f>(('Расчет предельн ур.'!$B$148+'Расчет предельн ур.'!$C$148+'Расчет предельн ур.'!$D$148)*1000+ставка!T124)</f>
        <v>1966.6154997857186</v>
      </c>
      <c r="U279" s="126">
        <f>(('Расчет предельн ур.'!$B$148+'Расчет предельн ур.'!$C$148+'Расчет предельн ур.'!$D$148)*1000+ставка!U124)</f>
        <v>1859.6054997857186</v>
      </c>
      <c r="V279" s="126">
        <f>(('Расчет предельн ур.'!$B$148+'Расчет предельн ур.'!$C$148+'Расчет предельн ур.'!$D$148)*1000+ставка!V124)</f>
        <v>1935.8054997857187</v>
      </c>
      <c r="W279" s="126">
        <f>(('Расчет предельн ур.'!$B$148+'Расчет предельн ур.'!$C$148+'Расчет предельн ур.'!$D$148)*1000+ставка!W124)</f>
        <v>2129.9654997857187</v>
      </c>
      <c r="X279" s="126">
        <f>(('Расчет предельн ур.'!$B$148+'Расчет предельн ур.'!$C$148+'Расчет предельн ур.'!$D$148)*1000+ставка!X124)</f>
        <v>1891.7554997857187</v>
      </c>
      <c r="Y279" s="126">
        <f>(('Расчет предельн ур.'!$B$148+'Расчет предельн ур.'!$C$148+'Расчет предельн ур.'!$D$148)*1000+ставка!Y124)</f>
        <v>1719.5754997857186</v>
      </c>
    </row>
    <row r="280" spans="1:25" s="91" customFormat="1" ht="15.75" hidden="1" outlineLevel="1" x14ac:dyDescent="0.25">
      <c r="A280" s="252">
        <v>16</v>
      </c>
      <c r="B280" s="126">
        <f>(('Расчет предельн ур.'!$B$148+'Расчет предельн ур.'!$C$148+'Расчет предельн ур.'!$D$148)*1000+ставка!B125)</f>
        <v>1630.8254997857186</v>
      </c>
      <c r="C280" s="126">
        <f>(('Расчет предельн ур.'!$B$148+'Расчет предельн ур.'!$C$148+'Расчет предельн ур.'!$D$148)*1000+ставка!C125)</f>
        <v>1435.7954997857187</v>
      </c>
      <c r="D280" s="126">
        <f>(('Расчет предельн ур.'!$B$148+'Расчет предельн ур.'!$C$148+'Расчет предельн ур.'!$D$148)*1000+ставка!D125)</f>
        <v>1335.5554997857187</v>
      </c>
      <c r="E280" s="126">
        <f>(('Расчет предельн ур.'!$B$148+'Расчет предельн ур.'!$C$148+'Расчет предельн ур.'!$D$148)*1000+ставка!E125)</f>
        <v>1317.9354997857188</v>
      </c>
      <c r="F280" s="126">
        <f>(('Расчет предельн ур.'!$B$148+'Расчет предельн ур.'!$C$148+'Расчет предельн ур.'!$D$148)*1000+ставка!F125)</f>
        <v>1267.5754997857186</v>
      </c>
      <c r="G280" s="126">
        <f>(('Расчет предельн ур.'!$B$148+'Расчет предельн ур.'!$C$148+'Расчет предельн ур.'!$D$148)*1000+ставка!G125)</f>
        <v>1346.1654997857188</v>
      </c>
      <c r="H280" s="126">
        <f>(('Расчет предельн ур.'!$B$148+'Расчет предельн ур.'!$C$148+'Расчет предельн ур.'!$D$148)*1000+ставка!H125)</f>
        <v>1463.7754997857187</v>
      </c>
      <c r="I280" s="126">
        <f>(('Расчет предельн ур.'!$B$148+'Расчет предельн ур.'!$C$148+'Расчет предельн ур.'!$D$148)*1000+ставка!I125)</f>
        <v>1722.6654997857188</v>
      </c>
      <c r="J280" s="126">
        <f>(('Расчет предельн ур.'!$B$148+'Расчет предельн ур.'!$C$148+'Расчет предельн ур.'!$D$148)*1000+ставка!J125)</f>
        <v>1886.3154997857187</v>
      </c>
      <c r="K280" s="126">
        <f>(('Расчет предельн ур.'!$B$148+'Расчет предельн ур.'!$C$148+'Расчет предельн ур.'!$D$148)*1000+ставка!K125)</f>
        <v>2008.6454997857186</v>
      </c>
      <c r="L280" s="126">
        <f>(('Расчет предельн ур.'!$B$148+'Расчет предельн ур.'!$C$148+'Расчет предельн ур.'!$D$148)*1000+ставка!L125)</f>
        <v>2042.5754997857186</v>
      </c>
      <c r="M280" s="126">
        <f>(('Расчет предельн ур.'!$B$148+'Расчет предельн ур.'!$C$148+'Расчет предельн ур.'!$D$148)*1000+ставка!M125)</f>
        <v>2010.8354997857186</v>
      </c>
      <c r="N280" s="126">
        <f>(('Расчет предельн ур.'!$B$148+'Расчет предельн ур.'!$C$148+'Расчет предельн ур.'!$D$148)*1000+ставка!N125)</f>
        <v>1948.7954997857187</v>
      </c>
      <c r="O280" s="126">
        <f>(('Расчет предельн ур.'!$B$148+'Расчет предельн ур.'!$C$148+'Расчет предельн ур.'!$D$148)*1000+ставка!O125)</f>
        <v>2093.0254997857187</v>
      </c>
      <c r="P280" s="126">
        <f>(('Расчет предельн ур.'!$B$148+'Расчет предельн ур.'!$C$148+'Расчет предельн ур.'!$D$148)*1000+ставка!P125)</f>
        <v>1971.7054997857188</v>
      </c>
      <c r="Q280" s="126">
        <f>(('Расчет предельн ур.'!$B$148+'Расчет предельн ур.'!$C$148+'Расчет предельн ур.'!$D$148)*1000+ставка!Q125)</f>
        <v>2045.3154997857187</v>
      </c>
      <c r="R280" s="126">
        <f>(('Расчет предельн ур.'!$B$148+'Расчет предельн ур.'!$C$148+'Расчет предельн ур.'!$D$148)*1000+ставка!R125)</f>
        <v>2035.4454997857188</v>
      </c>
      <c r="S280" s="126">
        <f>(('Расчет предельн ур.'!$B$148+'Расчет предельн ур.'!$C$148+'Расчет предельн ур.'!$D$148)*1000+ставка!S125)</f>
        <v>1991.9754997857187</v>
      </c>
      <c r="T280" s="126">
        <f>(('Расчет предельн ур.'!$B$148+'Расчет предельн ур.'!$C$148+'Расчет предельн ур.'!$D$148)*1000+ставка!T125)</f>
        <v>1905.4254997857188</v>
      </c>
      <c r="U280" s="126">
        <f>(('Расчет предельн ур.'!$B$148+'Расчет предельн ур.'!$C$148+'Расчет предельн ур.'!$D$148)*1000+ставка!U125)</f>
        <v>1900.8954997857186</v>
      </c>
      <c r="V280" s="126">
        <f>(('Расчет предельн ур.'!$B$148+'Расчет предельн ур.'!$C$148+'Расчет предельн ур.'!$D$148)*1000+ставка!V125)</f>
        <v>2007.9954997857187</v>
      </c>
      <c r="W280" s="126">
        <f>(('Расчет предельн ур.'!$B$148+'Расчет предельн ур.'!$C$148+'Расчет предельн ур.'!$D$148)*1000+ставка!W125)</f>
        <v>2032.5454997857187</v>
      </c>
      <c r="X280" s="126">
        <f>(('Расчет предельн ур.'!$B$148+'Расчет предельн ур.'!$C$148+'Расчет предельн ур.'!$D$148)*1000+ставка!X125)</f>
        <v>1882.1254997857186</v>
      </c>
      <c r="Y280" s="126">
        <f>(('Расчет предельн ур.'!$B$148+'Расчет предельн ур.'!$C$148+'Расчет предельн ур.'!$D$148)*1000+ставка!Y125)</f>
        <v>1631.3454997857186</v>
      </c>
    </row>
    <row r="281" spans="1:25" s="91" customFormat="1" ht="15.75" hidden="1" outlineLevel="1" x14ac:dyDescent="0.25">
      <c r="A281" s="252">
        <v>17</v>
      </c>
      <c r="B281" s="126">
        <f>(('Расчет предельн ур.'!$B$148+'Расчет предельн ур.'!$C$148+'Расчет предельн ур.'!$D$148)*1000+ставка!B126)</f>
        <v>1627.9454997857188</v>
      </c>
      <c r="C281" s="126">
        <f>(('Расчет предельн ур.'!$B$148+'Расчет предельн ур.'!$C$148+'Расчет предельн ур.'!$D$148)*1000+ставка!C126)</f>
        <v>1449.9054997857186</v>
      </c>
      <c r="D281" s="126">
        <f>(('Расчет предельн ур.'!$B$148+'Расчет предельн ур.'!$C$148+'Расчет предельн ур.'!$D$148)*1000+ставка!D126)</f>
        <v>1395.6554997857188</v>
      </c>
      <c r="E281" s="126">
        <f>(('Расчет предельн ур.'!$B$148+'Расчет предельн ур.'!$C$148+'Расчет предельн ур.'!$D$148)*1000+ставка!E126)</f>
        <v>1346.7454997857187</v>
      </c>
      <c r="F281" s="126">
        <f>(('Расчет предельн ур.'!$B$148+'Расчет предельн ур.'!$C$148+'Расчет предельн ур.'!$D$148)*1000+ставка!F126)</f>
        <v>1353.3354997857186</v>
      </c>
      <c r="G281" s="126">
        <f>(('Расчет предельн ур.'!$B$148+'Расчет предельн ур.'!$C$148+'Расчет предельн ур.'!$D$148)*1000+ставка!G126)</f>
        <v>1446.6654997857188</v>
      </c>
      <c r="H281" s="126">
        <f>(('Расчет предельн ур.'!$B$148+'Расчет предельн ур.'!$C$148+'Расчет предельн ур.'!$D$148)*1000+ставка!H126)</f>
        <v>1584.8454997857186</v>
      </c>
      <c r="I281" s="126">
        <f>(('Расчет предельн ур.'!$B$148+'Расчет предельн ур.'!$C$148+'Расчет предельн ур.'!$D$148)*1000+ставка!I126)</f>
        <v>1744.9954997857187</v>
      </c>
      <c r="J281" s="126">
        <f>(('Расчет предельн ур.'!$B$148+'Расчет предельн ур.'!$C$148+'Расчет предельн ур.'!$D$148)*1000+ставка!J126)</f>
        <v>1898.2554997857187</v>
      </c>
      <c r="K281" s="126">
        <f>(('Расчет предельн ур.'!$B$148+'Расчет предельн ур.'!$C$148+'Расчет предельн ур.'!$D$148)*1000+ставка!K126)</f>
        <v>2103.4954997857189</v>
      </c>
      <c r="L281" s="126">
        <f>(('Расчет предельн ур.'!$B$148+'Расчет предельн ур.'!$C$148+'Расчет предельн ур.'!$D$148)*1000+ставка!L126)</f>
        <v>2060.6454997857186</v>
      </c>
      <c r="M281" s="126">
        <f>(('Расчет предельн ур.'!$B$148+'Расчет предельн ур.'!$C$148+'Расчет предельн ур.'!$D$148)*1000+ставка!M126)</f>
        <v>2025.2954997857187</v>
      </c>
      <c r="N281" s="126">
        <f>(('Расчет предельн ур.'!$B$148+'Расчет предельн ур.'!$C$148+'Расчет предельн ур.'!$D$148)*1000+ставка!N126)</f>
        <v>2004.3854997857186</v>
      </c>
      <c r="O281" s="126">
        <f>(('Расчет предельн ур.'!$B$148+'Расчет предельн ур.'!$C$148+'Расчет предельн ур.'!$D$148)*1000+ставка!O126)</f>
        <v>2038.2754997857187</v>
      </c>
      <c r="P281" s="126">
        <f>(('Расчет предельн ур.'!$B$148+'Расчет предельн ур.'!$C$148+'Расчет предельн ур.'!$D$148)*1000+ставка!P126)</f>
        <v>2053.5754997857189</v>
      </c>
      <c r="Q281" s="126">
        <f>(('Расчет предельн ур.'!$B$148+'Расчет предельн ур.'!$C$148+'Расчет предельн ур.'!$D$148)*1000+ставка!Q126)</f>
        <v>2090.4054997857188</v>
      </c>
      <c r="R281" s="126">
        <f>(('Расчет предельн ур.'!$B$148+'Расчет предельн ур.'!$C$148+'Расчет предельн ур.'!$D$148)*1000+ставка!R126)</f>
        <v>2089.5554997857189</v>
      </c>
      <c r="S281" s="126">
        <f>(('Расчет предельн ур.'!$B$148+'Расчет предельн ур.'!$C$148+'Расчет предельн ур.'!$D$148)*1000+ставка!S126)</f>
        <v>2068.5354997857189</v>
      </c>
      <c r="T281" s="126">
        <f>(('Расчет предельн ур.'!$B$148+'Расчет предельн ур.'!$C$148+'Расчет предельн ур.'!$D$148)*1000+ставка!T126)</f>
        <v>2041.0054997857187</v>
      </c>
      <c r="U281" s="126">
        <f>(('Расчет предельн ур.'!$B$148+'Расчет предельн ур.'!$C$148+'Расчет предельн ур.'!$D$148)*1000+ставка!U126)</f>
        <v>2037.4254997857188</v>
      </c>
      <c r="V281" s="126">
        <f>(('Расчет предельн ур.'!$B$148+'Расчет предельн ур.'!$C$148+'Расчет предельн ур.'!$D$148)*1000+ставка!V126)</f>
        <v>2093.2354997857187</v>
      </c>
      <c r="W281" s="126">
        <f>(('Расчет предельн ур.'!$B$148+'Расчет предельн ур.'!$C$148+'Расчет предельн ур.'!$D$148)*1000+ставка!W126)</f>
        <v>2182.955499785719</v>
      </c>
      <c r="X281" s="126">
        <f>(('Расчет предельн ур.'!$B$148+'Расчет предельн ур.'!$C$148+'Расчет предельн ур.'!$D$148)*1000+ставка!X126)</f>
        <v>2010.9154997857188</v>
      </c>
      <c r="Y281" s="126">
        <f>(('Расчет предельн ур.'!$B$148+'Расчет предельн ур.'!$C$148+'Расчет предельн ур.'!$D$148)*1000+ставка!Y126)</f>
        <v>1795.5454997857187</v>
      </c>
    </row>
    <row r="282" spans="1:25" s="91" customFormat="1" ht="15.75" hidden="1" outlineLevel="1" x14ac:dyDescent="0.25">
      <c r="A282" s="252">
        <v>18</v>
      </c>
      <c r="B282" s="126">
        <f>(('Расчет предельн ур.'!$B$148+'Расчет предельн ур.'!$C$148+'Расчет предельн ур.'!$D$148)*1000+ставка!B127)</f>
        <v>1829.9854997857187</v>
      </c>
      <c r="C282" s="126">
        <f>(('Расчет предельн ур.'!$B$148+'Расчет предельн ур.'!$C$148+'Расчет предельн ур.'!$D$148)*1000+ставка!C127)</f>
        <v>1752.9454997857188</v>
      </c>
      <c r="D282" s="126">
        <f>(('Расчет предельн ур.'!$B$148+'Расчет предельн ур.'!$C$148+'Расчет предельн ур.'!$D$148)*1000+ставка!D127)</f>
        <v>1680.6154997857186</v>
      </c>
      <c r="E282" s="126">
        <f>(('Расчет предельн ур.'!$B$148+'Расчет предельн ур.'!$C$148+'Расчет предельн ур.'!$D$148)*1000+ставка!E127)</f>
        <v>1541.7454997857187</v>
      </c>
      <c r="F282" s="126">
        <f>(('Расчет предельн ур.'!$B$148+'Расчет предельн ур.'!$C$148+'Расчет предельн ур.'!$D$148)*1000+ставка!F127)</f>
        <v>1457.8954997857186</v>
      </c>
      <c r="G282" s="126">
        <f>(('Расчет предельн ур.'!$B$148+'Расчет предельн ур.'!$C$148+'Расчет предельн ур.'!$D$148)*1000+ставка!G127)</f>
        <v>1505.5254997857187</v>
      </c>
      <c r="H282" s="126">
        <f>(('Расчет предельн ур.'!$B$148+'Расчет предельн ур.'!$C$148+'Расчет предельн ур.'!$D$148)*1000+ставка!H127)</f>
        <v>1510.3554997857186</v>
      </c>
      <c r="I282" s="126">
        <f>(('Расчет предельн ур.'!$B$148+'Расчет предельн ур.'!$C$148+'Расчет предельн ур.'!$D$148)*1000+ставка!I127)</f>
        <v>1688.3254997857186</v>
      </c>
      <c r="J282" s="126">
        <f>(('Расчет предельн ур.'!$B$148+'Расчет предельн ур.'!$C$148+'Расчет предельн ур.'!$D$148)*1000+ставка!J127)</f>
        <v>1905.9054997857186</v>
      </c>
      <c r="K282" s="126">
        <f>(('Расчет предельн ур.'!$B$148+'Расчет предельн ур.'!$C$148+'Расчет предельн ур.'!$D$148)*1000+ставка!K127)</f>
        <v>1961.9854997857187</v>
      </c>
      <c r="L282" s="126">
        <f>(('Расчет предельн ур.'!$B$148+'Расчет предельн ур.'!$C$148+'Расчет предельн ур.'!$D$148)*1000+ставка!L127)</f>
        <v>1978.2954997857187</v>
      </c>
      <c r="M282" s="126">
        <f>(('Расчет предельн ур.'!$B$148+'Расчет предельн ур.'!$C$148+'Расчет предельн ур.'!$D$148)*1000+ставка!M127)</f>
        <v>1980.4654997857187</v>
      </c>
      <c r="N282" s="126">
        <f>(('Расчет предельн ур.'!$B$148+'Расчет предельн ур.'!$C$148+'Расчет предельн ур.'!$D$148)*1000+ставка!N127)</f>
        <v>1980.8554997857186</v>
      </c>
      <c r="O282" s="126">
        <f>(('Расчет предельн ур.'!$B$148+'Расчет предельн ур.'!$C$148+'Расчет предельн ур.'!$D$148)*1000+ставка!O127)</f>
        <v>1983.6754997857188</v>
      </c>
      <c r="P282" s="126">
        <f>(('Расчет предельн ур.'!$B$148+'Расчет предельн ур.'!$C$148+'Расчет предельн ур.'!$D$148)*1000+ставка!P127)</f>
        <v>1987.9654997857187</v>
      </c>
      <c r="Q282" s="126">
        <f>(('Расчет предельн ур.'!$B$148+'Расчет предельн ур.'!$C$148+'Расчет предельн ур.'!$D$148)*1000+ставка!Q127)</f>
        <v>1987.8154997857187</v>
      </c>
      <c r="R282" s="126">
        <f>(('Расчет предельн ур.'!$B$148+'Расчет предельн ур.'!$C$148+'Расчет предельн ур.'!$D$148)*1000+ставка!R127)</f>
        <v>1989.2854997857187</v>
      </c>
      <c r="S282" s="126">
        <f>(('Расчет предельн ур.'!$B$148+'Расчет предельн ур.'!$C$148+'Расчет предельн ур.'!$D$148)*1000+ставка!S127)</f>
        <v>1986.2854997857187</v>
      </c>
      <c r="T282" s="126">
        <f>(('Расчет предельн ур.'!$B$148+'Расчет предельн ур.'!$C$148+'Расчет предельн ур.'!$D$148)*1000+ставка!T127)</f>
        <v>1983.9554997857188</v>
      </c>
      <c r="U282" s="126">
        <f>(('Расчет предельн ур.'!$B$148+'Расчет предельн ур.'!$C$148+'Расчет предельн ур.'!$D$148)*1000+ставка!U127)</f>
        <v>1965.9554997857188</v>
      </c>
      <c r="V282" s="126">
        <f>(('Расчет предельн ур.'!$B$148+'Расчет предельн ур.'!$C$148+'Расчет предельн ур.'!$D$148)*1000+ставка!V127)</f>
        <v>2048.665499785719</v>
      </c>
      <c r="W282" s="126">
        <f>(('Расчет предельн ур.'!$B$148+'Расчет предельн ур.'!$C$148+'Расчет предельн ур.'!$D$148)*1000+ставка!W127)</f>
        <v>2116.6554997857188</v>
      </c>
      <c r="X282" s="126">
        <f>(('Расчет предельн ур.'!$B$148+'Расчет предельн ур.'!$C$148+'Расчет предельн ур.'!$D$148)*1000+ставка!X127)</f>
        <v>1970.2954997857187</v>
      </c>
      <c r="Y282" s="126">
        <f>(('Расчет предельн ур.'!$B$148+'Расчет предельн ур.'!$C$148+'Расчет предельн ур.'!$D$148)*1000+ставка!Y127)</f>
        <v>1844.0754997857186</v>
      </c>
    </row>
    <row r="283" spans="1:25" s="91" customFormat="1" ht="15.75" hidden="1" outlineLevel="1" x14ac:dyDescent="0.25">
      <c r="A283" s="252">
        <v>19</v>
      </c>
      <c r="B283" s="126">
        <f>(('Расчет предельн ур.'!$B$148+'Расчет предельн ур.'!$C$148+'Расчет предельн ур.'!$D$148)*1000+ставка!B128)</f>
        <v>1800.1654997857188</v>
      </c>
      <c r="C283" s="126">
        <f>(('Расчет предельн ур.'!$B$148+'Расчет предельн ур.'!$C$148+'Расчет предельн ур.'!$D$148)*1000+ставка!C128)</f>
        <v>1699.8554997857186</v>
      </c>
      <c r="D283" s="126">
        <f>(('Расчет предельн ур.'!$B$148+'Расчет предельн ур.'!$C$148+'Расчет предельн ур.'!$D$148)*1000+ставка!D128)</f>
        <v>1559.2054997857188</v>
      </c>
      <c r="E283" s="126">
        <f>(('Расчет предельн ур.'!$B$148+'Расчет предельн ур.'!$C$148+'Расчет предельн ур.'!$D$148)*1000+ставка!E128)</f>
        <v>1465.9654997857187</v>
      </c>
      <c r="F283" s="126">
        <f>(('Расчет предельн ур.'!$B$148+'Расчет предельн ур.'!$C$148+'Расчет предельн ур.'!$D$148)*1000+ставка!F128)</f>
        <v>1455.4454997857188</v>
      </c>
      <c r="G283" s="126">
        <f>(('Расчет предельн ур.'!$B$148+'Расчет предельн ур.'!$C$148+'Расчет предельн ур.'!$D$148)*1000+ставка!G128)</f>
        <v>1465.3754997857186</v>
      </c>
      <c r="H283" s="126">
        <f>(('Расчет предельн ур.'!$B$148+'Расчет предельн ур.'!$C$148+'Расчет предельн ур.'!$D$148)*1000+ставка!H128)</f>
        <v>1530.8554997857186</v>
      </c>
      <c r="I283" s="126">
        <f>(('Расчет предельн ур.'!$B$148+'Расчет предельн ур.'!$C$148+'Расчет предельн ур.'!$D$148)*1000+ставка!I128)</f>
        <v>1670.6554997857186</v>
      </c>
      <c r="J283" s="126">
        <f>(('Расчет предельн ур.'!$B$148+'Расчет предельн ур.'!$C$148+'Расчет предельн ур.'!$D$148)*1000+ставка!J128)</f>
        <v>1814.1854997857188</v>
      </c>
      <c r="K283" s="126">
        <f>(('Расчет предельн ур.'!$B$148+'Расчет предельн ур.'!$C$148+'Расчет предельн ур.'!$D$148)*1000+ставка!K128)</f>
        <v>1854.2754997857187</v>
      </c>
      <c r="L283" s="126">
        <f>(('Расчет предельн ур.'!$B$148+'Расчет предельн ур.'!$C$148+'Расчет предельн ур.'!$D$148)*1000+ставка!L128)</f>
        <v>1865.7154997857187</v>
      </c>
      <c r="M283" s="126">
        <f>(('Расчет предельн ур.'!$B$148+'Расчет предельн ур.'!$C$148+'Расчет предельн ур.'!$D$148)*1000+ставка!M128)</f>
        <v>1866.5154997857187</v>
      </c>
      <c r="N283" s="126">
        <f>(('Расчет предельн ур.'!$B$148+'Расчет предельн ур.'!$C$148+'Расчет предельн ур.'!$D$148)*1000+ставка!N128)</f>
        <v>1866.5454997857187</v>
      </c>
      <c r="O283" s="126">
        <f>(('Расчет предельн ур.'!$B$148+'Расчет предельн ур.'!$C$148+'Расчет предельн ур.'!$D$148)*1000+ставка!O128)</f>
        <v>1866.4354997857188</v>
      </c>
      <c r="P283" s="126">
        <f>(('Расчет предельн ур.'!$B$148+'Расчет предельн ур.'!$C$148+'Расчет предельн ур.'!$D$148)*1000+ставка!P128)</f>
        <v>1864.5254997857187</v>
      </c>
      <c r="Q283" s="126">
        <f>(('Расчет предельн ур.'!$B$148+'Расчет предельн ур.'!$C$148+'Расчет предельн ур.'!$D$148)*1000+ставка!Q128)</f>
        <v>1860.7154997857187</v>
      </c>
      <c r="R283" s="126">
        <f>(('Расчет предельн ур.'!$B$148+'Расчет предельн ур.'!$C$148+'Расчет предельн ур.'!$D$148)*1000+ставка!R128)</f>
        <v>1866.2754997857187</v>
      </c>
      <c r="S283" s="126">
        <f>(('Расчет предельн ур.'!$B$148+'Расчет предельн ур.'!$C$148+'Расчет предельн ур.'!$D$148)*1000+ставка!S128)</f>
        <v>1867.3654997857186</v>
      </c>
      <c r="T283" s="126">
        <f>(('Расчет предельн ур.'!$B$148+'Расчет предельн ур.'!$C$148+'Расчет предельн ур.'!$D$148)*1000+ставка!T128)</f>
        <v>1870.8554997857186</v>
      </c>
      <c r="U283" s="126">
        <f>(('Расчет предельн ур.'!$B$148+'Расчет предельн ур.'!$C$148+'Расчет предельн ур.'!$D$148)*1000+ставка!U128)</f>
        <v>1874.5954997857186</v>
      </c>
      <c r="V283" s="126">
        <f>(('Расчет предельн ур.'!$B$148+'Расчет предельн ур.'!$C$148+'Расчет предельн ур.'!$D$148)*1000+ставка!V128)</f>
        <v>1938.3554997857186</v>
      </c>
      <c r="W283" s="126">
        <f>(('Расчет предельн ур.'!$B$148+'Расчет предельн ур.'!$C$148+'Расчет предельн ур.'!$D$148)*1000+ставка!W128)</f>
        <v>1937.3754997857186</v>
      </c>
      <c r="X283" s="126">
        <f>(('Расчет предельн ур.'!$B$148+'Расчет предельн ур.'!$C$148+'Расчет предельн ур.'!$D$148)*1000+ставка!X128)</f>
        <v>1893.0954997857186</v>
      </c>
      <c r="Y283" s="126">
        <f>(('Расчет предельн ур.'!$B$148+'Расчет предельн ур.'!$C$148+'Расчет предельн ур.'!$D$148)*1000+ставка!Y128)</f>
        <v>1823.2054997857188</v>
      </c>
    </row>
    <row r="284" spans="1:25" s="91" customFormat="1" ht="15.75" hidden="1" outlineLevel="1" x14ac:dyDescent="0.25">
      <c r="A284" s="252">
        <v>20</v>
      </c>
      <c r="B284" s="126">
        <f>(('Расчет предельн ур.'!$B$148+'Расчет предельн ур.'!$C$148+'Расчет предельн ур.'!$D$148)*1000+ставка!B129)</f>
        <v>1701.1154997857186</v>
      </c>
      <c r="C284" s="126">
        <f>(('Расчет предельн ур.'!$B$148+'Расчет предельн ур.'!$C$148+'Расчет предельн ур.'!$D$148)*1000+ставка!C129)</f>
        <v>1529.3454997857186</v>
      </c>
      <c r="D284" s="126">
        <f>(('Расчет предельн ур.'!$B$148+'Расчет предельн ур.'!$C$148+'Расчет предельн ур.'!$D$148)*1000+ставка!D129)</f>
        <v>1458.2554997857187</v>
      </c>
      <c r="E284" s="126">
        <f>(('Расчет предельн ур.'!$B$148+'Расчет предельн ур.'!$C$148+'Расчет предельн ур.'!$D$148)*1000+ставка!E129)</f>
        <v>1438.6754997857188</v>
      </c>
      <c r="F284" s="126">
        <f>(('Расчет предельн ур.'!$B$148+'Расчет предельн ур.'!$C$148+'Расчет предельн ур.'!$D$148)*1000+ставка!F129)</f>
        <v>1336.4754997857187</v>
      </c>
      <c r="G284" s="126">
        <f>(('Расчет предельн ур.'!$B$148+'Расчет предельн ур.'!$C$148+'Расчет предельн ур.'!$D$148)*1000+ставка!G129)</f>
        <v>1336.9354997857188</v>
      </c>
      <c r="H284" s="126">
        <f>(('Расчет предельн ур.'!$B$148+'Расчет предельн ур.'!$C$148+'Расчет предельн ур.'!$D$148)*1000+ставка!H129)</f>
        <v>1651.7854997857187</v>
      </c>
      <c r="I284" s="126">
        <f>(('Расчет предельн ур.'!$B$148+'Расчет предельн ур.'!$C$148+'Расчет предельн ур.'!$D$148)*1000+ставка!I129)</f>
        <v>1872.2254997857187</v>
      </c>
      <c r="J284" s="126">
        <f>(('Расчет предельн ур.'!$B$148+'Расчет предельн ур.'!$C$148+'Расчет предельн ур.'!$D$148)*1000+ставка!J129)</f>
        <v>1911.5454997857187</v>
      </c>
      <c r="K284" s="126">
        <f>(('Расчет предельн ур.'!$B$148+'Расчет предельн ур.'!$C$148+'Расчет предельн ур.'!$D$148)*1000+ставка!K129)</f>
        <v>1941.4154997857188</v>
      </c>
      <c r="L284" s="126">
        <f>(('Расчет предельн ур.'!$B$148+'Расчет предельн ур.'!$C$148+'Расчет предельн ур.'!$D$148)*1000+ставка!L129)</f>
        <v>1943.1654997857188</v>
      </c>
      <c r="M284" s="126">
        <f>(('Расчет предельн ур.'!$B$148+'Расчет предельн ур.'!$C$148+'Расчет предельн ур.'!$D$148)*1000+ставка!M129)</f>
        <v>1935.5254997857187</v>
      </c>
      <c r="N284" s="126">
        <f>(('Расчет предельн ур.'!$B$148+'Расчет предельн ур.'!$C$148+'Расчет предельн ур.'!$D$148)*1000+ставка!N129)</f>
        <v>1929.4854997857187</v>
      </c>
      <c r="O284" s="126">
        <f>(('Расчет предельн ур.'!$B$148+'Расчет предельн ур.'!$C$148+'Расчет предельн ур.'!$D$148)*1000+ставка!O129)</f>
        <v>1928.1154997857186</v>
      </c>
      <c r="P284" s="126">
        <f>(('Расчет предельн ур.'!$B$148+'Расчет предельн ур.'!$C$148+'Расчет предельн ур.'!$D$148)*1000+ставка!P129)</f>
        <v>1928.6254997857186</v>
      </c>
      <c r="Q284" s="126">
        <f>(('Расчет предельн ур.'!$B$148+'Расчет предельн ур.'!$C$148+'Расчет предельн ур.'!$D$148)*1000+ставка!Q129)</f>
        <v>1927.2854997857187</v>
      </c>
      <c r="R284" s="126">
        <f>(('Расчет предельн ур.'!$B$148+'Расчет предельн ур.'!$C$148+'Расчет предельн ур.'!$D$148)*1000+ставка!R129)</f>
        <v>1929.1154997857186</v>
      </c>
      <c r="S284" s="126">
        <f>(('Расчет предельн ур.'!$B$148+'Расчет предельн ур.'!$C$148+'Расчет предельн ур.'!$D$148)*1000+ставка!S129)</f>
        <v>1919.1954997857188</v>
      </c>
      <c r="T284" s="126">
        <f>(('Расчет предельн ур.'!$B$148+'Расчет предельн ур.'!$C$148+'Расчет предельн ур.'!$D$148)*1000+ставка!T129)</f>
        <v>1922.5254997857187</v>
      </c>
      <c r="U284" s="126">
        <f>(('Расчет предельн ур.'!$B$148+'Расчет предельн ур.'!$C$148+'Расчет предельн ур.'!$D$148)*1000+ставка!U129)</f>
        <v>1924.4254997857188</v>
      </c>
      <c r="V284" s="126">
        <f>(('Расчет предельн ур.'!$B$148+'Расчет предельн ур.'!$C$148+'Расчет предельн ур.'!$D$148)*1000+ставка!V129)</f>
        <v>1960.1754997857188</v>
      </c>
      <c r="W284" s="126">
        <f>(('Расчет предельн ур.'!$B$148+'Расчет предельн ур.'!$C$148+'Расчет предельн ур.'!$D$148)*1000+ставка!W129)</f>
        <v>1956.3154997857187</v>
      </c>
      <c r="X284" s="126">
        <f>(('Расчет предельн ур.'!$B$148+'Расчет предельн ур.'!$C$148+'Расчет предельн ур.'!$D$148)*1000+ставка!X129)</f>
        <v>1918.0554997857187</v>
      </c>
      <c r="Y284" s="126">
        <f>(('Расчет предельн ур.'!$B$148+'Расчет предельн ур.'!$C$148+'Расчет предельн ур.'!$D$148)*1000+ставка!Y129)</f>
        <v>1739.8954997857186</v>
      </c>
    </row>
    <row r="285" spans="1:25" s="91" customFormat="1" ht="15.75" hidden="1" outlineLevel="1" x14ac:dyDescent="0.25">
      <c r="A285" s="252">
        <v>21</v>
      </c>
      <c r="B285" s="126">
        <f>(('Расчет предельн ур.'!$B$148+'Расчет предельн ур.'!$C$148+'Расчет предельн ур.'!$D$148)*1000+ставка!B130)</f>
        <v>1306.5254997857187</v>
      </c>
      <c r="C285" s="126">
        <f>(('Расчет предельн ур.'!$B$148+'Расчет предельн ур.'!$C$148+'Расчет предельн ур.'!$D$148)*1000+ставка!C130)</f>
        <v>1363.7854997857187</v>
      </c>
      <c r="D285" s="126">
        <f>(('Расчет предельн ур.'!$B$148+'Расчет предельн ур.'!$C$148+'Расчет предельн ур.'!$D$148)*1000+ставка!D130)</f>
        <v>1363.1854997857188</v>
      </c>
      <c r="E285" s="126">
        <f>(('Расчет предельн ур.'!$B$148+'Расчет предельн ур.'!$C$148+'Расчет предельн ур.'!$D$148)*1000+ставка!E130)</f>
        <v>1324.9354997857188</v>
      </c>
      <c r="F285" s="126">
        <f>(('Расчет предельн ур.'!$B$148+'Расчет предельн ур.'!$C$148+'Расчет предельн ур.'!$D$148)*1000+ставка!F130)</f>
        <v>1166.0454997857187</v>
      </c>
      <c r="G285" s="126">
        <f>(('Расчет предельн ур.'!$B$148+'Расчет предельн ур.'!$C$148+'Расчет предельн ур.'!$D$148)*1000+ставка!G130)</f>
        <v>447.11549978571873</v>
      </c>
      <c r="H285" s="126">
        <f>(('Расчет предельн ур.'!$B$148+'Расчет предельн ур.'!$C$148+'Расчет предельн ур.'!$D$148)*1000+ставка!H130)</f>
        <v>455.16549978571874</v>
      </c>
      <c r="I285" s="126">
        <f>(('Расчет предельн ур.'!$B$148+'Расчет предельн ур.'!$C$148+'Расчет предельн ур.'!$D$148)*1000+ставка!I130)</f>
        <v>1407.8654997857188</v>
      </c>
      <c r="J285" s="126">
        <f>(('Расчет предельн ур.'!$B$148+'Расчет предельн ур.'!$C$148+'Расчет предельн ур.'!$D$148)*1000+ставка!J130)</f>
        <v>1935.4054997857186</v>
      </c>
      <c r="K285" s="126">
        <f>(('Расчет предельн ур.'!$B$148+'Расчет предельн ур.'!$C$148+'Расчет предельн ур.'!$D$148)*1000+ставка!K130)</f>
        <v>1978.6554997857186</v>
      </c>
      <c r="L285" s="126">
        <f>(('Расчет предельн ур.'!$B$148+'Расчет предельн ур.'!$C$148+'Расчет предельн ур.'!$D$148)*1000+ставка!L130)</f>
        <v>1990.0354997857187</v>
      </c>
      <c r="M285" s="126">
        <f>(('Расчет предельн ур.'!$B$148+'Расчет предельн ур.'!$C$148+'Расчет предельн ур.'!$D$148)*1000+ставка!M130)</f>
        <v>1976.1454997857186</v>
      </c>
      <c r="N285" s="126">
        <f>(('Расчет предельн ур.'!$B$148+'Расчет предельн ур.'!$C$148+'Расчет предельн ур.'!$D$148)*1000+ставка!N130)</f>
        <v>1964.4954997857187</v>
      </c>
      <c r="O285" s="126">
        <f>(('Расчет предельн ур.'!$B$148+'Расчет предельн ур.'!$C$148+'Расчет предельн ур.'!$D$148)*1000+ставка!O130)</f>
        <v>2043.9554997857188</v>
      </c>
      <c r="P285" s="126">
        <f>(('Расчет предельн ур.'!$B$148+'Расчет предельн ур.'!$C$148+'Расчет предельн ур.'!$D$148)*1000+ставка!P130)</f>
        <v>2059.5454997857187</v>
      </c>
      <c r="Q285" s="126">
        <f>(('Расчет предельн ур.'!$B$148+'Расчет предельн ур.'!$C$148+'Расчет предельн ур.'!$D$148)*1000+ставка!Q130)</f>
        <v>2067.2954997857187</v>
      </c>
      <c r="R285" s="126">
        <f>(('Расчет предельн ур.'!$B$148+'Расчет предельн ур.'!$C$148+'Расчет предельн ур.'!$D$148)*1000+ставка!R130)</f>
        <v>2066.5354997857189</v>
      </c>
      <c r="S285" s="126">
        <f>(('Расчет предельн ур.'!$B$148+'Расчет предельн ур.'!$C$148+'Расчет предельн ур.'!$D$148)*1000+ставка!S130)</f>
        <v>2066.7954997857187</v>
      </c>
      <c r="T285" s="126">
        <f>(('Расчет предельн ур.'!$B$148+'Расчет предельн ур.'!$C$148+'Расчет предельн ур.'!$D$148)*1000+ставка!T130)</f>
        <v>2059.8654997857188</v>
      </c>
      <c r="U285" s="126">
        <f>(('Расчет предельн ур.'!$B$148+'Расчет предельн ур.'!$C$148+'Расчет предельн ур.'!$D$148)*1000+ставка!U130)</f>
        <v>2060.9254997857188</v>
      </c>
      <c r="V285" s="126">
        <f>(('Расчет предельн ур.'!$B$148+'Расчет предельн ур.'!$C$148+'Расчет предельн ур.'!$D$148)*1000+ставка!V130)</f>
        <v>2143.9954997857189</v>
      </c>
      <c r="W285" s="126">
        <f>(('Расчет предельн ур.'!$B$148+'Расчет предельн ур.'!$C$148+'Расчет предельн ур.'!$D$148)*1000+ставка!W130)</f>
        <v>2140.4954997857189</v>
      </c>
      <c r="X285" s="126">
        <f>(('Расчет предельн ур.'!$B$148+'Расчет предельн ур.'!$C$148+'Расчет предельн ур.'!$D$148)*1000+ставка!X130)</f>
        <v>1929.2154997857187</v>
      </c>
      <c r="Y285" s="126">
        <f>(('Расчет предельн ур.'!$B$148+'Расчет предельн ур.'!$C$148+'Расчет предельн ур.'!$D$148)*1000+ставка!Y130)</f>
        <v>1694.3354997857186</v>
      </c>
    </row>
    <row r="286" spans="1:25" s="91" customFormat="1" ht="15.75" hidden="1" outlineLevel="1" x14ac:dyDescent="0.25">
      <c r="A286" s="252">
        <v>22</v>
      </c>
      <c r="B286" s="126">
        <f>(('Расчет предельн ур.'!$B$148+'Расчет предельн ур.'!$C$148+'Расчет предельн ур.'!$D$148)*1000+ставка!B131)</f>
        <v>1363.8054997857187</v>
      </c>
      <c r="C286" s="126">
        <f>(('Расчет предельн ур.'!$B$148+'Расчет предельн ур.'!$C$148+'Расчет предельн ур.'!$D$148)*1000+ставка!C131)</f>
        <v>1405.0854997857186</v>
      </c>
      <c r="D286" s="126">
        <f>(('Расчет предельн ур.'!$B$148+'Расчет предельн ур.'!$C$148+'Расчет предельн ур.'!$D$148)*1000+ставка!D131)</f>
        <v>1368.4054997857188</v>
      </c>
      <c r="E286" s="126">
        <f>(('Расчет предельн ур.'!$B$148+'Расчет предельн ур.'!$C$148+'Расчет предельн ур.'!$D$148)*1000+ставка!E131)</f>
        <v>1338.7654997857187</v>
      </c>
      <c r="F286" s="126">
        <f>(('Расчет предельн ур.'!$B$148+'Расчет предельн ур.'!$C$148+'Расчет предельн ур.'!$D$148)*1000+ставка!F131)</f>
        <v>1168.6754997857188</v>
      </c>
      <c r="G286" s="126">
        <f>(('Расчет предельн ур.'!$B$148+'Расчет предельн ур.'!$C$148+'Расчет предельн ур.'!$D$148)*1000+ставка!G131)</f>
        <v>1295.6254997857188</v>
      </c>
      <c r="H286" s="126">
        <f>(('Расчет предельн ур.'!$B$148+'Расчет предельн ур.'!$C$148+'Расчет предельн ур.'!$D$148)*1000+ставка!H131)</f>
        <v>793.82549978571876</v>
      </c>
      <c r="I286" s="126">
        <f>(('Расчет предельн ур.'!$B$148+'Расчет предельн ур.'!$C$148+'Расчет предельн ур.'!$D$148)*1000+ставка!I131)</f>
        <v>1316.9654997857187</v>
      </c>
      <c r="J286" s="126">
        <f>(('Расчет предельн ур.'!$B$148+'Расчет предельн ур.'!$C$148+'Расчет предельн ур.'!$D$148)*1000+ставка!J131)</f>
        <v>2107.6054997857186</v>
      </c>
      <c r="K286" s="126">
        <f>(('Расчет предельн ур.'!$B$148+'Расчет предельн ур.'!$C$148+'Расчет предельн ур.'!$D$148)*1000+ставка!K131)</f>
        <v>2140.955499785719</v>
      </c>
      <c r="L286" s="126">
        <f>(('Расчет предельн ур.'!$B$148+'Расчет предельн ур.'!$C$148+'Расчет предельн ур.'!$D$148)*1000+ставка!L131)</f>
        <v>2155.5154997857189</v>
      </c>
      <c r="M286" s="126">
        <f>(('Расчет предельн ур.'!$B$148+'Расчет предельн ур.'!$C$148+'Расчет предельн ур.'!$D$148)*1000+ставка!M131)</f>
        <v>2145.4454997857188</v>
      </c>
      <c r="N286" s="126">
        <f>(('Расчет предельн ур.'!$B$148+'Расчет предельн ур.'!$C$148+'Расчет предельн ур.'!$D$148)*1000+ставка!N131)</f>
        <v>2136.4954997857189</v>
      </c>
      <c r="O286" s="126">
        <f>(('Расчет предельн ур.'!$B$148+'Расчет предельн ур.'!$C$148+'Расчет предельн ур.'!$D$148)*1000+ставка!O131)</f>
        <v>2175.0754997857189</v>
      </c>
      <c r="P286" s="126">
        <f>(('Расчет предельн ур.'!$B$148+'Расчет предельн ур.'!$C$148+'Расчет предельн ур.'!$D$148)*1000+ставка!P131)</f>
        <v>2176.1054997857186</v>
      </c>
      <c r="Q286" s="126">
        <f>(('Расчет предельн ур.'!$B$148+'Расчет предельн ур.'!$C$148+'Расчет предельн ур.'!$D$148)*1000+ставка!Q131)</f>
        <v>2174.5854997857186</v>
      </c>
      <c r="R286" s="126">
        <f>(('Расчет предельн ур.'!$B$148+'Расчет предельн ур.'!$C$148+'Расчет предельн ур.'!$D$148)*1000+ставка!R131)</f>
        <v>2167.7154997857187</v>
      </c>
      <c r="S286" s="126">
        <f>(('Расчет предельн ур.'!$B$148+'Расчет предельн ур.'!$C$148+'Расчет предельн ур.'!$D$148)*1000+ставка!S131)</f>
        <v>2152.6954997857188</v>
      </c>
      <c r="T286" s="126">
        <f>(('Расчет предельн ур.'!$B$148+'Расчет предельн ур.'!$C$148+'Расчет предельн ур.'!$D$148)*1000+ставка!T131)</f>
        <v>2162.975499785719</v>
      </c>
      <c r="U286" s="126">
        <f>(('Расчет предельн ур.'!$B$148+'Расчет предельн ур.'!$C$148+'Расчет предельн ур.'!$D$148)*1000+ставка!U131)</f>
        <v>2019.5754997857186</v>
      </c>
      <c r="V286" s="126">
        <f>(('Расчет предельн ур.'!$B$148+'Расчет предельн ур.'!$C$148+'Расчет предельн ур.'!$D$148)*1000+ставка!V131)</f>
        <v>2098.9054997857188</v>
      </c>
      <c r="W286" s="126">
        <f>(('Расчет предельн ур.'!$B$148+'Расчет предельн ур.'!$C$148+'Расчет предельн ур.'!$D$148)*1000+ставка!W131)</f>
        <v>2102.3554997857186</v>
      </c>
      <c r="X286" s="126">
        <f>(('Расчет предельн ур.'!$B$148+'Расчет предельн ур.'!$C$148+'Расчет предельн ур.'!$D$148)*1000+ставка!X131)</f>
        <v>1992.9254997857188</v>
      </c>
      <c r="Y286" s="126">
        <f>(('Расчет предельн ур.'!$B$148+'Расчет предельн ур.'!$C$148+'Расчет предельн ур.'!$D$148)*1000+ставка!Y131)</f>
        <v>1573.2854997857187</v>
      </c>
    </row>
    <row r="287" spans="1:25" s="91" customFormat="1" ht="15.75" hidden="1" outlineLevel="1" x14ac:dyDescent="0.25">
      <c r="A287" s="252">
        <v>23</v>
      </c>
      <c r="B287" s="126">
        <f>(('Расчет предельн ур.'!$B$148+'Расчет предельн ур.'!$C$148+'Расчет предельн ур.'!$D$148)*1000+ставка!B132)</f>
        <v>1491.2854997857187</v>
      </c>
      <c r="C287" s="126">
        <f>(('Расчет предельн ур.'!$B$148+'Расчет предельн ур.'!$C$148+'Расчет предельн ур.'!$D$148)*1000+ставка!C132)</f>
        <v>1424.6254997857186</v>
      </c>
      <c r="D287" s="126">
        <f>(('Расчет предельн ур.'!$B$148+'Расчет предельн ур.'!$C$148+'Расчет предельн ур.'!$D$148)*1000+ставка!D132)</f>
        <v>1406.6854997857188</v>
      </c>
      <c r="E287" s="126">
        <f>(('Расчет предельн ур.'!$B$148+'Расчет предельн ур.'!$C$148+'Расчет предельн ур.'!$D$148)*1000+ставка!E132)</f>
        <v>1384.6854997857188</v>
      </c>
      <c r="F287" s="126">
        <f>(('Расчет предельн ур.'!$B$148+'Расчет предельн ур.'!$C$148+'Расчет предельн ур.'!$D$148)*1000+ставка!F132)</f>
        <v>1379.2354997857187</v>
      </c>
      <c r="G287" s="126">
        <f>(('Расчет предельн ур.'!$B$148+'Расчет предельн ур.'!$C$148+'Расчет предельн ур.'!$D$148)*1000+ставка!G132)</f>
        <v>1337.7654997857187</v>
      </c>
      <c r="H287" s="126">
        <f>(('Расчет предельн ур.'!$B$148+'Расчет предельн ур.'!$C$148+'Расчет предельн ур.'!$D$148)*1000+ставка!H132)</f>
        <v>1322.2654997857187</v>
      </c>
      <c r="I287" s="126">
        <f>(('Расчет предельн ур.'!$B$148+'Расчет предельн ур.'!$C$148+'Расчет предельн ур.'!$D$148)*1000+ставка!I132)</f>
        <v>1854.4354997857188</v>
      </c>
      <c r="J287" s="126">
        <f>(('Расчет предельн ур.'!$B$148+'Расчет предельн ур.'!$C$148+'Расчет предельн ур.'!$D$148)*1000+ставка!J132)</f>
        <v>2015.7454997857187</v>
      </c>
      <c r="K287" s="126">
        <f>(('Расчет предельн ур.'!$B$148+'Расчет предельн ур.'!$C$148+'Расчет предельн ур.'!$D$148)*1000+ставка!K132)</f>
        <v>2078.5554997857189</v>
      </c>
      <c r="L287" s="126">
        <f>(('Расчет предельн ур.'!$B$148+'Расчет предельн ур.'!$C$148+'Расчет предельн ур.'!$D$148)*1000+ставка!L132)</f>
        <v>2098.725499785719</v>
      </c>
      <c r="M287" s="126">
        <f>(('Расчет предельн ур.'!$B$148+'Расчет предельн ур.'!$C$148+'Расчет предельн ур.'!$D$148)*1000+ставка!M132)</f>
        <v>2082.9254997857188</v>
      </c>
      <c r="N287" s="126">
        <f>(('Расчет предельн ур.'!$B$148+'Расчет предельн ур.'!$C$148+'Расчет предельн ур.'!$D$148)*1000+ставка!N132)</f>
        <v>2064.3954997857186</v>
      </c>
      <c r="O287" s="126">
        <f>(('Расчет предельн ур.'!$B$148+'Расчет предельн ур.'!$C$148+'Расчет предельн ур.'!$D$148)*1000+ставка!O132)</f>
        <v>2081.6954997857188</v>
      </c>
      <c r="P287" s="126">
        <f>(('Расчет предельн ур.'!$B$148+'Расчет предельн ур.'!$C$148+'Расчет предельн ур.'!$D$148)*1000+ставка!P132)</f>
        <v>2086.8854997857188</v>
      </c>
      <c r="Q287" s="126">
        <f>(('Расчет предельн ур.'!$B$148+'Расчет предельн ур.'!$C$148+'Расчет предельн ур.'!$D$148)*1000+ставка!Q132)</f>
        <v>2083.2154997857187</v>
      </c>
      <c r="R287" s="126">
        <f>(('Расчет предельн ур.'!$B$148+'Расчет предельн ур.'!$C$148+'Расчет предельн ур.'!$D$148)*1000+ставка!R132)</f>
        <v>2082.5654997857187</v>
      </c>
      <c r="S287" s="126">
        <f>(('Расчет предельн ур.'!$B$148+'Расчет предельн ур.'!$C$148+'Расчет предельн ур.'!$D$148)*1000+ставка!S132)</f>
        <v>2074.3954997857186</v>
      </c>
      <c r="T287" s="126">
        <f>(('Расчет предельн ур.'!$B$148+'Расчет предельн ур.'!$C$148+'Расчет предельн ур.'!$D$148)*1000+ставка!T132)</f>
        <v>2073.6554997857188</v>
      </c>
      <c r="U287" s="126">
        <f>(('Расчет предельн ур.'!$B$148+'Расчет предельн ур.'!$C$148+'Расчет предельн ур.'!$D$148)*1000+ставка!U132)</f>
        <v>2059.6954997857188</v>
      </c>
      <c r="V287" s="126">
        <f>(('Расчет предельн ур.'!$B$148+'Расчет предельн ур.'!$C$148+'Расчет предельн ур.'!$D$148)*1000+ставка!V132)</f>
        <v>2134.7154997857187</v>
      </c>
      <c r="W287" s="126">
        <f>(('Расчет предельн ур.'!$B$148+'Расчет предельн ур.'!$C$148+'Расчет предельн ур.'!$D$148)*1000+ставка!W132)</f>
        <v>2135.8454997857189</v>
      </c>
      <c r="X287" s="126">
        <f>(('Расчет предельн ур.'!$B$148+'Расчет предельн ур.'!$C$148+'Расчет предельн ур.'!$D$148)*1000+ставка!X132)</f>
        <v>2048.2654997857189</v>
      </c>
      <c r="Y287" s="126">
        <f>(('Расчет предельн ур.'!$B$148+'Расчет предельн ур.'!$C$148+'Расчет предельн ур.'!$D$148)*1000+ставка!Y132)</f>
        <v>1839.6054997857186</v>
      </c>
    </row>
    <row r="288" spans="1:25" s="91" customFormat="1" ht="15.75" hidden="1" outlineLevel="1" x14ac:dyDescent="0.25">
      <c r="A288" s="252">
        <v>24</v>
      </c>
      <c r="B288" s="126">
        <f>(('Расчет предельн ур.'!$B$148+'Расчет предельн ур.'!$C$148+'Расчет предельн ур.'!$D$148)*1000+ставка!B133)</f>
        <v>1495.2054997857188</v>
      </c>
      <c r="C288" s="126">
        <f>(('Расчет предельн ур.'!$B$148+'Расчет предельн ур.'!$C$148+'Расчет предельн ур.'!$D$148)*1000+ставка!C133)</f>
        <v>1475.8854997857186</v>
      </c>
      <c r="D288" s="126">
        <f>(('Расчет предельн ур.'!$B$148+'Расчет предельн ур.'!$C$148+'Расчет предельн ур.'!$D$148)*1000+ставка!D133)</f>
        <v>1441.4954997857187</v>
      </c>
      <c r="E288" s="126">
        <f>(('Расчет предельн ур.'!$B$148+'Расчет предельн ур.'!$C$148+'Расчет предельн ур.'!$D$148)*1000+ставка!E133)</f>
        <v>1420.9354997857188</v>
      </c>
      <c r="F288" s="126">
        <f>(('Расчет предельн ур.'!$B$148+'Расчет предельн ур.'!$C$148+'Расчет предельн ур.'!$D$148)*1000+ставка!F133)</f>
        <v>1412.8154997857187</v>
      </c>
      <c r="G288" s="126">
        <f>(('Расчет предельн ур.'!$B$148+'Расчет предельн ур.'!$C$148+'Расчет предельн ур.'!$D$148)*1000+ставка!G133)</f>
        <v>1478.8454997857186</v>
      </c>
      <c r="H288" s="126">
        <f>(('Расчет предельн ур.'!$B$148+'Расчет предельн ур.'!$C$148+'Расчет предельн ур.'!$D$148)*1000+ставка!H133)</f>
        <v>1657.2354997857187</v>
      </c>
      <c r="I288" s="126">
        <f>(('Расчет предельн ур.'!$B$148+'Расчет предельн ур.'!$C$148+'Расчет предельн ур.'!$D$148)*1000+ставка!I133)</f>
        <v>1959.2254997857187</v>
      </c>
      <c r="J288" s="126">
        <f>(('Расчет предельн ур.'!$B$148+'Расчет предельн ур.'!$C$148+'Расчет предельн ур.'!$D$148)*1000+ставка!J133)</f>
        <v>2149.8354997857186</v>
      </c>
      <c r="K288" s="126">
        <f>(('Расчет предельн ур.'!$B$148+'Расчет предельн ур.'!$C$148+'Расчет предельн ур.'!$D$148)*1000+ставка!K133)</f>
        <v>2218.0554997857189</v>
      </c>
      <c r="L288" s="126">
        <f>(('Расчет предельн ур.'!$B$148+'Расчет предельн ур.'!$C$148+'Расчет предельн ур.'!$D$148)*1000+ставка!L133)</f>
        <v>2220.5454997857187</v>
      </c>
      <c r="M288" s="126">
        <f>(('Расчет предельн ур.'!$B$148+'Расчет предельн ур.'!$C$148+'Расчет предельн ур.'!$D$148)*1000+ставка!M133)</f>
        <v>2203.3954997857186</v>
      </c>
      <c r="N288" s="126">
        <f>(('Расчет предельн ур.'!$B$148+'Расчет предельн ур.'!$C$148+'Расчет предельн ур.'!$D$148)*1000+ставка!N133)</f>
        <v>2181.7554997857187</v>
      </c>
      <c r="O288" s="126">
        <f>(('Расчет предельн ур.'!$B$148+'Расчет предельн ур.'!$C$148+'Расчет предельн ур.'!$D$148)*1000+ставка!O133)</f>
        <v>2201.0854997857186</v>
      </c>
      <c r="P288" s="126">
        <f>(('Расчет предельн ур.'!$B$148+'Расчет предельн ур.'!$C$148+'Расчет предельн ур.'!$D$148)*1000+ставка!P133)</f>
        <v>2207.6954997857188</v>
      </c>
      <c r="Q288" s="126">
        <f>(('Расчет предельн ур.'!$B$148+'Расчет предельн ур.'!$C$148+'Расчет предельн ур.'!$D$148)*1000+ставка!Q133)</f>
        <v>2217.0354997857189</v>
      </c>
      <c r="R288" s="126">
        <f>(('Расчет предельн ур.'!$B$148+'Расчет предельн ур.'!$C$148+'Расчет предельн ур.'!$D$148)*1000+ставка!R133)</f>
        <v>2213.8254997857189</v>
      </c>
      <c r="S288" s="126">
        <f>(('Расчет предельн ур.'!$B$148+'Расчет предельн ур.'!$C$148+'Расчет предельн ур.'!$D$148)*1000+ставка!S133)</f>
        <v>2206.8954997857186</v>
      </c>
      <c r="T288" s="126">
        <f>(('Расчет предельн ур.'!$B$148+'Расчет предельн ур.'!$C$148+'Расчет предельн ур.'!$D$148)*1000+ставка!T133)</f>
        <v>2186.225499785719</v>
      </c>
      <c r="U288" s="126">
        <f>(('Расчет предельн ур.'!$B$148+'Расчет предельн ур.'!$C$148+'Расчет предельн ур.'!$D$148)*1000+ставка!U133)</f>
        <v>2164.7554997857187</v>
      </c>
      <c r="V288" s="126">
        <f>(('Расчет предельн ур.'!$B$148+'Расчет предельн ур.'!$C$148+'Расчет предельн ур.'!$D$148)*1000+ставка!V133)</f>
        <v>2222.3654997857188</v>
      </c>
      <c r="W288" s="126">
        <f>(('Расчет предельн ур.'!$B$148+'Расчет предельн ур.'!$C$148+'Расчет предельн ур.'!$D$148)*1000+ставка!W133)</f>
        <v>2215.415499785719</v>
      </c>
      <c r="X288" s="126">
        <f>(('Расчет предельн ур.'!$B$148+'Расчет предельн ур.'!$C$148+'Расчет предельн ур.'!$D$148)*1000+ставка!X133)</f>
        <v>2097.415499785719</v>
      </c>
      <c r="Y288" s="126">
        <f>(('Расчет предельн ур.'!$B$148+'Расчет предельн ур.'!$C$148+'Расчет предельн ур.'!$D$148)*1000+ставка!Y133)</f>
        <v>1948.2654997857187</v>
      </c>
    </row>
    <row r="289" spans="1:25" s="91" customFormat="1" ht="15.75" hidden="1" outlineLevel="1" x14ac:dyDescent="0.25">
      <c r="A289" s="252">
        <v>25</v>
      </c>
      <c r="B289" s="126">
        <f>(('Расчет предельн ур.'!$B$148+'Расчет предельн ур.'!$C$148+'Расчет предельн ур.'!$D$148)*1000+ставка!B134)</f>
        <v>1878.8054997857187</v>
      </c>
      <c r="C289" s="126">
        <f>(('Расчет предельн ур.'!$B$148+'Расчет предельн ур.'!$C$148+'Расчет предельн ур.'!$D$148)*1000+ставка!C134)</f>
        <v>1705.2054997857188</v>
      </c>
      <c r="D289" s="126">
        <f>(('Расчет предельн ур.'!$B$148+'Расчет предельн ур.'!$C$148+'Расчет предельн ур.'!$D$148)*1000+ставка!D134)</f>
        <v>1592.2854997857187</v>
      </c>
      <c r="E289" s="126">
        <f>(('Расчет предельн ур.'!$B$148+'Расчет предельн ур.'!$C$148+'Расчет предельн ур.'!$D$148)*1000+ставка!E134)</f>
        <v>1511.8554997857186</v>
      </c>
      <c r="F289" s="126">
        <f>(('Расчет предельн ур.'!$B$148+'Расчет предельн ур.'!$C$148+'Расчет предельн ур.'!$D$148)*1000+ставка!F134)</f>
        <v>1380.4054997857188</v>
      </c>
      <c r="G289" s="126">
        <f>(('Расчет предельн ур.'!$B$148+'Расчет предельн ур.'!$C$148+'Расчет предельн ур.'!$D$148)*1000+ставка!G134)</f>
        <v>1389.4654997857187</v>
      </c>
      <c r="H289" s="126">
        <f>(('Расчет предельн ур.'!$B$148+'Расчет предельн ур.'!$C$148+'Расчет предельн ур.'!$D$148)*1000+ставка!H134)</f>
        <v>1568.3654997857186</v>
      </c>
      <c r="I289" s="126">
        <f>(('Расчет предельн ур.'!$B$148+'Расчет предельн ур.'!$C$148+'Расчет предельн ур.'!$D$148)*1000+ставка!I134)</f>
        <v>1762.3554997857186</v>
      </c>
      <c r="J289" s="126">
        <f>(('Расчет предельн ур.'!$B$148+'Расчет предельн ур.'!$C$148+'Расчет предельн ур.'!$D$148)*1000+ставка!J134)</f>
        <v>1980.1354997857186</v>
      </c>
      <c r="K289" s="126">
        <f>(('Расчет предельн ур.'!$B$148+'Расчет предельн ур.'!$C$148+'Расчет предельн ур.'!$D$148)*1000+ставка!K134)</f>
        <v>2123.6154997857188</v>
      </c>
      <c r="L289" s="126">
        <f>(('Расчет предельн ур.'!$B$148+'Расчет предельн ур.'!$C$148+'Расчет предельн ур.'!$D$148)*1000+ставка!L134)</f>
        <v>2145.4454997857188</v>
      </c>
      <c r="M289" s="126">
        <f>(('Расчет предельн ур.'!$B$148+'Расчет предельн ур.'!$C$148+'Расчет предельн ур.'!$D$148)*1000+ставка!M134)</f>
        <v>2144.3454997857189</v>
      </c>
      <c r="N289" s="126">
        <f>(('Расчет предельн ур.'!$B$148+'Расчет предельн ур.'!$C$148+'Расчет предельн ур.'!$D$148)*1000+ставка!N134)</f>
        <v>2122.5554997857189</v>
      </c>
      <c r="O289" s="126">
        <f>(('Расчет предельн ур.'!$B$148+'Расчет предельн ур.'!$C$148+'Расчет предельн ур.'!$D$148)*1000+ставка!O134)</f>
        <v>2119.3854997857188</v>
      </c>
      <c r="P289" s="126">
        <f>(('Расчет предельн ур.'!$B$148+'Расчет предельн ур.'!$C$148+'Расчет предельн ур.'!$D$148)*1000+ставка!P134)</f>
        <v>2113.3454997857189</v>
      </c>
      <c r="Q289" s="126">
        <f>(('Расчет предельн ур.'!$B$148+'Расчет предельн ур.'!$C$148+'Расчет предельн ур.'!$D$148)*1000+ставка!Q134)</f>
        <v>2117.1454997857186</v>
      </c>
      <c r="R289" s="126">
        <f>(('Расчет предельн ур.'!$B$148+'Расчет предельн ур.'!$C$148+'Расчет предельн ур.'!$D$148)*1000+ставка!R134)</f>
        <v>2116.205499785719</v>
      </c>
      <c r="S289" s="126">
        <f>(('Расчет предельн ур.'!$B$148+'Расчет предельн ур.'!$C$148+'Расчет предельн ур.'!$D$148)*1000+ставка!S134)</f>
        <v>2115.2454997857189</v>
      </c>
      <c r="T289" s="126">
        <f>(('Расчет предельн ур.'!$B$148+'Расчет предельн ур.'!$C$148+'Расчет предельн ур.'!$D$148)*1000+ставка!T134)</f>
        <v>2118.185499785719</v>
      </c>
      <c r="U289" s="126">
        <f>(('Расчет предельн ур.'!$B$148+'Расчет предельн ур.'!$C$148+'Расчет предельн ур.'!$D$148)*1000+ставка!U134)</f>
        <v>2144.1554997857188</v>
      </c>
      <c r="V289" s="126">
        <f>(('Расчет предельн ур.'!$B$148+'Расчет предельн ур.'!$C$148+'Расчет предельн ур.'!$D$148)*1000+ставка!V134)</f>
        <v>2172.3054997857189</v>
      </c>
      <c r="W289" s="126">
        <f>(('Расчет предельн ур.'!$B$148+'Расчет предельн ур.'!$C$148+'Расчет предельн ур.'!$D$148)*1000+ставка!W134)</f>
        <v>2194.1454997857186</v>
      </c>
      <c r="X289" s="126">
        <f>(('Расчет предельн ур.'!$B$148+'Расчет предельн ур.'!$C$148+'Расчет предельн ур.'!$D$148)*1000+ставка!X134)</f>
        <v>2119.4954997857189</v>
      </c>
      <c r="Y289" s="126">
        <f>(('Расчет предельн ур.'!$B$148+'Расчет предельн ур.'!$C$148+'Расчет предельн ур.'!$D$148)*1000+ставка!Y134)</f>
        <v>1880.0254997857187</v>
      </c>
    </row>
    <row r="290" spans="1:25" s="91" customFormat="1" ht="15.75" hidden="1" outlineLevel="1" x14ac:dyDescent="0.25">
      <c r="A290" s="252">
        <v>26</v>
      </c>
      <c r="B290" s="126">
        <f>(('Расчет предельн ур.'!$B$148+'Расчет предельн ур.'!$C$148+'Расчет предельн ур.'!$D$148)*1000+ставка!B135)</f>
        <v>1705.4354997857188</v>
      </c>
      <c r="C290" s="126">
        <f>(('Расчет предельн ур.'!$B$148+'Расчет предельн ур.'!$C$148+'Расчет предельн ур.'!$D$148)*1000+ставка!C135)</f>
        <v>1532.0954997857186</v>
      </c>
      <c r="D290" s="126">
        <f>(('Расчет предельн ур.'!$B$148+'Расчет предельн ур.'!$C$148+'Расчет предельн ур.'!$D$148)*1000+ставка!D135)</f>
        <v>1432.0454997857187</v>
      </c>
      <c r="E290" s="126">
        <f>(('Расчет предельн ур.'!$B$148+'Расчет предельн ур.'!$C$148+'Расчет предельн ур.'!$D$148)*1000+ставка!E135)</f>
        <v>1397.2754997857187</v>
      </c>
      <c r="F290" s="126">
        <f>(('Расчет предельн ур.'!$B$148+'Расчет предельн ур.'!$C$148+'Расчет предельн ур.'!$D$148)*1000+ставка!F135)</f>
        <v>1346.4354997857188</v>
      </c>
      <c r="G290" s="126">
        <f>(('Расчет предельн ур.'!$B$148+'Расчет предельн ур.'!$C$148+'Расчет предельн ур.'!$D$148)*1000+ставка!G135)</f>
        <v>1392.7154997857187</v>
      </c>
      <c r="H290" s="126">
        <f>(('Расчет предельн ур.'!$B$148+'Расчет предельн ур.'!$C$148+'Расчет предельн ур.'!$D$148)*1000+ставка!H135)</f>
        <v>1422.2554997857187</v>
      </c>
      <c r="I290" s="126">
        <f>(('Расчет предельн ур.'!$B$148+'Расчет предельн ур.'!$C$148+'Расчет предельн ур.'!$D$148)*1000+ставка!I135)</f>
        <v>1517.8554997857186</v>
      </c>
      <c r="J290" s="126">
        <f>(('Расчет предельн ур.'!$B$148+'Расчет предельн ур.'!$C$148+'Расчет предельн ур.'!$D$148)*1000+ставка!J135)</f>
        <v>1852.5854997857186</v>
      </c>
      <c r="K290" s="126">
        <f>(('Расчет предельн ур.'!$B$148+'Расчет предельн ур.'!$C$148+'Расчет предельн ур.'!$D$148)*1000+ставка!K135)</f>
        <v>1997.6854997857188</v>
      </c>
      <c r="L290" s="126">
        <f>(('Расчет предельн ур.'!$B$148+'Расчет предельн ур.'!$C$148+'Расчет предельн ур.'!$D$148)*1000+ставка!L135)</f>
        <v>2007.7454997857187</v>
      </c>
      <c r="M290" s="126">
        <f>(('Расчет предельн ур.'!$B$148+'Расчет предельн ур.'!$C$148+'Расчет предельн ур.'!$D$148)*1000+ставка!M135)</f>
        <v>2009.2054997857188</v>
      </c>
      <c r="N290" s="126">
        <f>(('Расчет предельн ур.'!$B$148+'Расчет предельн ур.'!$C$148+'Расчет предельн ур.'!$D$148)*1000+ставка!N135)</f>
        <v>2002.4654997857187</v>
      </c>
      <c r="O290" s="126">
        <f>(('Расчет предельн ур.'!$B$148+'Расчет предельн ур.'!$C$148+'Расчет предельн ур.'!$D$148)*1000+ставка!O135)</f>
        <v>1996.1454997857186</v>
      </c>
      <c r="P290" s="126">
        <f>(('Расчет предельн ур.'!$B$148+'Расчет предельн ур.'!$C$148+'Расчет предельн ур.'!$D$148)*1000+ставка!P135)</f>
        <v>1999.1454997857186</v>
      </c>
      <c r="Q290" s="126">
        <f>(('Расчет предельн ур.'!$B$148+'Расчет предельн ур.'!$C$148+'Расчет предельн ур.'!$D$148)*1000+ставка!Q135)</f>
        <v>1992.1454997857186</v>
      </c>
      <c r="R290" s="126">
        <f>(('Расчет предельн ур.'!$B$148+'Расчет предельн ур.'!$C$148+'Расчет предельн ур.'!$D$148)*1000+ставка!R135)</f>
        <v>2002.9554997857188</v>
      </c>
      <c r="S290" s="126">
        <f>(('Расчет предельн ур.'!$B$148+'Расчет предельн ур.'!$C$148+'Расчет предельн ур.'!$D$148)*1000+ставка!S135)</f>
        <v>1998.8254997857186</v>
      </c>
      <c r="T290" s="126">
        <f>(('Расчет предельн ур.'!$B$148+'Расчет предельн ур.'!$C$148+'Расчет предельн ур.'!$D$148)*1000+ставка!T135)</f>
        <v>2003.6554997857186</v>
      </c>
      <c r="U290" s="126">
        <f>(('Расчет предельн ур.'!$B$148+'Расчет предельн ур.'!$C$148+'Расчет предельн ур.'!$D$148)*1000+ставка!U135)</f>
        <v>2022.0854997857186</v>
      </c>
      <c r="V290" s="126">
        <f>(('Расчет предельн ур.'!$B$148+'Расчет предельн ур.'!$C$148+'Расчет предельн ур.'!$D$148)*1000+ставка!V135)</f>
        <v>2084.665499785719</v>
      </c>
      <c r="W290" s="126">
        <f>(('Расчет предельн ур.'!$B$148+'Расчет предельн ур.'!$C$148+'Расчет предельн ур.'!$D$148)*1000+ставка!W135)</f>
        <v>2082.6554997857188</v>
      </c>
      <c r="X290" s="126">
        <f>(('Расчет предельн ур.'!$B$148+'Расчет предельн ур.'!$C$148+'Расчет предельн ур.'!$D$148)*1000+ставка!X135)</f>
        <v>1962.9254997857188</v>
      </c>
      <c r="Y290" s="126">
        <f>(('Расчет предельн ур.'!$B$148+'Расчет предельн ур.'!$C$148+'Расчет предельн ур.'!$D$148)*1000+ставка!Y135)</f>
        <v>1750.8954997857186</v>
      </c>
    </row>
    <row r="291" spans="1:25" s="91" customFormat="1" ht="15.75" hidden="1" outlineLevel="1" x14ac:dyDescent="0.25">
      <c r="A291" s="252">
        <v>27</v>
      </c>
      <c r="B291" s="126">
        <f>(('Расчет предельн ур.'!$B$148+'Расчет предельн ур.'!$C$148+'Расчет предельн ур.'!$D$148)*1000+ставка!B136)</f>
        <v>1624.7154997857187</v>
      </c>
      <c r="C291" s="126">
        <f>(('Расчет предельн ур.'!$B$148+'Расчет предельн ур.'!$C$148+'Расчет предельн ур.'!$D$148)*1000+ставка!C136)</f>
        <v>1487.5954997857186</v>
      </c>
      <c r="D291" s="126">
        <f>(('Расчет предельн ур.'!$B$148+'Расчет предельн ур.'!$C$148+'Расчет предельн ур.'!$D$148)*1000+ставка!D136)</f>
        <v>1423.4454997857188</v>
      </c>
      <c r="E291" s="126">
        <f>(('Расчет предельн ур.'!$B$148+'Расчет предельн ур.'!$C$148+'Расчет предельн ур.'!$D$148)*1000+ставка!E136)</f>
        <v>1404.4854997857187</v>
      </c>
      <c r="F291" s="126">
        <f>(('Расчет предельн ур.'!$B$148+'Расчет предельн ур.'!$C$148+'Расчет предельн ур.'!$D$148)*1000+ставка!F136)</f>
        <v>1399.1854997857188</v>
      </c>
      <c r="G291" s="126">
        <f>(('Расчет предельн ур.'!$B$148+'Расчет предельн ур.'!$C$148+'Расчет предельн ур.'!$D$148)*1000+ставка!G136)</f>
        <v>1449.0354997857187</v>
      </c>
      <c r="H291" s="126">
        <f>(('Расчет предельн ур.'!$B$148+'Расчет предельн ур.'!$C$148+'Расчет предельн ур.'!$D$148)*1000+ставка!H136)</f>
        <v>1665.1754997857188</v>
      </c>
      <c r="I291" s="126">
        <f>(('Расчет предельн ур.'!$B$148+'Расчет предельн ур.'!$C$148+'Расчет предельн ур.'!$D$148)*1000+ставка!I136)</f>
        <v>1908.8454997857186</v>
      </c>
      <c r="J291" s="126">
        <f>(('Расчет предельн ур.'!$B$148+'Расчет предельн ур.'!$C$148+'Расчет предельн ур.'!$D$148)*1000+ставка!J136)</f>
        <v>2042.9354997857188</v>
      </c>
      <c r="K291" s="126">
        <f>(('Расчет предельн ур.'!$B$148+'Расчет предельн ур.'!$C$148+'Расчет предельн ур.'!$D$148)*1000+ставка!K136)</f>
        <v>2121.0954997857189</v>
      </c>
      <c r="L291" s="126">
        <f>(('Расчет предельн ур.'!$B$148+'Расчет предельн ур.'!$C$148+'Расчет предельн ур.'!$D$148)*1000+ставка!L136)</f>
        <v>2139.0154997857189</v>
      </c>
      <c r="M291" s="126">
        <f>(('Расчет предельн ур.'!$B$148+'Расчет предельн ур.'!$C$148+'Расчет предельн ур.'!$D$148)*1000+ставка!M136)</f>
        <v>2127.1554997857188</v>
      </c>
      <c r="N291" s="126">
        <f>(('Расчет предельн ур.'!$B$148+'Расчет предельн ур.'!$C$148+'Расчет предельн ур.'!$D$148)*1000+ставка!N136)</f>
        <v>2099.7854997857189</v>
      </c>
      <c r="O291" s="126">
        <f>(('Расчет предельн ур.'!$B$148+'Расчет предельн ур.'!$C$148+'Расчет предельн ур.'!$D$148)*1000+ставка!O136)</f>
        <v>2111.6954997857188</v>
      </c>
      <c r="P291" s="126">
        <f>(('Расчет предельн ур.'!$B$148+'Расчет предельн ур.'!$C$148+'Расчет предельн ур.'!$D$148)*1000+ставка!P136)</f>
        <v>2114.5654997857187</v>
      </c>
      <c r="Q291" s="126">
        <f>(('Расчет предельн ур.'!$B$148+'Расчет предельн ур.'!$C$148+'Расчет предельн ур.'!$D$148)*1000+ставка!Q136)</f>
        <v>2113.3754997857186</v>
      </c>
      <c r="R291" s="126">
        <f>(('Расчет предельн ур.'!$B$148+'Расчет предельн ур.'!$C$148+'Расчет предельн ур.'!$D$148)*1000+ставка!R136)</f>
        <v>2113.3654997857188</v>
      </c>
      <c r="S291" s="126">
        <f>(('Расчет предельн ур.'!$B$148+'Расчет предельн ур.'!$C$148+'Расчет предельн ур.'!$D$148)*1000+ставка!S136)</f>
        <v>2099.4054997857188</v>
      </c>
      <c r="T291" s="126">
        <f>(('Расчет предельн ур.'!$B$148+'Расчет предельн ур.'!$C$148+'Расчет предельн ур.'!$D$148)*1000+ставка!T136)</f>
        <v>2050.7954997857187</v>
      </c>
      <c r="U291" s="126">
        <f>(('Расчет предельн ур.'!$B$148+'Расчет предельн ур.'!$C$148+'Расчет предельн ур.'!$D$148)*1000+ставка!U136)</f>
        <v>2039.2754997857187</v>
      </c>
      <c r="V291" s="126">
        <f>(('Расчет предельн ур.'!$B$148+'Расчет предельн ур.'!$C$148+'Расчет предельн ур.'!$D$148)*1000+ставка!V136)</f>
        <v>2117.9854997857187</v>
      </c>
      <c r="W291" s="126">
        <f>(('Расчет предельн ур.'!$B$148+'Расчет предельн ур.'!$C$148+'Расчет предельн ур.'!$D$148)*1000+ставка!W136)</f>
        <v>2127.6154997857188</v>
      </c>
      <c r="X291" s="126">
        <f>(('Расчет предельн ур.'!$B$148+'Расчет предельн ур.'!$C$148+'Расчет предельн ур.'!$D$148)*1000+ставка!X136)</f>
        <v>1982.5754997857186</v>
      </c>
      <c r="Y291" s="126">
        <f>(('Расчет предельн ур.'!$B$148+'Расчет предельн ур.'!$C$148+'Расчет предельн ур.'!$D$148)*1000+ставка!Y136)</f>
        <v>1738.9254997857188</v>
      </c>
    </row>
    <row r="292" spans="1:25" s="91" customFormat="1" ht="15.75" hidden="1" outlineLevel="1" x14ac:dyDescent="0.25">
      <c r="A292" s="252">
        <v>28</v>
      </c>
      <c r="B292" s="126">
        <f>(('Расчет предельн ур.'!$B$148+'Расчет предельн ур.'!$C$148+'Расчет предельн ур.'!$D$148)*1000+ставка!B137)</f>
        <v>1229.9354997857188</v>
      </c>
      <c r="C292" s="126">
        <f>(('Расчет предельн ур.'!$B$148+'Расчет предельн ур.'!$C$148+'Расчет предельн ур.'!$D$148)*1000+ставка!C137)</f>
        <v>448.45549978571876</v>
      </c>
      <c r="D292" s="126">
        <f>(('Расчет предельн ур.'!$B$148+'Расчет предельн ур.'!$C$148+'Расчет предельн ур.'!$D$148)*1000+ставка!D137)</f>
        <v>1365.4854997857187</v>
      </c>
      <c r="E292" s="126">
        <f>(('Расчет предельн ур.'!$B$148+'Расчет предельн ур.'!$C$148+'Расчет предельн ур.'!$D$148)*1000+ставка!E137)</f>
        <v>1329.0754997857186</v>
      </c>
      <c r="F292" s="126">
        <f>(('Расчет предельн ур.'!$B$148+'Расчет предельн ур.'!$C$148+'Расчет предельн ур.'!$D$148)*1000+ставка!F137)</f>
        <v>1148.9554997857188</v>
      </c>
      <c r="G292" s="126">
        <f>(('Расчет предельн ур.'!$B$148+'Расчет предельн ур.'!$C$148+'Расчет предельн ур.'!$D$148)*1000+ставка!G137)</f>
        <v>448.91549978571874</v>
      </c>
      <c r="H292" s="126">
        <f>(('Расчет предельн ур.'!$B$148+'Расчет предельн ур.'!$C$148+'Расчет предельн ур.'!$D$148)*1000+ставка!H137)</f>
        <v>1178.2554997857187</v>
      </c>
      <c r="I292" s="126">
        <f>(('Расчет предельн ур.'!$B$148+'Расчет предельн ур.'!$C$148+'Расчет предельн ур.'!$D$148)*1000+ставка!I137)</f>
        <v>1250.0554997857187</v>
      </c>
      <c r="J292" s="126">
        <f>(('Расчет предельн ур.'!$B$148+'Расчет предельн ур.'!$C$148+'Расчет предельн ур.'!$D$148)*1000+ставка!J137)</f>
        <v>1715.7954997857187</v>
      </c>
      <c r="K292" s="126">
        <f>(('Расчет предельн ур.'!$B$148+'Расчет предельн ур.'!$C$148+'Расчет предельн ур.'!$D$148)*1000+ставка!K137)</f>
        <v>1894.9654997857187</v>
      </c>
      <c r="L292" s="126">
        <f>(('Расчет предельн ур.'!$B$148+'Расчет предельн ур.'!$C$148+'Расчет предельн ур.'!$D$148)*1000+ставка!L137)</f>
        <v>1903.4054997857186</v>
      </c>
      <c r="M292" s="126">
        <f>(('Расчет предельн ур.'!$B$148+'Расчет предельн ур.'!$C$148+'Расчет предельн ур.'!$D$148)*1000+ставка!M137)</f>
        <v>1898.3054997857187</v>
      </c>
      <c r="N292" s="126">
        <f>(('Расчет предельн ур.'!$B$148+'Расчет предельн ур.'!$C$148+'Расчет предельн ур.'!$D$148)*1000+ставка!N137)</f>
        <v>1890.0254997857187</v>
      </c>
      <c r="O292" s="126">
        <f>(('Расчет предельн ур.'!$B$148+'Расчет предельн ур.'!$C$148+'Расчет предельн ур.'!$D$148)*1000+ставка!O137)</f>
        <v>1901.3554997857186</v>
      </c>
      <c r="P292" s="126">
        <f>(('Расчет предельн ур.'!$B$148+'Расчет предельн ур.'!$C$148+'Расчет предельн ур.'!$D$148)*1000+ставка!P137)</f>
        <v>1906.3854997857186</v>
      </c>
      <c r="Q292" s="126">
        <f>(('Расчет предельн ур.'!$B$148+'Расчет предельн ур.'!$C$148+'Расчет предельн ур.'!$D$148)*1000+ставка!Q137)</f>
        <v>1907.3454997857186</v>
      </c>
      <c r="R292" s="126">
        <f>(('Расчет предельн ур.'!$B$148+'Расчет предельн ур.'!$C$148+'Расчет предельн ур.'!$D$148)*1000+ставка!R137)</f>
        <v>1906.5954997857186</v>
      </c>
      <c r="S292" s="126">
        <f>(('Расчет предельн ур.'!$B$148+'Расчет предельн ур.'!$C$148+'Расчет предельн ур.'!$D$148)*1000+ставка!S137)</f>
        <v>1902.5254997857187</v>
      </c>
      <c r="T292" s="126">
        <f>(('Расчет предельн ур.'!$B$148+'Расчет предельн ур.'!$C$148+'Расчет предельн ур.'!$D$148)*1000+ставка!T137)</f>
        <v>1899.8254997857186</v>
      </c>
      <c r="U292" s="126">
        <f>(('Расчет предельн ур.'!$B$148+'Расчет предельн ур.'!$C$148+'Расчет предельн ур.'!$D$148)*1000+ставка!U137)</f>
        <v>1895.3054997857187</v>
      </c>
      <c r="V292" s="126">
        <f>(('Расчет предельн ур.'!$B$148+'Расчет предельн ур.'!$C$148+'Расчет предельн ур.'!$D$148)*1000+ставка!V137)</f>
        <v>1945.3654997857186</v>
      </c>
      <c r="W292" s="126">
        <f>(('Расчет предельн ур.'!$B$148+'Расчет предельн ур.'!$C$148+'Расчет предельн ур.'!$D$148)*1000+ставка!W137)</f>
        <v>1987.9554997857188</v>
      </c>
      <c r="X292" s="126">
        <f>(('Расчет предельн ур.'!$B$148+'Расчет предельн ур.'!$C$148+'Расчет предельн ур.'!$D$148)*1000+ставка!X137)</f>
        <v>1851.7554997857187</v>
      </c>
      <c r="Y292" s="126">
        <f>(('Расчет предельн ур.'!$B$148+'Расчет предельн ур.'!$C$148+'Расчет предельн ур.'!$D$148)*1000+ставка!Y137)</f>
        <v>1375.6454997857188</v>
      </c>
    </row>
    <row r="293" spans="1:25" s="91" customFormat="1" ht="15.75" hidden="1" outlineLevel="1" x14ac:dyDescent="0.25">
      <c r="A293" s="252">
        <v>29</v>
      </c>
      <c r="B293" s="126">
        <f>(('Расчет предельн ур.'!$B$148+'Расчет предельн ур.'!$C$148+'Расчет предельн ур.'!$D$148)*1000+ставка!B138)</f>
        <v>1476.5954997857186</v>
      </c>
      <c r="C293" s="126">
        <f>(('Расчет предельн ур.'!$B$148+'Расчет предельн ур.'!$C$148+'Расчет предельн ур.'!$D$148)*1000+ставка!C138)</f>
        <v>1387.1054997857188</v>
      </c>
      <c r="D293" s="126">
        <f>(('Расчет предельн ур.'!$B$148+'Расчет предельн ур.'!$C$148+'Расчет предельн ур.'!$D$148)*1000+ставка!D138)</f>
        <v>1352.5254997857187</v>
      </c>
      <c r="E293" s="126">
        <f>(('Расчет предельн ур.'!$B$148+'Расчет предельн ур.'!$C$148+'Расчет предельн ур.'!$D$148)*1000+ставка!E138)</f>
        <v>1352.9054997857188</v>
      </c>
      <c r="F293" s="126">
        <f>(('Расчет предельн ур.'!$B$148+'Расчет предельн ур.'!$C$148+'Расчет предельн ур.'!$D$148)*1000+ставка!F138)</f>
        <v>1321.0854997857186</v>
      </c>
      <c r="G293" s="126">
        <f>(('Расчет предельн ур.'!$B$148+'Расчет предельн ур.'!$C$148+'Расчет предельн ур.'!$D$148)*1000+ставка!G138)</f>
        <v>448.57549978571876</v>
      </c>
      <c r="H293" s="126">
        <f>(('Расчет предельн ур.'!$B$148+'Расчет предельн ур.'!$C$148+'Расчет предельн ур.'!$D$148)*1000+ставка!H138)</f>
        <v>1488.7754997857187</v>
      </c>
      <c r="I293" s="126">
        <f>(('Расчет предельн ур.'!$B$148+'Расчет предельн ур.'!$C$148+'Расчет предельн ур.'!$D$148)*1000+ставка!I138)</f>
        <v>1771.9554997857188</v>
      </c>
      <c r="J293" s="126">
        <f>(('Расчет предельн ур.'!$B$148+'Расчет предельн ур.'!$C$148+'Расчет предельн ур.'!$D$148)*1000+ставка!J138)</f>
        <v>1988.3954997857186</v>
      </c>
      <c r="K293" s="126">
        <f>(('Расчет предельн ур.'!$B$148+'Расчет предельн ур.'!$C$148+'Расчет предельн ур.'!$D$148)*1000+ставка!K138)</f>
        <v>2109.9254997857188</v>
      </c>
      <c r="L293" s="126">
        <f>(('Расчет предельн ур.'!$B$148+'Расчет предельн ур.'!$C$148+'Расчет предельн ур.'!$D$148)*1000+ставка!L138)</f>
        <v>2127.1454997857186</v>
      </c>
      <c r="M293" s="126">
        <f>(('Расчет предельн ур.'!$B$148+'Расчет предельн ур.'!$C$148+'Расчет предельн ур.'!$D$148)*1000+ставка!M138)</f>
        <v>2124.2854997857189</v>
      </c>
      <c r="N293" s="126">
        <f>(('Расчет предельн ур.'!$B$148+'Расчет предельн ур.'!$C$148+'Расчет предельн ур.'!$D$148)*1000+ставка!N138)</f>
        <v>2120.455499785719</v>
      </c>
      <c r="O293" s="126">
        <f>(('Расчет предельн ур.'!$B$148+'Расчет предельн ур.'!$C$148+'Расчет предельн ур.'!$D$148)*1000+ставка!O138)</f>
        <v>2139.9854997857187</v>
      </c>
      <c r="P293" s="126">
        <f>(('Расчет предельн ур.'!$B$148+'Расчет предельн ур.'!$C$148+'Расчет предельн ур.'!$D$148)*1000+ставка!P138)</f>
        <v>2154.2654997857189</v>
      </c>
      <c r="Q293" s="126">
        <f>(('Расчет предельн ур.'!$B$148+'Расчет предельн ур.'!$C$148+'Расчет предельн ур.'!$D$148)*1000+ставка!Q138)</f>
        <v>2161.1554997857188</v>
      </c>
      <c r="R293" s="126">
        <f>(('Расчет предельн ур.'!$B$148+'Расчет предельн ур.'!$C$148+'Расчет предельн ур.'!$D$148)*1000+ставка!R138)</f>
        <v>2154.5354997857189</v>
      </c>
      <c r="S293" s="126">
        <f>(('Расчет предельн ур.'!$B$148+'Расчет предельн ур.'!$C$148+'Расчет предельн ур.'!$D$148)*1000+ставка!S138)</f>
        <v>2138.6254997857186</v>
      </c>
      <c r="T293" s="126">
        <f>(('Расчет предельн ур.'!$B$148+'Расчет предельн ур.'!$C$148+'Расчет предельн ур.'!$D$148)*1000+ставка!T138)</f>
        <v>2127.1054997857186</v>
      </c>
      <c r="U293" s="126">
        <f>(('Расчет предельн ур.'!$B$148+'Расчет предельн ур.'!$C$148+'Расчет предельн ур.'!$D$148)*1000+ставка!U138)</f>
        <v>2112.7454997857189</v>
      </c>
      <c r="V293" s="126">
        <f>(('Расчет предельн ур.'!$B$148+'Расчет предельн ур.'!$C$148+'Расчет предельн ур.'!$D$148)*1000+ставка!V138)</f>
        <v>2165.3154997857187</v>
      </c>
      <c r="W293" s="126">
        <f>(('Расчет предельн ур.'!$B$148+'Расчет предельн ур.'!$C$148+'Расчет предельн ур.'!$D$148)*1000+ставка!W138)</f>
        <v>2161.8654997857188</v>
      </c>
      <c r="X293" s="126">
        <f>(('Расчет предельн ур.'!$B$148+'Расчет предельн ур.'!$C$148+'Расчет предельн ур.'!$D$148)*1000+ставка!X138)</f>
        <v>2067.6954997857188</v>
      </c>
      <c r="Y293" s="126">
        <f>(('Расчет предельн ур.'!$B$148+'Расчет предельн ур.'!$C$148+'Расчет предельн ур.'!$D$148)*1000+ставка!Y138)</f>
        <v>1822.1454997857186</v>
      </c>
    </row>
    <row r="294" spans="1:25" s="91" customFormat="1" ht="15.75" collapsed="1" x14ac:dyDescent="0.25">
      <c r="A294" s="252">
        <v>30</v>
      </c>
      <c r="B294" s="126">
        <f>(('Расчет предельн ур.'!$B$148+'Расчет предельн ур.'!$C$148+'Расчет предельн ур.'!$D$148)*1000+ставка!B139)</f>
        <v>1501.8754997857186</v>
      </c>
      <c r="C294" s="126">
        <f>(('Расчет предельн ур.'!$B$148+'Расчет предельн ур.'!$C$148+'Расчет предельн ур.'!$D$148)*1000+ставка!C139)</f>
        <v>1406.0754997857186</v>
      </c>
      <c r="D294" s="126">
        <f>(('Расчет предельн ур.'!$B$148+'Расчет предельн ур.'!$C$148+'Расчет предельн ур.'!$D$148)*1000+ставка!D139)</f>
        <v>1315.5354997857187</v>
      </c>
      <c r="E294" s="126">
        <f>(('Расчет предельн ур.'!$B$148+'Расчет предельн ур.'!$C$148+'Расчет предельн ур.'!$D$148)*1000+ставка!E139)</f>
        <v>1234.3054997857187</v>
      </c>
      <c r="F294" s="126">
        <f>(('Расчет предельн ур.'!$B$148+'Расчет предельн ур.'!$C$148+'Расчет предельн ур.'!$D$148)*1000+ставка!F139)</f>
        <v>1221.1754997857188</v>
      </c>
      <c r="G294" s="126">
        <f>(('Расчет предельн ур.'!$B$148+'Расчет предельн ур.'!$C$148+'Расчет предельн ур.'!$D$148)*1000+ставка!G139)</f>
        <v>1344.0854997857186</v>
      </c>
      <c r="H294" s="126">
        <f>(('Расчет предельн ур.'!$B$148+'Расчет предельн ур.'!$C$148+'Расчет предельн ур.'!$D$148)*1000+ставка!H139)</f>
        <v>1431.0654997857187</v>
      </c>
      <c r="I294" s="126">
        <f>(('Расчет предельн ур.'!$B$148+'Расчет предельн ур.'!$C$148+'Расчет предельн ур.'!$D$148)*1000+ставка!I139)</f>
        <v>1796.1754997857188</v>
      </c>
      <c r="J294" s="126">
        <f>(('Расчет предельн ур.'!$B$148+'Расчет предельн ур.'!$C$148+'Расчет предельн ур.'!$D$148)*1000+ставка!J139)</f>
        <v>2008.1254997857186</v>
      </c>
      <c r="K294" s="126">
        <f>(('Расчет предельн ур.'!$B$148+'Расчет предельн ур.'!$C$148+'Расчет предельн ур.'!$D$148)*1000+ставка!K139)</f>
        <v>2141.1554997857188</v>
      </c>
      <c r="L294" s="126">
        <f>(('Расчет предельн ур.'!$B$148+'Расчет предельн ур.'!$C$148+'Расчет предельн ур.'!$D$148)*1000+ставка!L139)</f>
        <v>2169.5654997857187</v>
      </c>
      <c r="M294" s="126">
        <f>(('Расчет предельн ур.'!$B$148+'Расчет предельн ур.'!$C$148+'Расчет предельн ур.'!$D$148)*1000+ставка!M139)</f>
        <v>2161.0854997857186</v>
      </c>
      <c r="N294" s="126">
        <f>(('Расчет предельн ур.'!$B$148+'Расчет предельн ур.'!$C$148+'Расчет предельн ур.'!$D$148)*1000+ставка!N139)</f>
        <v>2158.9954997857189</v>
      </c>
      <c r="O294" s="126">
        <f>(('Расчет предельн ур.'!$B$148+'Расчет предельн ур.'!$C$148+'Расчет предельн ур.'!$D$148)*1000+ставка!O139)</f>
        <v>2179.5054997857187</v>
      </c>
      <c r="P294" s="126">
        <f>(('Расчет предельн ур.'!$B$148+'Расчет предельн ур.'!$C$148+'Расчет предельн ур.'!$D$148)*1000+ставка!P139)</f>
        <v>2205.7454997857189</v>
      </c>
      <c r="Q294" s="126">
        <f>(('Расчет предельн ур.'!$B$148+'Расчет предельн ур.'!$C$148+'Расчет предельн ур.'!$D$148)*1000+ставка!Q139)</f>
        <v>2196.9654997857187</v>
      </c>
      <c r="R294" s="126">
        <f>(('Расчет предельн ур.'!$B$148+'Расчет предельн ур.'!$C$148+'Расчет предельн ур.'!$D$148)*1000+ставка!R139)</f>
        <v>2185.3454997857189</v>
      </c>
      <c r="S294" s="126">
        <f>(('Расчет предельн ур.'!$B$148+'Расчет предельн ур.'!$C$148+'Расчет предельн ур.'!$D$148)*1000+ставка!S139)</f>
        <v>2145.3254997857189</v>
      </c>
      <c r="T294" s="126">
        <f>(('Расчет предельн ур.'!$B$148+'Расчет предельн ур.'!$C$148+'Расчет предельн ур.'!$D$148)*1000+ставка!T139)</f>
        <v>2137.6954997857188</v>
      </c>
      <c r="U294" s="126">
        <f>(('Расчет предельн ур.'!$B$148+'Расчет предельн ур.'!$C$148+'Расчет предельн ур.'!$D$148)*1000+ставка!U139)</f>
        <v>2134.6554997857188</v>
      </c>
      <c r="V294" s="126">
        <f>(('Расчет предельн ур.'!$B$148+'Расчет предельн ур.'!$C$148+'Расчет предельн ур.'!$D$148)*1000+ставка!V139)</f>
        <v>2190.3454997857189</v>
      </c>
      <c r="W294" s="126">
        <f>(('Расчет предельн ур.'!$B$148+'Расчет предельн ур.'!$C$148+'Расчет предельн ур.'!$D$148)*1000+ставка!W139)</f>
        <v>2195.1154997857188</v>
      </c>
      <c r="X294" s="126">
        <f>(('Расчет предельн ур.'!$B$148+'Расчет предельн ур.'!$C$148+'Расчет предельн ур.'!$D$148)*1000+ставка!X139)</f>
        <v>1971.2854997857187</v>
      </c>
      <c r="Y294" s="126">
        <f>(('Расчет предельн ур.'!$B$148+'Расчет предельн ур.'!$C$148+'Расчет предельн ур.'!$D$148)*1000+ставка!Y139)</f>
        <v>1782.8354997857186</v>
      </c>
    </row>
    <row r="295" spans="1:25" s="91" customFormat="1" ht="15.75" x14ac:dyDescent="0.25">
      <c r="A295" s="252">
        <v>31</v>
      </c>
      <c r="B295" s="126">
        <f>(('Расчет предельн ур.'!$B$148+'Расчет предельн ур.'!$C$148+'Расчет предельн ур.'!$D$148)*1000+ставка!B140)</f>
        <v>1480.8154997857187</v>
      </c>
      <c r="C295" s="126">
        <f>(('Расчет предельн ур.'!$B$148+'Расчет предельн ур.'!$C$148+'Расчет предельн ур.'!$D$148)*1000+ставка!C140)</f>
        <v>1393.6854997857188</v>
      </c>
      <c r="D295" s="126">
        <f>(('Расчет предельн ур.'!$B$148+'Расчет предельн ур.'!$C$148+'Расчет предельн ур.'!$D$148)*1000+ставка!D140)</f>
        <v>1300.4554997857188</v>
      </c>
      <c r="E295" s="126">
        <f>(('Расчет предельн ур.'!$B$148+'Расчет предельн ур.'!$C$148+'Расчет предельн ур.'!$D$148)*1000+ставка!E140)</f>
        <v>1243.2854997857187</v>
      </c>
      <c r="F295" s="126">
        <f>(('Расчет предельн ур.'!$B$148+'Расчет предельн ур.'!$C$148+'Расчет предельн ур.'!$D$148)*1000+ставка!F140)</f>
        <v>673.48549978571873</v>
      </c>
      <c r="G295" s="126">
        <f>(('Расчет предельн ур.'!$B$148+'Расчет предельн ур.'!$C$148+'Расчет предельн ур.'!$D$148)*1000+ставка!G140)</f>
        <v>713.60549978571873</v>
      </c>
      <c r="H295" s="126">
        <f>(('Расчет предельн ур.'!$B$148+'Расчет предельн ур.'!$C$148+'Расчет предельн ур.'!$D$148)*1000+ставка!H140)</f>
        <v>1265.8754997857188</v>
      </c>
      <c r="I295" s="126">
        <f>(('Расчет предельн ур.'!$B$148+'Расчет предельн ур.'!$C$148+'Расчет предельн ур.'!$D$148)*1000+ставка!I140)</f>
        <v>1351.1854997857188</v>
      </c>
      <c r="J295" s="126">
        <f>(('Расчет предельн ур.'!$B$148+'Расчет предельн ур.'!$C$148+'Расчет предельн ур.'!$D$148)*1000+ставка!J140)</f>
        <v>2038.4754997857187</v>
      </c>
      <c r="K295" s="126">
        <f>(('Расчет предельн ур.'!$B$148+'Расчет предельн ур.'!$C$148+'Расчет предельн ур.'!$D$148)*1000+ставка!K140)</f>
        <v>2091.8154997857187</v>
      </c>
      <c r="L295" s="126">
        <f>(('Расчет предельн ур.'!$B$148+'Расчет предельн ур.'!$C$148+'Расчет предельн ур.'!$D$148)*1000+ставка!L140)</f>
        <v>2116.1754997857188</v>
      </c>
      <c r="M295" s="126">
        <f>(('Расчет предельн ур.'!$B$148+'Расчет предельн ур.'!$C$148+'Расчет предельн ур.'!$D$148)*1000+ставка!M140)</f>
        <v>2121.5454997857187</v>
      </c>
      <c r="N295" s="126">
        <f>(('Расчет предельн ур.'!$B$148+'Расчет предельн ур.'!$C$148+'Расчет предельн ур.'!$D$148)*1000+ставка!N140)</f>
        <v>2115.685499785719</v>
      </c>
      <c r="O295" s="126">
        <f>(('Расчет предельн ур.'!$B$148+'Расчет предельн ур.'!$C$148+'Расчет предельн ур.'!$D$148)*1000+ставка!O140)</f>
        <v>2137.0754997857189</v>
      </c>
      <c r="P295" s="126">
        <f>(('Расчет предельн ур.'!$B$148+'Расчет предельн ур.'!$C$148+'Расчет предельн ур.'!$D$148)*1000+ставка!P140)</f>
        <v>2172.2154997857187</v>
      </c>
      <c r="Q295" s="126">
        <f>(('Расчет предельн ур.'!$B$148+'Расчет предельн ур.'!$C$148+'Расчет предельн ур.'!$D$148)*1000+ставка!Q140)</f>
        <v>2167.2654997857189</v>
      </c>
      <c r="R295" s="126">
        <f>(('Расчет предельн ур.'!$B$148+'Расчет предельн ур.'!$C$148+'Расчет предельн ур.'!$D$148)*1000+ставка!R140)</f>
        <v>2160.0854997857186</v>
      </c>
      <c r="S295" s="126">
        <f>(('Расчет предельн ур.'!$B$148+'Расчет предельн ур.'!$C$148+'Расчет предельн ур.'!$D$148)*1000+ставка!S140)</f>
        <v>2113.6754997857188</v>
      </c>
      <c r="T295" s="126">
        <f>(('Расчет предельн ур.'!$B$148+'Расчет предельн ур.'!$C$148+'Расчет предельн ур.'!$D$148)*1000+ставка!T140)</f>
        <v>2105.6554997857188</v>
      </c>
      <c r="U295" s="126">
        <f>(('Расчет предельн ур.'!$B$148+'Расчет предельн ур.'!$C$148+'Расчет предельн ур.'!$D$148)*1000+ставка!U140)</f>
        <v>2105.0754997857189</v>
      </c>
      <c r="V295" s="126">
        <f>(('Расчет предельн ур.'!$B$148+'Расчет предельн ур.'!$C$148+'Расчет предельн ур.'!$D$148)*1000+ставка!V140)</f>
        <v>2135.455499785719</v>
      </c>
      <c r="W295" s="126">
        <f>(('Расчет предельн ур.'!$B$148+'Расчет предельн ур.'!$C$148+'Расчет предельн ур.'!$D$148)*1000+ставка!W140)</f>
        <v>2172.7454997857189</v>
      </c>
      <c r="X295" s="126">
        <f>(('Расчет предельн ур.'!$B$148+'Расчет предельн ур.'!$C$148+'Расчет предельн ур.'!$D$148)*1000+ставка!X140)</f>
        <v>2087.455499785719</v>
      </c>
      <c r="Y295" s="126">
        <f>(('Расчет предельн ур.'!$B$148+'Расчет предельн ур.'!$C$148+'Расчет предельн ур.'!$D$148)*1000+ставка!Y140)</f>
        <v>2019.0254997857187</v>
      </c>
    </row>
    <row r="296" spans="1:25" s="91" customFormat="1" ht="15.75" x14ac:dyDescent="0.25">
      <c r="A296" s="66"/>
    </row>
    <row r="297" spans="1:25" s="91" customFormat="1" ht="15.75" x14ac:dyDescent="0.25">
      <c r="A297" s="294" t="s">
        <v>32</v>
      </c>
      <c r="B297" s="294" t="s">
        <v>176</v>
      </c>
      <c r="C297" s="294"/>
      <c r="D297" s="294"/>
      <c r="E297" s="294"/>
      <c r="F297" s="294"/>
      <c r="G297" s="294"/>
      <c r="H297" s="294"/>
      <c r="I297" s="294"/>
      <c r="J297" s="294"/>
      <c r="K297" s="294"/>
      <c r="L297" s="294"/>
      <c r="M297" s="294"/>
      <c r="N297" s="294"/>
      <c r="O297" s="294"/>
      <c r="P297" s="294"/>
      <c r="Q297" s="294"/>
      <c r="R297" s="294"/>
      <c r="S297" s="294"/>
      <c r="T297" s="294"/>
      <c r="U297" s="294"/>
      <c r="V297" s="294"/>
      <c r="W297" s="294"/>
      <c r="X297" s="294"/>
      <c r="Y297" s="294"/>
    </row>
    <row r="298" spans="1:25" s="103" customFormat="1" ht="12.75" x14ac:dyDescent="0.2">
      <c r="A298" s="294"/>
      <c r="B298" s="102" t="s">
        <v>33</v>
      </c>
      <c r="C298" s="102" t="s">
        <v>34</v>
      </c>
      <c r="D298" s="102" t="s">
        <v>35</v>
      </c>
      <c r="E298" s="102" t="s">
        <v>36</v>
      </c>
      <c r="F298" s="102" t="s">
        <v>37</v>
      </c>
      <c r="G298" s="102" t="s">
        <v>38</v>
      </c>
      <c r="H298" s="102" t="s">
        <v>39</v>
      </c>
      <c r="I298" s="102" t="s">
        <v>40</v>
      </c>
      <c r="J298" s="102" t="s">
        <v>41</v>
      </c>
      <c r="K298" s="102" t="s">
        <v>42</v>
      </c>
      <c r="L298" s="102" t="s">
        <v>43</v>
      </c>
      <c r="M298" s="102" t="s">
        <v>44</v>
      </c>
      <c r="N298" s="102" t="s">
        <v>45</v>
      </c>
      <c r="O298" s="102" t="s">
        <v>46</v>
      </c>
      <c r="P298" s="102" t="s">
        <v>47</v>
      </c>
      <c r="Q298" s="102" t="s">
        <v>48</v>
      </c>
      <c r="R298" s="102" t="s">
        <v>49</v>
      </c>
      <c r="S298" s="102" t="s">
        <v>50</v>
      </c>
      <c r="T298" s="102" t="s">
        <v>51</v>
      </c>
      <c r="U298" s="102" t="s">
        <v>52</v>
      </c>
      <c r="V298" s="102" t="s">
        <v>53</v>
      </c>
      <c r="W298" s="102" t="s">
        <v>54</v>
      </c>
      <c r="X298" s="102" t="s">
        <v>55</v>
      </c>
      <c r="Y298" s="102" t="s">
        <v>56</v>
      </c>
    </row>
    <row r="299" spans="1:25" s="91" customFormat="1" ht="15.75" x14ac:dyDescent="0.25">
      <c r="A299" s="252">
        <v>1</v>
      </c>
      <c r="B299" s="126">
        <f>(('Расчет предельн ур.'!$B$149+'Расчет предельн ур.'!$C$149+'Расчет предельн ур.'!$D$149)*1000+ставка!B110)</f>
        <v>1883.0954997857189</v>
      </c>
      <c r="C299" s="126">
        <f>(('Расчет предельн ур.'!$B$149+'Расчет предельн ур.'!$C$149+'Расчет предельн ур.'!$D$149)*1000+ставка!C110)</f>
        <v>1724.8854997857188</v>
      </c>
      <c r="D299" s="126">
        <f>(('Расчет предельн ур.'!$B$149+'Расчет предельн ур.'!$C$149+'Расчет предельн ур.'!$D$149)*1000+ставка!D110)</f>
        <v>1658.3954997857188</v>
      </c>
      <c r="E299" s="126">
        <f>(('Расчет предельн ур.'!$B$149+'Расчет предельн ур.'!$C$149+'Расчет предельн ур.'!$D$149)*1000+ставка!E110)</f>
        <v>1654.6954997857188</v>
      </c>
      <c r="F299" s="126">
        <f>(('Расчет предельн ур.'!$B$149+'Расчет предельн ур.'!$C$149+'Расчет предельн ур.'!$D$149)*1000+ставка!F110)</f>
        <v>1658.3554997857186</v>
      </c>
      <c r="G299" s="126">
        <f>(('Расчет предельн ур.'!$B$149+'Расчет предельн ур.'!$C$149+'Расчет предельн ур.'!$D$149)*1000+ставка!G110)</f>
        <v>1672.8154997857189</v>
      </c>
      <c r="H299" s="126">
        <f>(('Расчет предельн ур.'!$B$149+'Расчет предельн ур.'!$C$149+'Расчет предельн ур.'!$D$149)*1000+ставка!H110)</f>
        <v>1664.5654997857189</v>
      </c>
      <c r="I299" s="126">
        <f>(('Расчет предельн ур.'!$B$149+'Расчет предельн ур.'!$C$149+'Расчет предельн ур.'!$D$149)*1000+ставка!I110)</f>
        <v>1739.0454997857187</v>
      </c>
      <c r="J299" s="126">
        <f>(('Расчет предельн ур.'!$B$149+'Расчет предельн ур.'!$C$149+'Расчет предельн ур.'!$D$149)*1000+ставка!J110)</f>
        <v>2065.8854997857188</v>
      </c>
      <c r="K299" s="126">
        <f>(('Расчет предельн ур.'!$B$149+'Расчет предельн ур.'!$C$149+'Расчет предельн ур.'!$D$149)*1000+ставка!K110)</f>
        <v>2164.3754997857186</v>
      </c>
      <c r="L299" s="126">
        <f>(('Расчет предельн ур.'!$B$149+'Расчет предельн ур.'!$C$149+'Расчет предельн ур.'!$D$149)*1000+ставка!L110)</f>
        <v>2137.0354997857185</v>
      </c>
      <c r="M299" s="126">
        <f>(('Расчет предельн ур.'!$B$149+'Расчет предельн ур.'!$C$149+'Расчет предельн ур.'!$D$149)*1000+ставка!M110)</f>
        <v>2130.8454997857189</v>
      </c>
      <c r="N299" s="126">
        <f>(('Расчет предельн ур.'!$B$149+'Расчет предельн ур.'!$C$149+'Расчет предельн ур.'!$D$149)*1000+ставка!N110)</f>
        <v>2121.395499785719</v>
      </c>
      <c r="O299" s="126">
        <f>(('Расчет предельн ур.'!$B$149+'Расчет предельн ур.'!$C$149+'Расчет предельн ур.'!$D$149)*1000+ставка!O110)</f>
        <v>2051.7354997857187</v>
      </c>
      <c r="P299" s="126">
        <f>(('Расчет предельн ур.'!$B$149+'Расчет предельн ур.'!$C$149+'Расчет предельн ур.'!$D$149)*1000+ставка!P110)</f>
        <v>2032.3054997857189</v>
      </c>
      <c r="Q299" s="126">
        <f>(('Расчет предельн ур.'!$B$149+'Расчет предельн ур.'!$C$149+'Расчет предельн ур.'!$D$149)*1000+ставка!Q110)</f>
        <v>2025.4754997857187</v>
      </c>
      <c r="R299" s="126">
        <f>(('Расчет предельн ур.'!$B$149+'Расчет предельн ур.'!$C$149+'Расчет предельн ур.'!$D$149)*1000+ставка!R110)</f>
        <v>1974.1254997857188</v>
      </c>
      <c r="S299" s="126">
        <f>(('Расчет предельн ур.'!$B$149+'Расчет предельн ур.'!$C$149+'Расчет предельн ур.'!$D$149)*1000+ставка!S110)</f>
        <v>1981.5054997857187</v>
      </c>
      <c r="T299" s="126">
        <f>(('Расчет предельн ур.'!$B$149+'Расчет предельн ур.'!$C$149+'Расчет предельн ур.'!$D$149)*1000+ставка!T110)</f>
        <v>2028.7554997857187</v>
      </c>
      <c r="U299" s="126">
        <f>(('Расчет предельн ур.'!$B$149+'Расчет предельн ур.'!$C$149+'Расчет предельн ур.'!$D$149)*1000+ставка!U110)</f>
        <v>2132.2554997857187</v>
      </c>
      <c r="V299" s="126">
        <f>(('Расчет предельн ур.'!$B$149+'Расчет предельн ур.'!$C$149+'Расчет предельн ур.'!$D$149)*1000+ставка!V110)</f>
        <v>2386.9854997857187</v>
      </c>
      <c r="W299" s="126">
        <f>(('Расчет предельн ур.'!$B$149+'Расчет предельн ур.'!$C$149+'Расчет предельн ур.'!$D$149)*1000+ставка!W110)</f>
        <v>2333.0854997857186</v>
      </c>
      <c r="X299" s="126">
        <f>(('Расчет предельн ур.'!$B$149+'Расчет предельн ур.'!$C$149+'Расчет предельн ур.'!$D$149)*1000+ставка!X110)</f>
        <v>2189.435499785719</v>
      </c>
      <c r="Y299" s="126">
        <f>(('Расчет предельн ур.'!$B$149+'Расчет предельн ур.'!$C$149+'Расчет предельн ур.'!$D$149)*1000+ставка!Y110)</f>
        <v>2034.9054997857188</v>
      </c>
    </row>
    <row r="300" spans="1:25" s="91" customFormat="1" ht="15.75" hidden="1" outlineLevel="1" x14ac:dyDescent="0.25">
      <c r="A300" s="252">
        <v>2</v>
      </c>
      <c r="B300" s="126">
        <f>(('Расчет предельн ур.'!$B$149+'Расчет предельн ур.'!$C$149+'Расчет предельн ур.'!$D$149)*1000+ставка!B111)</f>
        <v>1798.8054997857189</v>
      </c>
      <c r="C300" s="126">
        <f>(('Расчет предельн ур.'!$B$149+'Расчет предельн ур.'!$C$149+'Расчет предельн ур.'!$D$149)*1000+ставка!C111)</f>
        <v>1641.0754997857189</v>
      </c>
      <c r="D300" s="126">
        <f>(('Расчет предельн ур.'!$B$149+'Расчет предельн ур.'!$C$149+'Расчет предельн ур.'!$D$149)*1000+ставка!D111)</f>
        <v>1599.4654997857187</v>
      </c>
      <c r="E300" s="126">
        <f>(('Расчет предельн ур.'!$B$149+'Расчет предельн ур.'!$C$149+'Расчет предельн ур.'!$D$149)*1000+ставка!E111)</f>
        <v>1590.3354997857186</v>
      </c>
      <c r="F300" s="126">
        <f>(('Расчет предельн ур.'!$B$149+'Расчет предельн ур.'!$C$149+'Расчет предельн ур.'!$D$149)*1000+ставка!F111)</f>
        <v>1583.2054997857188</v>
      </c>
      <c r="G300" s="126">
        <f>(('Расчет предельн ур.'!$B$149+'Расчет предельн ур.'!$C$149+'Расчет предельн ур.'!$D$149)*1000+ставка!G111)</f>
        <v>1595.2654997857189</v>
      </c>
      <c r="H300" s="126">
        <f>(('Расчет предельн ур.'!$B$149+'Расчет предельн ур.'!$C$149+'Расчет предельн ур.'!$D$149)*1000+ставка!H111)</f>
        <v>1653.5954997857189</v>
      </c>
      <c r="I300" s="126">
        <f>(('Расчет предельн ур.'!$B$149+'Расчет предельн ур.'!$C$149+'Расчет предельн ур.'!$D$149)*1000+ставка!I111)</f>
        <v>1745.4454997857188</v>
      </c>
      <c r="J300" s="126">
        <f>(('Расчет предельн ур.'!$B$149+'Расчет предельн ур.'!$C$149+'Расчет предельн ур.'!$D$149)*1000+ставка!J111)</f>
        <v>2012.6854997857188</v>
      </c>
      <c r="K300" s="126">
        <f>(('Расчет предельн ур.'!$B$149+'Расчет предельн ур.'!$C$149+'Расчет предельн ур.'!$D$149)*1000+ставка!K111)</f>
        <v>2162.9654997857187</v>
      </c>
      <c r="L300" s="126">
        <f>(('Расчет предельн ур.'!$B$149+'Расчет предельн ур.'!$C$149+'Расчет предельн ур.'!$D$149)*1000+ставка!L111)</f>
        <v>2164.0554997857189</v>
      </c>
      <c r="M300" s="126">
        <f>(('Расчет предельн ур.'!$B$149+'Расчет предельн ур.'!$C$149+'Расчет предельн ур.'!$D$149)*1000+ставка!M111)</f>
        <v>2159.2454997857185</v>
      </c>
      <c r="N300" s="126">
        <f>(('Расчет предельн ур.'!$B$149+'Расчет предельн ур.'!$C$149+'Расчет предельн ур.'!$D$149)*1000+ставка!N111)</f>
        <v>2137.8054997857189</v>
      </c>
      <c r="O300" s="126">
        <f>(('Расчет предельн ур.'!$B$149+'Расчет предельн ур.'!$C$149+'Расчет предельн ур.'!$D$149)*1000+ставка!O111)</f>
        <v>2078.185499785719</v>
      </c>
      <c r="P300" s="126">
        <f>(('Расчет предельн ур.'!$B$149+'Расчет предельн ур.'!$C$149+'Расчет предельн ур.'!$D$149)*1000+ставка!P111)</f>
        <v>2054.225499785719</v>
      </c>
      <c r="Q300" s="126">
        <f>(('Расчет предельн ур.'!$B$149+'Расчет предельн ур.'!$C$149+'Расчет предельн ур.'!$D$149)*1000+ставка!Q111)</f>
        <v>2044.7154997857187</v>
      </c>
      <c r="R300" s="126">
        <f>(('Расчет предельн ур.'!$B$149+'Расчет предельн ур.'!$C$149+'Расчет предельн ур.'!$D$149)*1000+ставка!R111)</f>
        <v>2046.0454997857187</v>
      </c>
      <c r="S300" s="126">
        <f>(('Расчет предельн ур.'!$B$149+'Расчет предельн ур.'!$C$149+'Расчет предельн ур.'!$D$149)*1000+ставка!S111)</f>
        <v>2043.9654997857187</v>
      </c>
      <c r="T300" s="126">
        <f>(('Расчет предельн ур.'!$B$149+'Расчет предельн ур.'!$C$149+'Расчет предельн ур.'!$D$149)*1000+ставка!T111)</f>
        <v>2056.5454997857187</v>
      </c>
      <c r="U300" s="126">
        <f>(('Расчет предельн ур.'!$B$149+'Расчет предельн ур.'!$C$149+'Расчет предельн ур.'!$D$149)*1000+ставка!U111)</f>
        <v>2177.8754997857186</v>
      </c>
      <c r="V300" s="126">
        <f>(('Расчет предельн ур.'!$B$149+'Расчет предельн ур.'!$C$149+'Расчет предельн ур.'!$D$149)*1000+ставка!V111)</f>
        <v>2364.1054997857191</v>
      </c>
      <c r="W300" s="126">
        <f>(('Расчет предельн ур.'!$B$149+'Расчет предельн ур.'!$C$149+'Расчет предельн ур.'!$D$149)*1000+ставка!W111)</f>
        <v>2308.2454997857185</v>
      </c>
      <c r="X300" s="126">
        <f>(('Расчет предельн ур.'!$B$149+'Расчет предельн ур.'!$C$149+'Расчет предельн ур.'!$D$149)*1000+ставка!X111)</f>
        <v>2161.1954997857188</v>
      </c>
      <c r="Y300" s="126">
        <f>(('Расчет предельн ур.'!$B$149+'Расчет предельн ур.'!$C$149+'Расчет предельн ур.'!$D$149)*1000+ставка!Y111)</f>
        <v>2003.5954997857189</v>
      </c>
    </row>
    <row r="301" spans="1:25" s="91" customFormat="1" ht="15.75" hidden="1" outlineLevel="1" x14ac:dyDescent="0.25">
      <c r="A301" s="252">
        <v>3</v>
      </c>
      <c r="B301" s="126">
        <f>(('Расчет предельн ур.'!$B$149+'Расчет предельн ур.'!$C$149+'Расчет предельн ур.'!$D$149)*1000+ставка!B112)</f>
        <v>1932.1954997857188</v>
      </c>
      <c r="C301" s="126">
        <f>(('Расчет предельн ур.'!$B$149+'Расчет предельн ур.'!$C$149+'Расчет предельн ур.'!$D$149)*1000+ставка!C112)</f>
        <v>1735.1354997857188</v>
      </c>
      <c r="D301" s="126">
        <f>(('Расчет предельн ур.'!$B$149+'Расчет предельн ур.'!$C$149+'Расчет предельн ур.'!$D$149)*1000+ставка!D112)</f>
        <v>1665.0454997857187</v>
      </c>
      <c r="E301" s="126">
        <f>(('Расчет предельн ур.'!$B$149+'Расчет предельн ур.'!$C$149+'Расчет предельн ур.'!$D$149)*1000+ставка!E112)</f>
        <v>1626.7454997857189</v>
      </c>
      <c r="F301" s="126">
        <f>(('Расчет предельн ур.'!$B$149+'Расчет предельн ур.'!$C$149+'Расчет предельн ур.'!$D$149)*1000+ставка!F112)</f>
        <v>1615.6454997857188</v>
      </c>
      <c r="G301" s="126">
        <f>(('Расчет предельн ур.'!$B$149+'Расчет предельн ур.'!$C$149+'Расчет предельн ур.'!$D$149)*1000+ставка!G112)</f>
        <v>1640.2654997857189</v>
      </c>
      <c r="H301" s="126">
        <f>(('Расчет предельн ур.'!$B$149+'Расчет предельн ур.'!$C$149+'Расчет предельн ур.'!$D$149)*1000+ставка!H112)</f>
        <v>1748.5154997857187</v>
      </c>
      <c r="I301" s="126">
        <f>(('Расчет предельн ур.'!$B$149+'Расчет предельн ур.'!$C$149+'Расчет предельн ур.'!$D$149)*1000+ставка!I112)</f>
        <v>1868.3154997857189</v>
      </c>
      <c r="J301" s="126">
        <f>(('Расчет предельн ур.'!$B$149+'Расчет предельн ур.'!$C$149+'Расчет предельн ур.'!$D$149)*1000+ставка!J112)</f>
        <v>2142.8754997857186</v>
      </c>
      <c r="K301" s="126">
        <f>(('Расчет предельн ур.'!$B$149+'Расчет предельн ур.'!$C$149+'Расчет предельн ур.'!$D$149)*1000+ставка!K112)</f>
        <v>2227.0154997857189</v>
      </c>
      <c r="L301" s="126">
        <f>(('Расчет предельн ур.'!$B$149+'Расчет предельн ур.'!$C$149+'Расчет предельн ур.'!$D$149)*1000+ставка!L112)</f>
        <v>2234.725499785719</v>
      </c>
      <c r="M301" s="126">
        <f>(('Расчет предельн ур.'!$B$149+'Расчет предельн ур.'!$C$149+'Расчет предельн ур.'!$D$149)*1000+ставка!M112)</f>
        <v>2221.4454997857188</v>
      </c>
      <c r="N301" s="126">
        <f>(('Расчет предельн ур.'!$B$149+'Расчет предельн ур.'!$C$149+'Расчет предельн ур.'!$D$149)*1000+ставка!N112)</f>
        <v>2202.8554997857191</v>
      </c>
      <c r="O301" s="126">
        <f>(('Расчет предельн ур.'!$B$149+'Расчет предельн ур.'!$C$149+'Расчет предельн ур.'!$D$149)*1000+ставка!O112)</f>
        <v>2190.7454997857185</v>
      </c>
      <c r="P301" s="126">
        <f>(('Расчет предельн ур.'!$B$149+'Расчет предельн ур.'!$C$149+'Расчет предельн ур.'!$D$149)*1000+ставка!P112)</f>
        <v>2178.7454997857185</v>
      </c>
      <c r="Q301" s="126">
        <f>(('Расчет предельн ур.'!$B$149+'Расчет предельн ур.'!$C$149+'Расчет предельн ур.'!$D$149)*1000+ставка!Q112)</f>
        <v>2157.0554997857189</v>
      </c>
      <c r="R301" s="126">
        <f>(('Расчет предельн ур.'!$B$149+'Расчет предельн ур.'!$C$149+'Расчет предельн ур.'!$D$149)*1000+ставка!R112)</f>
        <v>2117.435499785719</v>
      </c>
      <c r="S301" s="126">
        <f>(('Расчет предельн ур.'!$B$149+'Расчет предельн ур.'!$C$149+'Расчет предельн ур.'!$D$149)*1000+ставка!S112)</f>
        <v>2086.4254997857188</v>
      </c>
      <c r="T301" s="126">
        <f>(('Расчет предельн ур.'!$B$149+'Расчет предельн ур.'!$C$149+'Расчет предельн ур.'!$D$149)*1000+ставка!T112)</f>
        <v>2108.895499785719</v>
      </c>
      <c r="U301" s="126">
        <f>(('Расчет предельн ур.'!$B$149+'Расчет предельн ур.'!$C$149+'Расчет предельн ур.'!$D$149)*1000+ставка!U112)</f>
        <v>2209.5854997857186</v>
      </c>
      <c r="V301" s="126">
        <f>(('Расчет предельн ур.'!$B$149+'Расчет предельн ур.'!$C$149+'Расчет предельн ур.'!$D$149)*1000+ставка!V112)</f>
        <v>2402.0254997857187</v>
      </c>
      <c r="W301" s="126">
        <f>(('Расчет предельн ур.'!$B$149+'Расчет предельн ур.'!$C$149+'Расчет предельн ур.'!$D$149)*1000+ставка!W112)</f>
        <v>2404.5754997857189</v>
      </c>
      <c r="X301" s="126">
        <f>(('Расчет предельн ур.'!$B$149+'Расчет предельн ур.'!$C$149+'Расчет предельн ур.'!$D$149)*1000+ставка!X112)</f>
        <v>2213.2554997857187</v>
      </c>
      <c r="Y301" s="126">
        <f>(('Расчет предельн ур.'!$B$149+'Расчет предельн ур.'!$C$149+'Расчет предельн ур.'!$D$149)*1000+ставка!Y112)</f>
        <v>2059.7754997857187</v>
      </c>
    </row>
    <row r="302" spans="1:25" s="91" customFormat="1" ht="15.75" hidden="1" outlineLevel="1" x14ac:dyDescent="0.25">
      <c r="A302" s="252">
        <v>4</v>
      </c>
      <c r="B302" s="126">
        <f>(('Расчет предельн ур.'!$B$149+'Расчет предельн ур.'!$C$149+'Расчет предельн ур.'!$D$149)*1000+ставка!B113)</f>
        <v>1911.2454997857187</v>
      </c>
      <c r="C302" s="126">
        <f>(('Расчет предельн ур.'!$B$149+'Расчет предельн ур.'!$C$149+'Расчет предельн ур.'!$D$149)*1000+ставка!C113)</f>
        <v>1744.7154997857187</v>
      </c>
      <c r="D302" s="126">
        <f>(('Расчет предельн ур.'!$B$149+'Расчет предельн ур.'!$C$149+'Расчет предельн ур.'!$D$149)*1000+ставка!D113)</f>
        <v>1664.4754997857187</v>
      </c>
      <c r="E302" s="126">
        <f>(('Расчет предельн ур.'!$B$149+'Расчет предельн ур.'!$C$149+'Расчет предельн ур.'!$D$149)*1000+ставка!E113)</f>
        <v>1620.9354997857188</v>
      </c>
      <c r="F302" s="126">
        <f>(('Расчет предельн ур.'!$B$149+'Расчет предельн ур.'!$C$149+'Расчет предельн ур.'!$D$149)*1000+ставка!F113)</f>
        <v>1616.8054997857189</v>
      </c>
      <c r="G302" s="126">
        <f>(('Расчет предельн ур.'!$B$149+'Расчет предельн ур.'!$C$149+'Расчет предельн ур.'!$D$149)*1000+ставка!G113)</f>
        <v>1641.9654997857187</v>
      </c>
      <c r="H302" s="126">
        <f>(('Расчет предельн ур.'!$B$149+'Расчет предельн ур.'!$C$149+'Расчет предельн ур.'!$D$149)*1000+ставка!H113)</f>
        <v>1797.3254997857189</v>
      </c>
      <c r="I302" s="126">
        <f>(('Расчет предельн ур.'!$B$149+'Расчет предельн ур.'!$C$149+'Расчет предельн ур.'!$D$149)*1000+ставка!I113)</f>
        <v>1941.0954997857189</v>
      </c>
      <c r="J302" s="126">
        <f>(('Расчет предельн ур.'!$B$149+'Расчет предельн ур.'!$C$149+'Расчет предельн ур.'!$D$149)*1000+ставка!J113)</f>
        <v>2112.4954997857185</v>
      </c>
      <c r="K302" s="126">
        <f>(('Расчет предельн ур.'!$B$149+'Расчет предельн ур.'!$C$149+'Расчет предельн ур.'!$D$149)*1000+ставка!K113)</f>
        <v>2232.9554997857185</v>
      </c>
      <c r="L302" s="126">
        <f>(('Расчет предельн ур.'!$B$149+'Расчет предельн ур.'!$C$149+'Расчет предельн ур.'!$D$149)*1000+ставка!L113)</f>
        <v>2239.7954997857187</v>
      </c>
      <c r="M302" s="126">
        <f>(('Расчет предельн ур.'!$B$149+'Расчет предельн ур.'!$C$149+'Расчет предельн ур.'!$D$149)*1000+ставка!M113)</f>
        <v>2229.8354997857186</v>
      </c>
      <c r="N302" s="126">
        <f>(('Расчет предельн ур.'!$B$149+'Расчет предельн ур.'!$C$149+'Расчет предельн ур.'!$D$149)*1000+ставка!N113)</f>
        <v>2179.4254997857188</v>
      </c>
      <c r="O302" s="126">
        <f>(('Расчет предельн ур.'!$B$149+'Расчет предельн ур.'!$C$149+'Расчет предельн ур.'!$D$149)*1000+ставка!O113)</f>
        <v>2125.975499785719</v>
      </c>
      <c r="P302" s="126">
        <f>(('Расчет предельн ур.'!$B$149+'Расчет предельн ур.'!$C$149+'Расчет предельн ур.'!$D$149)*1000+ставка!P113)</f>
        <v>2126.5854997857186</v>
      </c>
      <c r="Q302" s="126">
        <f>(('Расчет предельн ур.'!$B$149+'Расчет предельн ур.'!$C$149+'Расчет предельн ур.'!$D$149)*1000+ставка!Q113)</f>
        <v>2128.1754997857188</v>
      </c>
      <c r="R302" s="126">
        <f>(('Расчет предельн ур.'!$B$149+'Расчет предельн ур.'!$C$149+'Расчет предельн ур.'!$D$149)*1000+ставка!R113)</f>
        <v>2113.0354997857185</v>
      </c>
      <c r="S302" s="126">
        <f>(('Расчет предельн ур.'!$B$149+'Расчет предельн ур.'!$C$149+'Расчет предельн ур.'!$D$149)*1000+ставка!S113)</f>
        <v>2103.4154997857186</v>
      </c>
      <c r="T302" s="126">
        <f>(('Расчет предельн ур.'!$B$149+'Расчет предельн ур.'!$C$149+'Расчет предельн ур.'!$D$149)*1000+ставка!T113)</f>
        <v>2115.4454997857188</v>
      </c>
      <c r="U302" s="126">
        <f>(('Расчет предельн ур.'!$B$149+'Расчет предельн ур.'!$C$149+'Расчет предельн ур.'!$D$149)*1000+ставка!U113)</f>
        <v>2144.975499785719</v>
      </c>
      <c r="V302" s="126">
        <f>(('Расчет предельн ур.'!$B$149+'Расчет предельн ур.'!$C$149+'Расчет предельн ур.'!$D$149)*1000+ставка!V113)</f>
        <v>2406.3854997857188</v>
      </c>
      <c r="W302" s="126">
        <f>(('Расчет предельн ур.'!$B$149+'Расчет предельн ур.'!$C$149+'Расчет предельн ур.'!$D$149)*1000+ставка!W113)</f>
        <v>2386.895499785719</v>
      </c>
      <c r="X302" s="126">
        <f>(('Расчет предельн ур.'!$B$149+'Расчет предельн ур.'!$C$149+'Расчет предельн ур.'!$D$149)*1000+ставка!X113)</f>
        <v>2228.5154997857189</v>
      </c>
      <c r="Y302" s="126">
        <f>(('Расчет предельн ур.'!$B$149+'Расчет предельн ур.'!$C$149+'Расчет предельн ур.'!$D$149)*1000+ставка!Y113)</f>
        <v>2091.685499785719</v>
      </c>
    </row>
    <row r="303" spans="1:25" s="91" customFormat="1" ht="15.75" hidden="1" outlineLevel="1" x14ac:dyDescent="0.25">
      <c r="A303" s="252">
        <v>5</v>
      </c>
      <c r="B303" s="126">
        <f>(('Расчет предельн ур.'!$B$149+'Расчет предельн ур.'!$C$149+'Расчет предельн ур.'!$D$149)*1000+ставка!B114)</f>
        <v>1953.6354997857188</v>
      </c>
      <c r="C303" s="126">
        <f>(('Расчет предельн ур.'!$B$149+'Расчет предельн ур.'!$C$149+'Расчет предельн ур.'!$D$149)*1000+ставка!C114)</f>
        <v>1788.0754997857189</v>
      </c>
      <c r="D303" s="126">
        <f>(('Расчет предельн ур.'!$B$149+'Расчет предельн ур.'!$C$149+'Расчет предельн ур.'!$D$149)*1000+ставка!D114)</f>
        <v>1684.6354997857188</v>
      </c>
      <c r="E303" s="126">
        <f>(('Расчет предельн ур.'!$B$149+'Расчет предельн ур.'!$C$149+'Расчет предельн ур.'!$D$149)*1000+ставка!E114)</f>
        <v>1657.6154997857188</v>
      </c>
      <c r="F303" s="126">
        <f>(('Расчет предельн ур.'!$B$149+'Расчет предельн ур.'!$C$149+'Расчет предельн ур.'!$D$149)*1000+ставка!F114)</f>
        <v>1607.9454997857188</v>
      </c>
      <c r="G303" s="126">
        <f>(('Расчет предельн ур.'!$B$149+'Расчет предельн ур.'!$C$149+'Расчет предельн ур.'!$D$149)*1000+ставка!G114)</f>
        <v>1663.3754997857188</v>
      </c>
      <c r="H303" s="126">
        <f>(('Расчет предельн ур.'!$B$149+'Расчет предельн ур.'!$C$149+'Расчет предельн ур.'!$D$149)*1000+ставка!H114)</f>
        <v>1806.2854997857187</v>
      </c>
      <c r="I303" s="126">
        <f>(('Расчет предельн ур.'!$B$149+'Расчет предельн ур.'!$C$149+'Расчет предельн ур.'!$D$149)*1000+ставка!I114)</f>
        <v>1920.3354997857189</v>
      </c>
      <c r="J303" s="126">
        <f>(('Расчет предельн ур.'!$B$149+'Расчет предельн ур.'!$C$149+'Расчет предельн ур.'!$D$149)*1000+ставка!J114)</f>
        <v>2116.3154997857191</v>
      </c>
      <c r="K303" s="126">
        <f>(('Расчет предельн ур.'!$B$149+'Расчет предельн ур.'!$C$149+'Расчет предельн ур.'!$D$149)*1000+ставка!K114)</f>
        <v>2262.5654997857191</v>
      </c>
      <c r="L303" s="126">
        <f>(('Расчет предельн ур.'!$B$149+'Расчет предельн ур.'!$C$149+'Расчет предельн ур.'!$D$149)*1000+ставка!L114)</f>
        <v>2276.5054997857187</v>
      </c>
      <c r="M303" s="126">
        <f>(('Расчет предельн ур.'!$B$149+'Расчет предельн ур.'!$C$149+'Расчет предельн ур.'!$D$149)*1000+ставка!M114)</f>
        <v>2245.645499785719</v>
      </c>
      <c r="N303" s="126">
        <f>(('Расчет предельн ур.'!$B$149+'Расчет предельн ур.'!$C$149+'Расчет предельн ур.'!$D$149)*1000+ставка!N114)</f>
        <v>2231.8654997857188</v>
      </c>
      <c r="O303" s="126">
        <f>(('Расчет предельн ур.'!$B$149+'Расчет предельн ур.'!$C$149+'Расчет предельн ур.'!$D$149)*1000+ставка!O114)</f>
        <v>2177.935499785719</v>
      </c>
      <c r="P303" s="126">
        <f>(('Расчет предельн ур.'!$B$149+'Расчет предельн ур.'!$C$149+'Расчет предельн ур.'!$D$149)*1000+ставка!P114)</f>
        <v>2184.8754997857186</v>
      </c>
      <c r="Q303" s="126">
        <f>(('Расчет предельн ур.'!$B$149+'Расчет предельн ур.'!$C$149+'Расчет предельн ур.'!$D$149)*1000+ставка!Q114)</f>
        <v>2127.0954997857189</v>
      </c>
      <c r="R303" s="126">
        <f>(('Расчет предельн ур.'!$B$149+'Расчет предельн ур.'!$C$149+'Расчет предельн ур.'!$D$149)*1000+ставка!R114)</f>
        <v>2129.5654997857191</v>
      </c>
      <c r="S303" s="126">
        <f>(('Расчет предельн ур.'!$B$149+'Расчет предельн ур.'!$C$149+'Расчет предельн ур.'!$D$149)*1000+ставка!S114)</f>
        <v>2114.6054997857191</v>
      </c>
      <c r="T303" s="126">
        <f>(('Расчет предельн ур.'!$B$149+'Расчет предельн ур.'!$C$149+'Расчет предельн ур.'!$D$149)*1000+ставка!T114)</f>
        <v>2111.3254997857189</v>
      </c>
      <c r="U303" s="126">
        <f>(('Расчет предельн ур.'!$B$149+'Расчет предельн ур.'!$C$149+'Расчет предельн ур.'!$D$149)*1000+ставка!U114)</f>
        <v>2237.4954997857185</v>
      </c>
      <c r="V303" s="126">
        <f>(('Расчет предельн ур.'!$B$149+'Расчет предельн ур.'!$C$149+'Расчет предельн ур.'!$D$149)*1000+ставка!V114)</f>
        <v>2424.6154997857188</v>
      </c>
      <c r="W303" s="126">
        <f>(('Расчет предельн ур.'!$B$149+'Расчет предельн ур.'!$C$149+'Расчет предельн ур.'!$D$149)*1000+ставка!W114)</f>
        <v>2280.2654997857189</v>
      </c>
      <c r="X303" s="126">
        <f>(('Расчет предельн ур.'!$B$149+'Расчет предельн ур.'!$C$149+'Расчет предельн ур.'!$D$149)*1000+ставка!X114)</f>
        <v>2203.8354997857186</v>
      </c>
      <c r="Y303" s="126">
        <f>(('Расчет предельн ур.'!$B$149+'Расчет предельн ур.'!$C$149+'Расчет предельн ур.'!$D$149)*1000+ставка!Y114)</f>
        <v>2067.9954997857185</v>
      </c>
    </row>
    <row r="304" spans="1:25" s="91" customFormat="1" ht="15.75" hidden="1" outlineLevel="1" x14ac:dyDescent="0.25">
      <c r="A304" s="252">
        <v>6</v>
      </c>
      <c r="B304" s="126">
        <f>(('Расчет предельн ур.'!$B$149+'Расчет предельн ур.'!$C$149+'Расчет предельн ур.'!$D$149)*1000+ставка!B115)</f>
        <v>1743.8854997857188</v>
      </c>
      <c r="C304" s="126">
        <f>(('Расчет предельн ур.'!$B$149+'Расчет предельн ур.'!$C$149+'Расчет предельн ур.'!$D$149)*1000+ставка!C115)</f>
        <v>1625.4754997857187</v>
      </c>
      <c r="D304" s="126">
        <f>(('Расчет предельн ур.'!$B$149+'Расчет предельн ур.'!$C$149+'Расчет предельн ур.'!$D$149)*1000+ставка!D115)</f>
        <v>1564.9754997857187</v>
      </c>
      <c r="E304" s="126">
        <f>(('Расчет предельн ур.'!$B$149+'Расчет предельн ур.'!$C$149+'Расчет предельн ур.'!$D$149)*1000+ставка!E115)</f>
        <v>1560.6754997857188</v>
      </c>
      <c r="F304" s="126">
        <f>(('Расчет предельн ур.'!$B$149+'Расчет предельн ур.'!$C$149+'Расчет предельн ур.'!$D$149)*1000+ставка!F115)</f>
        <v>1550.1054997857186</v>
      </c>
      <c r="G304" s="126">
        <f>(('Расчет предельн ур.'!$B$149+'Расчет предельн ур.'!$C$149+'Расчет предельн ур.'!$D$149)*1000+ставка!G115)</f>
        <v>1617.6954997857188</v>
      </c>
      <c r="H304" s="126">
        <f>(('Расчет предельн ур.'!$B$149+'Расчет предельн ур.'!$C$149+'Расчет предельн ур.'!$D$149)*1000+ставка!H115)</f>
        <v>1850.4954997857187</v>
      </c>
      <c r="I304" s="126">
        <f>(('Расчет предельн ур.'!$B$149+'Расчет предельн ур.'!$C$149+'Расчет предельн ур.'!$D$149)*1000+ставка!I115)</f>
        <v>2037.7254997857187</v>
      </c>
      <c r="J304" s="126">
        <f>(('Расчет предельн ур.'!$B$149+'Расчет предельн ур.'!$C$149+'Расчет предельн ур.'!$D$149)*1000+ставка!J115)</f>
        <v>2145.3754997857186</v>
      </c>
      <c r="K304" s="126">
        <f>(('Расчет предельн ур.'!$B$149+'Расчет предельн ур.'!$C$149+'Расчет предельн ур.'!$D$149)*1000+ставка!K115)</f>
        <v>2304.8554997857191</v>
      </c>
      <c r="L304" s="126">
        <f>(('Расчет предельн ур.'!$B$149+'Расчет предельн ур.'!$C$149+'Расчет предельн ур.'!$D$149)*1000+ставка!L115)</f>
        <v>2274.9554997857185</v>
      </c>
      <c r="M304" s="126">
        <f>(('Расчет предельн ур.'!$B$149+'Расчет предельн ур.'!$C$149+'Расчет предельн ур.'!$D$149)*1000+ставка!M115)</f>
        <v>2229.6554997857188</v>
      </c>
      <c r="N304" s="126">
        <f>(('Расчет предельн ур.'!$B$149+'Расчет предельн ур.'!$C$149+'Расчет предельн ур.'!$D$149)*1000+ставка!N115)</f>
        <v>2203.7354997857187</v>
      </c>
      <c r="O304" s="126">
        <f>(('Расчет предельн ур.'!$B$149+'Расчет предельн ур.'!$C$149+'Расчет предельн ур.'!$D$149)*1000+ставка!O115)</f>
        <v>2204.2854997857185</v>
      </c>
      <c r="P304" s="126">
        <f>(('Расчет предельн ур.'!$B$149+'Расчет предельн ур.'!$C$149+'Расчет предельн ур.'!$D$149)*1000+ставка!P115)</f>
        <v>2215.1554997857188</v>
      </c>
      <c r="Q304" s="126">
        <f>(('Расчет предельн ур.'!$B$149+'Расчет предельн ур.'!$C$149+'Расчет предельн ур.'!$D$149)*1000+ставка!Q115)</f>
        <v>2246.0454997857187</v>
      </c>
      <c r="R304" s="126">
        <f>(('Расчет предельн ур.'!$B$149+'Расчет предельн ур.'!$C$149+'Расчет предельн ур.'!$D$149)*1000+ставка!R115)</f>
        <v>2248.9054997857188</v>
      </c>
      <c r="S304" s="126">
        <f>(('Расчет предельн ур.'!$B$149+'Расчет предельн ур.'!$C$149+'Расчет предельн ур.'!$D$149)*1000+ставка!S115)</f>
        <v>2232.1754997857188</v>
      </c>
      <c r="T304" s="126">
        <f>(('Расчет предельн ур.'!$B$149+'Расчет предельн ур.'!$C$149+'Расчет предельн ур.'!$D$149)*1000+ставка!T115)</f>
        <v>2145.1654997857186</v>
      </c>
      <c r="U304" s="126">
        <f>(('Расчет предельн ур.'!$B$149+'Расчет предельн ур.'!$C$149+'Расчет предельн ур.'!$D$149)*1000+ставка!U115)</f>
        <v>2136.6554997857188</v>
      </c>
      <c r="V304" s="126">
        <f>(('Расчет предельн ур.'!$B$149+'Расчет предельн ур.'!$C$149+'Расчет предельн ур.'!$D$149)*1000+ставка!V115)</f>
        <v>2284.4554997857185</v>
      </c>
      <c r="W304" s="126">
        <f>(('Расчет предельн ур.'!$B$149+'Расчет предельн ур.'!$C$149+'Расчет предельн ур.'!$D$149)*1000+ставка!W115)</f>
        <v>2344.4554997857185</v>
      </c>
      <c r="X304" s="126">
        <f>(('Расчет предельн ур.'!$B$149+'Расчет предельн ур.'!$C$149+'Расчет предельн ур.'!$D$149)*1000+ставка!X115)</f>
        <v>2168.8254997857189</v>
      </c>
      <c r="Y304" s="126">
        <f>(('Расчет предельн ур.'!$B$149+'Расчет предельн ур.'!$C$149+'Расчет предельн ур.'!$D$149)*1000+ставка!Y115)</f>
        <v>2005.4254997857188</v>
      </c>
    </row>
    <row r="305" spans="1:25" s="91" customFormat="1" ht="15.75" hidden="1" outlineLevel="1" x14ac:dyDescent="0.25">
      <c r="A305" s="252">
        <v>7</v>
      </c>
      <c r="B305" s="126">
        <f>(('Расчет предельн ур.'!$B$149+'Расчет предельн ур.'!$C$149+'Расчет предельн ур.'!$D$149)*1000+ставка!B116)</f>
        <v>1732.2454997857187</v>
      </c>
      <c r="C305" s="126">
        <f>(('Расчет предельн ур.'!$B$149+'Расчет предельн ур.'!$C$149+'Расчет предельн ур.'!$D$149)*1000+ставка!C116)</f>
        <v>1605.1154997857188</v>
      </c>
      <c r="D305" s="126">
        <f>(('Расчет предельн ур.'!$B$149+'Расчет предельн ур.'!$C$149+'Расчет предельн ур.'!$D$149)*1000+ставка!D116)</f>
        <v>1558.5454997857187</v>
      </c>
      <c r="E305" s="126">
        <f>(('Расчет предельн ур.'!$B$149+'Расчет предельн ур.'!$C$149+'Расчет предельн ур.'!$D$149)*1000+ставка!E116)</f>
        <v>1545.7054997857188</v>
      </c>
      <c r="F305" s="126">
        <f>(('Расчет предельн ур.'!$B$149+'Расчет предельн ур.'!$C$149+'Расчет предельн ур.'!$D$149)*1000+ставка!F116)</f>
        <v>1525.6254997857188</v>
      </c>
      <c r="G305" s="126">
        <f>(('Расчет предельн ур.'!$B$149+'Расчет предельн ур.'!$C$149+'Расчет предельн ур.'!$D$149)*1000+ставка!G116)</f>
        <v>1534.9754997857187</v>
      </c>
      <c r="H305" s="126">
        <f>(('Расчет предельн ур.'!$B$149+'Расчет предельн ур.'!$C$149+'Расчет предельн ур.'!$D$149)*1000+ставка!H116)</f>
        <v>1717.5154997857187</v>
      </c>
      <c r="I305" s="126">
        <f>(('Расчет предельн ур.'!$B$149+'Расчет предельн ур.'!$C$149+'Расчет предельн ур.'!$D$149)*1000+ставка!I116)</f>
        <v>1956.9254997857188</v>
      </c>
      <c r="J305" s="126">
        <f>(('Расчет предельн ур.'!$B$149+'Расчет предельн ур.'!$C$149+'Расчет предельн ур.'!$D$149)*1000+ставка!J116)</f>
        <v>2108.8754997857186</v>
      </c>
      <c r="K305" s="126">
        <f>(('Расчет предельн ур.'!$B$149+'Расчет предельн ур.'!$C$149+'Расчет предельн ур.'!$D$149)*1000+ставка!K116)</f>
        <v>2277.4054997857188</v>
      </c>
      <c r="L305" s="126">
        <f>(('Расчет предельн ур.'!$B$149+'Расчет предельн ур.'!$C$149+'Расчет предельн ур.'!$D$149)*1000+ставка!L116)</f>
        <v>2244.9054997857188</v>
      </c>
      <c r="M305" s="126">
        <f>(('Расчет предельн ур.'!$B$149+'Расчет предельн ур.'!$C$149+'Расчет предельн ур.'!$D$149)*1000+ставка!M116)</f>
        <v>2199.2554997857187</v>
      </c>
      <c r="N305" s="126">
        <f>(('Расчет предельн ур.'!$B$149+'Расчет предельн ур.'!$C$149+'Расчет предельн ур.'!$D$149)*1000+ставка!N116)</f>
        <v>2191.145499785719</v>
      </c>
      <c r="O305" s="126">
        <f>(('Расчет предельн ур.'!$B$149+'Расчет предельн ур.'!$C$149+'Расчет предельн ур.'!$D$149)*1000+ставка!O116)</f>
        <v>2173.0354997857185</v>
      </c>
      <c r="P305" s="126">
        <f>(('Расчет предельн ур.'!$B$149+'Расчет предельн ур.'!$C$149+'Расчет предельн ур.'!$D$149)*1000+ставка!P116)</f>
        <v>2171.1254997857186</v>
      </c>
      <c r="Q305" s="126">
        <f>(('Расчет предельн ур.'!$B$149+'Расчет предельн ур.'!$C$149+'Расчет предельн ур.'!$D$149)*1000+ставка!Q116)</f>
        <v>2255.4954997857185</v>
      </c>
      <c r="R305" s="126">
        <f>(('Расчет предельн ур.'!$B$149+'Расчет предельн ур.'!$C$149+'Расчет предельн ур.'!$D$149)*1000+ставка!R116)</f>
        <v>2259.8554997857191</v>
      </c>
      <c r="S305" s="126">
        <f>(('Расчет предельн ур.'!$B$149+'Расчет предельн ур.'!$C$149+'Расчет предельн ур.'!$D$149)*1000+ставка!S116)</f>
        <v>2258.9254997857188</v>
      </c>
      <c r="T305" s="126">
        <f>(('Расчет предельн ур.'!$B$149+'Расчет предельн ур.'!$C$149+'Расчет предельн ур.'!$D$149)*1000+ставка!T116)</f>
        <v>2222.7054997857185</v>
      </c>
      <c r="U305" s="126">
        <f>(('Расчет предельн ур.'!$B$149+'Расчет предельн ур.'!$C$149+'Расчет предельн ур.'!$D$149)*1000+ставка!U116)</f>
        <v>2139.3154997857191</v>
      </c>
      <c r="V305" s="126">
        <f>(('Расчет предельн ур.'!$B$149+'Расчет предельн ур.'!$C$149+'Расчет предельн ур.'!$D$149)*1000+ставка!V116)</f>
        <v>2311.5154997857189</v>
      </c>
      <c r="W305" s="126">
        <f>(('Расчет предельн ур.'!$B$149+'Расчет предельн ур.'!$C$149+'Расчет предельн ур.'!$D$149)*1000+ставка!W116)</f>
        <v>2397.6054997857191</v>
      </c>
      <c r="X305" s="126">
        <f>(('Расчет предельн ур.'!$B$149+'Расчет предельн ур.'!$C$149+'Расчет предельн ур.'!$D$149)*1000+ставка!X116)</f>
        <v>2219.5154997857189</v>
      </c>
      <c r="Y305" s="126">
        <f>(('Расчет предельн ур.'!$B$149+'Расчет предельн ур.'!$C$149+'Расчет предельн ур.'!$D$149)*1000+ставка!Y116)</f>
        <v>2023.2554997857187</v>
      </c>
    </row>
    <row r="306" spans="1:25" s="91" customFormat="1" ht="15.75" hidden="1" outlineLevel="1" x14ac:dyDescent="0.25">
      <c r="A306" s="252">
        <v>8</v>
      </c>
      <c r="B306" s="126">
        <f>(('Расчет предельн ур.'!$B$149+'Расчет предельн ур.'!$C$149+'Расчет предельн ур.'!$D$149)*1000+ставка!B117)</f>
        <v>1810.8654997857188</v>
      </c>
      <c r="C306" s="126">
        <f>(('Расчет предельн ур.'!$B$149+'Расчет предельн ур.'!$C$149+'Расчет предельн ур.'!$D$149)*1000+ставка!C117)</f>
        <v>1616.2554997857187</v>
      </c>
      <c r="D306" s="126">
        <f>(('Расчет предельн ур.'!$B$149+'Расчет предельн ур.'!$C$149+'Расчет предельн ур.'!$D$149)*1000+ставка!D117)</f>
        <v>1580.4654997857187</v>
      </c>
      <c r="E306" s="126">
        <f>(('Расчет предельн ур.'!$B$149+'Расчет предельн ур.'!$C$149+'Расчет предельн ур.'!$D$149)*1000+ставка!E117)</f>
        <v>1557.6854997857188</v>
      </c>
      <c r="F306" s="126">
        <f>(('Расчет предельн ур.'!$B$149+'Расчет предельн ур.'!$C$149+'Расчет предельн ур.'!$D$149)*1000+ставка!F117)</f>
        <v>1556.8154997857187</v>
      </c>
      <c r="G306" s="126">
        <f>(('Расчет предельн ур.'!$B$149+'Расчет предельн ур.'!$C$149+'Расчет предельн ур.'!$D$149)*1000+ставка!G117)</f>
        <v>1651.3254997857189</v>
      </c>
      <c r="H306" s="126">
        <f>(('Расчет предельн ур.'!$B$149+'Расчет предельн ур.'!$C$149+'Расчет предельн ур.'!$D$149)*1000+ставка!H117)</f>
        <v>1879.9454997857188</v>
      </c>
      <c r="I306" s="126">
        <f>(('Расчет предельн ур.'!$B$149+'Расчет предельн ур.'!$C$149+'Расчет предельн ур.'!$D$149)*1000+ставка!I117)</f>
        <v>2066.6154997857188</v>
      </c>
      <c r="J306" s="126">
        <f>(('Расчет предельн ур.'!$B$149+'Расчет предельн ур.'!$C$149+'Расчет предельн ур.'!$D$149)*1000+ставка!J117)</f>
        <v>2209.8354997857186</v>
      </c>
      <c r="K306" s="126">
        <f>(('Расчет предельн ур.'!$B$149+'Расчет предельн ур.'!$C$149+'Расчет предельн ур.'!$D$149)*1000+ставка!K117)</f>
        <v>2326.0754997857189</v>
      </c>
      <c r="L306" s="126">
        <f>(('Расчет предельн ур.'!$B$149+'Расчет предельн ур.'!$C$149+'Расчет предельн ур.'!$D$149)*1000+ставка!L117)</f>
        <v>2335.3754997857186</v>
      </c>
      <c r="M306" s="126">
        <f>(('Расчет предельн ур.'!$B$149+'Расчет предельн ур.'!$C$149+'Расчет предельн ур.'!$D$149)*1000+ставка!M117)</f>
        <v>2323.2954997857187</v>
      </c>
      <c r="N306" s="126">
        <f>(('Расчет предельн ур.'!$B$149+'Расчет предельн ур.'!$C$149+'Расчет предельн ур.'!$D$149)*1000+ставка!N117)</f>
        <v>2331.725499785719</v>
      </c>
      <c r="O306" s="126">
        <f>(('Расчет предельн ур.'!$B$149+'Расчет предельн ур.'!$C$149+'Расчет предельн ур.'!$D$149)*1000+ставка!O117)</f>
        <v>2313.5754997857189</v>
      </c>
      <c r="P306" s="126">
        <f>(('Расчет предельн ур.'!$B$149+'Расчет предельн ур.'!$C$149+'Расчет предельн ур.'!$D$149)*1000+ставка!P117)</f>
        <v>2278.145499785719</v>
      </c>
      <c r="Q306" s="126">
        <f>(('Расчет предельн ур.'!$B$149+'Расчет предельн ур.'!$C$149+'Расчет предельн ур.'!$D$149)*1000+ставка!Q117)</f>
        <v>2306.2554997857187</v>
      </c>
      <c r="R306" s="126">
        <f>(('Расчет предельн ур.'!$B$149+'Расчет предельн ур.'!$C$149+'Расчет предельн ур.'!$D$149)*1000+ставка!R117)</f>
        <v>2315.435499785719</v>
      </c>
      <c r="S306" s="126">
        <f>(('Расчет предельн ур.'!$B$149+'Расчет предельн ур.'!$C$149+'Расчет предельн ур.'!$D$149)*1000+ставка!S117)</f>
        <v>2296.5054997857187</v>
      </c>
      <c r="T306" s="126">
        <f>(('Расчет предельн ур.'!$B$149+'Расчет предельн ур.'!$C$149+'Расчет предельн ур.'!$D$149)*1000+ставка!T117)</f>
        <v>2178.1054997857191</v>
      </c>
      <c r="U306" s="126">
        <f>(('Расчет предельн ур.'!$B$149+'Расчет предельн ур.'!$C$149+'Расчет предельн ур.'!$D$149)*1000+ставка!U117)</f>
        <v>2176.9054997857188</v>
      </c>
      <c r="V306" s="126">
        <f>(('Расчет предельн ур.'!$B$149+'Расчет предельн ур.'!$C$149+'Расчет предельн ур.'!$D$149)*1000+ставка!V117)</f>
        <v>2302.1254997857186</v>
      </c>
      <c r="W306" s="126">
        <f>(('Расчет предельн ур.'!$B$149+'Расчет предельн ур.'!$C$149+'Расчет предельн ур.'!$D$149)*1000+ставка!W117)</f>
        <v>2425.9054997857188</v>
      </c>
      <c r="X306" s="126">
        <f>(('Расчет предельн ур.'!$B$149+'Расчет предельн ур.'!$C$149+'Расчет предельн ур.'!$D$149)*1000+ставка!X117)</f>
        <v>2246.475499785719</v>
      </c>
      <c r="Y306" s="126">
        <f>(('Расчет предельн ур.'!$B$149+'Расчет предельн ур.'!$C$149+'Расчет предельн ур.'!$D$149)*1000+ставка!Y117)</f>
        <v>1955.9854997857187</v>
      </c>
    </row>
    <row r="307" spans="1:25" s="91" customFormat="1" ht="15.75" hidden="1" outlineLevel="1" x14ac:dyDescent="0.25">
      <c r="A307" s="252">
        <v>9</v>
      </c>
      <c r="B307" s="126">
        <f>(('Расчет предельн ур.'!$B$149+'Расчет предельн ур.'!$C$149+'Расчет предельн ур.'!$D$149)*1000+ставка!B118)</f>
        <v>1824.0054997857187</v>
      </c>
      <c r="C307" s="126">
        <f>(('Расчет предельн ур.'!$B$149+'Расчет предельн ур.'!$C$149+'Расчет предельн ур.'!$D$149)*1000+ставка!C118)</f>
        <v>1615.0654997857187</v>
      </c>
      <c r="D307" s="126">
        <f>(('Расчет предельн ур.'!$B$149+'Расчет предельн ур.'!$C$149+'Расчет предельн ур.'!$D$149)*1000+ставка!D118)</f>
        <v>1546.6054997857186</v>
      </c>
      <c r="E307" s="126">
        <f>(('Расчет предельн ур.'!$B$149+'Расчет предельн ур.'!$C$149+'Расчет предельн ур.'!$D$149)*1000+ставка!E118)</f>
        <v>1498.0654997857187</v>
      </c>
      <c r="F307" s="126">
        <f>(('Расчет предельн ур.'!$B$149+'Расчет предельн ур.'!$C$149+'Расчет предельн ур.'!$D$149)*1000+ставка!F118)</f>
        <v>1482.2154997857187</v>
      </c>
      <c r="G307" s="126">
        <f>(('Расчет предельн ур.'!$B$149+'Расчет предельн ур.'!$C$149+'Расчет предельн ур.'!$D$149)*1000+ставка!G118)</f>
        <v>1467.3654997857188</v>
      </c>
      <c r="H307" s="126">
        <f>(('Расчет предельн ур.'!$B$149+'Расчет предельн ур.'!$C$149+'Расчет предельн ур.'!$D$149)*1000+ставка!H118)</f>
        <v>1548.2254997857187</v>
      </c>
      <c r="I307" s="126">
        <f>(('Расчет предельн ур.'!$B$149+'Расчет предельн ур.'!$C$149+'Расчет предельн ур.'!$D$149)*1000+ставка!I118)</f>
        <v>1600.0954997857189</v>
      </c>
      <c r="J307" s="126">
        <f>(('Расчет предельн ур.'!$B$149+'Расчет предельн ур.'!$C$149+'Расчет предельн ур.'!$D$149)*1000+ставка!J118)</f>
        <v>1831.5954997857189</v>
      </c>
      <c r="K307" s="126">
        <f>(('Расчет предельн ур.'!$B$149+'Расчет предельн ур.'!$C$149+'Расчет предельн ур.'!$D$149)*1000+ставка!K118)</f>
        <v>2077.9654997857187</v>
      </c>
      <c r="L307" s="126">
        <f>(('Расчет предельн ур.'!$B$149+'Расчет предельн ур.'!$C$149+'Расчет предельн ур.'!$D$149)*1000+ставка!L118)</f>
        <v>1988.4254997857188</v>
      </c>
      <c r="M307" s="126">
        <f>(('Расчет предельн ур.'!$B$149+'Расчет предельн ур.'!$C$149+'Расчет предельн ур.'!$D$149)*1000+ставка!M118)</f>
        <v>1981.9654997857187</v>
      </c>
      <c r="N307" s="126">
        <f>(('Расчет предельн ур.'!$B$149+'Расчет предельн ур.'!$C$149+'Расчет предельн ур.'!$D$149)*1000+ставка!N118)</f>
        <v>1956.7054997857188</v>
      </c>
      <c r="O307" s="126">
        <f>(('Расчет предельн ур.'!$B$149+'Расчет предельн ур.'!$C$149+'Расчет предельн ур.'!$D$149)*1000+ставка!O118)</f>
        <v>1910.5154997857187</v>
      </c>
      <c r="P307" s="126">
        <f>(('Расчет предельн ур.'!$B$149+'Расчет предельн ур.'!$C$149+'Расчет предельн ур.'!$D$149)*1000+ставка!P118)</f>
        <v>1892.7154997857187</v>
      </c>
      <c r="Q307" s="126">
        <f>(('Расчет предельн ур.'!$B$149+'Расчет предельн ур.'!$C$149+'Расчет предельн ур.'!$D$149)*1000+ставка!Q118)</f>
        <v>1890.9454997857188</v>
      </c>
      <c r="R307" s="126">
        <f>(('Расчет предельн ур.'!$B$149+'Расчет предельн ур.'!$C$149+'Расчет предельн ур.'!$D$149)*1000+ставка!R118)</f>
        <v>1848.5254997857187</v>
      </c>
      <c r="S307" s="126">
        <f>(('Расчет предельн ур.'!$B$149+'Расчет предельн ур.'!$C$149+'Расчет предельн ур.'!$D$149)*1000+ставка!S118)</f>
        <v>1786.8554997857188</v>
      </c>
      <c r="T307" s="126">
        <f>(('Расчет предельн ур.'!$B$149+'Расчет предельн ур.'!$C$149+'Расчет предельн ур.'!$D$149)*1000+ставка!T118)</f>
        <v>1815.9554997857188</v>
      </c>
      <c r="U307" s="126">
        <f>(('Расчет предельн ур.'!$B$149+'Расчет предельн ур.'!$C$149+'Расчет предельн ур.'!$D$149)*1000+ставка!U118)</f>
        <v>2008.4754997857187</v>
      </c>
      <c r="V307" s="126">
        <f>(('Расчет предельн ур.'!$B$149+'Расчет предельн ур.'!$C$149+'Расчет предельн ур.'!$D$149)*1000+ставка!V118)</f>
        <v>2130.8754997857186</v>
      </c>
      <c r="W307" s="126">
        <f>(('Расчет предельн ур.'!$B$149+'Расчет предельн ур.'!$C$149+'Расчет предельн ур.'!$D$149)*1000+ставка!W118)</f>
        <v>2141.4454997857188</v>
      </c>
      <c r="X307" s="126">
        <f>(('Расчет предельн ур.'!$B$149+'Расчет предельн ур.'!$C$149+'Расчет предельн ур.'!$D$149)*1000+ставка!X118)</f>
        <v>2070.2054997857185</v>
      </c>
      <c r="Y307" s="126">
        <f>(('Расчет предельн ур.'!$B$149+'Расчет предельн ур.'!$C$149+'Расчет предельн ур.'!$D$149)*1000+ставка!Y118)</f>
        <v>1886.8554997857188</v>
      </c>
    </row>
    <row r="308" spans="1:25" s="91" customFormat="1" ht="15.75" hidden="1" outlineLevel="1" x14ac:dyDescent="0.25">
      <c r="A308" s="252">
        <v>10</v>
      </c>
      <c r="B308" s="126">
        <f>(('Расчет предельн ур.'!$B$149+'Расчет предельн ур.'!$C$149+'Расчет предельн ур.'!$D$149)*1000+ставка!B119)</f>
        <v>1836.2854997857187</v>
      </c>
      <c r="C308" s="126">
        <f>(('Расчет предельн ур.'!$B$149+'Расчет предельн ур.'!$C$149+'Расчет предельн ур.'!$D$149)*1000+ставка!C119)</f>
        <v>1675.7954997857187</v>
      </c>
      <c r="D308" s="126">
        <f>(('Расчет предельн ур.'!$B$149+'Расчет предельн ур.'!$C$149+'Расчет предельн ур.'!$D$149)*1000+ставка!D119)</f>
        <v>1576.5354997857189</v>
      </c>
      <c r="E308" s="126">
        <f>(('Расчет предельн ур.'!$B$149+'Расчет предельн ур.'!$C$149+'Расчет предельн ур.'!$D$149)*1000+ставка!E119)</f>
        <v>1555.7154997857187</v>
      </c>
      <c r="F308" s="126">
        <f>(('Расчет предельн ур.'!$B$149+'Расчет предельн ур.'!$C$149+'Расчет предельн ур.'!$D$149)*1000+ставка!F119)</f>
        <v>1526.2954997857187</v>
      </c>
      <c r="G308" s="126">
        <f>(('Расчет предельн ур.'!$B$149+'Расчет предельн ур.'!$C$149+'Расчет предельн ур.'!$D$149)*1000+ставка!G119)</f>
        <v>1423.6054997857186</v>
      </c>
      <c r="H308" s="126">
        <f>(('Расчет предельн ур.'!$B$149+'Расчет предельн ур.'!$C$149+'Расчет предельн ур.'!$D$149)*1000+ставка!H119)</f>
        <v>1553.6554997857188</v>
      </c>
      <c r="I308" s="126">
        <f>(('Расчет предельн ур.'!$B$149+'Расчет предельн ур.'!$C$149+'Расчет предельн ур.'!$D$149)*1000+ставка!I119)</f>
        <v>1733.7954997857187</v>
      </c>
      <c r="J308" s="126">
        <f>(('Расчет предельн ур.'!$B$149+'Расчет предельн ур.'!$C$149+'Расчет предельн ур.'!$D$149)*1000+ставка!J119)</f>
        <v>2009.9254997857188</v>
      </c>
      <c r="K308" s="126">
        <f>(('Расчет предельн ур.'!$B$149+'Расчет предельн ур.'!$C$149+'Расчет предельн ур.'!$D$149)*1000+ставка!K119)</f>
        <v>2194.8254997857189</v>
      </c>
      <c r="L308" s="126">
        <f>(('Расчет предельн ур.'!$B$149+'Расчет предельн ур.'!$C$149+'Расчет предельн ур.'!$D$149)*1000+ставка!L119)</f>
        <v>2160.7654997857189</v>
      </c>
      <c r="M308" s="126">
        <f>(('Расчет предельн ур.'!$B$149+'Расчет предельн ур.'!$C$149+'Расчет предельн ур.'!$D$149)*1000+ставка!M119)</f>
        <v>2151.6954997857188</v>
      </c>
      <c r="N308" s="126">
        <f>(('Расчет предельн ур.'!$B$149+'Расчет предельн ур.'!$C$149+'Расчет предельн ур.'!$D$149)*1000+ставка!N119)</f>
        <v>2127.725499785719</v>
      </c>
      <c r="O308" s="126">
        <f>(('Расчет предельн ур.'!$B$149+'Расчет предельн ур.'!$C$149+'Расчет предельн ур.'!$D$149)*1000+ставка!O119)</f>
        <v>2114.2354997857187</v>
      </c>
      <c r="P308" s="126">
        <f>(('Расчет предельн ур.'!$B$149+'Расчет предельн ур.'!$C$149+'Расчет предельн ур.'!$D$149)*1000+ставка!P119)</f>
        <v>2109.5054997857187</v>
      </c>
      <c r="Q308" s="126">
        <f>(('Расчет предельн ур.'!$B$149+'Расчет предельн ур.'!$C$149+'Расчет предельн ур.'!$D$149)*1000+ставка!Q119)</f>
        <v>2099.9054997857188</v>
      </c>
      <c r="R308" s="126">
        <f>(('Расчет предельн ур.'!$B$149+'Расчет предельн ур.'!$C$149+'Расчет предельн ур.'!$D$149)*1000+ставка!R119)</f>
        <v>2114.3354997857186</v>
      </c>
      <c r="S308" s="126">
        <f>(('Расчет предельн ур.'!$B$149+'Расчет предельн ур.'!$C$149+'Расчет предельн ур.'!$D$149)*1000+ставка!S119)</f>
        <v>2077.145499785719</v>
      </c>
      <c r="T308" s="126">
        <f>(('Расчет предельн ур.'!$B$149+'Расчет предельн ур.'!$C$149+'Расчет предельн ур.'!$D$149)*1000+ставка!T119)</f>
        <v>2115.5554997857189</v>
      </c>
      <c r="U308" s="126">
        <f>(('Расчет предельн ур.'!$B$149+'Расчет предельн ур.'!$C$149+'Расчет предельн ур.'!$D$149)*1000+ставка!U119)</f>
        <v>2228.145499785719</v>
      </c>
      <c r="V308" s="126">
        <f>(('Расчет предельн ур.'!$B$149+'Расчет предельн ур.'!$C$149+'Расчет предельн ур.'!$D$149)*1000+ставка!V119)</f>
        <v>2424.9154997857186</v>
      </c>
      <c r="W308" s="126">
        <f>(('Расчет предельн ур.'!$B$149+'Расчет предельн ур.'!$C$149+'Расчет предельн ур.'!$D$149)*1000+ставка!W119)</f>
        <v>2398.3454997857189</v>
      </c>
      <c r="X308" s="126">
        <f>(('Расчет предельн ур.'!$B$149+'Расчет предельн ур.'!$C$149+'Расчет предельн ур.'!$D$149)*1000+ставка!X119)</f>
        <v>2146.9154997857186</v>
      </c>
      <c r="Y308" s="126">
        <f>(('Расчет предельн ур.'!$B$149+'Расчет предельн ур.'!$C$149+'Расчет предельн ур.'!$D$149)*1000+ставка!Y119)</f>
        <v>2003.8354997857189</v>
      </c>
    </row>
    <row r="309" spans="1:25" s="91" customFormat="1" ht="15.75" hidden="1" outlineLevel="1" x14ac:dyDescent="0.25">
      <c r="A309" s="252">
        <v>11</v>
      </c>
      <c r="B309" s="126">
        <f>(('Расчет предельн ур.'!$B$149+'Расчет предельн ур.'!$C$149+'Расчет предельн ур.'!$D$149)*1000+ставка!B120)</f>
        <v>1926.6454997857188</v>
      </c>
      <c r="C309" s="126">
        <f>(('Расчет предельн ур.'!$B$149+'Расчет предельн ур.'!$C$149+'Расчет предельн ур.'!$D$149)*1000+ставка!C120)</f>
        <v>1688.5654997857189</v>
      </c>
      <c r="D309" s="126">
        <f>(('Расчет предельн ур.'!$B$149+'Расчет предельн ур.'!$C$149+'Расчет предельн ур.'!$D$149)*1000+ставка!D120)</f>
        <v>1618.1254997857188</v>
      </c>
      <c r="E309" s="126">
        <f>(('Расчет предельн ур.'!$B$149+'Расчет предельн ур.'!$C$149+'Расчет предельн ур.'!$D$149)*1000+ставка!E120)</f>
        <v>1562.6954997857188</v>
      </c>
      <c r="F309" s="126">
        <f>(('Расчет предельн ур.'!$B$149+'Расчет предельн ур.'!$C$149+'Расчет предельн ур.'!$D$149)*1000+ставка!F120)</f>
        <v>1538.1754997857188</v>
      </c>
      <c r="G309" s="126">
        <f>(('Расчет предельн ур.'!$B$149+'Расчет предельн ур.'!$C$149+'Расчет предельн ур.'!$D$149)*1000+ставка!G120)</f>
        <v>1531.9054997857188</v>
      </c>
      <c r="H309" s="126">
        <f>(('Расчет предельн ур.'!$B$149+'Расчет предельн ур.'!$C$149+'Расчет предельн ур.'!$D$149)*1000+ставка!H120)</f>
        <v>1690.8054997857189</v>
      </c>
      <c r="I309" s="126">
        <f>(('Расчет предельн ур.'!$B$149+'Расчет предельн ур.'!$C$149+'Расчет предельн ур.'!$D$149)*1000+ставка!I120)</f>
        <v>1798.3254997857189</v>
      </c>
      <c r="J309" s="126">
        <f>(('Расчет предельн ур.'!$B$149+'Расчет предельн ур.'!$C$149+'Расчет предельн ур.'!$D$149)*1000+ставка!J120)</f>
        <v>2117.7754997857187</v>
      </c>
      <c r="K309" s="126">
        <f>(('Расчет предельн ур.'!$B$149+'Расчет предельн ур.'!$C$149+'Расчет предельн ур.'!$D$149)*1000+ставка!K120)</f>
        <v>2332.5454997857187</v>
      </c>
      <c r="L309" s="126">
        <f>(('Расчет предельн ур.'!$B$149+'Расчет предельн ур.'!$C$149+'Расчет предельн ур.'!$D$149)*1000+ставка!L120)</f>
        <v>2351.9654997857187</v>
      </c>
      <c r="M309" s="126">
        <f>(('Расчет предельн ур.'!$B$149+'Расчет предельн ур.'!$C$149+'Расчет предельн ур.'!$D$149)*1000+ставка!M120)</f>
        <v>2337.4554997857185</v>
      </c>
      <c r="N309" s="126">
        <f>(('Расчет предельн ур.'!$B$149+'Расчет предельн ур.'!$C$149+'Расчет предельн ур.'!$D$149)*1000+ставка!N120)</f>
        <v>2320.5354997857185</v>
      </c>
      <c r="O309" s="126">
        <f>(('Расчет предельн ур.'!$B$149+'Расчет предельн ур.'!$C$149+'Расчет предельн ур.'!$D$149)*1000+ставка!O120)</f>
        <v>2296.2454997857185</v>
      </c>
      <c r="P309" s="126">
        <f>(('Расчет предельн ур.'!$B$149+'Расчет предельн ур.'!$C$149+'Расчет предельн ур.'!$D$149)*1000+ставка!P120)</f>
        <v>2288.5754997857189</v>
      </c>
      <c r="Q309" s="126">
        <f>(('Расчет предельн ур.'!$B$149+'Расчет предельн ур.'!$C$149+'Расчет предельн ур.'!$D$149)*1000+ставка!Q120)</f>
        <v>2265.4854997857187</v>
      </c>
      <c r="R309" s="126">
        <f>(('Расчет предельн ур.'!$B$149+'Расчет предельн ур.'!$C$149+'Расчет предельн ур.'!$D$149)*1000+ставка!R120)</f>
        <v>2269.8454997857189</v>
      </c>
      <c r="S309" s="126">
        <f>(('Расчет предельн ур.'!$B$149+'Расчет предельн ур.'!$C$149+'Расчет предельн ур.'!$D$149)*1000+ставка!S120)</f>
        <v>2180.9854997857187</v>
      </c>
      <c r="T309" s="126">
        <f>(('Расчет предельн ур.'!$B$149+'Расчет предельн ур.'!$C$149+'Расчет предельн ур.'!$D$149)*1000+ставка!T120)</f>
        <v>2209.2054997857185</v>
      </c>
      <c r="U309" s="126">
        <f>(('Расчет предельн ур.'!$B$149+'Расчет предельн ур.'!$C$149+'Расчет предельн ур.'!$D$149)*1000+ставка!U120)</f>
        <v>2316.4054997857188</v>
      </c>
      <c r="V309" s="126">
        <f>(('Расчет предельн ур.'!$B$149+'Расчет предельн ур.'!$C$149+'Расчет предельн ур.'!$D$149)*1000+ставка!V120)</f>
        <v>2426.7654997857189</v>
      </c>
      <c r="W309" s="126">
        <f>(('Расчет предельн ур.'!$B$149+'Расчет предельн ур.'!$C$149+'Расчет предельн ур.'!$D$149)*1000+ставка!W120)</f>
        <v>2418.8454997857189</v>
      </c>
      <c r="X309" s="126">
        <f>(('Расчет предельн ур.'!$B$149+'Расчет предельн ур.'!$C$149+'Расчет предельн ур.'!$D$149)*1000+ставка!X120)</f>
        <v>2263.0454997857187</v>
      </c>
      <c r="Y309" s="126">
        <f>(('Расчет предельн ур.'!$B$149+'Расчет предельн ур.'!$C$149+'Расчет предельн ур.'!$D$149)*1000+ставка!Y120)</f>
        <v>2004.7354997857187</v>
      </c>
    </row>
    <row r="310" spans="1:25" s="91" customFormat="1" ht="15.75" hidden="1" outlineLevel="1" x14ac:dyDescent="0.25">
      <c r="A310" s="252">
        <v>12</v>
      </c>
      <c r="B310" s="126">
        <f>(('Расчет предельн ур.'!$B$149+'Расчет предельн ур.'!$C$149+'Расчет предельн ур.'!$D$149)*1000+ставка!B121)</f>
        <v>1664.2654997857187</v>
      </c>
      <c r="C310" s="126">
        <f>(('Расчет предельн ур.'!$B$149+'Расчет предельн ур.'!$C$149+'Расчет предельн ур.'!$D$149)*1000+ставка!C121)</f>
        <v>1569.0154997857189</v>
      </c>
      <c r="D310" s="126">
        <f>(('Расчет предельн ур.'!$B$149+'Расчет предельн ур.'!$C$149+'Расчет предельн ур.'!$D$149)*1000+ставка!D121)</f>
        <v>1514.3054997857189</v>
      </c>
      <c r="E310" s="126">
        <f>(('Расчет предельн ур.'!$B$149+'Расчет предельн ур.'!$C$149+'Расчет предельн ур.'!$D$149)*1000+ставка!E121)</f>
        <v>1475.3254997857189</v>
      </c>
      <c r="F310" s="126">
        <f>(('Расчет предельн ур.'!$B$149+'Расчет предельн ур.'!$C$149+'Расчет предельн ур.'!$D$149)*1000+ставка!F121)</f>
        <v>1392.7254997857187</v>
      </c>
      <c r="G310" s="126">
        <f>(('Расчет предельн ур.'!$B$149+'Расчет предельн ур.'!$C$149+'Расчет предельн ур.'!$D$149)*1000+ставка!G121)</f>
        <v>1327.3554997857186</v>
      </c>
      <c r="H310" s="126">
        <f>(('Расчет предельн ур.'!$B$149+'Расчет предельн ур.'!$C$149+'Расчет предельн ур.'!$D$149)*1000+ставка!H121)</f>
        <v>1472.5754997857189</v>
      </c>
      <c r="I310" s="126">
        <f>(('Расчет предельн ур.'!$B$149+'Расчет предельн ур.'!$C$149+'Расчет предельн ур.'!$D$149)*1000+ставка!I121)</f>
        <v>1509.7454997857189</v>
      </c>
      <c r="J310" s="126">
        <f>(('Расчет предельн ур.'!$B$149+'Расчет предельн ур.'!$C$149+'Расчет предельн ур.'!$D$149)*1000+ставка!J121)</f>
        <v>1782.1654997857188</v>
      </c>
      <c r="K310" s="126">
        <f>(('Расчет предельн ур.'!$B$149+'Расчет предельн ур.'!$C$149+'Расчет предельн ур.'!$D$149)*1000+ставка!K121)</f>
        <v>1995.4454997857188</v>
      </c>
      <c r="L310" s="126">
        <f>(('Расчет предельн ур.'!$B$149+'Расчет предельн ур.'!$C$149+'Расчет предельн ур.'!$D$149)*1000+ставка!L121)</f>
        <v>1968.0754997857189</v>
      </c>
      <c r="M310" s="126">
        <f>(('Расчет предельн ур.'!$B$149+'Расчет предельн ур.'!$C$149+'Расчет предельн ур.'!$D$149)*1000+ставка!M121)</f>
        <v>1954.3754997857188</v>
      </c>
      <c r="N310" s="126">
        <f>(('Расчет предельн ур.'!$B$149+'Расчет предельн ур.'!$C$149+'Расчет предельн ур.'!$D$149)*1000+ставка!N121)</f>
        <v>1923.1554997857188</v>
      </c>
      <c r="O310" s="126">
        <f>(('Расчет предельн ур.'!$B$149+'Расчет предельн ур.'!$C$149+'Расчет предельн ур.'!$D$149)*1000+ставка!O121)</f>
        <v>1873.4354997857188</v>
      </c>
      <c r="P310" s="126">
        <f>(('Расчет предельн ур.'!$B$149+'Расчет предельн ур.'!$C$149+'Расчет предельн ур.'!$D$149)*1000+ставка!P121)</f>
        <v>1916.7054997857188</v>
      </c>
      <c r="Q310" s="126">
        <f>(('Расчет предельн ур.'!$B$149+'Расчет предельн ур.'!$C$149+'Расчет предельн ур.'!$D$149)*1000+ставка!Q121)</f>
        <v>1882.1054997857188</v>
      </c>
      <c r="R310" s="126">
        <f>(('Расчет предельн ур.'!$B$149+'Расчет предельн ур.'!$C$149+'Расчет предельн ур.'!$D$149)*1000+ставка!R121)</f>
        <v>1901.3954997857188</v>
      </c>
      <c r="S310" s="126">
        <f>(('Расчет предельн ур.'!$B$149+'Расчет предельн ур.'!$C$149+'Расчет предельн ур.'!$D$149)*1000+ставка!S121)</f>
        <v>1843.2254997857187</v>
      </c>
      <c r="T310" s="126">
        <f>(('Расчет предельн ур.'!$B$149+'Расчет предельн ур.'!$C$149+'Расчет предельн ур.'!$D$149)*1000+ставка!T121)</f>
        <v>1848.8654997857188</v>
      </c>
      <c r="U310" s="126">
        <f>(('Расчет предельн ур.'!$B$149+'Расчет предельн ур.'!$C$149+'Расчет предельн ур.'!$D$149)*1000+ставка!U121)</f>
        <v>2043.5654997857189</v>
      </c>
      <c r="V310" s="126">
        <f>(('Расчет предельн ур.'!$B$149+'Расчет предельн ур.'!$C$149+'Расчет предельн ур.'!$D$149)*1000+ставка!V121)</f>
        <v>2145.7354997857187</v>
      </c>
      <c r="W310" s="126">
        <f>(('Расчет предельн ур.'!$B$149+'Расчет предельн ур.'!$C$149+'Расчет предельн ур.'!$D$149)*1000+ставка!W121)</f>
        <v>2124.2854997857185</v>
      </c>
      <c r="X310" s="126">
        <f>(('Расчет предельн ур.'!$B$149+'Расчет предельн ур.'!$C$149+'Расчет предельн ур.'!$D$149)*1000+ставка!X121)</f>
        <v>1846.1254997857188</v>
      </c>
      <c r="Y310" s="126">
        <f>(('Расчет предельн ур.'!$B$149+'Расчет предельн ур.'!$C$149+'Расчет предельн ур.'!$D$149)*1000+ставка!Y121)</f>
        <v>1790.5254997857187</v>
      </c>
    </row>
    <row r="311" spans="1:25" s="91" customFormat="1" ht="15.75" hidden="1" outlineLevel="1" x14ac:dyDescent="0.25">
      <c r="A311" s="252">
        <v>13</v>
      </c>
      <c r="B311" s="126">
        <f>(('Расчет предельн ур.'!$B$149+'Расчет предельн ур.'!$C$149+'Расчет предельн ур.'!$D$149)*1000+ставка!B122)</f>
        <v>1540.3254997857189</v>
      </c>
      <c r="C311" s="126">
        <f>(('Расчет предельн ур.'!$B$149+'Расчет предельн ур.'!$C$149+'Расчет предельн ур.'!$D$149)*1000+ставка!C122)</f>
        <v>1362.9054997857188</v>
      </c>
      <c r="D311" s="126">
        <f>(('Расчет предельн ур.'!$B$149+'Расчет предельн ур.'!$C$149+'Расчет предельн ур.'!$D$149)*1000+ставка!D122)</f>
        <v>1091.0954997857189</v>
      </c>
      <c r="E311" s="126">
        <f>(('Расчет предельн ур.'!$B$149+'Расчет предельн ур.'!$C$149+'Расчет предельн ур.'!$D$149)*1000+ставка!E122)</f>
        <v>1344.6254997857188</v>
      </c>
      <c r="F311" s="126">
        <f>(('Расчет предельн ур.'!$B$149+'Расчет предельн ур.'!$C$149+'Расчет предельн ур.'!$D$149)*1000+ставка!F122)</f>
        <v>1193.4554997857188</v>
      </c>
      <c r="G311" s="126">
        <f>(('Расчет предельн ур.'!$B$149+'Расчет предельн ур.'!$C$149+'Расчет предельн ур.'!$D$149)*1000+ставка!G122)</f>
        <v>1309.3154997857187</v>
      </c>
      <c r="H311" s="126">
        <f>(('Расчет предельн ур.'!$B$149+'Расчет предельн ур.'!$C$149+'Расчет предельн ур.'!$D$149)*1000+ставка!H122)</f>
        <v>1565.3154997857187</v>
      </c>
      <c r="I311" s="126">
        <f>(('Расчет предельн ур.'!$B$149+'Расчет предельн ур.'!$C$149+'Расчет предельн ур.'!$D$149)*1000+ставка!I122)</f>
        <v>1910.7954997857187</v>
      </c>
      <c r="J311" s="126">
        <f>(('Расчет предельн ур.'!$B$149+'Расчет предельн ур.'!$C$149+'Расчет предельн ур.'!$D$149)*1000+ставка!J122)</f>
        <v>1992.3354997857189</v>
      </c>
      <c r="K311" s="126">
        <f>(('Расчет предельн ур.'!$B$149+'Расчет предельн ур.'!$C$149+'Расчет предельн ур.'!$D$149)*1000+ставка!K122)</f>
        <v>2136.7754997857187</v>
      </c>
      <c r="L311" s="126">
        <f>(('Расчет предельн ур.'!$B$149+'Расчет предельн ур.'!$C$149+'Расчет предельн ур.'!$D$149)*1000+ставка!L122)</f>
        <v>2131.9154997857186</v>
      </c>
      <c r="M311" s="126">
        <f>(('Расчет предельн ур.'!$B$149+'Расчет предельн ур.'!$C$149+'Расчет предельн ур.'!$D$149)*1000+ставка!M122)</f>
        <v>2119.1054997857191</v>
      </c>
      <c r="N311" s="126">
        <f>(('Расчет предельн ур.'!$B$149+'Расчет предельн ур.'!$C$149+'Расчет предельн ур.'!$D$149)*1000+ставка!N122)</f>
        <v>2122.5054997857187</v>
      </c>
      <c r="O311" s="126">
        <f>(('Расчет предельн ур.'!$B$149+'Расчет предельн ур.'!$C$149+'Расчет предельн ур.'!$D$149)*1000+ставка!O122)</f>
        <v>2090.1154997857188</v>
      </c>
      <c r="P311" s="126">
        <f>(('Расчет предельн ур.'!$B$149+'Расчет предельн ур.'!$C$149+'Расчет предельн ур.'!$D$149)*1000+ставка!P122)</f>
        <v>2084.435499785719</v>
      </c>
      <c r="Q311" s="126">
        <f>(('Расчет предельн ур.'!$B$149+'Расчет предельн ур.'!$C$149+'Расчет предельн ур.'!$D$149)*1000+ставка!Q122)</f>
        <v>2069.9054997857188</v>
      </c>
      <c r="R311" s="126">
        <f>(('Расчет предельн ур.'!$B$149+'Расчет предельн ур.'!$C$149+'Расчет предельн ур.'!$D$149)*1000+ставка!R122)</f>
        <v>2037.5654997857189</v>
      </c>
      <c r="S311" s="126">
        <f>(('Расчет предельн ур.'!$B$149+'Расчет предельн ур.'!$C$149+'Расчет предельн ур.'!$D$149)*1000+ставка!S122)</f>
        <v>1927.1654997857188</v>
      </c>
      <c r="T311" s="126">
        <f>(('Расчет предельн ур.'!$B$149+'Расчет предельн ур.'!$C$149+'Расчет предельн ур.'!$D$149)*1000+ставка!T122)</f>
        <v>1924.4654997857187</v>
      </c>
      <c r="U311" s="126">
        <f>(('Расчет предельн ур.'!$B$149+'Расчет предельн ур.'!$C$149+'Расчет предельн ур.'!$D$149)*1000+ставка!U122)</f>
        <v>2015.8254997857189</v>
      </c>
      <c r="V311" s="126">
        <f>(('Расчет предельн ур.'!$B$149+'Расчет предельн ур.'!$C$149+'Расчет предельн ур.'!$D$149)*1000+ставка!V122)</f>
        <v>2166.2054997857185</v>
      </c>
      <c r="W311" s="126">
        <f>(('Расчет предельн ур.'!$B$149+'Расчет предельн ур.'!$C$149+'Расчет предельн ур.'!$D$149)*1000+ставка!W122)</f>
        <v>2154.4554997857185</v>
      </c>
      <c r="X311" s="126">
        <f>(('Расчет предельн ур.'!$B$149+'Расчет предельн ур.'!$C$149+'Расчет предельн ур.'!$D$149)*1000+ставка!X122)</f>
        <v>2007.5054997857187</v>
      </c>
      <c r="Y311" s="126">
        <f>(('Расчет предельн ур.'!$B$149+'Расчет предельн ур.'!$C$149+'Расчет предельн ур.'!$D$149)*1000+ставка!Y122)</f>
        <v>1824.4754997857187</v>
      </c>
    </row>
    <row r="312" spans="1:25" s="91" customFormat="1" ht="15.75" hidden="1" outlineLevel="1" x14ac:dyDescent="0.25">
      <c r="A312" s="252">
        <v>14</v>
      </c>
      <c r="B312" s="126">
        <f>(('Расчет предельн ур.'!$B$149+'Расчет предельн ур.'!$C$149+'Расчет предельн ур.'!$D$149)*1000+ставка!B123)</f>
        <v>1785.3354997857189</v>
      </c>
      <c r="C312" s="126">
        <f>(('Расчет предельн ур.'!$B$149+'Расчет предельн ур.'!$C$149+'Расчет предельн ур.'!$D$149)*1000+ставка!C123)</f>
        <v>1636.9954997857189</v>
      </c>
      <c r="D312" s="126">
        <f>(('Расчет предельн ур.'!$B$149+'Расчет предельн ур.'!$C$149+'Расчет предельн ур.'!$D$149)*1000+ставка!D123)</f>
        <v>1564.2654997857189</v>
      </c>
      <c r="E312" s="126">
        <f>(('Расчет предельн ур.'!$B$149+'Расчет предельн ур.'!$C$149+'Расчет предельн ур.'!$D$149)*1000+ставка!E123)</f>
        <v>1553.4854997857187</v>
      </c>
      <c r="F312" s="126">
        <f>(('Расчет предельн ур.'!$B$149+'Расчет предельн ур.'!$C$149+'Расчет предельн ур.'!$D$149)*1000+ставка!F123)</f>
        <v>1555.0554997857189</v>
      </c>
      <c r="G312" s="126">
        <f>(('Расчет предельн ур.'!$B$149+'Расчет предельн ур.'!$C$149+'Расчет предельн ур.'!$D$149)*1000+ставка!G123)</f>
        <v>1476.8354997857186</v>
      </c>
      <c r="H312" s="126">
        <f>(('Расчет предельн ур.'!$B$149+'Расчет предельн ур.'!$C$149+'Расчет предельн ур.'!$D$149)*1000+ставка!H123)</f>
        <v>1686.2154997857187</v>
      </c>
      <c r="I312" s="126">
        <f>(('Расчет предельн ур.'!$B$149+'Расчет предельн ур.'!$C$149+'Расчет предельн ур.'!$D$149)*1000+ставка!I123)</f>
        <v>2001.2954997857187</v>
      </c>
      <c r="J312" s="126">
        <f>(('Расчет предельн ур.'!$B$149+'Расчет предельн ур.'!$C$149+'Расчет предельн ур.'!$D$149)*1000+ставка!J123)</f>
        <v>2138.2854997857185</v>
      </c>
      <c r="K312" s="126">
        <f>(('Расчет предельн ур.'!$B$149+'Расчет предельн ур.'!$C$149+'Расчет предельн ур.'!$D$149)*1000+ставка!K123)</f>
        <v>2375.2354997857187</v>
      </c>
      <c r="L312" s="126">
        <f>(('Расчет предельн ур.'!$B$149+'Расчет предельн ур.'!$C$149+'Расчет предельн ур.'!$D$149)*1000+ставка!L123)</f>
        <v>2392.1554997857188</v>
      </c>
      <c r="M312" s="126">
        <f>(('Расчет предельн ур.'!$B$149+'Расчет предельн ур.'!$C$149+'Расчет предельн ур.'!$D$149)*1000+ставка!M123)</f>
        <v>2137.3254997857189</v>
      </c>
      <c r="N312" s="126">
        <f>(('Расчет предельн ур.'!$B$149+'Расчет предельн ур.'!$C$149+'Расчет предельн ур.'!$D$149)*1000+ставка!N123)</f>
        <v>2130.5454997857187</v>
      </c>
      <c r="O312" s="126">
        <f>(('Расчет предельн ур.'!$B$149+'Расчет предельн ур.'!$C$149+'Расчет предельн ур.'!$D$149)*1000+ставка!O123)</f>
        <v>2131.9954997857185</v>
      </c>
      <c r="P312" s="126">
        <f>(('Расчет предельн ур.'!$B$149+'Расчет предельн ур.'!$C$149+'Расчет предельн ур.'!$D$149)*1000+ставка!P123)</f>
        <v>2127.475499785719</v>
      </c>
      <c r="Q312" s="126">
        <f>(('Расчет предельн ур.'!$B$149+'Расчет предельн ур.'!$C$149+'Расчет предельн ур.'!$D$149)*1000+ставка!Q123)</f>
        <v>2164.7354997857187</v>
      </c>
      <c r="R312" s="126">
        <f>(('Расчет предельн ур.'!$B$149+'Расчет предельн ур.'!$C$149+'Расчет предельн ур.'!$D$149)*1000+ставка!R123)</f>
        <v>2316.0854997857186</v>
      </c>
      <c r="S312" s="126">
        <f>(('Расчет предельн ур.'!$B$149+'Расчет предельн ур.'!$C$149+'Расчет предельн ур.'!$D$149)*1000+ставка!S123)</f>
        <v>2127.5754997857189</v>
      </c>
      <c r="T312" s="126">
        <f>(('Расчет предельн ур.'!$B$149+'Расчет предельн ур.'!$C$149+'Расчет предельн ур.'!$D$149)*1000+ставка!T123)</f>
        <v>2124.3254997857189</v>
      </c>
      <c r="U312" s="126">
        <f>(('Расчет предельн ур.'!$B$149+'Расчет предельн ур.'!$C$149+'Расчет предельн ур.'!$D$149)*1000+ставка!U123)</f>
        <v>2103.5754997857189</v>
      </c>
      <c r="V312" s="126">
        <f>(('Расчет предельн ур.'!$B$149+'Расчет предельн ур.'!$C$149+'Расчет предельн ур.'!$D$149)*1000+ставка!V123)</f>
        <v>2190.435499785719</v>
      </c>
      <c r="W312" s="126">
        <f>(('Расчет предельн ур.'!$B$149+'Расчет предельн ур.'!$C$149+'Расчет предельн ур.'!$D$149)*1000+ставка!W123)</f>
        <v>2293.5154997857189</v>
      </c>
      <c r="X312" s="126">
        <f>(('Расчет предельн ур.'!$B$149+'Расчет предельн ур.'!$C$149+'Расчет предельн ур.'!$D$149)*1000+ставка!X123)</f>
        <v>2060.0154997857189</v>
      </c>
      <c r="Y312" s="126">
        <f>(('Расчет предельн ур.'!$B$149+'Расчет предельн ур.'!$C$149+'Расчет предельн ур.'!$D$149)*1000+ставка!Y123)</f>
        <v>1501.8854997857188</v>
      </c>
    </row>
    <row r="313" spans="1:25" s="91" customFormat="1" ht="15.75" hidden="1" outlineLevel="1" x14ac:dyDescent="0.25">
      <c r="A313" s="252">
        <v>15</v>
      </c>
      <c r="B313" s="126">
        <f>(('Расчет предельн ур.'!$B$149+'Расчет предельн ур.'!$C$149+'Расчет предельн ур.'!$D$149)*1000+ставка!B124)</f>
        <v>1823.6154997857188</v>
      </c>
      <c r="C313" s="126">
        <f>(('Расчет предельн ур.'!$B$149+'Расчет предельн ур.'!$C$149+'Расчет предельн ур.'!$D$149)*1000+ставка!C124)</f>
        <v>1661.0654997857189</v>
      </c>
      <c r="D313" s="126">
        <f>(('Расчет предельн ур.'!$B$149+'Расчет предельн ур.'!$C$149+'Расчет предельн ур.'!$D$149)*1000+ставка!D124)</f>
        <v>1597.0754997857189</v>
      </c>
      <c r="E313" s="126">
        <f>(('Расчет предельн ур.'!$B$149+'Расчет предельн ур.'!$C$149+'Расчет предельн ур.'!$D$149)*1000+ставка!E124)</f>
        <v>1582.6954997857188</v>
      </c>
      <c r="F313" s="126">
        <f>(('Расчет предельн ур.'!$B$149+'Расчет предельн ур.'!$C$149+'Расчет предельн ур.'!$D$149)*1000+ставка!F124)</f>
        <v>1553.3954997857188</v>
      </c>
      <c r="G313" s="126">
        <f>(('Расчет предельн ур.'!$B$149+'Расчет предельн ур.'!$C$149+'Расчет предельн ур.'!$D$149)*1000+ставка!G124)</f>
        <v>1549.6754997857188</v>
      </c>
      <c r="H313" s="126">
        <f>(('Расчет предельн ур.'!$B$149+'Расчет предельн ур.'!$C$149+'Расчет предельн ур.'!$D$149)*1000+ставка!H124)</f>
        <v>684.14549978571881</v>
      </c>
      <c r="I313" s="126">
        <f>(('Расчет предельн ур.'!$B$149+'Расчет предельн ур.'!$C$149+'Расчет предельн ур.'!$D$149)*1000+ставка!I124)</f>
        <v>1900.8954997857188</v>
      </c>
      <c r="J313" s="126">
        <f>(('Расчет предельн ур.'!$B$149+'Расчет предельн ур.'!$C$149+'Расчет предельн ур.'!$D$149)*1000+ставка!J124)</f>
        <v>2083.8654997857188</v>
      </c>
      <c r="K313" s="126">
        <f>(('Расчет предельн ур.'!$B$149+'Расчет предельн ур.'!$C$149+'Расчет предельн ур.'!$D$149)*1000+ставка!K124)</f>
        <v>2192.4454997857188</v>
      </c>
      <c r="L313" s="126">
        <f>(('Расчет предельн ур.'!$B$149+'Расчет предельн ур.'!$C$149+'Расчет предельн ур.'!$D$149)*1000+ставка!L124)</f>
        <v>2224.3654997857188</v>
      </c>
      <c r="M313" s="126">
        <f>(('Расчет предельн ур.'!$B$149+'Расчет предельн ур.'!$C$149+'Расчет предельн ур.'!$D$149)*1000+ставка!M124)</f>
        <v>2203.6354997857188</v>
      </c>
      <c r="N313" s="126">
        <f>(('Расчет предельн ур.'!$B$149+'Расчет предельн ур.'!$C$149+'Расчет предельн ур.'!$D$149)*1000+ставка!N124)</f>
        <v>2200.7854997857185</v>
      </c>
      <c r="O313" s="126">
        <f>(('Расчет предельн ур.'!$B$149+'Расчет предельн ур.'!$C$149+'Расчет предельн ур.'!$D$149)*1000+ставка!O124)</f>
        <v>2233.6054997857191</v>
      </c>
      <c r="P313" s="126">
        <f>(('Расчет предельн ур.'!$B$149+'Расчет предельн ур.'!$C$149+'Расчет предельн ур.'!$D$149)*1000+ставка!P124)</f>
        <v>2231.6554997857188</v>
      </c>
      <c r="Q313" s="126">
        <f>(('Расчет предельн ур.'!$B$149+'Расчет предельн ур.'!$C$149+'Расчет предельн ур.'!$D$149)*1000+ставка!Q124)</f>
        <v>2297.9054997857188</v>
      </c>
      <c r="R313" s="126">
        <f>(('Расчет предельн ур.'!$B$149+'Расчет предельн ур.'!$C$149+'Расчет предельн ур.'!$D$149)*1000+ставка!R124)</f>
        <v>2282.9854997857187</v>
      </c>
      <c r="S313" s="126">
        <f>(('Расчет предельн ур.'!$B$149+'Расчет предельн ур.'!$C$149+'Расчет предельн ур.'!$D$149)*1000+ставка!S124)</f>
        <v>2234.725499785719</v>
      </c>
      <c r="T313" s="126">
        <f>(('Расчет предельн ур.'!$B$149+'Расчет предельн ур.'!$C$149+'Расчет предельн ур.'!$D$149)*1000+ставка!T124)</f>
        <v>2202.5054997857187</v>
      </c>
      <c r="U313" s="126">
        <f>(('Расчет предельн ур.'!$B$149+'Расчет предельн ур.'!$C$149+'Расчет предельн ур.'!$D$149)*1000+ставка!U124)</f>
        <v>2095.4954997857185</v>
      </c>
      <c r="V313" s="126">
        <f>(('Расчет предельн ур.'!$B$149+'Расчет предельн ур.'!$C$149+'Расчет предельн ур.'!$D$149)*1000+ставка!V124)</f>
        <v>2171.6954997857188</v>
      </c>
      <c r="W313" s="126">
        <f>(('Расчет предельн ур.'!$B$149+'Расчет предельн ур.'!$C$149+'Расчет предельн ур.'!$D$149)*1000+ставка!W124)</f>
        <v>2365.8554997857191</v>
      </c>
      <c r="X313" s="126">
        <f>(('Расчет предельн ур.'!$B$149+'Расчет предельн ур.'!$C$149+'Расчет предельн ур.'!$D$149)*1000+ставка!X124)</f>
        <v>2127.645499785719</v>
      </c>
      <c r="Y313" s="126">
        <f>(('Расчет предельн ур.'!$B$149+'Расчет предельн ур.'!$C$149+'Расчет предельн ур.'!$D$149)*1000+ставка!Y124)</f>
        <v>1955.4654997857187</v>
      </c>
    </row>
    <row r="314" spans="1:25" s="91" customFormat="1" ht="15.75" hidden="1" outlineLevel="1" x14ac:dyDescent="0.25">
      <c r="A314" s="252">
        <v>16</v>
      </c>
      <c r="B314" s="126">
        <f>(('Расчет предельн ур.'!$B$149+'Расчет предельн ур.'!$C$149+'Расчет предельн ур.'!$D$149)*1000+ставка!B125)</f>
        <v>1866.7154997857187</v>
      </c>
      <c r="C314" s="126">
        <f>(('Расчет предельн ур.'!$B$149+'Расчет предельн ур.'!$C$149+'Расчет предельн ур.'!$D$149)*1000+ставка!C125)</f>
        <v>1671.6854997857188</v>
      </c>
      <c r="D314" s="126">
        <f>(('Расчет предельн ур.'!$B$149+'Расчет предельн ур.'!$C$149+'Расчет предельн ур.'!$D$149)*1000+ставка!D125)</f>
        <v>1571.4454997857188</v>
      </c>
      <c r="E314" s="126">
        <f>(('Расчет предельн ур.'!$B$149+'Расчет предельн ур.'!$C$149+'Расчет предельн ур.'!$D$149)*1000+ставка!E125)</f>
        <v>1553.8254997857189</v>
      </c>
      <c r="F314" s="126">
        <f>(('Расчет предельн ур.'!$B$149+'Расчет предельн ур.'!$C$149+'Расчет предельн ур.'!$D$149)*1000+ставка!F125)</f>
        <v>1503.4654997857187</v>
      </c>
      <c r="G314" s="126">
        <f>(('Расчет предельн ур.'!$B$149+'Расчет предельн ур.'!$C$149+'Расчет предельн ур.'!$D$149)*1000+ставка!G125)</f>
        <v>1582.0554997857189</v>
      </c>
      <c r="H314" s="126">
        <f>(('Расчет предельн ур.'!$B$149+'Расчет предельн ур.'!$C$149+'Расчет предельн ур.'!$D$149)*1000+ставка!H125)</f>
        <v>1699.6654997857188</v>
      </c>
      <c r="I314" s="126">
        <f>(('Расчет предельн ур.'!$B$149+'Расчет предельн ур.'!$C$149+'Расчет предельн ур.'!$D$149)*1000+ставка!I125)</f>
        <v>1958.5554997857189</v>
      </c>
      <c r="J314" s="126">
        <f>(('Расчет предельн ур.'!$B$149+'Расчет предельн ур.'!$C$149+'Расчет предельн ур.'!$D$149)*1000+ставка!J125)</f>
        <v>2122.2054997857185</v>
      </c>
      <c r="K314" s="126">
        <f>(('Расчет предельн ур.'!$B$149+'Расчет предельн ур.'!$C$149+'Расчет предельн ур.'!$D$149)*1000+ставка!K125)</f>
        <v>2244.5354997857185</v>
      </c>
      <c r="L314" s="126">
        <f>(('Расчет предельн ур.'!$B$149+'Расчет предельн ур.'!$C$149+'Расчет предельн ур.'!$D$149)*1000+ставка!L125)</f>
        <v>2278.4654997857187</v>
      </c>
      <c r="M314" s="126">
        <f>(('Расчет предельн ур.'!$B$149+'Расчет предельн ур.'!$C$149+'Расчет предельн ур.'!$D$149)*1000+ставка!M125)</f>
        <v>2246.725499785719</v>
      </c>
      <c r="N314" s="126">
        <f>(('Расчет предельн ур.'!$B$149+'Расчет предельн ур.'!$C$149+'Расчет предельн ур.'!$D$149)*1000+ставка!N125)</f>
        <v>2184.685499785719</v>
      </c>
      <c r="O314" s="126">
        <f>(('Расчет предельн ур.'!$B$149+'Расчет предельн ур.'!$C$149+'Расчет предельн ур.'!$D$149)*1000+ставка!O125)</f>
        <v>2328.9154997857186</v>
      </c>
      <c r="P314" s="126">
        <f>(('Расчет предельн ур.'!$B$149+'Расчет предельн ур.'!$C$149+'Расчет предельн ур.'!$D$149)*1000+ставка!P125)</f>
        <v>2207.5954997857189</v>
      </c>
      <c r="Q314" s="126">
        <f>(('Расчет предельн ур.'!$B$149+'Расчет предельн ур.'!$C$149+'Расчет предельн ур.'!$D$149)*1000+ставка!Q125)</f>
        <v>2281.2054997857185</v>
      </c>
      <c r="R314" s="126">
        <f>(('Расчет предельн ур.'!$B$149+'Расчет предельн ур.'!$C$149+'Расчет предельн ур.'!$D$149)*1000+ставка!R125)</f>
        <v>2271.3354997857186</v>
      </c>
      <c r="S314" s="126">
        <f>(('Расчет предельн ур.'!$B$149+'Расчет предельн ур.'!$C$149+'Расчет предельн ур.'!$D$149)*1000+ставка!S125)</f>
        <v>2227.8654997857188</v>
      </c>
      <c r="T314" s="126">
        <f>(('Расчет предельн ур.'!$B$149+'Расчет предельн ур.'!$C$149+'Расчет предельн ур.'!$D$149)*1000+ставка!T125)</f>
        <v>2141.3154997857191</v>
      </c>
      <c r="U314" s="126">
        <f>(('Расчет предельн ур.'!$B$149+'Расчет предельн ур.'!$C$149+'Расчет предельн ур.'!$D$149)*1000+ставка!U125)</f>
        <v>2136.7854997857185</v>
      </c>
      <c r="V314" s="126">
        <f>(('Расчет предельн ур.'!$B$149+'Расчет предельн ур.'!$C$149+'Расчет предельн ур.'!$D$149)*1000+ставка!V125)</f>
        <v>2243.8854997857188</v>
      </c>
      <c r="W314" s="126">
        <f>(('Расчет предельн ур.'!$B$149+'Расчет предельн ур.'!$C$149+'Расчет предельн ур.'!$D$149)*1000+ставка!W125)</f>
        <v>2268.435499785719</v>
      </c>
      <c r="X314" s="126">
        <f>(('Расчет предельн ур.'!$B$149+'Расчет предельн ур.'!$C$149+'Расчет предельн ур.'!$D$149)*1000+ставка!X125)</f>
        <v>2118.0154997857189</v>
      </c>
      <c r="Y314" s="126">
        <f>(('Расчет предельн ур.'!$B$149+'Расчет предельн ур.'!$C$149+'Расчет предельн ур.'!$D$149)*1000+ставка!Y125)</f>
        <v>1867.2354997857187</v>
      </c>
    </row>
    <row r="315" spans="1:25" s="91" customFormat="1" ht="15.75" hidden="1" outlineLevel="1" x14ac:dyDescent="0.25">
      <c r="A315" s="252">
        <v>17</v>
      </c>
      <c r="B315" s="126">
        <f>(('Расчет предельн ур.'!$B$149+'Расчет предельн ур.'!$C$149+'Расчет предельн ур.'!$D$149)*1000+ставка!B126)</f>
        <v>1863.8354997857189</v>
      </c>
      <c r="C315" s="126">
        <f>(('Расчет предельн ур.'!$B$149+'Расчет предельн ур.'!$C$149+'Расчет предельн ур.'!$D$149)*1000+ставка!C126)</f>
        <v>1685.7954997857187</v>
      </c>
      <c r="D315" s="126">
        <f>(('Расчет предельн ур.'!$B$149+'Расчет предельн ур.'!$C$149+'Расчет предельн ур.'!$D$149)*1000+ставка!D126)</f>
        <v>1631.5454997857187</v>
      </c>
      <c r="E315" s="126">
        <f>(('Расчет предельн ур.'!$B$149+'Расчет предельн ур.'!$C$149+'Расчет предельн ур.'!$D$149)*1000+ставка!E126)</f>
        <v>1582.6354997857188</v>
      </c>
      <c r="F315" s="126">
        <f>(('Расчет предельн ур.'!$B$149+'Расчет предельн ур.'!$C$149+'Расчет предельн ур.'!$D$149)*1000+ставка!F126)</f>
        <v>1589.2254997857187</v>
      </c>
      <c r="G315" s="126">
        <f>(('Расчет предельн ур.'!$B$149+'Расчет предельн ур.'!$C$149+'Расчет предельн ур.'!$D$149)*1000+ставка!G126)</f>
        <v>1682.5554997857189</v>
      </c>
      <c r="H315" s="126">
        <f>(('Расчет предельн ур.'!$B$149+'Расчет предельн ур.'!$C$149+'Расчет предельн ур.'!$D$149)*1000+ставка!H126)</f>
        <v>1820.7354997857187</v>
      </c>
      <c r="I315" s="126">
        <f>(('Расчет предельн ур.'!$B$149+'Расчет предельн ур.'!$C$149+'Расчет предельн ур.'!$D$149)*1000+ставка!I126)</f>
        <v>1980.8854997857188</v>
      </c>
      <c r="J315" s="126">
        <f>(('Расчет предельн ур.'!$B$149+'Расчет предельн ур.'!$C$149+'Расчет предельн ур.'!$D$149)*1000+ставка!J126)</f>
        <v>2134.145499785719</v>
      </c>
      <c r="K315" s="126">
        <f>(('Расчет предельн ур.'!$B$149+'Расчет предельн ур.'!$C$149+'Расчет предельн ур.'!$D$149)*1000+ставка!K126)</f>
        <v>2339.3854997857188</v>
      </c>
      <c r="L315" s="126">
        <f>(('Расчет предельн ур.'!$B$149+'Расчет предельн ур.'!$C$149+'Расчет предельн ур.'!$D$149)*1000+ставка!L126)</f>
        <v>2296.5354997857185</v>
      </c>
      <c r="M315" s="126">
        <f>(('Расчет предельн ур.'!$B$149+'Расчет предельн ур.'!$C$149+'Расчет предельн ур.'!$D$149)*1000+ставка!M126)</f>
        <v>2261.185499785719</v>
      </c>
      <c r="N315" s="126">
        <f>(('Расчет предельн ур.'!$B$149+'Расчет предельн ур.'!$C$149+'Расчет предельн ур.'!$D$149)*1000+ставка!N126)</f>
        <v>2240.2754997857187</v>
      </c>
      <c r="O315" s="126">
        <f>(('Расчет предельн ур.'!$B$149+'Расчет предельн ур.'!$C$149+'Расчет предельн ур.'!$D$149)*1000+ставка!O126)</f>
        <v>2274.1654997857186</v>
      </c>
      <c r="P315" s="126">
        <f>(('Расчет предельн ур.'!$B$149+'Расчет предельн ур.'!$C$149+'Расчет предельн ур.'!$D$149)*1000+ставка!P126)</f>
        <v>2289.4654997857187</v>
      </c>
      <c r="Q315" s="126">
        <f>(('Расчет предельн ур.'!$B$149+'Расчет предельн ур.'!$C$149+'Расчет предельн ур.'!$D$149)*1000+ставка!Q126)</f>
        <v>2326.2954997857187</v>
      </c>
      <c r="R315" s="126">
        <f>(('Расчет предельн ур.'!$B$149+'Расчет предельн ур.'!$C$149+'Расчет предельн ур.'!$D$149)*1000+ставка!R126)</f>
        <v>2325.4454997857188</v>
      </c>
      <c r="S315" s="126">
        <f>(('Расчет предельн ур.'!$B$149+'Расчет предельн ур.'!$C$149+'Расчет предельн ур.'!$D$149)*1000+ставка!S126)</f>
        <v>2304.4254997857188</v>
      </c>
      <c r="T315" s="126">
        <f>(('Расчет предельн ур.'!$B$149+'Расчет предельн ур.'!$C$149+'Расчет предельн ур.'!$D$149)*1000+ставка!T126)</f>
        <v>2276.895499785719</v>
      </c>
      <c r="U315" s="126">
        <f>(('Расчет предельн ур.'!$B$149+'Расчет предельн ур.'!$C$149+'Расчет предельн ур.'!$D$149)*1000+ставка!U126)</f>
        <v>2273.3154997857191</v>
      </c>
      <c r="V315" s="126">
        <f>(('Расчет предельн ур.'!$B$149+'Расчет предельн ур.'!$C$149+'Расчет предельн ур.'!$D$149)*1000+ставка!V126)</f>
        <v>2329.1254997857186</v>
      </c>
      <c r="W315" s="126">
        <f>(('Расчет предельн ур.'!$B$149+'Расчет предельн ур.'!$C$149+'Расчет предельн ур.'!$D$149)*1000+ставка!W126)</f>
        <v>2418.8454997857189</v>
      </c>
      <c r="X315" s="126">
        <f>(('Расчет предельн ур.'!$B$149+'Расчет предельн ур.'!$C$149+'Расчет предельн ур.'!$D$149)*1000+ставка!X126)</f>
        <v>2246.8054997857189</v>
      </c>
      <c r="Y315" s="126">
        <f>(('Расчет предельн ур.'!$B$149+'Расчет предельн ур.'!$C$149+'Расчет предельн ур.'!$D$149)*1000+ставка!Y126)</f>
        <v>2031.4354997857188</v>
      </c>
    </row>
    <row r="316" spans="1:25" s="91" customFormat="1" ht="15.75" hidden="1" outlineLevel="1" x14ac:dyDescent="0.25">
      <c r="A316" s="252">
        <v>18</v>
      </c>
      <c r="B316" s="126">
        <f>(('Расчет предельн ур.'!$B$149+'Расчет предельн ур.'!$C$149+'Расчет предельн ур.'!$D$149)*1000+ставка!B127)</f>
        <v>2065.8754997857186</v>
      </c>
      <c r="C316" s="126">
        <f>(('Расчет предельн ур.'!$B$149+'Расчет предельн ур.'!$C$149+'Расчет предельн ур.'!$D$149)*1000+ставка!C127)</f>
        <v>1988.8354997857189</v>
      </c>
      <c r="D316" s="126">
        <f>(('Расчет предельн ур.'!$B$149+'Расчет предельн ур.'!$C$149+'Расчет предельн ур.'!$D$149)*1000+ставка!D127)</f>
        <v>1916.5054997857187</v>
      </c>
      <c r="E316" s="126">
        <f>(('Расчет предельн ур.'!$B$149+'Расчет предельн ур.'!$C$149+'Расчет предельн ур.'!$D$149)*1000+ставка!E127)</f>
        <v>1777.6354997857188</v>
      </c>
      <c r="F316" s="126">
        <f>(('Расчет предельн ур.'!$B$149+'Расчет предельн ур.'!$C$149+'Расчет предельн ур.'!$D$149)*1000+ставка!F127)</f>
        <v>1693.7854997857187</v>
      </c>
      <c r="G316" s="126">
        <f>(('Расчет предельн ур.'!$B$149+'Расчет предельн ур.'!$C$149+'Расчет предельн ур.'!$D$149)*1000+ставка!G127)</f>
        <v>1741.4154997857188</v>
      </c>
      <c r="H316" s="126">
        <f>(('Расчет предельн ур.'!$B$149+'Расчет предельн ур.'!$C$149+'Расчет предельн ур.'!$D$149)*1000+ставка!H127)</f>
        <v>1746.2454997857187</v>
      </c>
      <c r="I316" s="126">
        <f>(('Расчет предельн ур.'!$B$149+'Расчет предельн ур.'!$C$149+'Расчет предельн ур.'!$D$149)*1000+ставка!I127)</f>
        <v>1924.2154997857187</v>
      </c>
      <c r="J316" s="126">
        <f>(('Расчет предельн ур.'!$B$149+'Расчет предельн ур.'!$C$149+'Расчет предельн ур.'!$D$149)*1000+ставка!J127)</f>
        <v>2141.7954997857187</v>
      </c>
      <c r="K316" s="126">
        <f>(('Расчет предельн ур.'!$B$149+'Расчет предельн ур.'!$C$149+'Расчет предельн ур.'!$D$149)*1000+ставка!K127)</f>
        <v>2197.8754997857186</v>
      </c>
      <c r="L316" s="126">
        <f>(('Расчет предельн ур.'!$B$149+'Расчет предельн ур.'!$C$149+'Расчет предельн ур.'!$D$149)*1000+ставка!L127)</f>
        <v>2214.185499785719</v>
      </c>
      <c r="M316" s="126">
        <f>(('Расчет предельн ур.'!$B$149+'Расчет предельн ур.'!$C$149+'Расчет предельн ур.'!$D$149)*1000+ставка!M127)</f>
        <v>2216.3554997857191</v>
      </c>
      <c r="N316" s="126">
        <f>(('Расчет предельн ур.'!$B$149+'Расчет предельн ур.'!$C$149+'Расчет предельн ур.'!$D$149)*1000+ставка!N127)</f>
        <v>2216.7454997857185</v>
      </c>
      <c r="O316" s="126">
        <f>(('Расчет предельн ур.'!$B$149+'Расчет предельн ур.'!$C$149+'Расчет предельн ур.'!$D$149)*1000+ставка!O127)</f>
        <v>2219.5654997857191</v>
      </c>
      <c r="P316" s="126">
        <f>(('Расчет предельн ур.'!$B$149+'Расчет предельн ур.'!$C$149+'Расчет предельн ур.'!$D$149)*1000+ставка!P127)</f>
        <v>2223.8554997857191</v>
      </c>
      <c r="Q316" s="126">
        <f>(('Расчет предельн ур.'!$B$149+'Расчет предельн ур.'!$C$149+'Расчет предельн ур.'!$D$149)*1000+ставка!Q127)</f>
        <v>2223.7054997857185</v>
      </c>
      <c r="R316" s="126">
        <f>(('Расчет предельн ур.'!$B$149+'Расчет предельн ур.'!$C$149+'Расчет предельн ур.'!$D$149)*1000+ставка!R127)</f>
        <v>2225.1754997857188</v>
      </c>
      <c r="S316" s="126">
        <f>(('Расчет предельн ур.'!$B$149+'Расчет предельн ур.'!$C$149+'Расчет предельн ур.'!$D$149)*1000+ставка!S127)</f>
        <v>2222.1754997857188</v>
      </c>
      <c r="T316" s="126">
        <f>(('Расчет предельн ур.'!$B$149+'Расчет предельн ур.'!$C$149+'Расчет предельн ур.'!$D$149)*1000+ставка!T127)</f>
        <v>2219.8454997857189</v>
      </c>
      <c r="U316" s="126">
        <f>(('Расчет предельн ур.'!$B$149+'Расчет предельн ур.'!$C$149+'Расчет предельн ур.'!$D$149)*1000+ставка!U127)</f>
        <v>2201.8454997857189</v>
      </c>
      <c r="V316" s="126">
        <f>(('Расчет предельн ур.'!$B$149+'Расчет предельн ур.'!$C$149+'Расчет предельн ур.'!$D$149)*1000+ставка!V127)</f>
        <v>2284.5554997857189</v>
      </c>
      <c r="W316" s="126">
        <f>(('Расчет предельн ур.'!$B$149+'Расчет предельн ур.'!$C$149+'Расчет предельн ур.'!$D$149)*1000+ставка!W127)</f>
        <v>2352.5454997857187</v>
      </c>
      <c r="X316" s="126">
        <f>(('Расчет предельн ур.'!$B$149+'Расчет предельн ур.'!$C$149+'Расчет предельн ур.'!$D$149)*1000+ставка!X127)</f>
        <v>2206.185499785719</v>
      </c>
      <c r="Y316" s="126">
        <f>(('Расчет предельн ур.'!$B$149+'Расчет предельн ур.'!$C$149+'Расчет предельн ур.'!$D$149)*1000+ставка!Y127)</f>
        <v>2079.9654997857187</v>
      </c>
    </row>
    <row r="317" spans="1:25" s="91" customFormat="1" ht="15.75" hidden="1" outlineLevel="1" x14ac:dyDescent="0.25">
      <c r="A317" s="252">
        <v>19</v>
      </c>
      <c r="B317" s="126">
        <f>(('Расчет предельн ур.'!$B$149+'Расчет предельн ур.'!$C$149+'Расчет предельн ур.'!$D$149)*1000+ставка!B128)</f>
        <v>2036.0554997857189</v>
      </c>
      <c r="C317" s="126">
        <f>(('Расчет предельн ур.'!$B$149+'Расчет предельн ур.'!$C$149+'Расчет предельн ур.'!$D$149)*1000+ставка!C128)</f>
        <v>1935.7454997857187</v>
      </c>
      <c r="D317" s="126">
        <f>(('Расчет предельн ур.'!$B$149+'Расчет предельн ур.'!$C$149+'Расчет предельн ур.'!$D$149)*1000+ставка!D128)</f>
        <v>1795.0954997857189</v>
      </c>
      <c r="E317" s="126">
        <f>(('Расчет предельн ур.'!$B$149+'Расчет предельн ур.'!$C$149+'Расчет предельн ур.'!$D$149)*1000+ставка!E128)</f>
        <v>1701.8554997857188</v>
      </c>
      <c r="F317" s="126">
        <f>(('Расчет предельн ур.'!$B$149+'Расчет предельн ур.'!$C$149+'Расчет предельн ур.'!$D$149)*1000+ставка!F128)</f>
        <v>1691.3354997857189</v>
      </c>
      <c r="G317" s="126">
        <f>(('Расчет предельн ур.'!$B$149+'Расчет предельн ур.'!$C$149+'Расчет предельн ур.'!$D$149)*1000+ставка!G128)</f>
        <v>1701.2654997857187</v>
      </c>
      <c r="H317" s="126">
        <f>(('Расчет предельн ур.'!$B$149+'Расчет предельн ур.'!$C$149+'Расчет предельн ур.'!$D$149)*1000+ставка!H128)</f>
        <v>1766.7454997857187</v>
      </c>
      <c r="I317" s="126">
        <f>(('Расчет предельн ур.'!$B$149+'Расчет предельн ур.'!$C$149+'Расчет предельн ур.'!$D$149)*1000+ставка!I128)</f>
        <v>1906.5454997857187</v>
      </c>
      <c r="J317" s="126">
        <f>(('Расчет предельн ур.'!$B$149+'Расчет предельн ур.'!$C$149+'Расчет предельн ур.'!$D$149)*1000+ставка!J128)</f>
        <v>2050.0754997857189</v>
      </c>
      <c r="K317" s="126">
        <f>(('Расчет предельн ур.'!$B$149+'Расчет предельн ур.'!$C$149+'Расчет предельн ур.'!$D$149)*1000+ставка!K128)</f>
        <v>2090.1654997857186</v>
      </c>
      <c r="L317" s="126">
        <f>(('Расчет предельн ур.'!$B$149+'Расчет предельн ур.'!$C$149+'Расчет предельн ур.'!$D$149)*1000+ставка!L128)</f>
        <v>2101.6054997857191</v>
      </c>
      <c r="M317" s="126">
        <f>(('Расчет предельн ур.'!$B$149+'Расчет предельн ур.'!$C$149+'Расчет предельн ур.'!$D$149)*1000+ставка!M128)</f>
        <v>2102.4054997857188</v>
      </c>
      <c r="N317" s="126">
        <f>(('Расчет предельн ур.'!$B$149+'Расчет предельн ур.'!$C$149+'Расчет предельн ур.'!$D$149)*1000+ставка!N128)</f>
        <v>2102.435499785719</v>
      </c>
      <c r="O317" s="126">
        <f>(('Расчет предельн ур.'!$B$149+'Расчет предельн ур.'!$C$149+'Расчет предельн ур.'!$D$149)*1000+ставка!O128)</f>
        <v>2102.3254997857189</v>
      </c>
      <c r="P317" s="126">
        <f>(('Расчет предельн ур.'!$B$149+'Расчет предельн ур.'!$C$149+'Расчет предельн ур.'!$D$149)*1000+ставка!P128)</f>
        <v>2100.4154997857186</v>
      </c>
      <c r="Q317" s="126">
        <f>(('Расчет предельн ур.'!$B$149+'Расчет предельн ур.'!$C$149+'Расчет предельн ур.'!$D$149)*1000+ставка!Q128)</f>
        <v>2096.6054997857191</v>
      </c>
      <c r="R317" s="126">
        <f>(('Расчет предельн ур.'!$B$149+'Расчет предельн ур.'!$C$149+'Расчет предельн ур.'!$D$149)*1000+ставка!R128)</f>
        <v>2102.1654997857186</v>
      </c>
      <c r="S317" s="126">
        <f>(('Расчет предельн ур.'!$B$149+'Расчет предельн ур.'!$C$149+'Расчет предельн ур.'!$D$149)*1000+ставка!S128)</f>
        <v>2103.2554997857187</v>
      </c>
      <c r="T317" s="126">
        <f>(('Расчет предельн ур.'!$B$149+'Расчет предельн ур.'!$C$149+'Расчет предельн ур.'!$D$149)*1000+ставка!T128)</f>
        <v>2106.7454997857185</v>
      </c>
      <c r="U317" s="126">
        <f>(('Расчет предельн ур.'!$B$149+'Расчет предельн ур.'!$C$149+'Расчет предельн ур.'!$D$149)*1000+ставка!U128)</f>
        <v>2110.4854997857187</v>
      </c>
      <c r="V317" s="126">
        <f>(('Расчет предельн ур.'!$B$149+'Расчет предельн ур.'!$C$149+'Расчет предельн ур.'!$D$149)*1000+ставка!V128)</f>
        <v>2174.2454997857185</v>
      </c>
      <c r="W317" s="126">
        <f>(('Расчет предельн ур.'!$B$149+'Расчет предельн ур.'!$C$149+'Расчет предельн ур.'!$D$149)*1000+ставка!W128)</f>
        <v>2173.2654997857189</v>
      </c>
      <c r="X317" s="126">
        <f>(('Расчет предельн ур.'!$B$149+'Расчет предельн ур.'!$C$149+'Расчет предельн ур.'!$D$149)*1000+ставка!X128)</f>
        <v>2128.9854997857187</v>
      </c>
      <c r="Y317" s="126">
        <f>(('Расчет предельн ур.'!$B$149+'Расчет предельн ур.'!$C$149+'Расчет предельн ур.'!$D$149)*1000+ставка!Y128)</f>
        <v>2059.0954997857189</v>
      </c>
    </row>
    <row r="318" spans="1:25" s="91" customFormat="1" ht="15.75" hidden="1" outlineLevel="1" x14ac:dyDescent="0.25">
      <c r="A318" s="252">
        <v>20</v>
      </c>
      <c r="B318" s="126">
        <f>(('Расчет предельн ур.'!$B$149+'Расчет предельн ур.'!$C$149+'Расчет предельн ур.'!$D$149)*1000+ставка!B129)</f>
        <v>1937.0054997857187</v>
      </c>
      <c r="C318" s="126">
        <f>(('Расчет предельн ур.'!$B$149+'Расчет предельн ур.'!$C$149+'Расчет предельн ур.'!$D$149)*1000+ставка!C129)</f>
        <v>1765.2354997857187</v>
      </c>
      <c r="D318" s="126">
        <f>(('Расчет предельн ур.'!$B$149+'Расчет предельн ур.'!$C$149+'Расчет предельн ур.'!$D$149)*1000+ставка!D129)</f>
        <v>1694.1454997857188</v>
      </c>
      <c r="E318" s="126">
        <f>(('Расчет предельн ур.'!$B$149+'Расчет предельн ур.'!$C$149+'Расчет предельн ур.'!$D$149)*1000+ставка!E129)</f>
        <v>1674.5654997857189</v>
      </c>
      <c r="F318" s="126">
        <f>(('Расчет предельн ур.'!$B$149+'Расчет предельн ур.'!$C$149+'Расчет предельн ур.'!$D$149)*1000+ставка!F129)</f>
        <v>1572.3654997857188</v>
      </c>
      <c r="G318" s="126">
        <f>(('Расчет предельн ур.'!$B$149+'Расчет предельн ур.'!$C$149+'Расчет предельн ур.'!$D$149)*1000+ставка!G129)</f>
        <v>1572.8254997857189</v>
      </c>
      <c r="H318" s="126">
        <f>(('Расчет предельн ур.'!$B$149+'Расчет предельн ур.'!$C$149+'Расчет предельн ур.'!$D$149)*1000+ставка!H129)</f>
        <v>1887.6754997857188</v>
      </c>
      <c r="I318" s="126">
        <f>(('Расчет предельн ур.'!$B$149+'Расчет предельн ур.'!$C$149+'Расчет предельн ур.'!$D$149)*1000+ставка!I129)</f>
        <v>2108.1154997857188</v>
      </c>
      <c r="J318" s="126">
        <f>(('Расчет предельн ур.'!$B$149+'Расчет предельн ур.'!$C$149+'Расчет предельн ур.'!$D$149)*1000+ставка!J129)</f>
        <v>2147.435499785719</v>
      </c>
      <c r="K318" s="126">
        <f>(('Расчет предельн ур.'!$B$149+'Расчет предельн ур.'!$C$149+'Расчет предельн ур.'!$D$149)*1000+ставка!K129)</f>
        <v>2177.3054997857189</v>
      </c>
      <c r="L318" s="126">
        <f>(('Расчет предельн ур.'!$B$149+'Расчет предельн ур.'!$C$149+'Расчет предельн ур.'!$D$149)*1000+ставка!L129)</f>
        <v>2179.0554997857189</v>
      </c>
      <c r="M318" s="126">
        <f>(('Расчет предельн ур.'!$B$149+'Расчет предельн ур.'!$C$149+'Расчет предельн ур.'!$D$149)*1000+ставка!M129)</f>
        <v>2171.4154997857186</v>
      </c>
      <c r="N318" s="126">
        <f>(('Расчет предельн ур.'!$B$149+'Расчет предельн ур.'!$C$149+'Расчет предельн ур.'!$D$149)*1000+ставка!N129)</f>
        <v>2165.3754997857186</v>
      </c>
      <c r="O318" s="126">
        <f>(('Расчет предельн ур.'!$B$149+'Расчет предельн ур.'!$C$149+'Расчет предельн ур.'!$D$149)*1000+ставка!O129)</f>
        <v>2164.0054997857187</v>
      </c>
      <c r="P318" s="126">
        <f>(('Расчет предельн ур.'!$B$149+'Расчет предельн ур.'!$C$149+'Расчет предельн ур.'!$D$149)*1000+ставка!P129)</f>
        <v>2164.5154997857189</v>
      </c>
      <c r="Q318" s="126">
        <f>(('Расчет предельн ур.'!$B$149+'Расчет предельн ур.'!$C$149+'Расчет предельн ур.'!$D$149)*1000+ставка!Q129)</f>
        <v>2163.1754997857188</v>
      </c>
      <c r="R318" s="126">
        <f>(('Расчет предельн ур.'!$B$149+'Расчет предельн ур.'!$C$149+'Расчет предельн ур.'!$D$149)*1000+ставка!R129)</f>
        <v>2165.0054997857187</v>
      </c>
      <c r="S318" s="126">
        <f>(('Расчет предельн ур.'!$B$149+'Расчет предельн ур.'!$C$149+'Расчет предельн ур.'!$D$149)*1000+ставка!S129)</f>
        <v>2155.0854997857186</v>
      </c>
      <c r="T318" s="126">
        <f>(('Расчет предельн ур.'!$B$149+'Расчет предельн ур.'!$C$149+'Расчет предельн ур.'!$D$149)*1000+ставка!T129)</f>
        <v>2158.4154997857186</v>
      </c>
      <c r="U318" s="126">
        <f>(('Расчет предельн ур.'!$B$149+'Расчет предельн ур.'!$C$149+'Расчет предельн ур.'!$D$149)*1000+ставка!U129)</f>
        <v>2160.3154997857191</v>
      </c>
      <c r="V318" s="126">
        <f>(('Расчет предельн ур.'!$B$149+'Расчет предельн ур.'!$C$149+'Расчет предельн ур.'!$D$149)*1000+ставка!V129)</f>
        <v>2196.0654997857191</v>
      </c>
      <c r="W318" s="126">
        <f>(('Расчет предельн ур.'!$B$149+'Расчет предельн ур.'!$C$149+'Расчет предельн ур.'!$D$149)*1000+ставка!W129)</f>
        <v>2192.2054997857185</v>
      </c>
      <c r="X318" s="126">
        <f>(('Расчет предельн ур.'!$B$149+'Расчет предельн ур.'!$C$149+'Расчет предельн ур.'!$D$149)*1000+ставка!X129)</f>
        <v>2153.9454997857188</v>
      </c>
      <c r="Y318" s="126">
        <f>(('Расчет предельн ур.'!$B$149+'Расчет предельн ур.'!$C$149+'Расчет предельн ур.'!$D$149)*1000+ставка!Y129)</f>
        <v>1975.7854997857187</v>
      </c>
    </row>
    <row r="319" spans="1:25" s="91" customFormat="1" ht="15.75" hidden="1" outlineLevel="1" x14ac:dyDescent="0.25">
      <c r="A319" s="252">
        <v>21</v>
      </c>
      <c r="B319" s="126">
        <f>(('Расчет предельн ур.'!$B$149+'Расчет предельн ур.'!$C$149+'Расчет предельн ур.'!$D$149)*1000+ставка!B130)</f>
        <v>1542.4154997857188</v>
      </c>
      <c r="C319" s="126">
        <f>(('Расчет предельн ур.'!$B$149+'Расчет предельн ур.'!$C$149+'Расчет предельн ур.'!$D$149)*1000+ставка!C130)</f>
        <v>1599.6754997857188</v>
      </c>
      <c r="D319" s="126">
        <f>(('Расчет предельн ур.'!$B$149+'Расчет предельн ур.'!$C$149+'Расчет предельн ур.'!$D$149)*1000+ставка!D130)</f>
        <v>1599.0754997857189</v>
      </c>
      <c r="E319" s="126">
        <f>(('Расчет предельн ур.'!$B$149+'Расчет предельн ур.'!$C$149+'Расчет предельн ур.'!$D$149)*1000+ставка!E130)</f>
        <v>1560.8254997857189</v>
      </c>
      <c r="F319" s="126">
        <f>(('Расчет предельн ур.'!$B$149+'Расчет предельн ур.'!$C$149+'Расчет предельн ур.'!$D$149)*1000+ставка!F130)</f>
        <v>1401.9354997857188</v>
      </c>
      <c r="G319" s="126">
        <f>(('Расчет предельн ур.'!$B$149+'Расчет предельн ур.'!$C$149+'Расчет предельн ур.'!$D$149)*1000+ставка!G130)</f>
        <v>683.00549978571883</v>
      </c>
      <c r="H319" s="126">
        <f>(('Расчет предельн ур.'!$B$149+'Расчет предельн ур.'!$C$149+'Расчет предельн ур.'!$D$149)*1000+ставка!H130)</f>
        <v>691.05549978571878</v>
      </c>
      <c r="I319" s="126">
        <f>(('Расчет предельн ур.'!$B$149+'Расчет предельн ур.'!$C$149+'Расчет предельн ур.'!$D$149)*1000+ставка!I130)</f>
        <v>1643.7554997857187</v>
      </c>
      <c r="J319" s="126">
        <f>(('Расчет предельн ур.'!$B$149+'Расчет предельн ур.'!$C$149+'Расчет предельн ур.'!$D$149)*1000+ставка!J130)</f>
        <v>2171.2954997857187</v>
      </c>
      <c r="K319" s="126">
        <f>(('Расчет предельн ур.'!$B$149+'Расчет предельн ур.'!$C$149+'Расчет предельн ур.'!$D$149)*1000+ставка!K130)</f>
        <v>2214.5454997857187</v>
      </c>
      <c r="L319" s="126">
        <f>(('Расчет предельн ур.'!$B$149+'Расчет предельн ур.'!$C$149+'Расчет предельн ур.'!$D$149)*1000+ставка!L130)</f>
        <v>2225.9254997857188</v>
      </c>
      <c r="M319" s="126">
        <f>(('Расчет предельн ур.'!$B$149+'Расчет предельн ур.'!$C$149+'Расчет предельн ур.'!$D$149)*1000+ставка!M130)</f>
        <v>2212.0354997857185</v>
      </c>
      <c r="N319" s="126">
        <f>(('Расчет предельн ур.'!$B$149+'Расчет предельн ур.'!$C$149+'Расчет предельн ур.'!$D$149)*1000+ставка!N130)</f>
        <v>2200.3854997857188</v>
      </c>
      <c r="O319" s="126">
        <f>(('Расчет предельн ур.'!$B$149+'Расчет предельн ур.'!$C$149+'Расчет предельн ур.'!$D$149)*1000+ставка!O130)</f>
        <v>2279.8454997857189</v>
      </c>
      <c r="P319" s="126">
        <f>(('Расчет предельн ур.'!$B$149+'Расчет предельн ур.'!$C$149+'Расчет предельн ур.'!$D$149)*1000+ставка!P130)</f>
        <v>2295.435499785719</v>
      </c>
      <c r="Q319" s="126">
        <f>(('Расчет предельн ур.'!$B$149+'Расчет предельн ур.'!$C$149+'Расчет предельн ур.'!$D$149)*1000+ставка!Q130)</f>
        <v>2303.185499785719</v>
      </c>
      <c r="R319" s="126">
        <f>(('Расчет предельн ур.'!$B$149+'Расчет предельн ур.'!$C$149+'Расчет предельн ур.'!$D$149)*1000+ставка!R130)</f>
        <v>2302.4254997857188</v>
      </c>
      <c r="S319" s="126">
        <f>(('Расчет предельн ур.'!$B$149+'Расчет предельн ур.'!$C$149+'Расчет предельн ур.'!$D$149)*1000+ставка!S130)</f>
        <v>2302.685499785719</v>
      </c>
      <c r="T319" s="126">
        <f>(('Расчет предельн ур.'!$B$149+'Расчет предельн ур.'!$C$149+'Расчет предельн ур.'!$D$149)*1000+ставка!T130)</f>
        <v>2295.7554997857187</v>
      </c>
      <c r="U319" s="126">
        <f>(('Расчет предельн ур.'!$B$149+'Расчет предельн ур.'!$C$149+'Расчет предельн ур.'!$D$149)*1000+ставка!U130)</f>
        <v>2296.8154997857191</v>
      </c>
      <c r="V319" s="126">
        <f>(('Расчет предельн ур.'!$B$149+'Расчет предельн ур.'!$C$149+'Расчет предельн ур.'!$D$149)*1000+ставка!V130)</f>
        <v>2379.8854997857188</v>
      </c>
      <c r="W319" s="126">
        <f>(('Расчет предельн ур.'!$B$149+'Расчет предельн ур.'!$C$149+'Расчет предельн ур.'!$D$149)*1000+ставка!W130)</f>
        <v>2376.3854997857188</v>
      </c>
      <c r="X319" s="126">
        <f>(('Расчет предельн ур.'!$B$149+'Расчет предельн ур.'!$C$149+'Расчет предельн ур.'!$D$149)*1000+ставка!X130)</f>
        <v>2165.1054997857191</v>
      </c>
      <c r="Y319" s="126">
        <f>(('Расчет предельн ур.'!$B$149+'Расчет предельн ур.'!$C$149+'Расчет предельн ур.'!$D$149)*1000+ставка!Y130)</f>
        <v>1930.2254997857187</v>
      </c>
    </row>
    <row r="320" spans="1:25" s="91" customFormat="1" ht="15.75" hidden="1" outlineLevel="1" x14ac:dyDescent="0.25">
      <c r="A320" s="252">
        <v>22</v>
      </c>
      <c r="B320" s="126">
        <f>(('Расчет предельн ур.'!$B$149+'Расчет предельн ур.'!$C$149+'Расчет предельн ур.'!$D$149)*1000+ставка!B131)</f>
        <v>1599.6954997857188</v>
      </c>
      <c r="C320" s="126">
        <f>(('Расчет предельн ур.'!$B$149+'Расчет предельн ур.'!$C$149+'Расчет предельн ур.'!$D$149)*1000+ставка!C131)</f>
        <v>1640.9754997857187</v>
      </c>
      <c r="D320" s="126">
        <f>(('Расчет предельн ур.'!$B$149+'Расчет предельн ур.'!$C$149+'Расчет предельн ур.'!$D$149)*1000+ставка!D131)</f>
        <v>1604.2954997857187</v>
      </c>
      <c r="E320" s="126">
        <f>(('Расчет предельн ур.'!$B$149+'Расчет предельн ур.'!$C$149+'Расчет предельн ур.'!$D$149)*1000+ставка!E131)</f>
        <v>1574.6554997857188</v>
      </c>
      <c r="F320" s="126">
        <f>(('Расчет предельн ур.'!$B$149+'Расчет предельн ур.'!$C$149+'Расчет предельн ур.'!$D$149)*1000+ставка!F131)</f>
        <v>1404.5654997857187</v>
      </c>
      <c r="G320" s="126">
        <f>(('Расчет предельн ур.'!$B$149+'Расчет предельн ур.'!$C$149+'Расчет предельн ур.'!$D$149)*1000+ставка!G131)</f>
        <v>1531.5154997857189</v>
      </c>
      <c r="H320" s="126">
        <f>(('Расчет предельн ур.'!$B$149+'Расчет предельн ур.'!$C$149+'Расчет предельн ур.'!$D$149)*1000+ставка!H131)</f>
        <v>1029.7154997857187</v>
      </c>
      <c r="I320" s="126">
        <f>(('Расчет предельн ур.'!$B$149+'Расчет предельн ур.'!$C$149+'Расчет предельн ур.'!$D$149)*1000+ставка!I131)</f>
        <v>1552.8554997857186</v>
      </c>
      <c r="J320" s="126">
        <f>(('Расчет предельн ур.'!$B$149+'Расчет предельн ур.'!$C$149+'Расчет предельн ур.'!$D$149)*1000+ставка!J131)</f>
        <v>2343.4954997857185</v>
      </c>
      <c r="K320" s="126">
        <f>(('Расчет предельн ур.'!$B$149+'Расчет предельн ур.'!$C$149+'Расчет предельн ур.'!$D$149)*1000+ставка!K131)</f>
        <v>2376.8454997857189</v>
      </c>
      <c r="L320" s="126">
        <f>(('Расчет предельн ур.'!$B$149+'Расчет предельн ур.'!$C$149+'Расчет предельн ур.'!$D$149)*1000+ставка!L131)</f>
        <v>2391.4054997857188</v>
      </c>
      <c r="M320" s="126">
        <f>(('Расчет предельн ур.'!$B$149+'Расчет предельн ур.'!$C$149+'Расчет предельн ур.'!$D$149)*1000+ставка!M131)</f>
        <v>2381.3354997857186</v>
      </c>
      <c r="N320" s="126">
        <f>(('Расчет предельн ур.'!$B$149+'Расчет предельн ур.'!$C$149+'Расчет предельн ур.'!$D$149)*1000+ставка!N131)</f>
        <v>2372.3854997857188</v>
      </c>
      <c r="O320" s="126">
        <f>(('Расчет предельн ур.'!$B$149+'Расчет предельн ур.'!$C$149+'Расчет предельн ур.'!$D$149)*1000+ставка!O131)</f>
        <v>2410.9654997857187</v>
      </c>
      <c r="P320" s="126">
        <f>(('Расчет предельн ур.'!$B$149+'Расчет предельн ур.'!$C$149+'Расчет предельн ур.'!$D$149)*1000+ставка!P131)</f>
        <v>2411.9954997857185</v>
      </c>
      <c r="Q320" s="126">
        <f>(('Расчет предельн ур.'!$B$149+'Расчет предельн ур.'!$C$149+'Расчет предельн ур.'!$D$149)*1000+ставка!Q131)</f>
        <v>2410.475499785719</v>
      </c>
      <c r="R320" s="126">
        <f>(('Расчет предельн ур.'!$B$149+'Расчет предельн ур.'!$C$149+'Расчет предельн ур.'!$D$149)*1000+ставка!R131)</f>
        <v>2403.6054997857191</v>
      </c>
      <c r="S320" s="126">
        <f>(('Расчет предельн ур.'!$B$149+'Расчет предельн ур.'!$C$149+'Расчет предельн ур.'!$D$149)*1000+ставка!S131)</f>
        <v>2388.5854997857186</v>
      </c>
      <c r="T320" s="126">
        <f>(('Расчет предельн ур.'!$B$149+'Расчет предельн ур.'!$C$149+'Расчет предельн ур.'!$D$149)*1000+ставка!T131)</f>
        <v>2398.8654997857188</v>
      </c>
      <c r="U320" s="126">
        <f>(('Расчет предельн ур.'!$B$149+'Расчет предельн ур.'!$C$149+'Расчет предельн ур.'!$D$149)*1000+ставка!U131)</f>
        <v>2255.4654997857187</v>
      </c>
      <c r="V320" s="126">
        <f>(('Расчет предельн ур.'!$B$149+'Расчет предельн ур.'!$C$149+'Расчет предельн ур.'!$D$149)*1000+ставка!V131)</f>
        <v>2334.7954997857187</v>
      </c>
      <c r="W320" s="126">
        <f>(('Расчет предельн ур.'!$B$149+'Расчет предельн ур.'!$C$149+'Расчет предельн ур.'!$D$149)*1000+ставка!W131)</f>
        <v>2338.2454997857185</v>
      </c>
      <c r="X320" s="126">
        <f>(('Расчет предельн ур.'!$B$149+'Расчет предельн ур.'!$C$149+'Расчет предельн ур.'!$D$149)*1000+ставка!X131)</f>
        <v>2228.8154997857191</v>
      </c>
      <c r="Y320" s="126">
        <f>(('Расчет предельн ур.'!$B$149+'Расчет предельн ур.'!$C$149+'Расчет предельн ур.'!$D$149)*1000+ставка!Y131)</f>
        <v>1809.1754997857188</v>
      </c>
    </row>
    <row r="321" spans="1:25" s="91" customFormat="1" ht="15.75" hidden="1" outlineLevel="1" x14ac:dyDescent="0.25">
      <c r="A321" s="252">
        <v>23</v>
      </c>
      <c r="B321" s="126">
        <f>(('Расчет предельн ур.'!$B$149+'Расчет предельн ур.'!$C$149+'Расчет предельн ур.'!$D$149)*1000+ставка!B132)</f>
        <v>1727.1754997857188</v>
      </c>
      <c r="C321" s="126">
        <f>(('Расчет предельн ур.'!$B$149+'Расчет предельн ур.'!$C$149+'Расчет предельн ур.'!$D$149)*1000+ставка!C132)</f>
        <v>1660.5154997857187</v>
      </c>
      <c r="D321" s="126">
        <f>(('Расчет предельн ур.'!$B$149+'Расчет предельн ур.'!$C$149+'Расчет предельн ур.'!$D$149)*1000+ставка!D132)</f>
        <v>1642.5754997857189</v>
      </c>
      <c r="E321" s="126">
        <f>(('Расчет предельн ур.'!$B$149+'Расчет предельн ур.'!$C$149+'Расчет предельн ур.'!$D$149)*1000+ставка!E132)</f>
        <v>1620.5754997857189</v>
      </c>
      <c r="F321" s="126">
        <f>(('Расчет предельн ур.'!$B$149+'Расчет предельн ур.'!$C$149+'Расчет предельн ур.'!$D$149)*1000+ставка!F132)</f>
        <v>1615.1254997857188</v>
      </c>
      <c r="G321" s="126">
        <f>(('Расчет предельн ур.'!$B$149+'Расчет предельн ур.'!$C$149+'Расчет предельн ур.'!$D$149)*1000+ставка!G132)</f>
        <v>1573.6554997857188</v>
      </c>
      <c r="H321" s="126">
        <f>(('Расчет предельн ур.'!$B$149+'Расчет предельн ур.'!$C$149+'Расчет предельн ур.'!$D$149)*1000+ставка!H132)</f>
        <v>1558.1554997857188</v>
      </c>
      <c r="I321" s="126">
        <f>(('Расчет предельн ур.'!$B$149+'Расчет предельн ур.'!$C$149+'Расчет предельн ур.'!$D$149)*1000+ставка!I132)</f>
        <v>2090.3254997857189</v>
      </c>
      <c r="J321" s="126">
        <f>(('Расчет предельн ур.'!$B$149+'Расчет предельн ур.'!$C$149+'Расчет предельн ур.'!$D$149)*1000+ставка!J132)</f>
        <v>2251.6354997857188</v>
      </c>
      <c r="K321" s="126">
        <f>(('Расчет предельн ур.'!$B$149+'Расчет предельн ур.'!$C$149+'Расчет предельн ур.'!$D$149)*1000+ставка!K132)</f>
        <v>2314.4454997857188</v>
      </c>
      <c r="L321" s="126">
        <f>(('Расчет предельн ур.'!$B$149+'Расчет предельн ур.'!$C$149+'Расчет предельн ур.'!$D$149)*1000+ставка!L132)</f>
        <v>2334.6154997857188</v>
      </c>
      <c r="M321" s="126">
        <f>(('Расчет предельн ур.'!$B$149+'Расчет предельн ур.'!$C$149+'Расчет предельн ур.'!$D$149)*1000+ставка!M132)</f>
        <v>2318.8154997857191</v>
      </c>
      <c r="N321" s="126">
        <f>(('Расчет предельн ур.'!$B$149+'Расчет предельн ур.'!$C$149+'Расчет предельн ур.'!$D$149)*1000+ставка!N132)</f>
        <v>2300.2854997857185</v>
      </c>
      <c r="O321" s="126">
        <f>(('Расчет предельн ур.'!$B$149+'Расчет предельн ур.'!$C$149+'Расчет предельн ур.'!$D$149)*1000+ставка!O132)</f>
        <v>2317.5854997857186</v>
      </c>
      <c r="P321" s="126">
        <f>(('Расчет предельн ур.'!$B$149+'Расчет предельн ур.'!$C$149+'Расчет предельн ур.'!$D$149)*1000+ставка!P132)</f>
        <v>2322.7754997857187</v>
      </c>
      <c r="Q321" s="126">
        <f>(('Расчет предельн ур.'!$B$149+'Расчет предельн ур.'!$C$149+'Расчет предельн ур.'!$D$149)*1000+ставка!Q132)</f>
        <v>2319.1054997857191</v>
      </c>
      <c r="R321" s="126">
        <f>(('Расчет предельн ур.'!$B$149+'Расчет предельн ур.'!$C$149+'Расчет предельн ур.'!$D$149)*1000+ставка!R132)</f>
        <v>2318.4554997857185</v>
      </c>
      <c r="S321" s="126">
        <f>(('Расчет предельн ур.'!$B$149+'Расчет предельн ур.'!$C$149+'Расчет предельн ур.'!$D$149)*1000+ставка!S132)</f>
        <v>2310.2854997857185</v>
      </c>
      <c r="T321" s="126">
        <f>(('Расчет предельн ур.'!$B$149+'Расчет предельн ур.'!$C$149+'Расчет предельн ур.'!$D$149)*1000+ставка!T132)</f>
        <v>2309.5454997857187</v>
      </c>
      <c r="U321" s="126">
        <f>(('Расчет предельн ур.'!$B$149+'Расчет предельн ур.'!$C$149+'Расчет предельн ур.'!$D$149)*1000+ставка!U132)</f>
        <v>2295.5854997857186</v>
      </c>
      <c r="V321" s="126">
        <f>(('Расчет предельн ур.'!$B$149+'Расчет предельн ур.'!$C$149+'Расчет предельн ур.'!$D$149)*1000+ставка!V132)</f>
        <v>2370.6054997857191</v>
      </c>
      <c r="W321" s="126">
        <f>(('Расчет предельн ур.'!$B$149+'Расчет предельн ур.'!$C$149+'Расчет предельн ур.'!$D$149)*1000+ставка!W132)</f>
        <v>2371.7354997857187</v>
      </c>
      <c r="X321" s="126">
        <f>(('Расчет предельн ур.'!$B$149+'Расчет предельн ур.'!$C$149+'Расчет предельн ур.'!$D$149)*1000+ставка!X132)</f>
        <v>2284.1554997857188</v>
      </c>
      <c r="Y321" s="126">
        <f>(('Расчет предельн ур.'!$B$149+'Расчет предельн ур.'!$C$149+'Расчет предельн ур.'!$D$149)*1000+ставка!Y132)</f>
        <v>2075.4954997857185</v>
      </c>
    </row>
    <row r="322" spans="1:25" s="91" customFormat="1" ht="15.75" hidden="1" outlineLevel="1" x14ac:dyDescent="0.25">
      <c r="A322" s="252">
        <v>24</v>
      </c>
      <c r="B322" s="126">
        <f>(('Расчет предельн ур.'!$B$149+'Расчет предельн ур.'!$C$149+'Расчет предельн ур.'!$D$149)*1000+ставка!B133)</f>
        <v>1731.0954997857189</v>
      </c>
      <c r="C322" s="126">
        <f>(('Расчет предельн ур.'!$B$149+'Расчет предельн ур.'!$C$149+'Расчет предельн ур.'!$D$149)*1000+ставка!C133)</f>
        <v>1711.7754997857187</v>
      </c>
      <c r="D322" s="126">
        <f>(('Расчет предельн ур.'!$B$149+'Расчет предельн ур.'!$C$149+'Расчет предельн ур.'!$D$149)*1000+ставка!D133)</f>
        <v>1677.3854997857188</v>
      </c>
      <c r="E322" s="126">
        <f>(('Расчет предельн ур.'!$B$149+'Расчет предельн ур.'!$C$149+'Расчет предельн ур.'!$D$149)*1000+ставка!E133)</f>
        <v>1656.8254997857189</v>
      </c>
      <c r="F322" s="126">
        <f>(('Расчет предельн ур.'!$B$149+'Расчет предельн ур.'!$C$149+'Расчет предельн ур.'!$D$149)*1000+ставка!F133)</f>
        <v>1648.7054997857188</v>
      </c>
      <c r="G322" s="126">
        <f>(('Расчет предельн ур.'!$B$149+'Расчет предельн ур.'!$C$149+'Расчет предельн ур.'!$D$149)*1000+ставка!G133)</f>
        <v>1714.7354997857187</v>
      </c>
      <c r="H322" s="126">
        <f>(('Расчет предельн ур.'!$B$149+'Расчет предельн ур.'!$C$149+'Расчет предельн ур.'!$D$149)*1000+ставка!H133)</f>
        <v>1893.1254997857188</v>
      </c>
      <c r="I322" s="126">
        <f>(('Расчет предельн ур.'!$B$149+'Расчет предельн ур.'!$C$149+'Расчет предельн ур.'!$D$149)*1000+ставка!I133)</f>
        <v>2195.1154997857188</v>
      </c>
      <c r="J322" s="126">
        <f>(('Расчет предельн ур.'!$B$149+'Расчет предельн ур.'!$C$149+'Расчет предельн ур.'!$D$149)*1000+ставка!J133)</f>
        <v>2385.725499785719</v>
      </c>
      <c r="K322" s="126">
        <f>(('Расчет предельн ур.'!$B$149+'Расчет предельн ур.'!$C$149+'Расчет предельн ур.'!$D$149)*1000+ставка!K133)</f>
        <v>2453.9454997857188</v>
      </c>
      <c r="L322" s="126">
        <f>(('Расчет предельн ур.'!$B$149+'Расчет предельн ур.'!$C$149+'Расчет предельн ур.'!$D$149)*1000+ставка!L133)</f>
        <v>2456.435499785719</v>
      </c>
      <c r="M322" s="126">
        <f>(('Расчет предельн ур.'!$B$149+'Расчет предельн ур.'!$C$149+'Расчет предельн ур.'!$D$149)*1000+ставка!M133)</f>
        <v>2439.2854997857185</v>
      </c>
      <c r="N322" s="126">
        <f>(('Расчет предельн ур.'!$B$149+'Расчет предельн ур.'!$C$149+'Расчет предельн ур.'!$D$149)*1000+ставка!N133)</f>
        <v>2417.645499785719</v>
      </c>
      <c r="O322" s="126">
        <f>(('Расчет предельн ур.'!$B$149+'Расчет предельн ур.'!$C$149+'Расчет предельн ур.'!$D$149)*1000+ставка!O133)</f>
        <v>2436.975499785719</v>
      </c>
      <c r="P322" s="126">
        <f>(('Расчет предельн ур.'!$B$149+'Расчет предельн ур.'!$C$149+'Расчет предельн ур.'!$D$149)*1000+ставка!P133)</f>
        <v>2443.5854997857186</v>
      </c>
      <c r="Q322" s="126">
        <f>(('Расчет предельн ур.'!$B$149+'Расчет предельн ур.'!$C$149+'Расчет предельн ур.'!$D$149)*1000+ставка!Q133)</f>
        <v>2452.9254997857188</v>
      </c>
      <c r="R322" s="126">
        <f>(('Расчет предельн ур.'!$B$149+'Расчет предельн ур.'!$C$149+'Расчет предельн ур.'!$D$149)*1000+ставка!R133)</f>
        <v>2449.7154997857187</v>
      </c>
      <c r="S322" s="126">
        <f>(('Расчет предельн ур.'!$B$149+'Расчет предельн ур.'!$C$149+'Расчет предельн ур.'!$D$149)*1000+ставка!S133)</f>
        <v>2442.7854997857185</v>
      </c>
      <c r="T322" s="126">
        <f>(('Расчет предельн ур.'!$B$149+'Расчет предельн ур.'!$C$149+'Расчет предельн ур.'!$D$149)*1000+ставка!T133)</f>
        <v>2422.1154997857188</v>
      </c>
      <c r="U322" s="126">
        <f>(('Расчет предельн ур.'!$B$149+'Расчет предельн ур.'!$C$149+'Расчет предельн ур.'!$D$149)*1000+ставка!U133)</f>
        <v>2400.645499785719</v>
      </c>
      <c r="V322" s="126">
        <f>(('Расчет предельн ур.'!$B$149+'Расчет предельн ур.'!$C$149+'Расчет предельн ур.'!$D$149)*1000+ставка!V133)</f>
        <v>2458.2554997857187</v>
      </c>
      <c r="W322" s="126">
        <f>(('Расчет предельн ур.'!$B$149+'Расчет предельн ур.'!$C$149+'Расчет предельн ур.'!$D$149)*1000+ставка!W133)</f>
        <v>2451.3054997857189</v>
      </c>
      <c r="X322" s="126">
        <f>(('Расчет предельн ур.'!$B$149+'Расчет предельн ур.'!$C$149+'Расчет предельн ур.'!$D$149)*1000+ставка!X133)</f>
        <v>2333.3054997857189</v>
      </c>
      <c r="Y322" s="126">
        <f>(('Расчет предельн ур.'!$B$149+'Расчет предельн ур.'!$C$149+'Расчет предельн ур.'!$D$149)*1000+ставка!Y133)</f>
        <v>2184.1554997857188</v>
      </c>
    </row>
    <row r="323" spans="1:25" s="91" customFormat="1" ht="15.75" hidden="1" outlineLevel="1" x14ac:dyDescent="0.25">
      <c r="A323" s="252">
        <v>25</v>
      </c>
      <c r="B323" s="126">
        <f>(('Расчет предельн ур.'!$B$149+'Расчет предельн ур.'!$C$149+'Расчет предельн ур.'!$D$149)*1000+ставка!B134)</f>
        <v>2114.6954997857188</v>
      </c>
      <c r="C323" s="126">
        <f>(('Расчет предельн ур.'!$B$149+'Расчет предельн ур.'!$C$149+'Расчет предельн ур.'!$D$149)*1000+ставка!C134)</f>
        <v>1941.0954997857189</v>
      </c>
      <c r="D323" s="126">
        <f>(('Расчет предельн ур.'!$B$149+'Расчет предельн ур.'!$C$149+'Расчет предельн ур.'!$D$149)*1000+ставка!D134)</f>
        <v>1828.1754997857188</v>
      </c>
      <c r="E323" s="126">
        <f>(('Расчет предельн ур.'!$B$149+'Расчет предельн ур.'!$C$149+'Расчет предельн ур.'!$D$149)*1000+ставка!E134)</f>
        <v>1747.7454997857187</v>
      </c>
      <c r="F323" s="126">
        <f>(('Расчет предельн ур.'!$B$149+'Расчет предельн ур.'!$C$149+'Расчет предельн ур.'!$D$149)*1000+ставка!F134)</f>
        <v>1616.2954997857187</v>
      </c>
      <c r="G323" s="126">
        <f>(('Расчет предельн ур.'!$B$149+'Расчет предельн ур.'!$C$149+'Расчет предельн ур.'!$D$149)*1000+ставка!G134)</f>
        <v>1625.3554997857186</v>
      </c>
      <c r="H323" s="126">
        <f>(('Расчет предельн ур.'!$B$149+'Расчет предельн ур.'!$C$149+'Расчет предельн ур.'!$D$149)*1000+ставка!H134)</f>
        <v>1804.2554997857187</v>
      </c>
      <c r="I323" s="126">
        <f>(('Расчет предельн ур.'!$B$149+'Расчет предельн ур.'!$C$149+'Расчет предельн ур.'!$D$149)*1000+ставка!I134)</f>
        <v>1998.2454997857187</v>
      </c>
      <c r="J323" s="126">
        <f>(('Расчет предельн ур.'!$B$149+'Расчет предельн ур.'!$C$149+'Расчет предельн ур.'!$D$149)*1000+ставка!J134)</f>
        <v>2216.0254997857187</v>
      </c>
      <c r="K323" s="126">
        <f>(('Расчет предельн ур.'!$B$149+'Расчет предельн ур.'!$C$149+'Расчет предельн ур.'!$D$149)*1000+ставка!K134)</f>
        <v>2359.5054997857187</v>
      </c>
      <c r="L323" s="126">
        <f>(('Расчет предельн ур.'!$B$149+'Расчет предельн ур.'!$C$149+'Расчет предельн ур.'!$D$149)*1000+ставка!L134)</f>
        <v>2381.3354997857186</v>
      </c>
      <c r="M323" s="126">
        <f>(('Расчет предельн ур.'!$B$149+'Расчет предельн ур.'!$C$149+'Расчет предельн ур.'!$D$149)*1000+ставка!M134)</f>
        <v>2380.2354997857187</v>
      </c>
      <c r="N323" s="126">
        <f>(('Расчет предельн ур.'!$B$149+'Расчет предельн ур.'!$C$149+'Расчет предельн ур.'!$D$149)*1000+ставка!N134)</f>
        <v>2358.4454997857188</v>
      </c>
      <c r="O323" s="126">
        <f>(('Расчет предельн ур.'!$B$149+'Расчет предельн ур.'!$C$149+'Расчет предельн ур.'!$D$149)*1000+ставка!O134)</f>
        <v>2355.2754997857187</v>
      </c>
      <c r="P323" s="126">
        <f>(('Расчет предельн ур.'!$B$149+'Расчет предельн ур.'!$C$149+'Расчет предельн ур.'!$D$149)*1000+ставка!P134)</f>
        <v>2349.2354997857187</v>
      </c>
      <c r="Q323" s="126">
        <f>(('Расчет предельн ур.'!$B$149+'Расчет предельн ур.'!$C$149+'Расчет предельн ур.'!$D$149)*1000+ставка!Q134)</f>
        <v>2353.0354997857185</v>
      </c>
      <c r="R323" s="126">
        <f>(('Расчет предельн ур.'!$B$149+'Расчет предельн ур.'!$C$149+'Расчет предельн ур.'!$D$149)*1000+ставка!R134)</f>
        <v>2352.0954997857189</v>
      </c>
      <c r="S323" s="126">
        <f>(('Расчет предельн ур.'!$B$149+'Расчет предельн ур.'!$C$149+'Расчет предельн ур.'!$D$149)*1000+ставка!S134)</f>
        <v>2351.1354997857188</v>
      </c>
      <c r="T323" s="126">
        <f>(('Расчет предельн ур.'!$B$149+'Расчет предельн ур.'!$C$149+'Расчет предельн ур.'!$D$149)*1000+ставка!T134)</f>
        <v>2354.0754997857189</v>
      </c>
      <c r="U323" s="126">
        <f>(('Расчет предельн ур.'!$B$149+'Расчет предельн ур.'!$C$149+'Расчет предельн ур.'!$D$149)*1000+ставка!U134)</f>
        <v>2380.0454997857187</v>
      </c>
      <c r="V323" s="126">
        <f>(('Расчет предельн ур.'!$B$149+'Расчет предельн ур.'!$C$149+'Расчет предельн ур.'!$D$149)*1000+ставка!V134)</f>
        <v>2408.1954997857188</v>
      </c>
      <c r="W323" s="126">
        <f>(('Расчет предельн ур.'!$B$149+'Расчет предельн ур.'!$C$149+'Расчет предельн ур.'!$D$149)*1000+ставка!W134)</f>
        <v>2430.0354997857185</v>
      </c>
      <c r="X323" s="126">
        <f>(('Расчет предельн ур.'!$B$149+'Расчет предельн ур.'!$C$149+'Расчет предельн ур.'!$D$149)*1000+ставка!X134)</f>
        <v>2355.3854997857188</v>
      </c>
      <c r="Y323" s="126">
        <f>(('Расчет предельн ур.'!$B$149+'Расчет предельн ур.'!$C$149+'Расчет предельн ур.'!$D$149)*1000+ставка!Y134)</f>
        <v>2115.9154997857186</v>
      </c>
    </row>
    <row r="324" spans="1:25" s="91" customFormat="1" ht="15.75" hidden="1" outlineLevel="1" x14ac:dyDescent="0.25">
      <c r="A324" s="252">
        <v>26</v>
      </c>
      <c r="B324" s="126">
        <f>(('Расчет предельн ур.'!$B$149+'Расчет предельн ур.'!$C$149+'Расчет предельн ур.'!$D$149)*1000+ставка!B135)</f>
        <v>1941.3254997857189</v>
      </c>
      <c r="C324" s="126">
        <f>(('Расчет предельн ур.'!$B$149+'Расчет предельн ур.'!$C$149+'Расчет предельн ур.'!$D$149)*1000+ставка!C135)</f>
        <v>1767.9854997857187</v>
      </c>
      <c r="D324" s="126">
        <f>(('Расчет предельн ур.'!$B$149+'Расчет предельн ур.'!$C$149+'Расчет предельн ур.'!$D$149)*1000+ставка!D135)</f>
        <v>1667.9354997857188</v>
      </c>
      <c r="E324" s="126">
        <f>(('Расчет предельн ур.'!$B$149+'Расчет предельн ур.'!$C$149+'Расчет предельн ур.'!$D$149)*1000+ставка!E135)</f>
        <v>1633.1654997857188</v>
      </c>
      <c r="F324" s="126">
        <f>(('Расчет предельн ур.'!$B$149+'Расчет предельн ур.'!$C$149+'Расчет предельн ур.'!$D$149)*1000+ставка!F135)</f>
        <v>1582.3254997857189</v>
      </c>
      <c r="G324" s="126">
        <f>(('Расчет предельн ур.'!$B$149+'Расчет предельн ур.'!$C$149+'Расчет предельн ур.'!$D$149)*1000+ставка!G135)</f>
        <v>1628.6054997857186</v>
      </c>
      <c r="H324" s="126">
        <f>(('Расчет предельн ур.'!$B$149+'Расчет предельн ур.'!$C$149+'Расчет предельн ур.'!$D$149)*1000+ставка!H135)</f>
        <v>1658.1454997857188</v>
      </c>
      <c r="I324" s="126">
        <f>(('Расчет предельн ур.'!$B$149+'Расчет предельн ур.'!$C$149+'Расчет предельн ур.'!$D$149)*1000+ставка!I135)</f>
        <v>1753.7454997857187</v>
      </c>
      <c r="J324" s="126">
        <f>(('Расчет предельн ур.'!$B$149+'Расчет предельн ур.'!$C$149+'Расчет предельн ур.'!$D$149)*1000+ставка!J135)</f>
        <v>2088.475499785719</v>
      </c>
      <c r="K324" s="126">
        <f>(('Расчет предельн ур.'!$B$149+'Расчет предельн ур.'!$C$149+'Расчет предельн ур.'!$D$149)*1000+ставка!K135)</f>
        <v>2233.5754997857189</v>
      </c>
      <c r="L324" s="126">
        <f>(('Расчет предельн ур.'!$B$149+'Расчет предельн ур.'!$C$149+'Расчет предельн ур.'!$D$149)*1000+ставка!L135)</f>
        <v>2243.6354997857188</v>
      </c>
      <c r="M324" s="126">
        <f>(('Расчет предельн ур.'!$B$149+'Расчет предельн ур.'!$C$149+'Расчет предельн ур.'!$D$149)*1000+ставка!M135)</f>
        <v>2245.0954997857189</v>
      </c>
      <c r="N324" s="126">
        <f>(('Расчет предельн ур.'!$B$149+'Расчет предельн ур.'!$C$149+'Расчет предельн ур.'!$D$149)*1000+ставка!N135)</f>
        <v>2238.3554997857191</v>
      </c>
      <c r="O324" s="126">
        <f>(('Расчет предельн ур.'!$B$149+'Расчет предельн ур.'!$C$149+'Расчет предельн ур.'!$D$149)*1000+ставка!O135)</f>
        <v>2232.0354997857185</v>
      </c>
      <c r="P324" s="126">
        <f>(('Расчет предельн ур.'!$B$149+'Расчет предельн ур.'!$C$149+'Расчет предельн ур.'!$D$149)*1000+ставка!P135)</f>
        <v>2235.0354997857185</v>
      </c>
      <c r="Q324" s="126">
        <f>(('Расчет предельн ур.'!$B$149+'Расчет предельн ур.'!$C$149+'Расчет предельн ур.'!$D$149)*1000+ставка!Q135)</f>
        <v>2228.0354997857185</v>
      </c>
      <c r="R324" s="126">
        <f>(('Расчет предельн ур.'!$B$149+'Расчет предельн ур.'!$C$149+'Расчет предельн ур.'!$D$149)*1000+ставка!R135)</f>
        <v>2238.8454997857189</v>
      </c>
      <c r="S324" s="126">
        <f>(('Расчет предельн ур.'!$B$149+'Расчет предельн ур.'!$C$149+'Расчет предельн ур.'!$D$149)*1000+ставка!S135)</f>
        <v>2234.7154997857187</v>
      </c>
      <c r="T324" s="126">
        <f>(('Расчет предельн ур.'!$B$149+'Расчет предельн ур.'!$C$149+'Расчет предельн ур.'!$D$149)*1000+ставка!T135)</f>
        <v>2239.5454997857187</v>
      </c>
      <c r="U324" s="126">
        <f>(('Расчет предельн ур.'!$B$149+'Расчет предельн ур.'!$C$149+'Расчет предельн ур.'!$D$149)*1000+ставка!U135)</f>
        <v>2257.975499785719</v>
      </c>
      <c r="V324" s="126">
        <f>(('Расчет предельн ур.'!$B$149+'Расчет предельн ур.'!$C$149+'Расчет предельн ур.'!$D$149)*1000+ставка!V135)</f>
        <v>2320.5554997857189</v>
      </c>
      <c r="W324" s="126">
        <f>(('Расчет предельн ур.'!$B$149+'Расчет предельн ур.'!$C$149+'Расчет предельн ур.'!$D$149)*1000+ставка!W135)</f>
        <v>2318.5454997857187</v>
      </c>
      <c r="X324" s="126">
        <f>(('Расчет предельн ур.'!$B$149+'Расчет предельн ур.'!$C$149+'Расчет предельн ур.'!$D$149)*1000+ставка!X135)</f>
        <v>2198.8154997857191</v>
      </c>
      <c r="Y324" s="126">
        <f>(('Расчет предельн ур.'!$B$149+'Расчет предельн ур.'!$C$149+'Расчет предельн ур.'!$D$149)*1000+ставка!Y135)</f>
        <v>1986.7854997857187</v>
      </c>
    </row>
    <row r="325" spans="1:25" s="91" customFormat="1" ht="15.75" hidden="1" outlineLevel="1" x14ac:dyDescent="0.25">
      <c r="A325" s="252">
        <v>27</v>
      </c>
      <c r="B325" s="126">
        <f>(('Расчет предельн ур.'!$B$149+'Расчет предельн ур.'!$C$149+'Расчет предельн ур.'!$D$149)*1000+ставка!B136)</f>
        <v>1860.6054997857188</v>
      </c>
      <c r="C325" s="126">
        <f>(('Расчет предельн ур.'!$B$149+'Расчет предельн ур.'!$C$149+'Расчет предельн ур.'!$D$149)*1000+ставка!C136)</f>
        <v>1723.4854997857187</v>
      </c>
      <c r="D325" s="126">
        <f>(('Расчет предельн ур.'!$B$149+'Расчет предельн ур.'!$C$149+'Расчет предельн ур.'!$D$149)*1000+ставка!D136)</f>
        <v>1659.3354997857189</v>
      </c>
      <c r="E325" s="126">
        <f>(('Расчет предельн ур.'!$B$149+'Расчет предельн ур.'!$C$149+'Расчет предельн ур.'!$D$149)*1000+ставка!E136)</f>
        <v>1640.3754997857188</v>
      </c>
      <c r="F325" s="126">
        <f>(('Расчет предельн ур.'!$B$149+'Расчет предельн ур.'!$C$149+'Расчет предельн ур.'!$D$149)*1000+ставка!F136)</f>
        <v>1635.0754997857189</v>
      </c>
      <c r="G325" s="126">
        <f>(('Расчет предельн ур.'!$B$149+'Расчет предельн ур.'!$C$149+'Расчет предельн ур.'!$D$149)*1000+ставка!G136)</f>
        <v>1684.9254997857188</v>
      </c>
      <c r="H325" s="126">
        <f>(('Расчет предельн ур.'!$B$149+'Расчет предельн ур.'!$C$149+'Расчет предельн ур.'!$D$149)*1000+ставка!H136)</f>
        <v>1901.0654997857189</v>
      </c>
      <c r="I325" s="126">
        <f>(('Расчет предельн ур.'!$B$149+'Расчет предельн ур.'!$C$149+'Расчет предельн ур.'!$D$149)*1000+ставка!I136)</f>
        <v>2144.7354997857187</v>
      </c>
      <c r="J325" s="126">
        <f>(('Расчет предельн ур.'!$B$149+'Расчет предельн ур.'!$C$149+'Расчет предельн ур.'!$D$149)*1000+ставка!J136)</f>
        <v>2278.8254997857189</v>
      </c>
      <c r="K325" s="126">
        <f>(('Расчет предельн ур.'!$B$149+'Расчет предельн ур.'!$C$149+'Расчет предельн ур.'!$D$149)*1000+ставка!K136)</f>
        <v>2356.9854997857187</v>
      </c>
      <c r="L325" s="126">
        <f>(('Расчет предельн ур.'!$B$149+'Расчет предельн ур.'!$C$149+'Расчет предельн ур.'!$D$149)*1000+ставка!L136)</f>
        <v>2374.9054997857188</v>
      </c>
      <c r="M325" s="126">
        <f>(('Расчет предельн ур.'!$B$149+'Расчет предельн ур.'!$C$149+'Расчет предельн ур.'!$D$149)*1000+ставка!M136)</f>
        <v>2363.0454997857187</v>
      </c>
      <c r="N325" s="126">
        <f>(('Расчет предельн ур.'!$B$149+'Расчет предельн ур.'!$C$149+'Расчет предельн ур.'!$D$149)*1000+ставка!N136)</f>
        <v>2335.6754997857188</v>
      </c>
      <c r="O325" s="126">
        <f>(('Расчет предельн ур.'!$B$149+'Расчет предельн ур.'!$C$149+'Расчет предельн ур.'!$D$149)*1000+ставка!O136)</f>
        <v>2347.5854997857186</v>
      </c>
      <c r="P325" s="126">
        <f>(('Расчет предельн ур.'!$B$149+'Расчет предельн ур.'!$C$149+'Расчет предельн ур.'!$D$149)*1000+ставка!P136)</f>
        <v>2350.4554997857185</v>
      </c>
      <c r="Q325" s="126">
        <f>(('Расчет предельн ур.'!$B$149+'Расчет предельн ур.'!$C$149+'Расчет предельн ур.'!$D$149)*1000+ставка!Q136)</f>
        <v>2349.2654997857189</v>
      </c>
      <c r="R325" s="126">
        <f>(('Расчет предельн ур.'!$B$149+'Расчет предельн ур.'!$C$149+'Расчет предельн ур.'!$D$149)*1000+ставка!R136)</f>
        <v>2349.2554997857187</v>
      </c>
      <c r="S325" s="126">
        <f>(('Расчет предельн ур.'!$B$149+'Расчет предельн ур.'!$C$149+'Расчет предельн ур.'!$D$149)*1000+ставка!S136)</f>
        <v>2335.2954997857187</v>
      </c>
      <c r="T325" s="126">
        <f>(('Расчет предельн ур.'!$B$149+'Расчет предельн ур.'!$C$149+'Расчет предельн ур.'!$D$149)*1000+ставка!T136)</f>
        <v>2286.685499785719</v>
      </c>
      <c r="U325" s="126">
        <f>(('Расчет предельн ур.'!$B$149+'Расчет предельн ур.'!$C$149+'Расчет предельн ур.'!$D$149)*1000+ставка!U136)</f>
        <v>2275.1654997857186</v>
      </c>
      <c r="V325" s="126">
        <f>(('Расчет предельн ур.'!$B$149+'Расчет предельн ур.'!$C$149+'Расчет предельн ур.'!$D$149)*1000+ставка!V136)</f>
        <v>2353.8754997857186</v>
      </c>
      <c r="W325" s="126">
        <f>(('Расчет предельн ур.'!$B$149+'Расчет предельн ур.'!$C$149+'Расчет предельн ур.'!$D$149)*1000+ставка!W136)</f>
        <v>2363.5054997857187</v>
      </c>
      <c r="X325" s="126">
        <f>(('Расчет предельн ур.'!$B$149+'Расчет предельн ур.'!$C$149+'Расчет предельн ур.'!$D$149)*1000+ставка!X136)</f>
        <v>2218.4654997857187</v>
      </c>
      <c r="Y325" s="126">
        <f>(('Расчет предельн ур.'!$B$149+'Расчет предельн ур.'!$C$149+'Расчет предельн ур.'!$D$149)*1000+ставка!Y136)</f>
        <v>1974.8154997857189</v>
      </c>
    </row>
    <row r="326" spans="1:25" s="91" customFormat="1" ht="15.75" hidden="1" outlineLevel="1" x14ac:dyDescent="0.25">
      <c r="A326" s="252">
        <v>28</v>
      </c>
      <c r="B326" s="126">
        <f>(('Расчет предельн ур.'!$B$149+'Расчет предельн ур.'!$C$149+'Расчет предельн ур.'!$D$149)*1000+ставка!B137)</f>
        <v>1465.8254997857189</v>
      </c>
      <c r="C326" s="126">
        <f>(('Расчет предельн ур.'!$B$149+'Расчет предельн ур.'!$C$149+'Расчет предельн ур.'!$D$149)*1000+ставка!C137)</f>
        <v>684.34549978571874</v>
      </c>
      <c r="D326" s="126">
        <f>(('Расчет предельн ур.'!$B$149+'Расчет предельн ур.'!$C$149+'Расчет предельн ур.'!$D$149)*1000+ставка!D137)</f>
        <v>1601.3754997857188</v>
      </c>
      <c r="E326" s="126">
        <f>(('Расчет предельн ур.'!$B$149+'Расчет предельн ур.'!$C$149+'Расчет предельн ур.'!$D$149)*1000+ставка!E137)</f>
        <v>1564.9654997857187</v>
      </c>
      <c r="F326" s="126">
        <f>(('Расчет предельн ур.'!$B$149+'Расчет предельн ур.'!$C$149+'Расчет предельн ур.'!$D$149)*1000+ставка!F137)</f>
        <v>1384.8454997857189</v>
      </c>
      <c r="G326" s="126">
        <f>(('Расчет предельн ур.'!$B$149+'Расчет предельн ур.'!$C$149+'Расчет предельн ур.'!$D$149)*1000+ставка!G137)</f>
        <v>684.80549978571878</v>
      </c>
      <c r="H326" s="126">
        <f>(('Расчет предельн ур.'!$B$149+'Расчет предельн ур.'!$C$149+'Расчет предельн ур.'!$D$149)*1000+ставка!H137)</f>
        <v>1414.1454997857188</v>
      </c>
      <c r="I326" s="126">
        <f>(('Расчет предельн ур.'!$B$149+'Расчет предельн ур.'!$C$149+'Расчет предельн ур.'!$D$149)*1000+ставка!I137)</f>
        <v>1485.9454997857188</v>
      </c>
      <c r="J326" s="126">
        <f>(('Расчет предельн ур.'!$B$149+'Расчет предельн ур.'!$C$149+'Расчет предельн ур.'!$D$149)*1000+ставка!J137)</f>
        <v>1951.6854997857188</v>
      </c>
      <c r="K326" s="126">
        <f>(('Расчет предельн ур.'!$B$149+'Расчет предельн ур.'!$C$149+'Расчет предельн ур.'!$D$149)*1000+ставка!K137)</f>
        <v>2130.8554997857191</v>
      </c>
      <c r="L326" s="126">
        <f>(('Расчет предельн ур.'!$B$149+'Расчет предельн ур.'!$C$149+'Расчет предельн ур.'!$D$149)*1000+ставка!L137)</f>
        <v>2139.2954997857187</v>
      </c>
      <c r="M326" s="126">
        <f>(('Расчет предельн ур.'!$B$149+'Расчет предельн ур.'!$C$149+'Расчет предельн ур.'!$D$149)*1000+ставка!M137)</f>
        <v>2134.1954997857188</v>
      </c>
      <c r="N326" s="126">
        <f>(('Расчет предельн ур.'!$B$149+'Расчет предельн ур.'!$C$149+'Расчет предельн ур.'!$D$149)*1000+ставка!N137)</f>
        <v>2125.9154997857186</v>
      </c>
      <c r="O326" s="126">
        <f>(('Расчет предельн ур.'!$B$149+'Расчет предельн ур.'!$C$149+'Расчет предельн ур.'!$D$149)*1000+ставка!O137)</f>
        <v>2137.2454997857185</v>
      </c>
      <c r="P326" s="126">
        <f>(('Расчет предельн ур.'!$B$149+'Расчет предельн ур.'!$C$149+'Расчет предельн ур.'!$D$149)*1000+ставка!P137)</f>
        <v>2142.2754997857187</v>
      </c>
      <c r="Q326" s="126">
        <f>(('Расчет предельн ур.'!$B$149+'Расчет предельн ур.'!$C$149+'Расчет предельн ур.'!$D$149)*1000+ставка!Q137)</f>
        <v>2143.2354997857187</v>
      </c>
      <c r="R326" s="126">
        <f>(('Расчет предельн ур.'!$B$149+'Расчет предельн ур.'!$C$149+'Расчет предельн ур.'!$D$149)*1000+ставка!R137)</f>
        <v>2142.4854997857187</v>
      </c>
      <c r="S326" s="126">
        <f>(('Расчет предельн ур.'!$B$149+'Расчет предельн ур.'!$C$149+'Расчет предельн ур.'!$D$149)*1000+ставка!S137)</f>
        <v>2138.4154997857186</v>
      </c>
      <c r="T326" s="126">
        <f>(('Расчет предельн ур.'!$B$149+'Расчет предельн ур.'!$C$149+'Расчет предельн ур.'!$D$149)*1000+ставка!T137)</f>
        <v>2135.7154997857187</v>
      </c>
      <c r="U326" s="126">
        <f>(('Расчет предельн ур.'!$B$149+'Расчет предельн ур.'!$C$149+'Расчет предельн ур.'!$D$149)*1000+ставка!U137)</f>
        <v>2131.1954997857188</v>
      </c>
      <c r="V326" s="126">
        <f>(('Расчет предельн ур.'!$B$149+'Расчет предельн ур.'!$C$149+'Расчет предельн ур.'!$D$149)*1000+ставка!V137)</f>
        <v>2181.2554997857187</v>
      </c>
      <c r="W326" s="126">
        <f>(('Расчет предельн ур.'!$B$149+'Расчет предельн ур.'!$C$149+'Расчет предельн ур.'!$D$149)*1000+ставка!W137)</f>
        <v>2223.8454997857189</v>
      </c>
      <c r="X326" s="126">
        <f>(('Расчет предельн ур.'!$B$149+'Расчет предельн ур.'!$C$149+'Расчет предельн ур.'!$D$149)*1000+ставка!X137)</f>
        <v>2087.645499785719</v>
      </c>
      <c r="Y326" s="126">
        <f>(('Расчет предельн ур.'!$B$149+'Расчет предельн ур.'!$C$149+'Расчет предельн ур.'!$D$149)*1000+ставка!Y137)</f>
        <v>1611.5354997857189</v>
      </c>
    </row>
    <row r="327" spans="1:25" s="91" customFormat="1" ht="16.5" hidden="1" customHeight="1" outlineLevel="1" x14ac:dyDescent="0.25">
      <c r="A327" s="252">
        <v>29</v>
      </c>
      <c r="B327" s="126">
        <f>(('Расчет предельн ур.'!$B$149+'Расчет предельн ур.'!$C$149+'Расчет предельн ур.'!$D$149)*1000+ставка!B138)</f>
        <v>1712.4854997857187</v>
      </c>
      <c r="C327" s="126">
        <f>(('Расчет предельн ур.'!$B$149+'Расчет предельн ур.'!$C$149+'Расчет предельн ур.'!$D$149)*1000+ставка!C138)</f>
        <v>1622.9954997857189</v>
      </c>
      <c r="D327" s="126">
        <f>(('Расчет предельн ур.'!$B$149+'Расчет предельн ур.'!$C$149+'Расчет предельн ур.'!$D$149)*1000+ставка!D138)</f>
        <v>1588.4154997857188</v>
      </c>
      <c r="E327" s="126">
        <f>(('Расчет предельн ур.'!$B$149+'Расчет предельн ур.'!$C$149+'Расчет предельн ур.'!$D$149)*1000+ставка!E138)</f>
        <v>1588.7954997857187</v>
      </c>
      <c r="F327" s="126">
        <f>(('Расчет предельн ур.'!$B$149+'Расчет предельн ур.'!$C$149+'Расчет предельн ур.'!$D$149)*1000+ставка!F138)</f>
        <v>1556.9754997857187</v>
      </c>
      <c r="G327" s="126">
        <f>(('Расчет предельн ур.'!$B$149+'Расчет предельн ур.'!$C$149+'Расчет предельн ур.'!$D$149)*1000+ставка!G138)</f>
        <v>684.46549978571875</v>
      </c>
      <c r="H327" s="126">
        <f>(('Расчет предельн ур.'!$B$149+'Расчет предельн ур.'!$C$149+'Расчет предельн ур.'!$D$149)*1000+ставка!H138)</f>
        <v>1724.6654997857188</v>
      </c>
      <c r="I327" s="126">
        <f>(('Расчет предельн ур.'!$B$149+'Расчет предельн ур.'!$C$149+'Расчет предельн ур.'!$D$149)*1000+ставка!I138)</f>
        <v>2007.8454997857189</v>
      </c>
      <c r="J327" s="126">
        <f>(('Расчет предельн ур.'!$B$149+'Расчет предельн ур.'!$C$149+'Расчет предельн ур.'!$D$149)*1000+ставка!J138)</f>
        <v>2224.2854997857185</v>
      </c>
      <c r="K327" s="126">
        <f>(('Расчет предельн ур.'!$B$149+'Расчет предельн ур.'!$C$149+'Расчет предельн ур.'!$D$149)*1000+ставка!K138)</f>
        <v>2345.8154997857191</v>
      </c>
      <c r="L327" s="126">
        <f>(('Расчет предельн ур.'!$B$149+'Расчет предельн ур.'!$C$149+'Расчет предельн ур.'!$D$149)*1000+ставка!L138)</f>
        <v>2363.0354997857185</v>
      </c>
      <c r="M327" s="126">
        <f>(('Расчет предельн ур.'!$B$149+'Расчет предельн ур.'!$C$149+'Расчет предельн ур.'!$D$149)*1000+ставка!M138)</f>
        <v>2360.1754997857188</v>
      </c>
      <c r="N327" s="126">
        <f>(('Расчет предельн ур.'!$B$149+'Расчет предельн ур.'!$C$149+'Расчет предельн ур.'!$D$149)*1000+ставка!N138)</f>
        <v>2356.3454997857189</v>
      </c>
      <c r="O327" s="126">
        <f>(('Расчет предельн ур.'!$B$149+'Расчет предельн ур.'!$C$149+'Расчет предельн ур.'!$D$149)*1000+ставка!O138)</f>
        <v>2375.8754997857186</v>
      </c>
      <c r="P327" s="126">
        <f>(('Расчет предельн ур.'!$B$149+'Расчет предельн ур.'!$C$149+'Расчет предельн ур.'!$D$149)*1000+ставка!P138)</f>
        <v>2390.1554997857188</v>
      </c>
      <c r="Q327" s="126">
        <f>(('Расчет предельн ур.'!$B$149+'Расчет предельн ур.'!$C$149+'Расчет предельн ур.'!$D$149)*1000+ставка!Q138)</f>
        <v>2397.0454997857187</v>
      </c>
      <c r="R327" s="126">
        <f>(('Расчет предельн ур.'!$B$149+'Расчет предельн ур.'!$C$149+'Расчет предельн ур.'!$D$149)*1000+ставка!R138)</f>
        <v>2390.4254997857188</v>
      </c>
      <c r="S327" s="126">
        <f>(('Расчет предельн ур.'!$B$149+'Расчет предельн ур.'!$C$149+'Расчет предельн ур.'!$D$149)*1000+ставка!S138)</f>
        <v>2374.5154997857189</v>
      </c>
      <c r="T327" s="126">
        <f>(('Расчет предельн ур.'!$B$149+'Расчет предельн ур.'!$C$149+'Расчет предельн ур.'!$D$149)*1000+ставка!T138)</f>
        <v>2362.9954997857185</v>
      </c>
      <c r="U327" s="126">
        <f>(('Расчет предельн ур.'!$B$149+'Расчет предельн ур.'!$C$149+'Расчет предельн ур.'!$D$149)*1000+ставка!U138)</f>
        <v>2348.6354997857188</v>
      </c>
      <c r="V327" s="126">
        <f>(('Расчет предельн ур.'!$B$149+'Расчет предельн ур.'!$C$149+'Расчет предельн ур.'!$D$149)*1000+ставка!V138)</f>
        <v>2401.2054997857185</v>
      </c>
      <c r="W327" s="126">
        <f>(('Расчет предельн ур.'!$B$149+'Расчет предельн ур.'!$C$149+'Расчет предельн ур.'!$D$149)*1000+ставка!W138)</f>
        <v>2397.7554997857187</v>
      </c>
      <c r="X327" s="126">
        <f>(('Расчет предельн ур.'!$B$149+'Расчет предельн ур.'!$C$149+'Расчет предельн ур.'!$D$149)*1000+ставка!X138)</f>
        <v>2303.5854997857186</v>
      </c>
      <c r="Y327" s="126">
        <f>(('Расчет предельн ур.'!$B$149+'Расчет предельн ур.'!$C$149+'Расчет предельн ур.'!$D$149)*1000+ставка!Y138)</f>
        <v>2058.0354997857185</v>
      </c>
    </row>
    <row r="328" spans="1:25" s="91" customFormat="1" ht="16.5" customHeight="1" collapsed="1" x14ac:dyDescent="0.25">
      <c r="A328" s="252">
        <v>30</v>
      </c>
      <c r="B328" s="126">
        <f>(('Расчет предельн ур.'!$B$149+'Расчет предельн ур.'!$C$149+'Расчет предельн ур.'!$D$149)*1000+ставка!B139)</f>
        <v>1737.7654997857187</v>
      </c>
      <c r="C328" s="126">
        <f>(('Расчет предельн ур.'!$B$149+'Расчет предельн ур.'!$C$149+'Расчет предельн ур.'!$D$149)*1000+ставка!C139)</f>
        <v>1641.9654997857187</v>
      </c>
      <c r="D328" s="126">
        <f>(('Расчет предельн ур.'!$B$149+'Расчет предельн ур.'!$C$149+'Расчет предельн ур.'!$D$149)*1000+ставка!D139)</f>
        <v>1551.4254997857188</v>
      </c>
      <c r="E328" s="126">
        <f>(('Расчет предельн ур.'!$B$149+'Расчет предельн ур.'!$C$149+'Расчет предельн ур.'!$D$149)*1000+ставка!E139)</f>
        <v>1470.1954997857188</v>
      </c>
      <c r="F328" s="126">
        <f>(('Расчет предельн ур.'!$B$149+'Расчет предельн ур.'!$C$149+'Расчет предельн ур.'!$D$149)*1000+ставка!F139)</f>
        <v>1457.0654997857187</v>
      </c>
      <c r="G328" s="126">
        <f>(('Расчет предельн ур.'!$B$149+'Расчет предельн ур.'!$C$149+'Расчет предельн ур.'!$D$149)*1000+ставка!G139)</f>
        <v>1579.9754997857187</v>
      </c>
      <c r="H328" s="126">
        <f>(('Расчет предельн ур.'!$B$149+'Расчет предельн ур.'!$C$149+'Расчет предельн ур.'!$D$149)*1000+ставка!H139)</f>
        <v>1666.9554997857188</v>
      </c>
      <c r="I328" s="126">
        <f>(('Расчет предельн ур.'!$B$149+'Расчет предельн ур.'!$C$149+'Расчет предельн ур.'!$D$149)*1000+ставка!I139)</f>
        <v>2032.0654997857189</v>
      </c>
      <c r="J328" s="126">
        <f>(('Расчет предельн ур.'!$B$149+'Расчет предельн ур.'!$C$149+'Расчет предельн ур.'!$D$149)*1000+ставка!J139)</f>
        <v>2244.0154997857189</v>
      </c>
      <c r="K328" s="126">
        <f>(('Расчет предельн ур.'!$B$149+'Расчет предельн ур.'!$C$149+'Расчет предельн ур.'!$D$149)*1000+ставка!K139)</f>
        <v>2377.0454997857187</v>
      </c>
      <c r="L328" s="126">
        <f>(('Расчет предельн ур.'!$B$149+'Расчет предельн ур.'!$C$149+'Расчет предельн ур.'!$D$149)*1000+ставка!L139)</f>
        <v>2405.4554997857185</v>
      </c>
      <c r="M328" s="126">
        <f>(('Расчет предельн ур.'!$B$149+'Расчет предельн ур.'!$C$149+'Расчет предельн ур.'!$D$149)*1000+ставка!M139)</f>
        <v>2396.975499785719</v>
      </c>
      <c r="N328" s="126">
        <f>(('Расчет предельн ур.'!$B$149+'Расчет предельн ур.'!$C$149+'Расчет предельн ур.'!$D$149)*1000+ставка!N139)</f>
        <v>2394.8854997857188</v>
      </c>
      <c r="O328" s="126">
        <f>(('Расчет предельн ур.'!$B$149+'Расчет предельн ур.'!$C$149+'Расчет предельн ур.'!$D$149)*1000+ставка!O139)</f>
        <v>2415.395499785719</v>
      </c>
      <c r="P328" s="126">
        <f>(('Расчет предельн ур.'!$B$149+'Расчет предельн ур.'!$C$149+'Расчет предельн ур.'!$D$149)*1000+ставка!P139)</f>
        <v>2441.6354997857188</v>
      </c>
      <c r="Q328" s="126">
        <f>(('Расчет предельн ур.'!$B$149+'Расчет предельн ур.'!$C$149+'Расчет предельн ур.'!$D$149)*1000+ставка!Q139)</f>
        <v>2432.8554997857191</v>
      </c>
      <c r="R328" s="126">
        <f>(('Расчет предельн ур.'!$B$149+'Расчет предельн ур.'!$C$149+'Расчет предельн ур.'!$D$149)*1000+ставка!R139)</f>
        <v>2421.2354997857187</v>
      </c>
      <c r="S328" s="126">
        <f>(('Расчет предельн ур.'!$B$149+'Расчет предельн ур.'!$C$149+'Расчет предельн ур.'!$D$149)*1000+ставка!S139)</f>
        <v>2381.2154997857187</v>
      </c>
      <c r="T328" s="126">
        <f>(('Расчет предельн ур.'!$B$149+'Расчет предельн ур.'!$C$149+'Расчет предельн ур.'!$D$149)*1000+ставка!T139)</f>
        <v>2373.5854997857186</v>
      </c>
      <c r="U328" s="126">
        <f>(('Расчет предельн ур.'!$B$149+'Расчет предельн ур.'!$C$149+'Расчет предельн ур.'!$D$149)*1000+ставка!U139)</f>
        <v>2370.5454997857187</v>
      </c>
      <c r="V328" s="126">
        <f>(('Расчет предельн ур.'!$B$149+'Расчет предельн ур.'!$C$149+'Расчет предельн ур.'!$D$149)*1000+ставка!V139)</f>
        <v>2426.2354997857187</v>
      </c>
      <c r="W328" s="126">
        <f>(('Расчет предельн ур.'!$B$149+'Расчет предельн ур.'!$C$149+'Расчет предельн ур.'!$D$149)*1000+ставка!W139)</f>
        <v>2431.0054997857187</v>
      </c>
      <c r="X328" s="126">
        <f>(('Расчет предельн ур.'!$B$149+'Расчет предельн ур.'!$C$149+'Расчет предельн ур.'!$D$149)*1000+ставка!X139)</f>
        <v>2207.1754997857188</v>
      </c>
      <c r="Y328" s="126">
        <f>(('Расчет предельн ур.'!$B$149+'Расчет предельн ур.'!$C$149+'Расчет предельн ур.'!$D$149)*1000+ставка!Y139)</f>
        <v>2018.7254997857187</v>
      </c>
    </row>
    <row r="329" spans="1:25" s="91" customFormat="1" ht="16.5" customHeight="1" x14ac:dyDescent="0.25">
      <c r="A329" s="252">
        <v>31</v>
      </c>
      <c r="B329" s="126">
        <f>(('Расчет предельн ур.'!$B$149+'Расчет предельн ур.'!$C$149+'Расчет предельн ур.'!$D$149)*1000+ставка!B140)</f>
        <v>1716.7054997857188</v>
      </c>
      <c r="C329" s="126">
        <f>(('Расчет предельн ур.'!$B$149+'Расчет предельн ур.'!$C$149+'Расчет предельн ур.'!$D$149)*1000+ставка!C140)</f>
        <v>1629.5754997857189</v>
      </c>
      <c r="D329" s="126">
        <f>(('Расчет предельн ур.'!$B$149+'Расчет предельн ур.'!$C$149+'Расчет предельн ур.'!$D$149)*1000+ставка!D140)</f>
        <v>1536.3454997857189</v>
      </c>
      <c r="E329" s="126">
        <f>(('Расчет предельн ур.'!$B$149+'Расчет предельн ур.'!$C$149+'Расчет предельн ур.'!$D$149)*1000+ставка!E140)</f>
        <v>1479.1754997857188</v>
      </c>
      <c r="F329" s="126">
        <f>(('Расчет предельн ур.'!$B$149+'Расчет предельн ур.'!$C$149+'Расчет предельн ур.'!$D$149)*1000+ставка!F140)</f>
        <v>909.37549978571883</v>
      </c>
      <c r="G329" s="126">
        <f>(('Расчет предельн ур.'!$B$149+'Расчет предельн ур.'!$C$149+'Расчет предельн ур.'!$D$149)*1000+ставка!G140)</f>
        <v>949.49549978571872</v>
      </c>
      <c r="H329" s="126">
        <f>(('Расчет предельн ур.'!$B$149+'Расчет предельн ур.'!$C$149+'Расчет предельн ур.'!$D$149)*1000+ставка!H140)</f>
        <v>1501.7654997857189</v>
      </c>
      <c r="I329" s="126">
        <f>(('Расчет предельн ур.'!$B$149+'Расчет предельн ур.'!$C$149+'Расчет предельн ур.'!$D$149)*1000+ставка!I140)</f>
        <v>1587.0754997857189</v>
      </c>
      <c r="J329" s="126">
        <f>(('Расчет предельн ур.'!$B$149+'Расчет предельн ур.'!$C$149+'Расчет предельн ур.'!$D$149)*1000+ставка!J140)</f>
        <v>2274.3654997857188</v>
      </c>
      <c r="K329" s="126">
        <f>(('Расчет предельн ур.'!$B$149+'Расчет предельн ур.'!$C$149+'Расчет предельн ур.'!$D$149)*1000+ставка!K140)</f>
        <v>2327.7054997857185</v>
      </c>
      <c r="L329" s="126">
        <f>(('Расчет предельн ур.'!$B$149+'Расчет предельн ур.'!$C$149+'Расчет предельн ур.'!$D$149)*1000+ставка!L140)</f>
        <v>2352.0654997857191</v>
      </c>
      <c r="M329" s="126">
        <f>(('Расчет предельн ур.'!$B$149+'Расчет предельн ур.'!$C$149+'Расчет предельн ур.'!$D$149)*1000+ставка!M140)</f>
        <v>2357.435499785719</v>
      </c>
      <c r="N329" s="126">
        <f>(('Расчет предельн ур.'!$B$149+'Расчет предельн ур.'!$C$149+'Расчет предельн ур.'!$D$149)*1000+ставка!N140)</f>
        <v>2351.5754997857189</v>
      </c>
      <c r="O329" s="126">
        <f>(('Расчет предельн ур.'!$B$149+'Расчет предельн ур.'!$C$149+'Расчет предельн ур.'!$D$149)*1000+ставка!O140)</f>
        <v>2372.9654997857187</v>
      </c>
      <c r="P329" s="126">
        <f>(('Расчет предельн ур.'!$B$149+'Расчет предельн ур.'!$C$149+'Расчет предельн ур.'!$D$149)*1000+ставка!P140)</f>
        <v>2408.1054997857191</v>
      </c>
      <c r="Q329" s="126">
        <f>(('Расчет предельн ур.'!$B$149+'Расчет предельн ур.'!$C$149+'Расчет предельн ур.'!$D$149)*1000+ставка!Q140)</f>
        <v>2403.1554997857188</v>
      </c>
      <c r="R329" s="126">
        <f>(('Расчет предельн ур.'!$B$149+'Расчет предельн ур.'!$C$149+'Расчет предельн ур.'!$D$149)*1000+ставка!R140)</f>
        <v>2395.975499785719</v>
      </c>
      <c r="S329" s="126">
        <f>(('Расчет предельн ур.'!$B$149+'Расчет предельн ур.'!$C$149+'Расчет предельн ур.'!$D$149)*1000+ставка!S140)</f>
        <v>2349.5654997857191</v>
      </c>
      <c r="T329" s="126">
        <f>(('Расчет предельн ур.'!$B$149+'Расчет предельн ур.'!$C$149+'Расчет предельн ур.'!$D$149)*1000+ставка!T140)</f>
        <v>2341.5454997857187</v>
      </c>
      <c r="U329" s="126">
        <f>(('Расчет предельн ур.'!$B$149+'Расчет предельн ур.'!$C$149+'Расчет предельн ур.'!$D$149)*1000+ставка!U140)</f>
        <v>2340.9654997857187</v>
      </c>
      <c r="V329" s="126">
        <f>(('Расчет предельн ур.'!$B$149+'Расчет предельн ур.'!$C$149+'Расчет предельн ур.'!$D$149)*1000+ставка!V140)</f>
        <v>2371.3454997857189</v>
      </c>
      <c r="W329" s="126">
        <f>(('Расчет предельн ур.'!$B$149+'Расчет предельн ур.'!$C$149+'Расчет предельн ур.'!$D$149)*1000+ставка!W140)</f>
        <v>2408.6354997857188</v>
      </c>
      <c r="X329" s="126">
        <f>(('Расчет предельн ур.'!$B$149+'Расчет предельн ур.'!$C$149+'Расчет предельн ур.'!$D$149)*1000+ставка!X140)</f>
        <v>2323.3454997857189</v>
      </c>
      <c r="Y329" s="126">
        <f>(('Расчет предельн ур.'!$B$149+'Расчет предельн ур.'!$C$149+'Расчет предельн ур.'!$D$149)*1000+ставка!Y140)</f>
        <v>2254.9154997857186</v>
      </c>
    </row>
    <row r="330" spans="1:25" s="91" customFormat="1" ht="15.75" x14ac:dyDescent="0.25">
      <c r="A330" s="66"/>
    </row>
    <row r="331" spans="1:25" s="91" customFormat="1" ht="15.75" x14ac:dyDescent="0.25">
      <c r="A331" s="294" t="s">
        <v>32</v>
      </c>
      <c r="B331" s="294" t="s">
        <v>177</v>
      </c>
      <c r="C331" s="294"/>
      <c r="D331" s="294"/>
      <c r="E331" s="294"/>
      <c r="F331" s="294"/>
      <c r="G331" s="294"/>
      <c r="H331" s="294"/>
      <c r="I331" s="294"/>
      <c r="J331" s="294"/>
      <c r="K331" s="294"/>
      <c r="L331" s="294"/>
      <c r="M331" s="294"/>
      <c r="N331" s="294"/>
      <c r="O331" s="294"/>
      <c r="P331" s="294"/>
      <c r="Q331" s="294"/>
      <c r="R331" s="294"/>
      <c r="S331" s="294"/>
      <c r="T331" s="294"/>
      <c r="U331" s="294"/>
      <c r="V331" s="294"/>
      <c r="W331" s="294"/>
      <c r="X331" s="294"/>
      <c r="Y331" s="294"/>
    </row>
    <row r="332" spans="1:25" s="103" customFormat="1" ht="12.75" x14ac:dyDescent="0.2">
      <c r="A332" s="294"/>
      <c r="B332" s="102" t="s">
        <v>33</v>
      </c>
      <c r="C332" s="102" t="s">
        <v>34</v>
      </c>
      <c r="D332" s="102" t="s">
        <v>35</v>
      </c>
      <c r="E332" s="102" t="s">
        <v>36</v>
      </c>
      <c r="F332" s="102" t="s">
        <v>37</v>
      </c>
      <c r="G332" s="102" t="s">
        <v>38</v>
      </c>
      <c r="H332" s="102" t="s">
        <v>39</v>
      </c>
      <c r="I332" s="102" t="s">
        <v>40</v>
      </c>
      <c r="J332" s="102" t="s">
        <v>41</v>
      </c>
      <c r="K332" s="102" t="s">
        <v>42</v>
      </c>
      <c r="L332" s="102" t="s">
        <v>43</v>
      </c>
      <c r="M332" s="102" t="s">
        <v>44</v>
      </c>
      <c r="N332" s="102" t="s">
        <v>45</v>
      </c>
      <c r="O332" s="102" t="s">
        <v>46</v>
      </c>
      <c r="P332" s="102" t="s">
        <v>47</v>
      </c>
      <c r="Q332" s="102" t="s">
        <v>48</v>
      </c>
      <c r="R332" s="102" t="s">
        <v>49</v>
      </c>
      <c r="S332" s="102" t="s">
        <v>50</v>
      </c>
      <c r="T332" s="102" t="s">
        <v>51</v>
      </c>
      <c r="U332" s="102" t="s">
        <v>52</v>
      </c>
      <c r="V332" s="102" t="s">
        <v>53</v>
      </c>
      <c r="W332" s="102" t="s">
        <v>54</v>
      </c>
      <c r="X332" s="102" t="s">
        <v>55</v>
      </c>
      <c r="Y332" s="102" t="s">
        <v>56</v>
      </c>
    </row>
    <row r="333" spans="1:25" s="91" customFormat="1" ht="15.75" x14ac:dyDescent="0.25">
      <c r="A333" s="252">
        <v>1</v>
      </c>
      <c r="B333" s="126">
        <f>(('Расчет предельн ур.'!$B$150+'Расчет предельн ур.'!$C$150+'Расчет предельн ур.'!$D$150)*1000+ставка!B110)</f>
        <v>2654.7354997857192</v>
      </c>
      <c r="C333" s="126">
        <f>(('Расчет предельн ур.'!$B$150+'Расчет предельн ур.'!$C$150+'Расчет предельн ур.'!$D$150)*1000+ставка!C110)</f>
        <v>2496.5254997857191</v>
      </c>
      <c r="D333" s="126">
        <f>(('Расчет предельн ур.'!$B$150+'Расчет предельн ур.'!$C$150+'Расчет предельн ур.'!$D$150)*1000+ставка!D110)</f>
        <v>2430.0354997857189</v>
      </c>
      <c r="E333" s="126">
        <f>(('Расчет предельн ур.'!$B$150+'Расчет предельн ур.'!$C$150+'Расчет предельн ур.'!$D$150)*1000+ставка!E110)</f>
        <v>2426.3354997857186</v>
      </c>
      <c r="F333" s="126">
        <f>(('Расчет предельн ур.'!$B$150+'Расчет предельн ур.'!$C$150+'Расчет предельн ур.'!$D$150)*1000+ставка!F110)</f>
        <v>2429.9954997857189</v>
      </c>
      <c r="G333" s="126">
        <f>(('Расчет предельн ур.'!$B$150+'Расчет предельн ур.'!$C$150+'Расчет предельн ур.'!$D$150)*1000+ставка!G110)</f>
        <v>2444.455499785719</v>
      </c>
      <c r="H333" s="126">
        <f>(('Расчет предельн ур.'!$B$150+'Расчет предельн ур.'!$C$150+'Расчет предельн ур.'!$D$150)*1000+ставка!H110)</f>
        <v>2436.205499785719</v>
      </c>
      <c r="I333" s="126">
        <f>(('Расчет предельн ур.'!$B$150+'Расчет предельн ур.'!$C$150+'Расчет предельн ур.'!$D$150)*1000+ставка!I110)</f>
        <v>2510.685499785719</v>
      </c>
      <c r="J333" s="126">
        <f>(('Расчет предельн ур.'!$B$150+'Расчет предельн ур.'!$C$150+'Расчет предельн ур.'!$D$150)*1000+ставка!J110)</f>
        <v>2837.5254997857191</v>
      </c>
      <c r="K333" s="126">
        <f>(('Расчет предельн ур.'!$B$150+'Расчет предельн ур.'!$C$150+'Расчет предельн ур.'!$D$150)*1000+ставка!K110)</f>
        <v>2936.0154997857189</v>
      </c>
      <c r="L333" s="126">
        <f>(('Расчет предельн ур.'!$B$150+'Расчет предельн ур.'!$C$150+'Расчет предельн ур.'!$D$150)*1000+ставка!L110)</f>
        <v>2908.6754997857188</v>
      </c>
      <c r="M333" s="126">
        <f>(('Расчет предельн ур.'!$B$150+'Расчет предельн ур.'!$C$150+'Расчет предельн ур.'!$D$150)*1000+ставка!M110)</f>
        <v>2902.4854997857192</v>
      </c>
      <c r="N333" s="126">
        <f>(('Расчет предельн ур.'!$B$150+'Расчет предельн ур.'!$C$150+'Расчет предельн ур.'!$D$150)*1000+ставка!N110)</f>
        <v>2893.0354997857189</v>
      </c>
      <c r="O333" s="126">
        <f>(('Расчет предельн ур.'!$B$150+'Расчет предельн ур.'!$C$150+'Расчет предельн ур.'!$D$150)*1000+ставка!O110)</f>
        <v>2823.3754997857186</v>
      </c>
      <c r="P333" s="126">
        <f>(('Расчет предельн ур.'!$B$150+'Расчет предельн ур.'!$C$150+'Расчет предельн ур.'!$D$150)*1000+ставка!P110)</f>
        <v>2803.9454997857192</v>
      </c>
      <c r="Q333" s="126">
        <f>(('Расчет предельн ур.'!$B$150+'Расчет предельн ур.'!$C$150+'Расчет предельн ур.'!$D$150)*1000+ставка!Q110)</f>
        <v>2797.1154997857188</v>
      </c>
      <c r="R333" s="126">
        <f>(('Расчет предельн ур.'!$B$150+'Расчет предельн ур.'!$C$150+'Расчет предельн ур.'!$D$150)*1000+ставка!R110)</f>
        <v>2745.7654997857189</v>
      </c>
      <c r="S333" s="126">
        <f>(('Расчет предельн ур.'!$B$150+'Расчет предельн ур.'!$C$150+'Расчет предельн ур.'!$D$150)*1000+ставка!S110)</f>
        <v>2753.145499785719</v>
      </c>
      <c r="T333" s="126">
        <f>(('Расчет предельн ур.'!$B$150+'Расчет предельн ур.'!$C$150+'Расчет предельн ур.'!$D$150)*1000+ставка!T110)</f>
        <v>2800.395499785719</v>
      </c>
      <c r="U333" s="126">
        <f>(('Расчет предельн ур.'!$B$150+'Расчет предельн ур.'!$C$150+'Расчет предельн ур.'!$D$150)*1000+ставка!U110)</f>
        <v>2903.895499785719</v>
      </c>
      <c r="V333" s="126">
        <f>(('Расчет предельн ур.'!$B$150+'Расчет предельн ур.'!$C$150+'Расчет предельн ур.'!$D$150)*1000+ставка!V110)</f>
        <v>3158.6254997857186</v>
      </c>
      <c r="W333" s="126">
        <f>(('Расчет предельн ур.'!$B$150+'Расчет предельн ур.'!$C$150+'Расчет предельн ур.'!$D$150)*1000+ставка!W110)</f>
        <v>3104.725499785719</v>
      </c>
      <c r="X333" s="126">
        <f>(('Расчет предельн ур.'!$B$150+'Расчет предельн ур.'!$C$150+'Расчет предельн ур.'!$D$150)*1000+ставка!X110)</f>
        <v>2961.0754997857189</v>
      </c>
      <c r="Y333" s="126">
        <f>(('Расчет предельн ур.'!$B$150+'Расчет предельн ур.'!$C$150+'Расчет предельн ур.'!$D$150)*1000+ставка!Y110)</f>
        <v>2806.5454997857187</v>
      </c>
    </row>
    <row r="334" spans="1:25" s="91" customFormat="1" ht="15.75" hidden="1" outlineLevel="1" x14ac:dyDescent="0.25">
      <c r="A334" s="252">
        <v>2</v>
      </c>
      <c r="B334" s="126">
        <f>(('Расчет предельн ур.'!$B$150+'Расчет предельн ур.'!$C$150+'Расчет предельн ур.'!$D$150)*1000+ставка!B111)</f>
        <v>2570.4454997857192</v>
      </c>
      <c r="C334" s="126">
        <f>(('Расчет предельн ур.'!$B$150+'Расчет предельн ур.'!$C$150+'Расчет предельн ур.'!$D$150)*1000+ставка!C111)</f>
        <v>2412.7154997857187</v>
      </c>
      <c r="D334" s="126">
        <f>(('Расчет предельн ур.'!$B$150+'Расчет предельн ур.'!$C$150+'Расчет предельн ур.'!$D$150)*1000+ставка!D111)</f>
        <v>2371.1054997857191</v>
      </c>
      <c r="E334" s="126">
        <f>(('Расчет предельн ур.'!$B$150+'Расчет предельн ур.'!$C$150+'Расчет предельн ур.'!$D$150)*1000+ставка!E111)</f>
        <v>2361.975499785719</v>
      </c>
      <c r="F334" s="126">
        <f>(('Расчет предельн ур.'!$B$150+'Расчет предельн ур.'!$C$150+'Расчет предельн ур.'!$D$150)*1000+ставка!F111)</f>
        <v>2354.8454997857189</v>
      </c>
      <c r="G334" s="126">
        <f>(('Расчет предельн ур.'!$B$150+'Расчет предельн ур.'!$C$150+'Расчет предельн ур.'!$D$150)*1000+ставка!G111)</f>
        <v>2366.9054997857188</v>
      </c>
      <c r="H334" s="126">
        <f>(('Расчет предельн ур.'!$B$150+'Расчет предельн ур.'!$C$150+'Расчет предельн ур.'!$D$150)*1000+ставка!H111)</f>
        <v>2425.2354997857187</v>
      </c>
      <c r="I334" s="126">
        <f>(('Расчет предельн ур.'!$B$150+'Расчет предельн ур.'!$C$150+'Расчет предельн ур.'!$D$150)*1000+ставка!I111)</f>
        <v>2517.0854997857186</v>
      </c>
      <c r="J334" s="126">
        <f>(('Расчет предельн ур.'!$B$150+'Расчет предельн ур.'!$C$150+'Расчет предельн ур.'!$D$150)*1000+ставка!J111)</f>
        <v>2784.3254997857189</v>
      </c>
      <c r="K334" s="126">
        <f>(('Расчет предельн ур.'!$B$150+'Расчет предельн ур.'!$C$150+'Расчет предельн ур.'!$D$150)*1000+ставка!K111)</f>
        <v>2934.6054997857191</v>
      </c>
      <c r="L334" s="126">
        <f>(('Расчет предельн ур.'!$B$150+'Расчет предельн ур.'!$C$150+'Расчет предельн ур.'!$D$150)*1000+ставка!L111)</f>
        <v>2935.6954997857192</v>
      </c>
      <c r="M334" s="126">
        <f>(('Расчет предельн ур.'!$B$150+'Расчет предельн ур.'!$C$150+'Расчет предельн ур.'!$D$150)*1000+ставка!M111)</f>
        <v>2930.8854997857188</v>
      </c>
      <c r="N334" s="126">
        <f>(('Расчет предельн ур.'!$B$150+'Расчет предельн ур.'!$C$150+'Расчет предельн ур.'!$D$150)*1000+ставка!N111)</f>
        <v>2909.4454997857192</v>
      </c>
      <c r="O334" s="126">
        <f>(('Расчет предельн ур.'!$B$150+'Расчет предельн ур.'!$C$150+'Расчет предельн ур.'!$D$150)*1000+ставка!O111)</f>
        <v>2849.8254997857189</v>
      </c>
      <c r="P334" s="126">
        <f>(('Расчет предельн ур.'!$B$150+'Расчет предельн ур.'!$C$150+'Расчет предельн ур.'!$D$150)*1000+ставка!P111)</f>
        <v>2825.8654997857188</v>
      </c>
      <c r="Q334" s="126">
        <f>(('Расчет предельн ур.'!$B$150+'Расчет предельн ур.'!$C$150+'Расчет предельн ур.'!$D$150)*1000+ставка!Q111)</f>
        <v>2816.3554997857191</v>
      </c>
      <c r="R334" s="126">
        <f>(('Расчет предельн ур.'!$B$150+'Расчет предельн ур.'!$C$150+'Расчет предельн ур.'!$D$150)*1000+ставка!R111)</f>
        <v>2817.685499785719</v>
      </c>
      <c r="S334" s="126">
        <f>(('Расчет предельн ур.'!$B$150+'Расчет предельн ур.'!$C$150+'Расчет предельн ур.'!$D$150)*1000+ставка!S111)</f>
        <v>2815.6054997857191</v>
      </c>
      <c r="T334" s="126">
        <f>(('Расчет предельн ур.'!$B$150+'Расчет предельн ур.'!$C$150+'Расчет предельн ур.'!$D$150)*1000+ставка!T111)</f>
        <v>2828.185499785719</v>
      </c>
      <c r="U334" s="126">
        <f>(('Расчет предельн ур.'!$B$150+'Расчет предельн ур.'!$C$150+'Расчет предельн ур.'!$D$150)*1000+ставка!U111)</f>
        <v>2949.5154997857189</v>
      </c>
      <c r="V334" s="126">
        <f>(('Расчет предельн ур.'!$B$150+'Расчет предельн ур.'!$C$150+'Расчет предельн ур.'!$D$150)*1000+ставка!V111)</f>
        <v>3135.7454997857189</v>
      </c>
      <c r="W334" s="126">
        <f>(('Расчет предельн ур.'!$B$150+'Расчет предельн ур.'!$C$150+'Расчет предельн ур.'!$D$150)*1000+ставка!W111)</f>
        <v>3079.8854997857188</v>
      </c>
      <c r="X334" s="126">
        <f>(('Расчет предельн ур.'!$B$150+'Расчет предельн ур.'!$C$150+'Расчет предельн ур.'!$D$150)*1000+ставка!X111)</f>
        <v>2932.8354997857186</v>
      </c>
      <c r="Y334" s="126">
        <f>(('Расчет предельн ур.'!$B$150+'Расчет предельн ур.'!$C$150+'Расчет предельн ур.'!$D$150)*1000+ставка!Y111)</f>
        <v>2775.2354997857192</v>
      </c>
    </row>
    <row r="335" spans="1:25" s="91" customFormat="1" ht="15.75" hidden="1" outlineLevel="1" x14ac:dyDescent="0.25">
      <c r="A335" s="252">
        <v>3</v>
      </c>
      <c r="B335" s="126">
        <f>(('Расчет предельн ур.'!$B$150+'Расчет предельн ур.'!$C$150+'Расчет предельн ур.'!$D$150)*1000+ставка!B112)</f>
        <v>2703.8354997857186</v>
      </c>
      <c r="C335" s="126">
        <f>(('Расчет предельн ур.'!$B$150+'Расчет предельн ур.'!$C$150+'Расчет предельн ур.'!$D$150)*1000+ставка!C112)</f>
        <v>2506.7754997857191</v>
      </c>
      <c r="D335" s="126">
        <f>(('Расчет предельн ур.'!$B$150+'Расчет предельн ур.'!$C$150+'Расчет предельн ур.'!$D$150)*1000+ставка!D112)</f>
        <v>2436.685499785719</v>
      </c>
      <c r="E335" s="126">
        <f>(('Расчет предельн ур.'!$B$150+'Расчет предельн ур.'!$C$150+'Расчет предельн ур.'!$D$150)*1000+ставка!E112)</f>
        <v>2398.3854997857188</v>
      </c>
      <c r="F335" s="126">
        <f>(('Расчет предельн ур.'!$B$150+'Расчет предельн ур.'!$C$150+'Расчет предельн ур.'!$D$150)*1000+ставка!F112)</f>
        <v>2387.2854997857189</v>
      </c>
      <c r="G335" s="126">
        <f>(('Расчет предельн ур.'!$B$150+'Расчет предельн ур.'!$C$150+'Расчет предельн ур.'!$D$150)*1000+ставка!G112)</f>
        <v>2411.9054997857188</v>
      </c>
      <c r="H335" s="126">
        <f>(('Расчет предельн ур.'!$B$150+'Расчет предельн ур.'!$C$150+'Расчет предельн ур.'!$D$150)*1000+ставка!H112)</f>
        <v>2520.1554997857188</v>
      </c>
      <c r="I335" s="126">
        <f>(('Расчет предельн ур.'!$B$150+'Расчет предельн ур.'!$C$150+'Расчет предельн ур.'!$D$150)*1000+ставка!I112)</f>
        <v>2639.955499785719</v>
      </c>
      <c r="J335" s="126">
        <f>(('Расчет предельн ур.'!$B$150+'Расчет предельн ур.'!$C$150+'Расчет предельн ур.'!$D$150)*1000+ставка!J112)</f>
        <v>2914.5154997857189</v>
      </c>
      <c r="K335" s="126">
        <f>(('Расчет предельн ур.'!$B$150+'Расчет предельн ур.'!$C$150+'Расчет предельн ур.'!$D$150)*1000+ставка!K112)</f>
        <v>2998.6554997857188</v>
      </c>
      <c r="L335" s="126">
        <f>(('Расчет предельн ур.'!$B$150+'Расчет предельн ур.'!$C$150+'Расчет предельн ур.'!$D$150)*1000+ставка!L112)</f>
        <v>3006.3654997857188</v>
      </c>
      <c r="M335" s="126">
        <f>(('Расчет предельн ур.'!$B$150+'Расчет предельн ур.'!$C$150+'Расчет предельн ур.'!$D$150)*1000+ставка!M112)</f>
        <v>2993.0854997857186</v>
      </c>
      <c r="N335" s="126">
        <f>(('Расчет предельн ур.'!$B$150+'Расчет предельн ур.'!$C$150+'Расчет предельн ур.'!$D$150)*1000+ставка!N112)</f>
        <v>2974.4954997857189</v>
      </c>
      <c r="O335" s="126">
        <f>(('Расчет предельн ур.'!$B$150+'Расчет предельн ур.'!$C$150+'Расчет предельн ур.'!$D$150)*1000+ставка!O112)</f>
        <v>2962.3854997857188</v>
      </c>
      <c r="P335" s="126">
        <f>(('Расчет предельн ур.'!$B$150+'Расчет предельн ур.'!$C$150+'Расчет предельн ур.'!$D$150)*1000+ставка!P112)</f>
        <v>2950.3854997857188</v>
      </c>
      <c r="Q335" s="126">
        <f>(('Расчет предельн ур.'!$B$150+'Расчет предельн ур.'!$C$150+'Расчет предельн ур.'!$D$150)*1000+ставка!Q112)</f>
        <v>2928.6954997857192</v>
      </c>
      <c r="R335" s="126">
        <f>(('Расчет предельн ур.'!$B$150+'Расчет предельн ур.'!$C$150+'Расчет предельн ур.'!$D$150)*1000+ставка!R112)</f>
        <v>2889.0754997857189</v>
      </c>
      <c r="S335" s="126">
        <f>(('Расчет предельн ур.'!$B$150+'Расчет предельн ур.'!$C$150+'Расчет предельн ур.'!$D$150)*1000+ставка!S112)</f>
        <v>2858.0654997857191</v>
      </c>
      <c r="T335" s="126">
        <f>(('Расчет предельн ур.'!$B$150+'Расчет предельн ур.'!$C$150+'Расчет предельн ур.'!$D$150)*1000+ставка!T112)</f>
        <v>2880.5354997857189</v>
      </c>
      <c r="U335" s="126">
        <f>(('Расчет предельн ур.'!$B$150+'Расчет предельн ур.'!$C$150+'Расчет предельн ур.'!$D$150)*1000+ставка!U112)</f>
        <v>2981.225499785719</v>
      </c>
      <c r="V335" s="126">
        <f>(('Расчет предельн ур.'!$B$150+'Расчет предельн ур.'!$C$150+'Расчет предельн ур.'!$D$150)*1000+ставка!V112)</f>
        <v>3173.6654997857186</v>
      </c>
      <c r="W335" s="126">
        <f>(('Расчет предельн ур.'!$B$150+'Расчет предельн ур.'!$C$150+'Расчет предельн ур.'!$D$150)*1000+ставка!W112)</f>
        <v>3176.2154997857187</v>
      </c>
      <c r="X335" s="126">
        <f>(('Расчет предельн ур.'!$B$150+'Расчет предельн ур.'!$C$150+'Расчет предельн ур.'!$D$150)*1000+ставка!X112)</f>
        <v>2984.895499785719</v>
      </c>
      <c r="Y335" s="126">
        <f>(('Расчет предельн ур.'!$B$150+'Расчет предельн ур.'!$C$150+'Расчет предельн ур.'!$D$150)*1000+ставка!Y112)</f>
        <v>2831.4154997857186</v>
      </c>
    </row>
    <row r="336" spans="1:25" s="91" customFormat="1" ht="15.75" hidden="1" outlineLevel="1" x14ac:dyDescent="0.25">
      <c r="A336" s="252">
        <v>4</v>
      </c>
      <c r="B336" s="126">
        <f>(('Расчет предельн ур.'!$B$150+'Расчет предельн ур.'!$C$150+'Расчет предельн ур.'!$D$150)*1000+ставка!B113)</f>
        <v>2682.8854997857188</v>
      </c>
      <c r="C336" s="126">
        <f>(('Расчет предельн ур.'!$B$150+'Расчет предельн ур.'!$C$150+'Расчет предельн ур.'!$D$150)*1000+ставка!C113)</f>
        <v>2516.3554997857191</v>
      </c>
      <c r="D336" s="126">
        <f>(('Расчет предельн ур.'!$B$150+'Расчет предельн ур.'!$C$150+'Расчет предельн ур.'!$D$150)*1000+ставка!D113)</f>
        <v>2436.1154997857188</v>
      </c>
      <c r="E336" s="126">
        <f>(('Расчет предельн ур.'!$B$150+'Расчет предельн ур.'!$C$150+'Расчет предельн ур.'!$D$150)*1000+ставка!E113)</f>
        <v>2392.5754997857189</v>
      </c>
      <c r="F336" s="126">
        <f>(('Расчет предельн ур.'!$B$150+'Расчет предельн ур.'!$C$150+'Расчет предельн ур.'!$D$150)*1000+ставка!F113)</f>
        <v>2388.4454997857188</v>
      </c>
      <c r="G336" s="126">
        <f>(('Расчет предельн ур.'!$B$150+'Расчет предельн ур.'!$C$150+'Расчет предельн ур.'!$D$150)*1000+ставка!G113)</f>
        <v>2413.6054997857191</v>
      </c>
      <c r="H336" s="126">
        <f>(('Расчет предельн ур.'!$B$150+'Расчет предельн ур.'!$C$150+'Расчет предельн ур.'!$D$150)*1000+ставка!H113)</f>
        <v>2568.9654997857187</v>
      </c>
      <c r="I336" s="126">
        <f>(('Расчет предельн ур.'!$B$150+'Расчет предельн ур.'!$C$150+'Расчет предельн ур.'!$D$150)*1000+ставка!I113)</f>
        <v>2712.7354997857192</v>
      </c>
      <c r="J336" s="126">
        <f>(('Расчет предельн ур.'!$B$150+'Расчет предельн ур.'!$C$150+'Расчет предельн ур.'!$D$150)*1000+ставка!J113)</f>
        <v>2884.1354997857188</v>
      </c>
      <c r="K336" s="126">
        <f>(('Расчет предельн ур.'!$B$150+'Расчет предельн ур.'!$C$150+'Расчет предельн ур.'!$D$150)*1000+ставка!K113)</f>
        <v>3004.5954997857189</v>
      </c>
      <c r="L336" s="126">
        <f>(('Расчет предельн ур.'!$B$150+'Расчет предельн ур.'!$C$150+'Расчет предельн ур.'!$D$150)*1000+ставка!L113)</f>
        <v>3011.435499785719</v>
      </c>
      <c r="M336" s="126">
        <f>(('Расчет предельн ур.'!$B$150+'Расчет предельн ур.'!$C$150+'Расчет предельн ур.'!$D$150)*1000+ставка!M113)</f>
        <v>3001.475499785719</v>
      </c>
      <c r="N336" s="126">
        <f>(('Расчет предельн ур.'!$B$150+'Расчет предельн ур.'!$C$150+'Расчет предельн ур.'!$D$150)*1000+ставка!N113)</f>
        <v>2951.0654997857191</v>
      </c>
      <c r="O336" s="126">
        <f>(('Расчет предельн ур.'!$B$150+'Расчет предельн ур.'!$C$150+'Расчет предельн ур.'!$D$150)*1000+ставка!O113)</f>
        <v>2897.6154997857188</v>
      </c>
      <c r="P336" s="126">
        <f>(('Расчет предельн ур.'!$B$150+'Расчет предельн ур.'!$C$150+'Расчет предельн ур.'!$D$150)*1000+ставка!P113)</f>
        <v>2898.225499785719</v>
      </c>
      <c r="Q336" s="126">
        <f>(('Расчет предельн ур.'!$B$150+'Расчет предельн ур.'!$C$150+'Расчет предельн ур.'!$D$150)*1000+ставка!Q113)</f>
        <v>2899.8154997857191</v>
      </c>
      <c r="R336" s="126">
        <f>(('Расчет предельн ур.'!$B$150+'Расчет предельн ур.'!$C$150+'Расчет предельн ур.'!$D$150)*1000+ставка!R113)</f>
        <v>2884.6754997857188</v>
      </c>
      <c r="S336" s="126">
        <f>(('Расчет предельн ур.'!$B$150+'Расчет предельн ур.'!$C$150+'Расчет предельн ур.'!$D$150)*1000+ставка!S113)</f>
        <v>2875.0554997857189</v>
      </c>
      <c r="T336" s="126">
        <f>(('Расчет предельн ур.'!$B$150+'Расчет предельн ур.'!$C$150+'Расчет предельн ур.'!$D$150)*1000+ставка!T113)</f>
        <v>2887.0854997857186</v>
      </c>
      <c r="U336" s="126">
        <f>(('Расчет предельн ур.'!$B$150+'Расчет предельн ур.'!$C$150+'Расчет предельн ур.'!$D$150)*1000+ставка!U113)</f>
        <v>2916.6154997857188</v>
      </c>
      <c r="V336" s="126">
        <f>(('Расчет предельн ур.'!$B$150+'Расчет предельн ур.'!$C$150+'Расчет предельн ур.'!$D$150)*1000+ставка!V113)</f>
        <v>3178.0254997857191</v>
      </c>
      <c r="W336" s="126">
        <f>(('Расчет предельн ур.'!$B$150+'Расчет предельн ур.'!$C$150+'Расчет предельн ур.'!$D$150)*1000+ставка!W113)</f>
        <v>3158.5354997857189</v>
      </c>
      <c r="X336" s="126">
        <f>(('Расчет предельн ур.'!$B$150+'Расчет предельн ур.'!$C$150+'Расчет предельн ур.'!$D$150)*1000+ставка!X113)</f>
        <v>3000.1554997857188</v>
      </c>
      <c r="Y336" s="126">
        <f>(('Расчет предельн ур.'!$B$150+'Расчет предельн ур.'!$C$150+'Расчет предельн ур.'!$D$150)*1000+ставка!Y113)</f>
        <v>2863.3254997857189</v>
      </c>
    </row>
    <row r="337" spans="1:25" s="91" customFormat="1" ht="15.75" hidden="1" outlineLevel="1" x14ac:dyDescent="0.25">
      <c r="A337" s="252">
        <v>5</v>
      </c>
      <c r="B337" s="126">
        <f>(('Расчет предельн ур.'!$B$150+'Расчет предельн ур.'!$C$150+'Расчет предельн ур.'!$D$150)*1000+ставка!B114)</f>
        <v>2725.2754997857191</v>
      </c>
      <c r="C337" s="126">
        <f>(('Расчет предельн ур.'!$B$150+'Расчет предельн ур.'!$C$150+'Расчет предельн ур.'!$D$150)*1000+ставка!C114)</f>
        <v>2559.7154997857187</v>
      </c>
      <c r="D337" s="126">
        <f>(('Расчет предельн ур.'!$B$150+'Расчет предельн ур.'!$C$150+'Расчет предельн ур.'!$D$150)*1000+ставка!D114)</f>
        <v>2456.2754997857191</v>
      </c>
      <c r="E337" s="126">
        <f>(('Расчет предельн ур.'!$B$150+'Расчет предельн ур.'!$C$150+'Расчет предельн ур.'!$D$150)*1000+ставка!E114)</f>
        <v>2429.2554997857187</v>
      </c>
      <c r="F337" s="126">
        <f>(('Расчет предельн ур.'!$B$150+'Расчет предельн ур.'!$C$150+'Расчет предельн ур.'!$D$150)*1000+ставка!F114)</f>
        <v>2379.5854997857186</v>
      </c>
      <c r="G337" s="126">
        <f>(('Расчет предельн ур.'!$B$150+'Расчет предельн ур.'!$C$150+'Расчет предельн ур.'!$D$150)*1000+ставка!G114)</f>
        <v>2435.0154997857189</v>
      </c>
      <c r="H337" s="126">
        <f>(('Расчет предельн ур.'!$B$150+'Расчет предельн ур.'!$C$150+'Расчет предельн ур.'!$D$150)*1000+ставка!H114)</f>
        <v>2577.9254997857188</v>
      </c>
      <c r="I337" s="126">
        <f>(('Расчет предельн ур.'!$B$150+'Расчет предельн ур.'!$C$150+'Расчет предельн ур.'!$D$150)*1000+ставка!I114)</f>
        <v>2691.975499785719</v>
      </c>
      <c r="J337" s="126">
        <f>(('Расчет предельн ур.'!$B$150+'Расчет предельн ур.'!$C$150+'Расчет предельн ур.'!$D$150)*1000+ставка!J114)</f>
        <v>2887.955499785719</v>
      </c>
      <c r="K337" s="126">
        <f>(('Расчет предельн ур.'!$B$150+'Расчет предельн ур.'!$C$150+'Расчет предельн ур.'!$D$150)*1000+ставка!K114)</f>
        <v>3034.205499785719</v>
      </c>
      <c r="L337" s="126">
        <f>(('Расчет предельн ур.'!$B$150+'Расчет предельн ур.'!$C$150+'Расчет предельн ур.'!$D$150)*1000+ставка!L114)</f>
        <v>3048.145499785719</v>
      </c>
      <c r="M337" s="126">
        <f>(('Расчет предельн ур.'!$B$150+'Расчет предельн ур.'!$C$150+'Расчет предельн ур.'!$D$150)*1000+ставка!M114)</f>
        <v>3017.2854997857189</v>
      </c>
      <c r="N337" s="126">
        <f>(('Расчет предельн ур.'!$B$150+'Расчет предельн ур.'!$C$150+'Расчет предельн ур.'!$D$150)*1000+ставка!N114)</f>
        <v>3003.5054997857187</v>
      </c>
      <c r="O337" s="126">
        <f>(('Расчет предельн ур.'!$B$150+'Расчет предельн ур.'!$C$150+'Расчет предельн ур.'!$D$150)*1000+ставка!O114)</f>
        <v>2949.5754997857189</v>
      </c>
      <c r="P337" s="126">
        <f>(('Расчет предельн ур.'!$B$150+'Расчет предельн ур.'!$C$150+'Расчет предельн ур.'!$D$150)*1000+ставка!P114)</f>
        <v>2956.5154997857189</v>
      </c>
      <c r="Q337" s="126">
        <f>(('Расчет предельн ур.'!$B$150+'Расчет предельн ур.'!$C$150+'Расчет предельн ур.'!$D$150)*1000+ставка!Q114)</f>
        <v>2898.7354997857192</v>
      </c>
      <c r="R337" s="126">
        <f>(('Расчет предельн ур.'!$B$150+'Расчет предельн ур.'!$C$150+'Расчет предельн ур.'!$D$150)*1000+ставка!R114)</f>
        <v>2901.205499785719</v>
      </c>
      <c r="S337" s="126">
        <f>(('Расчет предельн ур.'!$B$150+'Расчет предельн ур.'!$C$150+'Расчет предельн ур.'!$D$150)*1000+ставка!S114)</f>
        <v>2886.2454997857189</v>
      </c>
      <c r="T337" s="126">
        <f>(('Расчет предельн ур.'!$B$150+'Расчет предельн ур.'!$C$150+'Расчет предельн ур.'!$D$150)*1000+ставка!T114)</f>
        <v>2882.9654997857187</v>
      </c>
      <c r="U337" s="126">
        <f>(('Расчет предельн ур.'!$B$150+'Расчет предельн ур.'!$C$150+'Расчет предельн ур.'!$D$150)*1000+ставка!U114)</f>
        <v>3009.1354997857188</v>
      </c>
      <c r="V337" s="126">
        <f>(('Расчет предельн ур.'!$B$150+'Расчет предельн ур.'!$C$150+'Расчет предельн ур.'!$D$150)*1000+ставка!V114)</f>
        <v>3196.2554997857187</v>
      </c>
      <c r="W337" s="126">
        <f>(('Расчет предельн ур.'!$B$150+'Расчет предельн ур.'!$C$150+'Расчет предельн ур.'!$D$150)*1000+ставка!W114)</f>
        <v>3051.9054997857188</v>
      </c>
      <c r="X337" s="126">
        <f>(('Расчет предельн ур.'!$B$150+'Расчет предельн ур.'!$C$150+'Расчет предельн ур.'!$D$150)*1000+ставка!X114)</f>
        <v>2975.475499785719</v>
      </c>
      <c r="Y337" s="126">
        <f>(('Расчет предельн ур.'!$B$150+'Расчет предельн ур.'!$C$150+'Расчет предельн ур.'!$D$150)*1000+ставка!Y114)</f>
        <v>2839.6354997857188</v>
      </c>
    </row>
    <row r="338" spans="1:25" s="91" customFormat="1" ht="15.75" hidden="1" outlineLevel="1" x14ac:dyDescent="0.25">
      <c r="A338" s="252">
        <v>6</v>
      </c>
      <c r="B338" s="126">
        <f>(('Расчет предельн ур.'!$B$150+'Расчет предельн ур.'!$C$150+'Расчет предельн ур.'!$D$150)*1000+ставка!B115)</f>
        <v>2515.5254997857191</v>
      </c>
      <c r="C338" s="126">
        <f>(('Расчет предельн ур.'!$B$150+'Расчет предельн ур.'!$C$150+'Расчет предельн ур.'!$D$150)*1000+ставка!C115)</f>
        <v>2397.1154997857188</v>
      </c>
      <c r="D338" s="126">
        <f>(('Расчет предельн ур.'!$B$150+'Расчет предельн ур.'!$C$150+'Расчет предельн ур.'!$D$150)*1000+ставка!D115)</f>
        <v>2336.6154997857188</v>
      </c>
      <c r="E338" s="126">
        <f>(('Расчет предельн ур.'!$B$150+'Расчет предельн ур.'!$C$150+'Расчет предельн ур.'!$D$150)*1000+ставка!E115)</f>
        <v>2332.3154997857191</v>
      </c>
      <c r="F338" s="126">
        <f>(('Расчет предельн ур.'!$B$150+'Расчет предельн ур.'!$C$150+'Расчет предельн ур.'!$D$150)*1000+ставка!F115)</f>
        <v>2321.7454997857189</v>
      </c>
      <c r="G338" s="126">
        <f>(('Расчет предельн ур.'!$B$150+'Расчет предельн ур.'!$C$150+'Расчет предельн ур.'!$D$150)*1000+ставка!G115)</f>
        <v>2389.3354997857186</v>
      </c>
      <c r="H338" s="126">
        <f>(('Расчет предельн ур.'!$B$150+'Расчет предельн ур.'!$C$150+'Расчет предельн ур.'!$D$150)*1000+ставка!H115)</f>
        <v>2622.1354997857188</v>
      </c>
      <c r="I338" s="126">
        <f>(('Расчет предельн ур.'!$B$150+'Расчет предельн ур.'!$C$150+'Расчет предельн ур.'!$D$150)*1000+ставка!I115)</f>
        <v>2809.3654997857188</v>
      </c>
      <c r="J338" s="126">
        <f>(('Расчет предельн ур.'!$B$150+'Расчет предельн ур.'!$C$150+'Расчет предельн ур.'!$D$150)*1000+ставка!J115)</f>
        <v>2917.0154997857189</v>
      </c>
      <c r="K338" s="126">
        <f>(('Расчет предельн ур.'!$B$150+'Расчет предельн ур.'!$C$150+'Расчет предельн ур.'!$D$150)*1000+ставка!K115)</f>
        <v>3076.4954997857189</v>
      </c>
      <c r="L338" s="126">
        <f>(('Расчет предельн ур.'!$B$150+'Расчет предельн ур.'!$C$150+'Расчет предельн ур.'!$D$150)*1000+ставка!L115)</f>
        <v>3046.5954997857189</v>
      </c>
      <c r="M338" s="126">
        <f>(('Расчет предельн ур.'!$B$150+'Расчет предельн ур.'!$C$150+'Расчет предельн ур.'!$D$150)*1000+ставка!M115)</f>
        <v>3001.2954997857187</v>
      </c>
      <c r="N338" s="126">
        <f>(('Расчет предельн ур.'!$B$150+'Расчет предельн ур.'!$C$150+'Расчет предельн ур.'!$D$150)*1000+ставка!N115)</f>
        <v>2975.3754997857186</v>
      </c>
      <c r="O338" s="126">
        <f>(('Расчет предельн ур.'!$B$150+'Расчет предельн ур.'!$C$150+'Расчет предельн ур.'!$D$150)*1000+ставка!O115)</f>
        <v>2975.9254997857188</v>
      </c>
      <c r="P338" s="126">
        <f>(('Расчет предельн ур.'!$B$150+'Расчет предельн ур.'!$C$150+'Расчет предельн ур.'!$D$150)*1000+ставка!P115)</f>
        <v>2986.7954997857187</v>
      </c>
      <c r="Q338" s="126">
        <f>(('Расчет предельн ур.'!$B$150+'Расчет предельн ур.'!$C$150+'Расчет предельн ур.'!$D$150)*1000+ставка!Q115)</f>
        <v>3017.685499785719</v>
      </c>
      <c r="R338" s="126">
        <f>(('Расчет предельн ур.'!$B$150+'Расчет предельн ур.'!$C$150+'Расчет предельн ур.'!$D$150)*1000+ставка!R115)</f>
        <v>3020.5454997857187</v>
      </c>
      <c r="S338" s="126">
        <f>(('Расчет предельн ур.'!$B$150+'Расчет предельн ур.'!$C$150+'Расчет предельн ур.'!$D$150)*1000+ставка!S115)</f>
        <v>3003.8154997857191</v>
      </c>
      <c r="T338" s="126">
        <f>(('Расчет предельн ур.'!$B$150+'Расчет предельн ур.'!$C$150+'Расчет предельн ур.'!$D$150)*1000+ставка!T115)</f>
        <v>2916.8054997857189</v>
      </c>
      <c r="U338" s="126">
        <f>(('Расчет предельн ур.'!$B$150+'Расчет предельн ур.'!$C$150+'Расчет предельн ур.'!$D$150)*1000+ставка!U115)</f>
        <v>2908.2954997857187</v>
      </c>
      <c r="V338" s="126">
        <f>(('Расчет предельн ур.'!$B$150+'Расчет предельн ур.'!$C$150+'Расчет предельн ур.'!$D$150)*1000+ставка!V115)</f>
        <v>3056.0954997857189</v>
      </c>
      <c r="W338" s="126">
        <f>(('Расчет предельн ур.'!$B$150+'Расчет предельн ур.'!$C$150+'Расчет предельн ур.'!$D$150)*1000+ставка!W115)</f>
        <v>3116.0954997857189</v>
      </c>
      <c r="X338" s="126">
        <f>(('Расчет предельн ур.'!$B$150+'Расчет предельн ур.'!$C$150+'Расчет предельн ур.'!$D$150)*1000+ставка!X115)</f>
        <v>2940.4654997857187</v>
      </c>
      <c r="Y338" s="126">
        <f>(('Расчет предельн ур.'!$B$150+'Расчет предельн ур.'!$C$150+'Расчет предельн ур.'!$D$150)*1000+ставка!Y115)</f>
        <v>2777.0654997857191</v>
      </c>
    </row>
    <row r="339" spans="1:25" s="91" customFormat="1" ht="15.75" hidden="1" outlineLevel="1" x14ac:dyDescent="0.25">
      <c r="A339" s="252">
        <v>7</v>
      </c>
      <c r="B339" s="126">
        <f>(('Расчет предельн ур.'!$B$150+'Расчет предельн ур.'!$C$150+'Расчет предельн ур.'!$D$150)*1000+ставка!B116)</f>
        <v>2503.8854997857188</v>
      </c>
      <c r="C339" s="126">
        <f>(('Расчет предельн ур.'!$B$150+'Расчет предельн ур.'!$C$150+'Расчет предельн ур.'!$D$150)*1000+ставка!C116)</f>
        <v>2376.7554997857187</v>
      </c>
      <c r="D339" s="126">
        <f>(('Расчет предельн ур.'!$B$150+'Расчет предельн ур.'!$C$150+'Расчет предельн ур.'!$D$150)*1000+ставка!D116)</f>
        <v>2330.185499785719</v>
      </c>
      <c r="E339" s="126">
        <f>(('Расчет предельн ур.'!$B$150+'Расчет предельн ур.'!$C$150+'Расчет предельн ур.'!$D$150)*1000+ставка!E116)</f>
        <v>2317.3454997857189</v>
      </c>
      <c r="F339" s="126">
        <f>(('Расчет предельн ур.'!$B$150+'Расчет предельн ур.'!$C$150+'Расчет предельн ур.'!$D$150)*1000+ставка!F116)</f>
        <v>2297.2654997857189</v>
      </c>
      <c r="G339" s="126">
        <f>(('Расчет предельн ур.'!$B$150+'Расчет предельн ур.'!$C$150+'Расчет предельн ур.'!$D$150)*1000+ставка!G116)</f>
        <v>2306.6154997857188</v>
      </c>
      <c r="H339" s="126">
        <f>(('Расчет предельн ур.'!$B$150+'Расчет предельн ур.'!$C$150+'Расчет предельн ур.'!$D$150)*1000+ставка!H116)</f>
        <v>2489.1554997857188</v>
      </c>
      <c r="I339" s="126">
        <f>(('Расчет предельн ур.'!$B$150+'Расчет предельн ур.'!$C$150+'Расчет предельн ур.'!$D$150)*1000+ставка!I116)</f>
        <v>2728.5654997857191</v>
      </c>
      <c r="J339" s="126">
        <f>(('Расчет предельн ур.'!$B$150+'Расчет предельн ур.'!$C$150+'Расчет предельн ур.'!$D$150)*1000+ставка!J116)</f>
        <v>2880.5154997857189</v>
      </c>
      <c r="K339" s="126">
        <f>(('Расчет предельн ур.'!$B$150+'Расчет предельн ур.'!$C$150+'Расчет предельн ур.'!$D$150)*1000+ставка!K116)</f>
        <v>3049.0454997857187</v>
      </c>
      <c r="L339" s="126">
        <f>(('Расчет предельн ур.'!$B$150+'Расчет предельн ур.'!$C$150+'Расчет предельн ур.'!$D$150)*1000+ставка!L116)</f>
        <v>3016.5454997857187</v>
      </c>
      <c r="M339" s="126">
        <f>(('Расчет предельн ур.'!$B$150+'Расчет предельн ур.'!$C$150+'Расчет предельн ур.'!$D$150)*1000+ставка!M116)</f>
        <v>2970.895499785719</v>
      </c>
      <c r="N339" s="126">
        <f>(('Расчет предельн ур.'!$B$150+'Расчет предельн ур.'!$C$150+'Расчет предельн ур.'!$D$150)*1000+ставка!N116)</f>
        <v>2962.7854997857189</v>
      </c>
      <c r="O339" s="126">
        <f>(('Расчет предельн ур.'!$B$150+'Расчет предельн ур.'!$C$150+'Расчет предельн ур.'!$D$150)*1000+ставка!O116)</f>
        <v>2944.6754997857188</v>
      </c>
      <c r="P339" s="126">
        <f>(('Расчет предельн ур.'!$B$150+'Расчет предельн ур.'!$C$150+'Расчет предельн ур.'!$D$150)*1000+ставка!P116)</f>
        <v>2942.7654997857189</v>
      </c>
      <c r="Q339" s="126">
        <f>(('Расчет предельн ур.'!$B$150+'Расчет предельн ур.'!$C$150+'Расчет предельн ур.'!$D$150)*1000+ставка!Q116)</f>
        <v>3027.1354997857188</v>
      </c>
      <c r="R339" s="126">
        <f>(('Расчет предельн ур.'!$B$150+'Расчет предельн ур.'!$C$150+'Расчет предельн ур.'!$D$150)*1000+ставка!R116)</f>
        <v>3031.4954997857189</v>
      </c>
      <c r="S339" s="126">
        <f>(('Расчет предельн ур.'!$B$150+'Расчет предельн ур.'!$C$150+'Расчет предельн ур.'!$D$150)*1000+ставка!S116)</f>
        <v>3030.5654997857191</v>
      </c>
      <c r="T339" s="126">
        <f>(('Расчет предельн ур.'!$B$150+'Расчет предельн ур.'!$C$150+'Расчет предельн ур.'!$D$150)*1000+ставка!T116)</f>
        <v>2994.3454997857189</v>
      </c>
      <c r="U339" s="126">
        <f>(('Расчет предельн ур.'!$B$150+'Расчет предельн ур.'!$C$150+'Расчет предельн ур.'!$D$150)*1000+ставка!U116)</f>
        <v>2910.955499785719</v>
      </c>
      <c r="V339" s="126">
        <f>(('Расчет предельн ур.'!$B$150+'Расчет предельн ур.'!$C$150+'Расчет предельн ур.'!$D$150)*1000+ставка!V116)</f>
        <v>3083.1554997857188</v>
      </c>
      <c r="W339" s="126">
        <f>(('Расчет предельн ур.'!$B$150+'Расчет предельн ур.'!$C$150+'Расчет предельн ур.'!$D$150)*1000+ставка!W116)</f>
        <v>3169.2454997857189</v>
      </c>
      <c r="X339" s="126">
        <f>(('Расчет предельн ур.'!$B$150+'Расчет предельн ур.'!$C$150+'Расчет предельн ур.'!$D$150)*1000+ставка!X116)</f>
        <v>2991.1554997857188</v>
      </c>
      <c r="Y339" s="126">
        <f>(('Расчет предельн ур.'!$B$150+'Расчет предельн ур.'!$C$150+'Расчет предельн ур.'!$D$150)*1000+ставка!Y116)</f>
        <v>2794.895499785719</v>
      </c>
    </row>
    <row r="340" spans="1:25" s="91" customFormat="1" ht="15.75" hidden="1" outlineLevel="1" x14ac:dyDescent="0.25">
      <c r="A340" s="252">
        <v>8</v>
      </c>
      <c r="B340" s="126">
        <f>(('Расчет предельн ур.'!$B$150+'Расчет предельн ур.'!$C$150+'Расчет предельн ур.'!$D$150)*1000+ставка!B117)</f>
        <v>2582.5054997857187</v>
      </c>
      <c r="C340" s="126">
        <f>(('Расчет предельн ур.'!$B$150+'Расчет предельн ур.'!$C$150+'Расчет предельн ур.'!$D$150)*1000+ставка!C117)</f>
        <v>2387.895499785719</v>
      </c>
      <c r="D340" s="126">
        <f>(('Расчет предельн ур.'!$B$150+'Расчет предельн ур.'!$C$150+'Расчет предельн ур.'!$D$150)*1000+ставка!D117)</f>
        <v>2352.1054997857191</v>
      </c>
      <c r="E340" s="126">
        <f>(('Расчет предельн ур.'!$B$150+'Расчет предельн ур.'!$C$150+'Расчет предельн ур.'!$D$150)*1000+ставка!E117)</f>
        <v>2329.3254997857189</v>
      </c>
      <c r="F340" s="126">
        <f>(('Расчет предельн ур.'!$B$150+'Расчет предельн ур.'!$C$150+'Расчет предельн ур.'!$D$150)*1000+ставка!F117)</f>
        <v>2328.455499785719</v>
      </c>
      <c r="G340" s="126">
        <f>(('Расчет предельн ур.'!$B$150+'Расчет предельн ур.'!$C$150+'Расчет предельн ур.'!$D$150)*1000+ставка!G117)</f>
        <v>2422.9654997857187</v>
      </c>
      <c r="H340" s="126">
        <f>(('Расчет предельн ур.'!$B$150+'Расчет предельн ур.'!$C$150+'Расчет предельн ур.'!$D$150)*1000+ставка!H117)</f>
        <v>2651.5854997857186</v>
      </c>
      <c r="I340" s="126">
        <f>(('Расчет предельн ур.'!$B$150+'Расчет предельн ур.'!$C$150+'Расчет предельн ур.'!$D$150)*1000+ставка!I117)</f>
        <v>2838.2554997857187</v>
      </c>
      <c r="J340" s="126">
        <f>(('Расчет предельн ур.'!$B$150+'Расчет предельн ур.'!$C$150+'Расчет предельн ур.'!$D$150)*1000+ставка!J117)</f>
        <v>2981.475499785719</v>
      </c>
      <c r="K340" s="126">
        <f>(('Расчет предельн ур.'!$B$150+'Расчет предельн ур.'!$C$150+'Расчет предельн ур.'!$D$150)*1000+ставка!K117)</f>
        <v>3097.7154997857187</v>
      </c>
      <c r="L340" s="126">
        <f>(('Расчет предельн ур.'!$B$150+'Расчет предельн ур.'!$C$150+'Расчет предельн ур.'!$D$150)*1000+ставка!L117)</f>
        <v>3107.0154997857189</v>
      </c>
      <c r="M340" s="126">
        <f>(('Расчет предельн ур.'!$B$150+'Расчет предельн ур.'!$C$150+'Расчет предельн ур.'!$D$150)*1000+ставка!M117)</f>
        <v>3094.935499785719</v>
      </c>
      <c r="N340" s="126">
        <f>(('Расчет предельн ур.'!$B$150+'Расчет предельн ур.'!$C$150+'Расчет предельн ур.'!$D$150)*1000+ставка!N117)</f>
        <v>3103.3654997857188</v>
      </c>
      <c r="O340" s="126">
        <f>(('Расчет предельн ур.'!$B$150+'Расчет предельн ур.'!$C$150+'Расчет предельн ур.'!$D$150)*1000+ставка!O117)</f>
        <v>3085.2154997857187</v>
      </c>
      <c r="P340" s="126">
        <f>(('Расчет предельн ур.'!$B$150+'Расчет предельн ур.'!$C$150+'Расчет предельн ур.'!$D$150)*1000+ставка!P117)</f>
        <v>3049.7854997857189</v>
      </c>
      <c r="Q340" s="126">
        <f>(('Расчет предельн ур.'!$B$150+'Расчет предельн ур.'!$C$150+'Расчет предельн ур.'!$D$150)*1000+ставка!Q117)</f>
        <v>3077.895499785719</v>
      </c>
      <c r="R340" s="126">
        <f>(('Расчет предельн ур.'!$B$150+'Расчет предельн ур.'!$C$150+'Расчет предельн ур.'!$D$150)*1000+ставка!R117)</f>
        <v>3087.0754997857189</v>
      </c>
      <c r="S340" s="126">
        <f>(('Расчет предельн ур.'!$B$150+'Расчет предельн ур.'!$C$150+'Расчет предельн ур.'!$D$150)*1000+ставка!S117)</f>
        <v>3068.145499785719</v>
      </c>
      <c r="T340" s="126">
        <f>(('Расчет предельн ур.'!$B$150+'Расчет предельн ур.'!$C$150+'Расчет предельн ур.'!$D$150)*1000+ставка!T117)</f>
        <v>2949.7454997857189</v>
      </c>
      <c r="U340" s="126">
        <f>(('Расчет предельн ур.'!$B$150+'Расчет предельн ур.'!$C$150+'Расчет предельн ур.'!$D$150)*1000+ставка!U117)</f>
        <v>2948.5454997857187</v>
      </c>
      <c r="V340" s="126">
        <f>(('Расчет предельн ур.'!$B$150+'Расчет предельн ур.'!$C$150+'Расчет предельн ур.'!$D$150)*1000+ставка!V117)</f>
        <v>3073.7654997857189</v>
      </c>
      <c r="W340" s="126">
        <f>(('Расчет предельн ур.'!$B$150+'Расчет предельн ур.'!$C$150+'Расчет предельн ур.'!$D$150)*1000+ставка!W117)</f>
        <v>3197.5454997857187</v>
      </c>
      <c r="X340" s="126">
        <f>(('Расчет предельн ур.'!$B$150+'Расчет предельн ур.'!$C$150+'Расчет предельн ур.'!$D$150)*1000+ставка!X117)</f>
        <v>3018.1154997857188</v>
      </c>
      <c r="Y340" s="126">
        <f>(('Расчет предельн ур.'!$B$150+'Расчет предельн ур.'!$C$150+'Расчет предельн ур.'!$D$150)*1000+ставка!Y117)</f>
        <v>2727.6254997857186</v>
      </c>
    </row>
    <row r="341" spans="1:25" s="91" customFormat="1" ht="15.75" hidden="1" outlineLevel="1" x14ac:dyDescent="0.25">
      <c r="A341" s="252">
        <v>9</v>
      </c>
      <c r="B341" s="126">
        <f>(('Расчет предельн ур.'!$B$150+'Расчет предельн ур.'!$C$150+'Расчет предельн ур.'!$D$150)*1000+ставка!B118)</f>
        <v>2595.645499785719</v>
      </c>
      <c r="C341" s="126">
        <f>(('Расчет предельн ур.'!$B$150+'Расчет предельн ур.'!$C$150+'Расчет предельн ур.'!$D$150)*1000+ставка!C118)</f>
        <v>2386.705499785719</v>
      </c>
      <c r="D341" s="126">
        <f>(('Расчет предельн ур.'!$B$150+'Расчет предельн ур.'!$C$150+'Расчет предельн ур.'!$D$150)*1000+ставка!D118)</f>
        <v>2318.2454997857189</v>
      </c>
      <c r="E341" s="126">
        <f>(('Расчет предельн ур.'!$B$150+'Расчет предельн ур.'!$C$150+'Расчет предельн ур.'!$D$150)*1000+ставка!E118)</f>
        <v>2269.705499785719</v>
      </c>
      <c r="F341" s="126">
        <f>(('Расчет предельн ур.'!$B$150+'Расчет предельн ур.'!$C$150+'Расчет предельн ур.'!$D$150)*1000+ставка!F118)</f>
        <v>2253.8554997857191</v>
      </c>
      <c r="G341" s="126">
        <f>(('Расчет предельн ур.'!$B$150+'Расчет предельн ур.'!$C$150+'Расчет предельн ур.'!$D$150)*1000+ставка!G118)</f>
        <v>2239.0054997857187</v>
      </c>
      <c r="H341" s="126">
        <f>(('Расчет предельн ур.'!$B$150+'Расчет предельн ур.'!$C$150+'Расчет предельн ур.'!$D$150)*1000+ставка!H118)</f>
        <v>2319.8654997857188</v>
      </c>
      <c r="I341" s="126">
        <f>(('Расчет предельн ур.'!$B$150+'Расчет предельн ур.'!$C$150+'Расчет предельн ур.'!$D$150)*1000+ставка!I118)</f>
        <v>2371.7354997857187</v>
      </c>
      <c r="J341" s="126">
        <f>(('Расчет предельн ур.'!$B$150+'Расчет предельн ур.'!$C$150+'Расчет предельн ур.'!$D$150)*1000+ставка!J118)</f>
        <v>2603.2354997857192</v>
      </c>
      <c r="K341" s="126">
        <f>(('Расчет предельн ур.'!$B$150+'Расчет предельн ур.'!$C$150+'Расчет предельн ур.'!$D$150)*1000+ставка!K118)</f>
        <v>2849.6054997857191</v>
      </c>
      <c r="L341" s="126">
        <f>(('Расчет предельн ур.'!$B$150+'Расчет предельн ур.'!$C$150+'Расчет предельн ур.'!$D$150)*1000+ставка!L118)</f>
        <v>2760.0654997857191</v>
      </c>
      <c r="M341" s="126">
        <f>(('Расчет предельн ур.'!$B$150+'Расчет предельн ур.'!$C$150+'Расчет предельн ур.'!$D$150)*1000+ставка!M118)</f>
        <v>2753.6054997857191</v>
      </c>
      <c r="N341" s="126">
        <f>(('Расчет предельн ур.'!$B$150+'Расчет предельн ур.'!$C$150+'Расчет предельн ур.'!$D$150)*1000+ставка!N118)</f>
        <v>2728.3454997857189</v>
      </c>
      <c r="O341" s="126">
        <f>(('Расчет предельн ур.'!$B$150+'Расчет предельн ур.'!$C$150+'Расчет предельн ур.'!$D$150)*1000+ставка!O118)</f>
        <v>2682.1554997857188</v>
      </c>
      <c r="P341" s="126">
        <f>(('Расчет предельн ур.'!$B$150+'Расчет предельн ур.'!$C$150+'Расчет предельн ур.'!$D$150)*1000+ставка!P118)</f>
        <v>2664.3554997857191</v>
      </c>
      <c r="Q341" s="126">
        <f>(('Расчет предельн ур.'!$B$150+'Расчет предельн ур.'!$C$150+'Расчет предельн ур.'!$D$150)*1000+ставка!Q118)</f>
        <v>2662.5854997857186</v>
      </c>
      <c r="R341" s="126">
        <f>(('Расчет предельн ур.'!$B$150+'Расчет предельн ур.'!$C$150+'Расчет предельн ур.'!$D$150)*1000+ставка!R118)</f>
        <v>2620.1654997857186</v>
      </c>
      <c r="S341" s="126">
        <f>(('Расчет предельн ур.'!$B$150+'Расчет предельн ур.'!$C$150+'Расчет предельн ур.'!$D$150)*1000+ставка!S118)</f>
        <v>2558.4954997857189</v>
      </c>
      <c r="T341" s="126">
        <f>(('Расчет предельн ур.'!$B$150+'Расчет предельн ур.'!$C$150+'Расчет предельн ур.'!$D$150)*1000+ставка!T118)</f>
        <v>2587.5954997857189</v>
      </c>
      <c r="U341" s="126">
        <f>(('Расчет предельн ур.'!$B$150+'Расчет предельн ур.'!$C$150+'Расчет предельн ур.'!$D$150)*1000+ставка!U118)</f>
        <v>2780.1154997857188</v>
      </c>
      <c r="V341" s="126">
        <f>(('Расчет предельн ур.'!$B$150+'Расчет предельн ур.'!$C$150+'Расчет предельн ур.'!$D$150)*1000+ставка!V118)</f>
        <v>2902.5154997857189</v>
      </c>
      <c r="W341" s="126">
        <f>(('Расчет предельн ур.'!$B$150+'Расчет предельн ур.'!$C$150+'Расчет предельн ур.'!$D$150)*1000+ставка!W118)</f>
        <v>2913.0854997857186</v>
      </c>
      <c r="X341" s="126">
        <f>(('Расчет предельн ур.'!$B$150+'Расчет предельн ур.'!$C$150+'Расчет предельн ур.'!$D$150)*1000+ставка!X118)</f>
        <v>2841.8454997857189</v>
      </c>
      <c r="Y341" s="126">
        <f>(('Расчет предельн ур.'!$B$150+'Расчет предельн ур.'!$C$150+'Расчет предельн ур.'!$D$150)*1000+ставка!Y118)</f>
        <v>2658.4954997857189</v>
      </c>
    </row>
    <row r="342" spans="1:25" s="91" customFormat="1" ht="15.75" hidden="1" outlineLevel="1" x14ac:dyDescent="0.25">
      <c r="A342" s="252">
        <v>10</v>
      </c>
      <c r="B342" s="126">
        <f>(('Расчет предельн ур.'!$B$150+'Расчет предельн ур.'!$C$150+'Расчет предельн ур.'!$D$150)*1000+ставка!B119)</f>
        <v>2607.9254997857188</v>
      </c>
      <c r="C342" s="126">
        <f>(('Расчет предельн ур.'!$B$150+'Расчет предельн ур.'!$C$150+'Расчет предельн ур.'!$D$150)*1000+ставка!C119)</f>
        <v>2447.435499785719</v>
      </c>
      <c r="D342" s="126">
        <f>(('Расчет предельн ур.'!$B$150+'Расчет предельн ур.'!$C$150+'Расчет предельн ур.'!$D$150)*1000+ставка!D119)</f>
        <v>2348.1754997857188</v>
      </c>
      <c r="E342" s="126">
        <f>(('Расчет предельн ур.'!$B$150+'Расчет предельн ур.'!$C$150+'Расчет предельн ур.'!$D$150)*1000+ставка!E119)</f>
        <v>2327.3554997857191</v>
      </c>
      <c r="F342" s="126">
        <f>(('Расчет предельн ур.'!$B$150+'Расчет предельн ур.'!$C$150+'Расчет предельн ур.'!$D$150)*1000+ставка!F119)</f>
        <v>2297.935499785719</v>
      </c>
      <c r="G342" s="126">
        <f>(('Расчет предельн ур.'!$B$150+'Расчет предельн ур.'!$C$150+'Расчет предельн ур.'!$D$150)*1000+ставка!G119)</f>
        <v>2195.2454997857189</v>
      </c>
      <c r="H342" s="126">
        <f>(('Расчет предельн ур.'!$B$150+'Расчет предельн ур.'!$C$150+'Расчет предельн ур.'!$D$150)*1000+ставка!H119)</f>
        <v>2325.2954997857187</v>
      </c>
      <c r="I342" s="126">
        <f>(('Расчет предельн ур.'!$B$150+'Расчет предельн ур.'!$C$150+'Расчет предельн ур.'!$D$150)*1000+ставка!I119)</f>
        <v>2505.435499785719</v>
      </c>
      <c r="J342" s="126">
        <f>(('Расчет предельн ур.'!$B$150+'Расчет предельн ур.'!$C$150+'Расчет предельн ур.'!$D$150)*1000+ставка!J119)</f>
        <v>2781.5654997857191</v>
      </c>
      <c r="K342" s="126">
        <f>(('Расчет предельн ур.'!$B$150+'Расчет предельн ур.'!$C$150+'Расчет предельн ур.'!$D$150)*1000+ставка!K119)</f>
        <v>2966.4654997857187</v>
      </c>
      <c r="L342" s="126">
        <f>(('Расчет предельн ур.'!$B$150+'Расчет предельн ур.'!$C$150+'Расчет предельн ур.'!$D$150)*1000+ставка!L119)</f>
        <v>2932.4054997857188</v>
      </c>
      <c r="M342" s="126">
        <f>(('Расчет предельн ур.'!$B$150+'Расчет предельн ур.'!$C$150+'Расчет предельн ур.'!$D$150)*1000+ставка!M119)</f>
        <v>2923.3354997857186</v>
      </c>
      <c r="N342" s="126">
        <f>(('Расчет предельн ур.'!$B$150+'Расчет предельн ур.'!$C$150+'Расчет предельн ур.'!$D$150)*1000+ставка!N119)</f>
        <v>2899.3654997857188</v>
      </c>
      <c r="O342" s="126">
        <f>(('Расчет предельн ур.'!$B$150+'Расчет предельн ур.'!$C$150+'Расчет предельн ур.'!$D$150)*1000+ставка!O119)</f>
        <v>2885.8754997857186</v>
      </c>
      <c r="P342" s="126">
        <f>(('Расчет предельн ур.'!$B$150+'Расчет предельн ур.'!$C$150+'Расчет предельн ур.'!$D$150)*1000+ставка!P119)</f>
        <v>2881.145499785719</v>
      </c>
      <c r="Q342" s="126">
        <f>(('Расчет предельн ур.'!$B$150+'Расчет предельн ур.'!$C$150+'Расчет предельн ур.'!$D$150)*1000+ставка!Q119)</f>
        <v>2871.5454997857187</v>
      </c>
      <c r="R342" s="126">
        <f>(('Расчет предельн ур.'!$B$150+'Расчет предельн ур.'!$C$150+'Расчет предельн ур.'!$D$150)*1000+ставка!R119)</f>
        <v>2885.975499785719</v>
      </c>
      <c r="S342" s="126">
        <f>(('Расчет предельн ур.'!$B$150+'Расчет предельн ур.'!$C$150+'Расчет предельн ур.'!$D$150)*1000+ставка!S119)</f>
        <v>2848.7854997857189</v>
      </c>
      <c r="T342" s="126">
        <f>(('Расчет предельн ур.'!$B$150+'Расчет предельн ур.'!$C$150+'Расчет предельн ур.'!$D$150)*1000+ставка!T119)</f>
        <v>2887.1954997857192</v>
      </c>
      <c r="U342" s="126">
        <f>(('Расчет предельн ур.'!$B$150+'Расчет предельн ур.'!$C$150+'Расчет предельн ур.'!$D$150)*1000+ставка!U119)</f>
        <v>2999.7854997857189</v>
      </c>
      <c r="V342" s="126">
        <f>(('Расчет предельн ур.'!$B$150+'Расчет предельн ур.'!$C$150+'Расчет предельн ур.'!$D$150)*1000+ставка!V119)</f>
        <v>3196.5554997857189</v>
      </c>
      <c r="W342" s="126">
        <f>(('Расчет предельн ур.'!$B$150+'Расчет предельн ур.'!$C$150+'Расчет предельн ур.'!$D$150)*1000+ставка!W119)</f>
        <v>3169.9854997857192</v>
      </c>
      <c r="X342" s="126">
        <f>(('Расчет предельн ур.'!$B$150+'Расчет предельн ур.'!$C$150+'Расчет предельн ур.'!$D$150)*1000+ставка!X119)</f>
        <v>2918.5554997857189</v>
      </c>
      <c r="Y342" s="126">
        <f>(('Расчет предельн ур.'!$B$150+'Расчет предельн ур.'!$C$150+'Расчет предельн ур.'!$D$150)*1000+ставка!Y119)</f>
        <v>2775.475499785719</v>
      </c>
    </row>
    <row r="343" spans="1:25" s="91" customFormat="1" ht="15.75" hidden="1" outlineLevel="1" x14ac:dyDescent="0.25">
      <c r="A343" s="252">
        <v>11</v>
      </c>
      <c r="B343" s="126">
        <f>(('Расчет предельн ур.'!$B$150+'Расчет предельн ур.'!$C$150+'Расчет предельн ур.'!$D$150)*1000+ставка!B120)</f>
        <v>2698.2854997857189</v>
      </c>
      <c r="C343" s="126">
        <f>(('Расчет предельн ур.'!$B$150+'Расчет предельн ур.'!$C$150+'Расчет предельн ур.'!$D$150)*1000+ставка!C120)</f>
        <v>2460.205499785719</v>
      </c>
      <c r="D343" s="126">
        <f>(('Расчет предельн ур.'!$B$150+'Расчет предельн ур.'!$C$150+'Расчет предельн ур.'!$D$150)*1000+ставка!D120)</f>
        <v>2389.7654997857189</v>
      </c>
      <c r="E343" s="126">
        <f>(('Расчет предельн ур.'!$B$150+'Расчет предельн ур.'!$C$150+'Расчет предельн ур.'!$D$150)*1000+ставка!E120)</f>
        <v>2334.3354997857186</v>
      </c>
      <c r="F343" s="126">
        <f>(('Расчет предельн ур.'!$B$150+'Расчет предельн ур.'!$C$150+'Расчет предельн ур.'!$D$150)*1000+ставка!F120)</f>
        <v>2309.8154997857191</v>
      </c>
      <c r="G343" s="126">
        <f>(('Расчет предельн ур.'!$B$150+'Расчет предельн ур.'!$C$150+'Расчет предельн ур.'!$D$150)*1000+ставка!G120)</f>
        <v>2303.5454997857187</v>
      </c>
      <c r="H343" s="126">
        <f>(('Расчет предельн ур.'!$B$150+'Расчет предельн ур.'!$C$150+'Расчет предельн ур.'!$D$150)*1000+ставка!H120)</f>
        <v>2462.4454997857192</v>
      </c>
      <c r="I343" s="126">
        <f>(('Расчет предельн ур.'!$B$150+'Расчет предельн ур.'!$C$150+'Расчет предельн ур.'!$D$150)*1000+ставка!I120)</f>
        <v>2569.9654997857187</v>
      </c>
      <c r="J343" s="126">
        <f>(('Расчет предельн ур.'!$B$150+'Расчет предельн ур.'!$C$150+'Расчет предельн ур.'!$D$150)*1000+ставка!J120)</f>
        <v>2889.4154997857186</v>
      </c>
      <c r="K343" s="126">
        <f>(('Расчет предельн ур.'!$B$150+'Расчет предельн ур.'!$C$150+'Расчет предельн ур.'!$D$150)*1000+ставка!K120)</f>
        <v>3104.185499785719</v>
      </c>
      <c r="L343" s="126">
        <f>(('Расчет предельн ур.'!$B$150+'Расчет предельн ур.'!$C$150+'Расчет предельн ур.'!$D$150)*1000+ставка!L120)</f>
        <v>3123.6054997857191</v>
      </c>
      <c r="M343" s="126">
        <f>(('Расчет предельн ур.'!$B$150+'Расчет предельн ур.'!$C$150+'Расчет предельн ур.'!$D$150)*1000+ставка!M120)</f>
        <v>3109.0954997857189</v>
      </c>
      <c r="N343" s="126">
        <f>(('Расчет предельн ур.'!$B$150+'Расчет предельн ур.'!$C$150+'Расчет предельн ур.'!$D$150)*1000+ставка!N120)</f>
        <v>3092.1754997857188</v>
      </c>
      <c r="O343" s="126">
        <f>(('Расчет предельн ур.'!$B$150+'Расчет предельн ур.'!$C$150+'Расчет предельн ур.'!$D$150)*1000+ставка!O120)</f>
        <v>3067.8854997857188</v>
      </c>
      <c r="P343" s="126">
        <f>(('Расчет предельн ур.'!$B$150+'Расчет предельн ур.'!$C$150+'Расчет предельн ур.'!$D$150)*1000+ставка!P120)</f>
        <v>3060.2154997857187</v>
      </c>
      <c r="Q343" s="126">
        <f>(('Расчет предельн ур.'!$B$150+'Расчет предельн ур.'!$C$150+'Расчет предельн ур.'!$D$150)*1000+ставка!Q120)</f>
        <v>3037.1254997857186</v>
      </c>
      <c r="R343" s="126">
        <f>(('Расчет предельн ур.'!$B$150+'Расчет предельн ур.'!$C$150+'Расчет предельн ур.'!$D$150)*1000+ставка!R120)</f>
        <v>3041.4854997857192</v>
      </c>
      <c r="S343" s="126">
        <f>(('Расчет предельн ур.'!$B$150+'Расчет предельн ур.'!$C$150+'Расчет предельн ур.'!$D$150)*1000+ставка!S120)</f>
        <v>2952.6254997857186</v>
      </c>
      <c r="T343" s="126">
        <f>(('Расчет предельн ур.'!$B$150+'Расчет предельн ур.'!$C$150+'Расчет предельн ур.'!$D$150)*1000+ставка!T120)</f>
        <v>2980.8454997857189</v>
      </c>
      <c r="U343" s="126">
        <f>(('Расчет предельн ур.'!$B$150+'Расчет предельн ур.'!$C$150+'Расчет предельн ур.'!$D$150)*1000+ставка!U120)</f>
        <v>3088.0454997857187</v>
      </c>
      <c r="V343" s="126">
        <f>(('Расчет предельн ур.'!$B$150+'Расчет предельн ур.'!$C$150+'Расчет предельн ур.'!$D$150)*1000+ставка!V120)</f>
        <v>3198.4054997857188</v>
      </c>
      <c r="W343" s="126">
        <f>(('Расчет предельн ур.'!$B$150+'Расчет предельн ур.'!$C$150+'Расчет предельн ур.'!$D$150)*1000+ставка!W120)</f>
        <v>3190.4854997857192</v>
      </c>
      <c r="X343" s="126">
        <f>(('Расчет предельн ур.'!$B$150+'Расчет предельн ур.'!$C$150+'Расчет предельн ур.'!$D$150)*1000+ставка!X120)</f>
        <v>3034.685499785719</v>
      </c>
      <c r="Y343" s="126">
        <f>(('Расчет предельн ур.'!$B$150+'Расчет предельн ур.'!$C$150+'Расчет предельн ур.'!$D$150)*1000+ставка!Y120)</f>
        <v>2776.3754997857186</v>
      </c>
    </row>
    <row r="344" spans="1:25" s="91" customFormat="1" ht="15.75" hidden="1" outlineLevel="1" x14ac:dyDescent="0.25">
      <c r="A344" s="252">
        <v>12</v>
      </c>
      <c r="B344" s="126">
        <f>(('Расчет предельн ур.'!$B$150+'Расчет предельн ур.'!$C$150+'Расчет предельн ур.'!$D$150)*1000+ставка!B121)</f>
        <v>2435.9054997857188</v>
      </c>
      <c r="C344" s="126">
        <f>(('Расчет предельн ур.'!$B$150+'Расчет предельн ур.'!$C$150+'Расчет предельн ур.'!$D$150)*1000+ставка!C121)</f>
        <v>2340.6554997857188</v>
      </c>
      <c r="D344" s="126">
        <f>(('Расчет предельн ур.'!$B$150+'Расчет предельн ур.'!$C$150+'Расчет предельн ур.'!$D$150)*1000+ставка!D121)</f>
        <v>2285.9454997857188</v>
      </c>
      <c r="E344" s="126">
        <f>(('Расчет предельн ур.'!$B$150+'Расчет предельн ур.'!$C$150+'Расчет предельн ур.'!$D$150)*1000+ставка!E121)</f>
        <v>2246.9654997857187</v>
      </c>
      <c r="F344" s="126">
        <f>(('Расчет предельн ур.'!$B$150+'Расчет предельн ур.'!$C$150+'Расчет предельн ур.'!$D$150)*1000+ставка!F121)</f>
        <v>2164.3654997857188</v>
      </c>
      <c r="G344" s="126">
        <f>(('Расчет предельн ур.'!$B$150+'Расчет предельн ур.'!$C$150+'Расчет предельн ур.'!$D$150)*1000+ставка!G121)</f>
        <v>2098.9954997857189</v>
      </c>
      <c r="H344" s="126">
        <f>(('Расчет предельн ур.'!$B$150+'Расчет предельн ур.'!$C$150+'Расчет предельн ур.'!$D$150)*1000+ставка!H121)</f>
        <v>2244.2154997857187</v>
      </c>
      <c r="I344" s="126">
        <f>(('Расчет предельн ур.'!$B$150+'Расчет предельн ур.'!$C$150+'Расчет предельн ур.'!$D$150)*1000+ставка!I121)</f>
        <v>2281.3854997857188</v>
      </c>
      <c r="J344" s="126">
        <f>(('Расчет предельн ур.'!$B$150+'Расчет предельн ур.'!$C$150+'Расчет предельн ур.'!$D$150)*1000+ставка!J121)</f>
        <v>2553.8054997857189</v>
      </c>
      <c r="K344" s="126">
        <f>(('Расчет предельн ур.'!$B$150+'Расчет предельн ур.'!$C$150+'Расчет предельн ур.'!$D$150)*1000+ставка!K121)</f>
        <v>2767.0854997857186</v>
      </c>
      <c r="L344" s="126">
        <f>(('Расчет предельн ур.'!$B$150+'Расчет предельн ур.'!$C$150+'Расчет предельн ур.'!$D$150)*1000+ставка!L121)</f>
        <v>2739.7154997857187</v>
      </c>
      <c r="M344" s="126">
        <f>(('Расчет предельн ур.'!$B$150+'Расчет предельн ур.'!$C$150+'Расчет предельн ур.'!$D$150)*1000+ставка!M121)</f>
        <v>2726.0154997857189</v>
      </c>
      <c r="N344" s="126">
        <f>(('Расчет предельн ур.'!$B$150+'Расчет предельн ур.'!$C$150+'Расчет предельн ур.'!$D$150)*1000+ставка!N121)</f>
        <v>2694.7954997857187</v>
      </c>
      <c r="O344" s="126">
        <f>(('Расчет предельн ур.'!$B$150+'Расчет предельн ур.'!$C$150+'Расчет предельн ур.'!$D$150)*1000+ставка!O121)</f>
        <v>2645.0754997857189</v>
      </c>
      <c r="P344" s="126">
        <f>(('Расчет предельн ур.'!$B$150+'Расчет предельн ур.'!$C$150+'Расчет предельн ур.'!$D$150)*1000+ставка!P121)</f>
        <v>2688.3454997857189</v>
      </c>
      <c r="Q344" s="126">
        <f>(('Расчет предельн ур.'!$B$150+'Расчет предельн ур.'!$C$150+'Расчет предельн ур.'!$D$150)*1000+ставка!Q121)</f>
        <v>2653.7454997857189</v>
      </c>
      <c r="R344" s="126">
        <f>(('Расчет предельн ур.'!$B$150+'Расчет предельн ур.'!$C$150+'Расчет предельн ур.'!$D$150)*1000+ставка!R121)</f>
        <v>2673.0354997857189</v>
      </c>
      <c r="S344" s="126">
        <f>(('Расчет предельн ур.'!$B$150+'Расчет предельн ур.'!$C$150+'Расчет предельн ур.'!$D$150)*1000+ставка!S121)</f>
        <v>2614.8654997857188</v>
      </c>
      <c r="T344" s="126">
        <f>(('Расчет предельн ур.'!$B$150+'Расчет предельн ур.'!$C$150+'Расчет предельн ур.'!$D$150)*1000+ставка!T121)</f>
        <v>2620.5054997857187</v>
      </c>
      <c r="U344" s="126">
        <f>(('Расчет предельн ур.'!$B$150+'Расчет предельн ур.'!$C$150+'Расчет предельн ур.'!$D$150)*1000+ставка!U121)</f>
        <v>2815.205499785719</v>
      </c>
      <c r="V344" s="126">
        <f>(('Расчет предельн ур.'!$B$150+'Расчет предельн ур.'!$C$150+'Расчет предельн ур.'!$D$150)*1000+ставка!V121)</f>
        <v>2917.3754997857186</v>
      </c>
      <c r="W344" s="126">
        <f>(('Расчет предельн ур.'!$B$150+'Расчет предельн ур.'!$C$150+'Расчет предельн ур.'!$D$150)*1000+ставка!W121)</f>
        <v>2895.9254997857188</v>
      </c>
      <c r="X344" s="126">
        <f>(('Расчет предельн ур.'!$B$150+'Расчет предельн ур.'!$C$150+'Расчет предельн ур.'!$D$150)*1000+ставка!X121)</f>
        <v>2617.7654997857189</v>
      </c>
      <c r="Y344" s="126">
        <f>(('Расчет предельн ур.'!$B$150+'Расчет предельн ур.'!$C$150+'Расчет предельн ур.'!$D$150)*1000+ставка!Y121)</f>
        <v>2562.1654997857186</v>
      </c>
    </row>
    <row r="345" spans="1:25" s="91" customFormat="1" ht="15.75" hidden="1" outlineLevel="1" x14ac:dyDescent="0.25">
      <c r="A345" s="252">
        <v>13</v>
      </c>
      <c r="B345" s="126">
        <f>(('Расчет предельн ур.'!$B$150+'Расчет предельн ур.'!$C$150+'Расчет предельн ур.'!$D$150)*1000+ставка!B122)</f>
        <v>2311.9654997857187</v>
      </c>
      <c r="C345" s="126">
        <f>(('Расчет предельн ур.'!$B$150+'Расчет предельн ур.'!$C$150+'Расчет предельн ур.'!$D$150)*1000+ставка!C122)</f>
        <v>2134.5454997857187</v>
      </c>
      <c r="D345" s="126">
        <f>(('Расчет предельн ур.'!$B$150+'Расчет предельн ур.'!$C$150+'Расчет предельн ур.'!$D$150)*1000+ставка!D122)</f>
        <v>1862.735499785719</v>
      </c>
      <c r="E345" s="126">
        <f>(('Расчет предельн ур.'!$B$150+'Расчет предельн ур.'!$C$150+'Расчет предельн ур.'!$D$150)*1000+ставка!E122)</f>
        <v>2116.2654997857189</v>
      </c>
      <c r="F345" s="126">
        <f>(('Расчет предельн ур.'!$B$150+'Расчет предельн ур.'!$C$150+'Расчет предельн ур.'!$D$150)*1000+ставка!F122)</f>
        <v>1965.0954997857189</v>
      </c>
      <c r="G345" s="126">
        <f>(('Расчет предельн ур.'!$B$150+'Расчет предельн ур.'!$C$150+'Расчет предельн ур.'!$D$150)*1000+ставка!G122)</f>
        <v>2080.955499785719</v>
      </c>
      <c r="H345" s="126">
        <f>(('Расчет предельн ур.'!$B$150+'Расчет предельн ур.'!$C$150+'Расчет предельн ур.'!$D$150)*1000+ставка!H122)</f>
        <v>2336.955499785719</v>
      </c>
      <c r="I345" s="126">
        <f>(('Расчет предельн ур.'!$B$150+'Расчет предельн ур.'!$C$150+'Расчет предельн ур.'!$D$150)*1000+ставка!I122)</f>
        <v>2682.435499785719</v>
      </c>
      <c r="J345" s="126">
        <f>(('Расчет предельн ур.'!$B$150+'Расчет предельн ур.'!$C$150+'Расчет предельн ур.'!$D$150)*1000+ставка!J122)</f>
        <v>2763.975499785719</v>
      </c>
      <c r="K345" s="126">
        <f>(('Расчет предельн ур.'!$B$150+'Расчет предельн ур.'!$C$150+'Расчет предельн ур.'!$D$150)*1000+ставка!K122)</f>
        <v>2908.4154997857186</v>
      </c>
      <c r="L345" s="126">
        <f>(('Расчет предельн ур.'!$B$150+'Расчет предельн ур.'!$C$150+'Расчет предельн ур.'!$D$150)*1000+ставка!L122)</f>
        <v>2903.5554997857189</v>
      </c>
      <c r="M345" s="126">
        <f>(('Расчет предельн ур.'!$B$150+'Расчет предельн ур.'!$C$150+'Расчет предельн ур.'!$D$150)*1000+ставка!M122)</f>
        <v>2890.7454997857189</v>
      </c>
      <c r="N345" s="126">
        <f>(('Расчет предельн ур.'!$B$150+'Расчет предельн ур.'!$C$150+'Расчет предельн ур.'!$D$150)*1000+ставка!N122)</f>
        <v>2894.145499785719</v>
      </c>
      <c r="O345" s="126">
        <f>(('Расчет предельн ур.'!$B$150+'Расчет предельн ур.'!$C$150+'Расчет предельн ур.'!$D$150)*1000+ставка!O122)</f>
        <v>2861.7554997857187</v>
      </c>
      <c r="P345" s="126">
        <f>(('Расчет предельн ур.'!$B$150+'Расчет предельн ур.'!$C$150+'Расчет предельн ур.'!$D$150)*1000+ставка!P122)</f>
        <v>2856.0754997857189</v>
      </c>
      <c r="Q345" s="126">
        <f>(('Расчет предельн ур.'!$B$150+'Расчет предельн ур.'!$C$150+'Расчет предельн ур.'!$D$150)*1000+ставка!Q122)</f>
        <v>2841.5454997857187</v>
      </c>
      <c r="R345" s="126">
        <f>(('Расчет предельн ур.'!$B$150+'Расчет предельн ур.'!$C$150+'Расчет предельн ур.'!$D$150)*1000+ставка!R122)</f>
        <v>2809.205499785719</v>
      </c>
      <c r="S345" s="126">
        <f>(('Расчет предельн ур.'!$B$150+'Расчет предельн ур.'!$C$150+'Расчет предельн ур.'!$D$150)*1000+ставка!S122)</f>
        <v>2698.8054997857189</v>
      </c>
      <c r="T345" s="126">
        <f>(('Расчет предельн ур.'!$B$150+'Расчет предельн ур.'!$C$150+'Расчет предельн ур.'!$D$150)*1000+ставка!T122)</f>
        <v>2696.1054997857191</v>
      </c>
      <c r="U345" s="126">
        <f>(('Расчет предельн ур.'!$B$150+'Расчет предельн ур.'!$C$150+'Расчет предельн ур.'!$D$150)*1000+ставка!U122)</f>
        <v>2787.4654997857187</v>
      </c>
      <c r="V345" s="126">
        <f>(('Расчет предельн ур.'!$B$150+'Расчет предельн ур.'!$C$150+'Расчет предельн ур.'!$D$150)*1000+ставка!V122)</f>
        <v>2937.8454997857189</v>
      </c>
      <c r="W345" s="126">
        <f>(('Расчет предельн ур.'!$B$150+'Расчет предельн ур.'!$C$150+'Расчет предельн ур.'!$D$150)*1000+ставка!W122)</f>
        <v>2926.0954997857189</v>
      </c>
      <c r="X345" s="126">
        <f>(('Расчет предельн ур.'!$B$150+'Расчет предельн ур.'!$C$150+'Расчет предельн ур.'!$D$150)*1000+ставка!X122)</f>
        <v>2779.145499785719</v>
      </c>
      <c r="Y345" s="126">
        <f>(('Расчет предельн ур.'!$B$150+'Расчет предельн ур.'!$C$150+'Расчет предельн ур.'!$D$150)*1000+ставка!Y122)</f>
        <v>2596.1154997857188</v>
      </c>
    </row>
    <row r="346" spans="1:25" s="91" customFormat="1" ht="15.75" hidden="1" outlineLevel="1" x14ac:dyDescent="0.25">
      <c r="A346" s="252">
        <v>14</v>
      </c>
      <c r="B346" s="126">
        <f>(('Расчет предельн ур.'!$B$150+'Расчет предельн ур.'!$C$150+'Расчет предельн ур.'!$D$150)*1000+ставка!B123)</f>
        <v>2556.975499785719</v>
      </c>
      <c r="C346" s="126">
        <f>(('Расчет предельн ур.'!$B$150+'Расчет предельн ур.'!$C$150+'Расчет предельн ур.'!$D$150)*1000+ставка!C123)</f>
        <v>2408.6354997857188</v>
      </c>
      <c r="D346" s="126">
        <f>(('Расчет предельн ур.'!$B$150+'Расчет предельн ур.'!$C$150+'Расчет предельн ур.'!$D$150)*1000+ставка!D123)</f>
        <v>2335.9054997857188</v>
      </c>
      <c r="E346" s="126">
        <f>(('Расчет предельн ур.'!$B$150+'Расчет предельн ур.'!$C$150+'Расчет предельн ур.'!$D$150)*1000+ставка!E123)</f>
        <v>2325.1254997857186</v>
      </c>
      <c r="F346" s="126">
        <f>(('Расчет предельн ур.'!$B$150+'Расчет предельн ур.'!$C$150+'Расчет предельн ур.'!$D$150)*1000+ставка!F123)</f>
        <v>2326.6954997857188</v>
      </c>
      <c r="G346" s="126">
        <f>(('Расчет предельн ур.'!$B$150+'Расчет предельн ур.'!$C$150+'Расчет предельн ур.'!$D$150)*1000+ставка!G123)</f>
        <v>2248.475499785719</v>
      </c>
      <c r="H346" s="126">
        <f>(('Расчет предельн ур.'!$B$150+'Расчет предельн ур.'!$C$150+'Расчет предельн ур.'!$D$150)*1000+ставка!H123)</f>
        <v>2457.8554997857191</v>
      </c>
      <c r="I346" s="126">
        <f>(('Расчет предельн ур.'!$B$150+'Расчет предельн ур.'!$C$150+'Расчет предельн ур.'!$D$150)*1000+ставка!I123)</f>
        <v>2772.935499785719</v>
      </c>
      <c r="J346" s="126">
        <f>(('Расчет предельн ур.'!$B$150+'Расчет предельн ур.'!$C$150+'Расчет предельн ур.'!$D$150)*1000+ставка!J123)</f>
        <v>2909.9254997857188</v>
      </c>
      <c r="K346" s="126">
        <f>(('Расчет предельн ур.'!$B$150+'Расчет предельн ур.'!$C$150+'Расчет предельн ур.'!$D$150)*1000+ставка!K123)</f>
        <v>3146.8754997857186</v>
      </c>
      <c r="L346" s="126">
        <f>(('Расчет предельн ур.'!$B$150+'Расчет предельн ур.'!$C$150+'Расчет предельн ур.'!$D$150)*1000+ставка!L123)</f>
        <v>3163.7954997857187</v>
      </c>
      <c r="M346" s="126">
        <f>(('Расчет предельн ур.'!$B$150+'Расчет предельн ур.'!$C$150+'Расчет предельн ур.'!$D$150)*1000+ставка!M123)</f>
        <v>2908.9654997857187</v>
      </c>
      <c r="N346" s="126">
        <f>(('Расчет предельн ур.'!$B$150+'Расчет предельн ур.'!$C$150+'Расчет предельн ур.'!$D$150)*1000+ставка!N123)</f>
        <v>2902.185499785719</v>
      </c>
      <c r="O346" s="126">
        <f>(('Расчет предельн ур.'!$B$150+'Расчет предельн ур.'!$C$150+'Расчет предельн ур.'!$D$150)*1000+ставка!O123)</f>
        <v>2903.6354997857188</v>
      </c>
      <c r="P346" s="126">
        <f>(('Расчет предельн ур.'!$B$150+'Расчет предельн ур.'!$C$150+'Расчет предельн ур.'!$D$150)*1000+ставка!P123)</f>
        <v>2899.1154997857188</v>
      </c>
      <c r="Q346" s="126">
        <f>(('Расчет предельн ур.'!$B$150+'Расчет предельн ур.'!$C$150+'Расчет предельн ур.'!$D$150)*1000+ставка!Q123)</f>
        <v>2936.3754997857186</v>
      </c>
      <c r="R346" s="126">
        <f>(('Расчет предельн ур.'!$B$150+'Расчет предельн ур.'!$C$150+'Расчет предельн ур.'!$D$150)*1000+ставка!R123)</f>
        <v>3087.725499785719</v>
      </c>
      <c r="S346" s="126">
        <f>(('Расчет предельн ур.'!$B$150+'Расчет предельн ур.'!$C$150+'Расчет предельн ур.'!$D$150)*1000+ставка!S123)</f>
        <v>2899.2154997857187</v>
      </c>
      <c r="T346" s="126">
        <f>(('Расчет предельн ур.'!$B$150+'Расчет предельн ур.'!$C$150+'Расчет предельн ур.'!$D$150)*1000+ставка!T123)</f>
        <v>2895.9654997857187</v>
      </c>
      <c r="U346" s="126">
        <f>(('Расчет предельн ур.'!$B$150+'Расчет предельн ур.'!$C$150+'Расчет предельн ур.'!$D$150)*1000+ставка!U123)</f>
        <v>2875.2154997857187</v>
      </c>
      <c r="V346" s="126">
        <f>(('Расчет предельн ур.'!$B$150+'Расчет предельн ур.'!$C$150+'Расчет предельн ур.'!$D$150)*1000+ставка!V123)</f>
        <v>2962.0754997857189</v>
      </c>
      <c r="W346" s="126">
        <f>(('Расчет предельн ур.'!$B$150+'Расчет предельн ур.'!$C$150+'Расчет предельн ур.'!$D$150)*1000+ставка!W123)</f>
        <v>3065.1554997857188</v>
      </c>
      <c r="X346" s="126">
        <f>(('Расчет предельн ур.'!$B$150+'Расчет предельн ур.'!$C$150+'Расчет предельн ур.'!$D$150)*1000+ставка!X123)</f>
        <v>2831.6554997857188</v>
      </c>
      <c r="Y346" s="126">
        <f>(('Расчет предельн ур.'!$B$150+'Расчет предельн ур.'!$C$150+'Расчет предельн ур.'!$D$150)*1000+ставка!Y123)</f>
        <v>2273.5254997857191</v>
      </c>
    </row>
    <row r="347" spans="1:25" s="91" customFormat="1" ht="15.75" hidden="1" outlineLevel="1" x14ac:dyDescent="0.25">
      <c r="A347" s="252">
        <v>15</v>
      </c>
      <c r="B347" s="126">
        <f>(('Расчет предельн ур.'!$B$150+'Расчет предельн ур.'!$C$150+'Расчет предельн ур.'!$D$150)*1000+ставка!B124)</f>
        <v>2595.2554997857187</v>
      </c>
      <c r="C347" s="126">
        <f>(('Расчет предельн ур.'!$B$150+'Расчет предельн ур.'!$C$150+'Расчет предельн ур.'!$D$150)*1000+ставка!C124)</f>
        <v>2432.705499785719</v>
      </c>
      <c r="D347" s="126">
        <f>(('Расчет предельн ур.'!$B$150+'Расчет предельн ур.'!$C$150+'Расчет предельн ур.'!$D$150)*1000+ставка!D124)</f>
        <v>2368.7154997857187</v>
      </c>
      <c r="E347" s="126">
        <f>(('Расчет предельн ур.'!$B$150+'Расчет предельн ур.'!$C$150+'Расчет предельн ур.'!$D$150)*1000+ставка!E124)</f>
        <v>2354.3354997857186</v>
      </c>
      <c r="F347" s="126">
        <f>(('Расчет предельн ур.'!$B$150+'Расчет предельн ур.'!$C$150+'Расчет предельн ур.'!$D$150)*1000+ставка!F124)</f>
        <v>2325.0354997857189</v>
      </c>
      <c r="G347" s="126">
        <f>(('Расчет предельн ур.'!$B$150+'Расчет предельн ур.'!$C$150+'Расчет предельн ур.'!$D$150)*1000+ставка!G124)</f>
        <v>2321.3154997857191</v>
      </c>
      <c r="H347" s="126">
        <f>(('Расчет предельн ур.'!$B$150+'Расчет предельн ур.'!$C$150+'Расчет предельн ур.'!$D$150)*1000+ставка!H124)</f>
        <v>1455.7854997857189</v>
      </c>
      <c r="I347" s="126">
        <f>(('Расчет предельн ур.'!$B$150+'Расчет предельн ур.'!$C$150+'Расчет предельн ур.'!$D$150)*1000+ставка!I124)</f>
        <v>2672.5354997857189</v>
      </c>
      <c r="J347" s="126">
        <f>(('Расчет предельн ур.'!$B$150+'Расчет предельн ур.'!$C$150+'Расчет предельн ур.'!$D$150)*1000+ставка!J124)</f>
        <v>2855.5054997857187</v>
      </c>
      <c r="K347" s="126">
        <f>(('Расчет предельн ур.'!$B$150+'Расчет предельн ур.'!$C$150+'Расчет предельн ур.'!$D$150)*1000+ставка!K124)</f>
        <v>2964.0854997857186</v>
      </c>
      <c r="L347" s="126">
        <f>(('Расчет предельн ур.'!$B$150+'Расчет предельн ур.'!$C$150+'Расчет предельн ур.'!$D$150)*1000+ставка!L124)</f>
        <v>2996.0054997857187</v>
      </c>
      <c r="M347" s="126">
        <f>(('Расчет предельн ур.'!$B$150+'Расчет предельн ур.'!$C$150+'Расчет предельн ур.'!$D$150)*1000+ставка!M124)</f>
        <v>2975.2754997857191</v>
      </c>
      <c r="N347" s="126">
        <f>(('Расчет предельн ур.'!$B$150+'Расчет предельн ур.'!$C$150+'Расчет предельн ур.'!$D$150)*1000+ставка!N124)</f>
        <v>2972.4254997857188</v>
      </c>
      <c r="O347" s="126">
        <f>(('Расчет предельн ур.'!$B$150+'Расчет предельн ур.'!$C$150+'Расчет предельн ур.'!$D$150)*1000+ставка!O124)</f>
        <v>3005.2454997857189</v>
      </c>
      <c r="P347" s="126">
        <f>(('Расчет предельн ур.'!$B$150+'Расчет предельн ур.'!$C$150+'Расчет предельн ур.'!$D$150)*1000+ставка!P124)</f>
        <v>3003.2954997857187</v>
      </c>
      <c r="Q347" s="126">
        <f>(('Расчет предельн ур.'!$B$150+'Расчет предельн ур.'!$C$150+'Расчет предельн ур.'!$D$150)*1000+ставка!Q124)</f>
        <v>3069.5454997857187</v>
      </c>
      <c r="R347" s="126">
        <f>(('Расчет предельн ур.'!$B$150+'Расчет предельн ур.'!$C$150+'Расчет предельн ур.'!$D$150)*1000+ставка!R124)</f>
        <v>3054.6254997857186</v>
      </c>
      <c r="S347" s="126">
        <f>(('Расчет предельн ур.'!$B$150+'Расчет предельн ур.'!$C$150+'Расчет предельн ур.'!$D$150)*1000+ставка!S124)</f>
        <v>3006.3654997857188</v>
      </c>
      <c r="T347" s="126">
        <f>(('Расчет предельн ур.'!$B$150+'Расчет предельн ур.'!$C$150+'Расчет предельн ур.'!$D$150)*1000+ставка!T124)</f>
        <v>2974.145499785719</v>
      </c>
      <c r="U347" s="126">
        <f>(('Расчет предельн ур.'!$B$150+'Расчет предельн ур.'!$C$150+'Расчет предельн ур.'!$D$150)*1000+ставка!U124)</f>
        <v>2867.1354997857188</v>
      </c>
      <c r="V347" s="126">
        <f>(('Расчет предельн ур.'!$B$150+'Расчет предельн ур.'!$C$150+'Расчет предельн ур.'!$D$150)*1000+ставка!V124)</f>
        <v>2943.3354997857186</v>
      </c>
      <c r="W347" s="126">
        <f>(('Расчет предельн ур.'!$B$150+'Расчет предельн ур.'!$C$150+'Расчет предельн ур.'!$D$150)*1000+ставка!W124)</f>
        <v>3137.4954997857189</v>
      </c>
      <c r="X347" s="126">
        <f>(('Расчет предельн ур.'!$B$150+'Расчет предельн ур.'!$C$150+'Расчет предельн ур.'!$D$150)*1000+ставка!X124)</f>
        <v>2899.2854997857189</v>
      </c>
      <c r="Y347" s="126">
        <f>(('Расчет предельн ур.'!$B$150+'Расчет предельн ур.'!$C$150+'Расчет предельн ур.'!$D$150)*1000+ставка!Y124)</f>
        <v>2727.1054997857191</v>
      </c>
    </row>
    <row r="348" spans="1:25" s="91" customFormat="1" ht="15.75" hidden="1" outlineLevel="1" x14ac:dyDescent="0.25">
      <c r="A348" s="252">
        <v>16</v>
      </c>
      <c r="B348" s="126">
        <f>(('Расчет предельн ур.'!$B$150+'Расчет предельн ур.'!$C$150+'Расчет предельн ур.'!$D$150)*1000+ставка!B125)</f>
        <v>2638.3554997857191</v>
      </c>
      <c r="C348" s="126">
        <f>(('Расчет предельн ур.'!$B$150+'Расчет предельн ур.'!$C$150+'Расчет предельн ур.'!$D$150)*1000+ставка!C125)</f>
        <v>2443.3254997857189</v>
      </c>
      <c r="D348" s="126">
        <f>(('Расчет предельн ур.'!$B$150+'Расчет предельн ур.'!$C$150+'Расчет предельн ур.'!$D$150)*1000+ставка!D125)</f>
        <v>2343.0854997857186</v>
      </c>
      <c r="E348" s="126">
        <f>(('Расчет предельн ур.'!$B$150+'Расчет предельн ур.'!$C$150+'Расчет предельн ур.'!$D$150)*1000+ставка!E125)</f>
        <v>2325.4654997857187</v>
      </c>
      <c r="F348" s="126">
        <f>(('Расчет предельн ур.'!$B$150+'Расчет предельн ур.'!$C$150+'Расчет предельн ур.'!$D$150)*1000+ставка!F125)</f>
        <v>2275.1054997857191</v>
      </c>
      <c r="G348" s="126">
        <f>(('Расчет предельн ур.'!$B$150+'Расчет предельн ур.'!$C$150+'Расчет предельн ур.'!$D$150)*1000+ставка!G125)</f>
        <v>2353.6954997857188</v>
      </c>
      <c r="H348" s="126">
        <f>(('Расчет предельн ур.'!$B$150+'Расчет предельн ур.'!$C$150+'Расчет предельн ур.'!$D$150)*1000+ставка!H125)</f>
        <v>2471.3054997857189</v>
      </c>
      <c r="I348" s="126">
        <f>(('Расчет предельн ур.'!$B$150+'Расчет предельн ур.'!$C$150+'Расчет предельн ур.'!$D$150)*1000+ставка!I125)</f>
        <v>2730.1954997857192</v>
      </c>
      <c r="J348" s="126">
        <f>(('Расчет предельн ур.'!$B$150+'Расчет предельн ур.'!$C$150+'Расчет предельн ур.'!$D$150)*1000+ставка!J125)</f>
        <v>2893.8454997857189</v>
      </c>
      <c r="K348" s="126">
        <f>(('Расчет предельн ур.'!$B$150+'Расчет предельн ур.'!$C$150+'Расчет предельн ур.'!$D$150)*1000+ставка!K125)</f>
        <v>3016.1754997857188</v>
      </c>
      <c r="L348" s="126">
        <f>(('Расчет предельн ур.'!$B$150+'Расчет предельн ур.'!$C$150+'Расчет предельн ур.'!$D$150)*1000+ставка!L125)</f>
        <v>3050.1054997857191</v>
      </c>
      <c r="M348" s="126">
        <f>(('Расчет предельн ур.'!$B$150+'Расчет предельн ур.'!$C$150+'Расчет предельн ур.'!$D$150)*1000+ставка!M125)</f>
        <v>3018.3654997857188</v>
      </c>
      <c r="N348" s="126">
        <f>(('Расчет предельн ур.'!$B$150+'Расчет предельн ур.'!$C$150+'Расчет предельн ур.'!$D$150)*1000+ставка!N125)</f>
        <v>2956.3254997857189</v>
      </c>
      <c r="O348" s="126">
        <f>(('Расчет предельн ур.'!$B$150+'Расчет предельн ур.'!$C$150+'Расчет предельн ур.'!$D$150)*1000+ставка!O125)</f>
        <v>3100.5554997857189</v>
      </c>
      <c r="P348" s="126">
        <f>(('Расчет предельн ур.'!$B$150+'Расчет предельн ур.'!$C$150+'Расчет предельн ур.'!$D$150)*1000+ставка!P125)</f>
        <v>2979.2354997857192</v>
      </c>
      <c r="Q348" s="126">
        <f>(('Расчет предельн ур.'!$B$150+'Расчет предельн ур.'!$C$150+'Расчет предельн ур.'!$D$150)*1000+ставка!Q125)</f>
        <v>3052.8454997857189</v>
      </c>
      <c r="R348" s="126">
        <f>(('Расчет предельн ур.'!$B$150+'Расчет предельн ур.'!$C$150+'Расчет предельн ур.'!$D$150)*1000+ставка!R125)</f>
        <v>3042.975499785719</v>
      </c>
      <c r="S348" s="126">
        <f>(('Расчет предельн ур.'!$B$150+'Расчет предельн ур.'!$C$150+'Расчет предельн ур.'!$D$150)*1000+ставка!S125)</f>
        <v>2999.5054997857187</v>
      </c>
      <c r="T348" s="126">
        <f>(('Расчет предельн ур.'!$B$150+'Расчет предельн ур.'!$C$150+'Расчет предельн ур.'!$D$150)*1000+ставка!T125)</f>
        <v>2912.955499785719</v>
      </c>
      <c r="U348" s="126">
        <f>(('Расчет предельн ур.'!$B$150+'Расчет предельн ур.'!$C$150+'Расчет предельн ур.'!$D$150)*1000+ставка!U125)</f>
        <v>2908.4254997857188</v>
      </c>
      <c r="V348" s="126">
        <f>(('Расчет предельн ур.'!$B$150+'Расчет предельн ур.'!$C$150+'Расчет предельн ур.'!$D$150)*1000+ставка!V125)</f>
        <v>3015.5254997857191</v>
      </c>
      <c r="W348" s="126">
        <f>(('Расчет предельн ур.'!$B$150+'Расчет предельн ур.'!$C$150+'Расчет предельн ур.'!$D$150)*1000+ставка!W125)</f>
        <v>3040.0754997857189</v>
      </c>
      <c r="X348" s="126">
        <f>(('Расчет предельн ур.'!$B$150+'Расчет предельн ур.'!$C$150+'Расчет предельн ур.'!$D$150)*1000+ставка!X125)</f>
        <v>2889.6554997857188</v>
      </c>
      <c r="Y348" s="126">
        <f>(('Расчет предельн ур.'!$B$150+'Расчет предельн ур.'!$C$150+'Расчет предельн ур.'!$D$150)*1000+ставка!Y125)</f>
        <v>2638.8754997857186</v>
      </c>
    </row>
    <row r="349" spans="1:25" s="91" customFormat="1" ht="15.75" hidden="1" outlineLevel="1" x14ac:dyDescent="0.25">
      <c r="A349" s="252">
        <v>17</v>
      </c>
      <c r="B349" s="126">
        <f>(('Расчет предельн ур.'!$B$150+'Расчет предельн ур.'!$C$150+'Расчет предельн ур.'!$D$150)*1000+ставка!B126)</f>
        <v>2635.475499785719</v>
      </c>
      <c r="C349" s="126">
        <f>(('Расчет предельн ур.'!$B$150+'Расчет предельн ур.'!$C$150+'Расчет предельн ур.'!$D$150)*1000+ставка!C126)</f>
        <v>2457.435499785719</v>
      </c>
      <c r="D349" s="126">
        <f>(('Расчет предельн ур.'!$B$150+'Расчет предельн ур.'!$C$150+'Расчет предельн ур.'!$D$150)*1000+ставка!D126)</f>
        <v>2403.185499785719</v>
      </c>
      <c r="E349" s="126">
        <f>(('Расчет предельн ур.'!$B$150+'Расчет предельн ур.'!$C$150+'Расчет предельн ур.'!$D$150)*1000+ставка!E126)</f>
        <v>2354.2754997857191</v>
      </c>
      <c r="F349" s="126">
        <f>(('Расчет предельн ур.'!$B$150+'Расчет предельн ур.'!$C$150+'Расчет предельн ур.'!$D$150)*1000+ставка!F126)</f>
        <v>2360.8654997857188</v>
      </c>
      <c r="G349" s="126">
        <f>(('Расчет предельн ур.'!$B$150+'Расчет предельн ур.'!$C$150+'Расчет предельн ур.'!$D$150)*1000+ставка!G126)</f>
        <v>2454.1954997857192</v>
      </c>
      <c r="H349" s="126">
        <f>(('Расчет предельн ур.'!$B$150+'Расчет предельн ур.'!$C$150+'Расчет предельн ур.'!$D$150)*1000+ставка!H126)</f>
        <v>2592.3754997857186</v>
      </c>
      <c r="I349" s="126">
        <f>(('Расчет предельн ур.'!$B$150+'Расчет предельн ур.'!$C$150+'Расчет предельн ур.'!$D$150)*1000+ставка!I126)</f>
        <v>2752.5254997857191</v>
      </c>
      <c r="J349" s="126">
        <f>(('Расчет предельн ур.'!$B$150+'Расчет предельн ур.'!$C$150+'Расчет предельн ур.'!$D$150)*1000+ставка!J126)</f>
        <v>2905.7854997857189</v>
      </c>
      <c r="K349" s="126">
        <f>(('Расчет предельн ур.'!$B$150+'Расчет предельн ур.'!$C$150+'Расчет предельн ур.'!$D$150)*1000+ставка!K126)</f>
        <v>3111.0254997857191</v>
      </c>
      <c r="L349" s="126">
        <f>(('Расчет предельн ур.'!$B$150+'Расчет предельн ур.'!$C$150+'Расчет предельн ур.'!$D$150)*1000+ставка!L126)</f>
        <v>3068.1754997857188</v>
      </c>
      <c r="M349" s="126">
        <f>(('Расчет предельн ур.'!$B$150+'Расчет предельн ур.'!$C$150+'Расчет предельн ур.'!$D$150)*1000+ставка!M126)</f>
        <v>3032.8254997857189</v>
      </c>
      <c r="N349" s="126">
        <f>(('Расчет предельн ур.'!$B$150+'Расчет предельн ур.'!$C$150+'Расчет предельн ур.'!$D$150)*1000+ставка!N126)</f>
        <v>3011.9154997857186</v>
      </c>
      <c r="O349" s="126">
        <f>(('Расчет предельн ур.'!$B$150+'Расчет предельн ур.'!$C$150+'Расчет предельн ур.'!$D$150)*1000+ставка!O126)</f>
        <v>3045.8054997857189</v>
      </c>
      <c r="P349" s="126">
        <f>(('Расчет предельн ур.'!$B$150+'Расчет предельн ур.'!$C$150+'Расчет предельн ур.'!$D$150)*1000+ставка!P126)</f>
        <v>3061.1054997857191</v>
      </c>
      <c r="Q349" s="126">
        <f>(('Расчет предельн ур.'!$B$150+'Расчет предельн ур.'!$C$150+'Расчет предельн ур.'!$D$150)*1000+ставка!Q126)</f>
        <v>3097.935499785719</v>
      </c>
      <c r="R349" s="126">
        <f>(('Расчет предельн ур.'!$B$150+'Расчет предельн ур.'!$C$150+'Расчет предельн ур.'!$D$150)*1000+ставка!R126)</f>
        <v>3097.0854997857186</v>
      </c>
      <c r="S349" s="126">
        <f>(('Расчет предельн ур.'!$B$150+'Расчет предельн ур.'!$C$150+'Расчет предельн ур.'!$D$150)*1000+ставка!S126)</f>
        <v>3076.0654997857191</v>
      </c>
      <c r="T349" s="126">
        <f>(('Расчет предельн ур.'!$B$150+'Расчет предельн ур.'!$C$150+'Расчет предельн ур.'!$D$150)*1000+ставка!T126)</f>
        <v>3048.5354997857189</v>
      </c>
      <c r="U349" s="126">
        <f>(('Расчет предельн ур.'!$B$150+'Расчет предельн ур.'!$C$150+'Расчет предельн ур.'!$D$150)*1000+ставка!U126)</f>
        <v>3044.955499785719</v>
      </c>
      <c r="V349" s="126">
        <f>(('Расчет предельн ур.'!$B$150+'Расчет предельн ур.'!$C$150+'Расчет предельн ур.'!$D$150)*1000+ставка!V126)</f>
        <v>3100.7654997857189</v>
      </c>
      <c r="W349" s="126">
        <f>(('Расчет предельн ур.'!$B$150+'Расчет предельн ур.'!$C$150+'Расчет предельн ур.'!$D$150)*1000+ставка!W126)</f>
        <v>3190.4854997857192</v>
      </c>
      <c r="X349" s="126">
        <f>(('Расчет предельн ур.'!$B$150+'Расчет предельн ур.'!$C$150+'Расчет предельн ур.'!$D$150)*1000+ставка!X126)</f>
        <v>3018.4454997857192</v>
      </c>
      <c r="Y349" s="126">
        <f>(('Расчет предельн ур.'!$B$150+'Расчет предельн ур.'!$C$150+'Расчет предельн ур.'!$D$150)*1000+ставка!Y126)</f>
        <v>2803.0754997857189</v>
      </c>
    </row>
    <row r="350" spans="1:25" s="91" customFormat="1" ht="15.75" hidden="1" outlineLevel="1" x14ac:dyDescent="0.25">
      <c r="A350" s="252">
        <v>18</v>
      </c>
      <c r="B350" s="126">
        <f>(('Расчет предельн ур.'!$B$150+'Расчет предельн ур.'!$C$150+'Расчет предельн ур.'!$D$150)*1000+ставка!B127)</f>
        <v>2837.5154997857189</v>
      </c>
      <c r="C350" s="126">
        <f>(('Расчет предельн ур.'!$B$150+'Расчет предельн ур.'!$C$150+'Расчет предельн ур.'!$D$150)*1000+ставка!C127)</f>
        <v>2760.475499785719</v>
      </c>
      <c r="D350" s="126">
        <f>(('Расчет предельн ур.'!$B$150+'Расчет предельн ур.'!$C$150+'Расчет предельн ур.'!$D$150)*1000+ставка!D127)</f>
        <v>2688.145499785719</v>
      </c>
      <c r="E350" s="126">
        <f>(('Расчет предельн ур.'!$B$150+'Расчет предельн ур.'!$C$150+'Расчет предельн ур.'!$D$150)*1000+ставка!E127)</f>
        <v>2549.2754997857191</v>
      </c>
      <c r="F350" s="126">
        <f>(('Расчет предельн ур.'!$B$150+'Расчет предельн ур.'!$C$150+'Расчет предельн ур.'!$D$150)*1000+ставка!F127)</f>
        <v>2465.4254997857188</v>
      </c>
      <c r="G350" s="126">
        <f>(('Расчет предельн ур.'!$B$150+'Расчет предельн ур.'!$C$150+'Расчет предельн ур.'!$D$150)*1000+ставка!G127)</f>
        <v>2513.0554997857189</v>
      </c>
      <c r="H350" s="126">
        <f>(('Расчет предельн ур.'!$B$150+'Расчет предельн ур.'!$C$150+'Расчет предельн ур.'!$D$150)*1000+ставка!H127)</f>
        <v>2517.8854997857188</v>
      </c>
      <c r="I350" s="126">
        <f>(('Расчет предельн ур.'!$B$150+'Расчет предельн ур.'!$C$150+'Расчет предельн ур.'!$D$150)*1000+ставка!I127)</f>
        <v>2695.8554997857191</v>
      </c>
      <c r="J350" s="126">
        <f>(('Расчет предельн ур.'!$B$150+'Расчет предельн ур.'!$C$150+'Расчет предельн ур.'!$D$150)*1000+ставка!J127)</f>
        <v>2913.435499785719</v>
      </c>
      <c r="K350" s="126">
        <f>(('Расчет предельн ур.'!$B$150+'Расчет предельн ур.'!$C$150+'Расчет предельн ур.'!$D$150)*1000+ставка!K127)</f>
        <v>2969.5154997857189</v>
      </c>
      <c r="L350" s="126">
        <f>(('Расчет предельн ур.'!$B$150+'Расчет предельн ур.'!$C$150+'Расчет предельн ур.'!$D$150)*1000+ставка!L127)</f>
        <v>2985.8254997857189</v>
      </c>
      <c r="M350" s="126">
        <f>(('Расчет предельн ур.'!$B$150+'Расчет предельн ур.'!$C$150+'Расчет предельн ур.'!$D$150)*1000+ставка!M127)</f>
        <v>2987.9954997857189</v>
      </c>
      <c r="N350" s="126">
        <f>(('Расчет предельн ур.'!$B$150+'Расчет предельн ур.'!$C$150+'Расчет предельн ур.'!$D$150)*1000+ставка!N127)</f>
        <v>2988.3854997857188</v>
      </c>
      <c r="O350" s="126">
        <f>(('Расчет предельн ур.'!$B$150+'Расчет предельн ур.'!$C$150+'Расчет предельн ур.'!$D$150)*1000+ставка!O127)</f>
        <v>2991.205499785719</v>
      </c>
      <c r="P350" s="126">
        <f>(('Расчет предельн ур.'!$B$150+'Расчет предельн ур.'!$C$150+'Расчет предельн ур.'!$D$150)*1000+ставка!P127)</f>
        <v>2995.4954997857189</v>
      </c>
      <c r="Q350" s="126">
        <f>(('Расчет предельн ур.'!$B$150+'Расчет предельн ур.'!$C$150+'Расчет предельн ур.'!$D$150)*1000+ставка!Q127)</f>
        <v>2995.3454997857189</v>
      </c>
      <c r="R350" s="126">
        <f>(('Расчет предельн ур.'!$B$150+'Расчет предельн ур.'!$C$150+'Расчет предельн ур.'!$D$150)*1000+ставка!R127)</f>
        <v>2996.8154997857191</v>
      </c>
      <c r="S350" s="126">
        <f>(('Расчет предельн ур.'!$B$150+'Расчет предельн ур.'!$C$150+'Расчет предельн ур.'!$D$150)*1000+ставка!S127)</f>
        <v>2993.8154997857191</v>
      </c>
      <c r="T350" s="126">
        <f>(('Расчет предельн ур.'!$B$150+'Расчет предельн ур.'!$C$150+'Расчет предельн ур.'!$D$150)*1000+ставка!T127)</f>
        <v>2991.4854997857192</v>
      </c>
      <c r="U350" s="126">
        <f>(('Расчет предельн ур.'!$B$150+'Расчет предельн ур.'!$C$150+'Расчет предельн ур.'!$D$150)*1000+ставка!U127)</f>
        <v>2973.4854997857192</v>
      </c>
      <c r="V350" s="126">
        <f>(('Расчет предельн ур.'!$B$150+'Расчет предельн ур.'!$C$150+'Расчет предельн ур.'!$D$150)*1000+ставка!V127)</f>
        <v>3056.1954997857192</v>
      </c>
      <c r="W350" s="126">
        <f>(('Расчет предельн ур.'!$B$150+'Расчет предельн ур.'!$C$150+'Расчет предельн ур.'!$D$150)*1000+ставка!W127)</f>
        <v>3124.185499785719</v>
      </c>
      <c r="X350" s="126">
        <f>(('Расчет предельн ур.'!$B$150+'Расчет предельн ур.'!$C$150+'Расчет предельн ур.'!$D$150)*1000+ставка!X127)</f>
        <v>2977.8254997857189</v>
      </c>
      <c r="Y350" s="126">
        <f>(('Расчет предельн ур.'!$B$150+'Расчет предельн ур.'!$C$150+'Расчет предельн ур.'!$D$150)*1000+ставка!Y127)</f>
        <v>2851.6054997857191</v>
      </c>
    </row>
    <row r="351" spans="1:25" s="91" customFormat="1" ht="15.75" hidden="1" outlineLevel="1" x14ac:dyDescent="0.25">
      <c r="A351" s="252">
        <v>19</v>
      </c>
      <c r="B351" s="126">
        <f>(('Расчет предельн ур.'!$B$150+'Расчет предельн ур.'!$C$150+'Расчет предельн ур.'!$D$150)*1000+ставка!B128)</f>
        <v>2807.6954997857192</v>
      </c>
      <c r="C351" s="126">
        <f>(('Расчет предельн ур.'!$B$150+'Расчет предельн ур.'!$C$150+'Расчет предельн ур.'!$D$150)*1000+ставка!C128)</f>
        <v>2707.3854997857188</v>
      </c>
      <c r="D351" s="126">
        <f>(('Расчет предельн ур.'!$B$150+'Расчет предельн ур.'!$C$150+'Расчет предельн ур.'!$D$150)*1000+ставка!D128)</f>
        <v>2566.7354997857192</v>
      </c>
      <c r="E351" s="126">
        <f>(('Расчет предельн ур.'!$B$150+'Расчет предельн ур.'!$C$150+'Расчет предельн ур.'!$D$150)*1000+ставка!E128)</f>
        <v>2473.4954997857189</v>
      </c>
      <c r="F351" s="126">
        <f>(('Расчет предельн ур.'!$B$150+'Расчет предельн ур.'!$C$150+'Расчет предельн ур.'!$D$150)*1000+ставка!F128)</f>
        <v>2462.975499785719</v>
      </c>
      <c r="G351" s="126">
        <f>(('Расчет предельн ур.'!$B$150+'Расчет предельн ур.'!$C$150+'Расчет предельн ур.'!$D$150)*1000+ставка!G128)</f>
        <v>2472.9054997857188</v>
      </c>
      <c r="H351" s="126">
        <f>(('Расчет предельн ур.'!$B$150+'Расчет предельн ур.'!$C$150+'Расчет предельн ур.'!$D$150)*1000+ставка!H128)</f>
        <v>2538.3854997857188</v>
      </c>
      <c r="I351" s="126">
        <f>(('Расчет предельн ур.'!$B$150+'Расчет предельн ур.'!$C$150+'Расчет предельн ур.'!$D$150)*1000+ставка!I128)</f>
        <v>2678.185499785719</v>
      </c>
      <c r="J351" s="126">
        <f>(('Расчет предельн ур.'!$B$150+'Расчет предельн ур.'!$C$150+'Расчет предельн ур.'!$D$150)*1000+ставка!J128)</f>
        <v>2821.7154997857187</v>
      </c>
      <c r="K351" s="126">
        <f>(('Расчет предельн ур.'!$B$150+'Расчет предельн ур.'!$C$150+'Расчет предельн ур.'!$D$150)*1000+ставка!K128)</f>
        <v>2861.8054997857189</v>
      </c>
      <c r="L351" s="126">
        <f>(('Расчет предельн ур.'!$B$150+'Расчет предельн ур.'!$C$150+'Расчет предельн ур.'!$D$150)*1000+ставка!L128)</f>
        <v>2873.2454997857189</v>
      </c>
      <c r="M351" s="126">
        <f>(('Расчет предельн ур.'!$B$150+'Расчет предельн ур.'!$C$150+'Расчет предельн ур.'!$D$150)*1000+ставка!M128)</f>
        <v>2874.0454997857187</v>
      </c>
      <c r="N351" s="126">
        <f>(('Расчет предельн ур.'!$B$150+'Расчет предельн ур.'!$C$150+'Расчет предельн ур.'!$D$150)*1000+ставка!N128)</f>
        <v>2874.0754997857189</v>
      </c>
      <c r="O351" s="126">
        <f>(('Расчет предельн ур.'!$B$150+'Расчет предельн ур.'!$C$150+'Расчет предельн ур.'!$D$150)*1000+ставка!O128)</f>
        <v>2873.9654997857187</v>
      </c>
      <c r="P351" s="126">
        <f>(('Расчет предельн ур.'!$B$150+'Расчет предельн ур.'!$C$150+'Расчет предельн ур.'!$D$150)*1000+ставка!P128)</f>
        <v>2872.0554997857189</v>
      </c>
      <c r="Q351" s="126">
        <f>(('Расчет предельн ур.'!$B$150+'Расчет предельн ур.'!$C$150+'Расчет предельн ур.'!$D$150)*1000+ставка!Q128)</f>
        <v>2868.2454997857189</v>
      </c>
      <c r="R351" s="126">
        <f>(('Расчет предельн ур.'!$B$150+'Расчет предельн ур.'!$C$150+'Расчет предельн ур.'!$D$150)*1000+ставка!R128)</f>
        <v>2873.8054997857189</v>
      </c>
      <c r="S351" s="126">
        <f>(('Расчет предельн ур.'!$B$150+'Расчет предельн ур.'!$C$150+'Расчет предельн ур.'!$D$150)*1000+ставка!S128)</f>
        <v>2874.895499785719</v>
      </c>
      <c r="T351" s="126">
        <f>(('Расчет предельн ур.'!$B$150+'Расчет предельн ур.'!$C$150+'Расчет предельн ур.'!$D$150)*1000+ставка!T128)</f>
        <v>2878.3854997857188</v>
      </c>
      <c r="U351" s="126">
        <f>(('Расчет предельн ур.'!$B$150+'Расчет предельн ур.'!$C$150+'Расчет предельн ур.'!$D$150)*1000+ставка!U128)</f>
        <v>2882.1254997857186</v>
      </c>
      <c r="V351" s="126">
        <f>(('Расчет предельн ур.'!$B$150+'Расчет предельн ур.'!$C$150+'Расчет предельн ур.'!$D$150)*1000+ставка!V128)</f>
        <v>2945.8854997857188</v>
      </c>
      <c r="W351" s="126">
        <f>(('Расчет предельн ур.'!$B$150+'Расчет предельн ур.'!$C$150+'Расчет предельн ур.'!$D$150)*1000+ставка!W128)</f>
        <v>2944.9054997857188</v>
      </c>
      <c r="X351" s="126">
        <f>(('Расчет предельн ур.'!$B$150+'Расчет предельн ур.'!$C$150+'Расчет предельн ур.'!$D$150)*1000+ставка!X128)</f>
        <v>2900.6254997857186</v>
      </c>
      <c r="Y351" s="126">
        <f>(('Расчет предельн ур.'!$B$150+'Расчет предельн ур.'!$C$150+'Расчет предельн ур.'!$D$150)*1000+ставка!Y128)</f>
        <v>2830.7354997857192</v>
      </c>
    </row>
    <row r="352" spans="1:25" s="91" customFormat="1" ht="15.75" hidden="1" outlineLevel="1" x14ac:dyDescent="0.25">
      <c r="A352" s="252">
        <v>20</v>
      </c>
      <c r="B352" s="126">
        <f>(('Расчет предельн ур.'!$B$150+'Расчет предельн ур.'!$C$150+'Расчет предельн ур.'!$D$150)*1000+ставка!B129)</f>
        <v>2708.645499785719</v>
      </c>
      <c r="C352" s="126">
        <f>(('Расчет предельн ур.'!$B$150+'Расчет предельн ур.'!$C$150+'Расчет предельн ур.'!$D$150)*1000+ставка!C129)</f>
        <v>2536.8754997857186</v>
      </c>
      <c r="D352" s="126">
        <f>(('Расчет предельн ур.'!$B$150+'Расчет предельн ур.'!$C$150+'Расчет предельн ур.'!$D$150)*1000+ставка!D129)</f>
        <v>2465.7854997857189</v>
      </c>
      <c r="E352" s="126">
        <f>(('Расчет предельн ур.'!$B$150+'Расчет предельн ур.'!$C$150+'Расчет предельн ур.'!$D$150)*1000+ставка!E129)</f>
        <v>2446.205499785719</v>
      </c>
      <c r="F352" s="126">
        <f>(('Расчет предельн ур.'!$B$150+'Расчет предельн ур.'!$C$150+'Расчет предельн ур.'!$D$150)*1000+ставка!F129)</f>
        <v>2344.0054997857187</v>
      </c>
      <c r="G352" s="126">
        <f>(('Расчет предельн ур.'!$B$150+'Расчет предельн ур.'!$C$150+'Расчет предельн ур.'!$D$150)*1000+ставка!G129)</f>
        <v>2344.4654997857187</v>
      </c>
      <c r="H352" s="126">
        <f>(('Расчет предельн ур.'!$B$150+'Расчет предельн ур.'!$C$150+'Расчет предельн ур.'!$D$150)*1000+ставка!H129)</f>
        <v>2659.3154997857191</v>
      </c>
      <c r="I352" s="126">
        <f>(('Расчет предельн ур.'!$B$150+'Расчет предельн ур.'!$C$150+'Расчет предельн ур.'!$D$150)*1000+ставка!I129)</f>
        <v>2879.7554997857187</v>
      </c>
      <c r="J352" s="126">
        <f>(('Расчет предельн ур.'!$B$150+'Расчет предельн ур.'!$C$150+'Расчет предельн ур.'!$D$150)*1000+ставка!J129)</f>
        <v>2919.0754997857189</v>
      </c>
      <c r="K352" s="126">
        <f>(('Расчет предельн ур.'!$B$150+'Расчет предельн ур.'!$C$150+'Расчет предельн ур.'!$D$150)*1000+ставка!K129)</f>
        <v>2948.9454997857192</v>
      </c>
      <c r="L352" s="126">
        <f>(('Расчет предельн ур.'!$B$150+'Расчет предельн ур.'!$C$150+'Расчет предельн ур.'!$D$150)*1000+ставка!L129)</f>
        <v>2950.6954997857192</v>
      </c>
      <c r="M352" s="126">
        <f>(('Расчет предельн ур.'!$B$150+'Расчет предельн ур.'!$C$150+'Расчет предельн ур.'!$D$150)*1000+ставка!M129)</f>
        <v>2943.0554997857189</v>
      </c>
      <c r="N352" s="126">
        <f>(('Расчет предельн ур.'!$B$150+'Расчет предельн ур.'!$C$150+'Расчет предельн ур.'!$D$150)*1000+ставка!N129)</f>
        <v>2937.0154997857189</v>
      </c>
      <c r="O352" s="126">
        <f>(('Расчет предельн ур.'!$B$150+'Расчет предельн ур.'!$C$150+'Расчет предельн ур.'!$D$150)*1000+ставка!O129)</f>
        <v>2935.645499785719</v>
      </c>
      <c r="P352" s="126">
        <f>(('Расчет предельн ур.'!$B$150+'Расчет предельн ур.'!$C$150+'Расчет предельн ур.'!$D$150)*1000+ставка!P129)</f>
        <v>2936.1554997857188</v>
      </c>
      <c r="Q352" s="126">
        <f>(('Расчет предельн ур.'!$B$150+'Расчет предельн ур.'!$C$150+'Расчет предельн ур.'!$D$150)*1000+ставка!Q129)</f>
        <v>2934.8154997857191</v>
      </c>
      <c r="R352" s="126">
        <f>(('Расчет предельн ур.'!$B$150+'Расчет предельн ур.'!$C$150+'Расчет предельн ур.'!$D$150)*1000+ставка!R129)</f>
        <v>2936.645499785719</v>
      </c>
      <c r="S352" s="126">
        <f>(('Расчет предельн ур.'!$B$150+'Расчет предельн ур.'!$C$150+'Расчет предельн ур.'!$D$150)*1000+ставка!S129)</f>
        <v>2926.725499785719</v>
      </c>
      <c r="T352" s="126">
        <f>(('Расчет предельн ур.'!$B$150+'Расчет предельн ур.'!$C$150+'Расчет предельн ур.'!$D$150)*1000+ставка!T129)</f>
        <v>2930.0554997857189</v>
      </c>
      <c r="U352" s="126">
        <f>(('Расчет предельн ур.'!$B$150+'Расчет предельн ур.'!$C$150+'Расчет предельн ур.'!$D$150)*1000+ставка!U129)</f>
        <v>2931.955499785719</v>
      </c>
      <c r="V352" s="126">
        <f>(('Расчет предельн ур.'!$B$150+'Расчет предельн ур.'!$C$150+'Расчет предельн ур.'!$D$150)*1000+ставка!V129)</f>
        <v>2967.705499785719</v>
      </c>
      <c r="W352" s="126">
        <f>(('Расчет предельн ур.'!$B$150+'Расчет предельн ур.'!$C$150+'Расчет предельн ур.'!$D$150)*1000+ставка!W129)</f>
        <v>2963.8454997857189</v>
      </c>
      <c r="X352" s="126">
        <f>(('Расчет предельн ур.'!$B$150+'Расчет предельн ур.'!$C$150+'Расчет предельн ур.'!$D$150)*1000+ставка!X129)</f>
        <v>2925.5854997857186</v>
      </c>
      <c r="Y352" s="126">
        <f>(('Расчет предельн ур.'!$B$150+'Расчет предельн ур.'!$C$150+'Расчет предельн ур.'!$D$150)*1000+ставка!Y129)</f>
        <v>2747.4254997857188</v>
      </c>
    </row>
    <row r="353" spans="1:25" s="91" customFormat="1" ht="15.75" hidden="1" outlineLevel="1" x14ac:dyDescent="0.25">
      <c r="A353" s="252">
        <v>21</v>
      </c>
      <c r="B353" s="126">
        <f>(('Расчет предельн ур.'!$B$150+'Расчет предельн ур.'!$C$150+'Расчет предельн ур.'!$D$150)*1000+ставка!B130)</f>
        <v>2314.0554997857189</v>
      </c>
      <c r="C353" s="126">
        <f>(('Расчет предельн ур.'!$B$150+'Расчет предельн ур.'!$C$150+'Расчет предельн ур.'!$D$150)*1000+ставка!C130)</f>
        <v>2371.3154997857191</v>
      </c>
      <c r="D353" s="126">
        <f>(('Расчет предельн ур.'!$B$150+'Расчет предельн ур.'!$C$150+'Расчет предельн ур.'!$D$150)*1000+ставка!D130)</f>
        <v>2370.7154997857187</v>
      </c>
      <c r="E353" s="126">
        <f>(('Расчет предельн ур.'!$B$150+'Расчет предельн ур.'!$C$150+'Расчет предельн ур.'!$D$150)*1000+ставка!E130)</f>
        <v>2332.4654997857187</v>
      </c>
      <c r="F353" s="126">
        <f>(('Расчет предельн ур.'!$B$150+'Расчет предельн ур.'!$C$150+'Расчет предельн ур.'!$D$150)*1000+ставка!F130)</f>
        <v>2173.5754997857189</v>
      </c>
      <c r="G353" s="126">
        <f>(('Расчет предельн ур.'!$B$150+'Расчет предельн ур.'!$C$150+'Расчет предельн ур.'!$D$150)*1000+ставка!G130)</f>
        <v>1454.6454997857188</v>
      </c>
      <c r="H353" s="126">
        <f>(('Расчет предельн ур.'!$B$150+'Расчет предельн ур.'!$C$150+'Расчет предельн ур.'!$D$150)*1000+ставка!H130)</f>
        <v>1462.695499785719</v>
      </c>
      <c r="I353" s="126">
        <f>(('Расчет предельн ур.'!$B$150+'Расчет предельн ур.'!$C$150+'Расчет предельн ур.'!$D$150)*1000+ставка!I130)</f>
        <v>2415.395499785719</v>
      </c>
      <c r="J353" s="126">
        <f>(('Расчет предельн ур.'!$B$150+'Расчет предельн ур.'!$C$150+'Расчет предельн ур.'!$D$150)*1000+ставка!J130)</f>
        <v>2942.935499785719</v>
      </c>
      <c r="K353" s="126">
        <f>(('Расчет предельн ур.'!$B$150+'Расчет предельн ур.'!$C$150+'Расчет предельн ур.'!$D$150)*1000+ставка!K130)</f>
        <v>2986.185499785719</v>
      </c>
      <c r="L353" s="126">
        <f>(('Расчет предельн ур.'!$B$150+'Расчет предельн ур.'!$C$150+'Расчет предельн ур.'!$D$150)*1000+ставка!L130)</f>
        <v>2997.5654997857191</v>
      </c>
      <c r="M353" s="126">
        <f>(('Расчет предельн ур.'!$B$150+'Расчет предельн ур.'!$C$150+'Расчет предельн ур.'!$D$150)*1000+ставка!M130)</f>
        <v>2983.6754997857188</v>
      </c>
      <c r="N353" s="126">
        <f>(('Расчет предельн ур.'!$B$150+'Расчет предельн ур.'!$C$150+'Расчет предельн ур.'!$D$150)*1000+ставка!N130)</f>
        <v>2972.0254997857191</v>
      </c>
      <c r="O353" s="126">
        <f>(('Расчет предельн ур.'!$B$150+'Расчет предельн ур.'!$C$150+'Расчет предельн ур.'!$D$150)*1000+ставка!O130)</f>
        <v>3051.4854997857192</v>
      </c>
      <c r="P353" s="126">
        <f>(('Расчет предельн ур.'!$B$150+'Расчет предельн ур.'!$C$150+'Расчет предельн ур.'!$D$150)*1000+ставка!P130)</f>
        <v>3067.0754997857189</v>
      </c>
      <c r="Q353" s="126">
        <f>(('Расчет предельн ур.'!$B$150+'Расчет предельн ур.'!$C$150+'Расчет предельн ур.'!$D$150)*1000+ставка!Q130)</f>
        <v>3074.8254997857189</v>
      </c>
      <c r="R353" s="126">
        <f>(('Расчет предельн ур.'!$B$150+'Расчет предельн ур.'!$C$150+'Расчет предельн ур.'!$D$150)*1000+ставка!R130)</f>
        <v>3074.0654997857191</v>
      </c>
      <c r="S353" s="126">
        <f>(('Расчет предельн ур.'!$B$150+'Расчет предельн ур.'!$C$150+'Расчет предельн ур.'!$D$150)*1000+ставка!S130)</f>
        <v>3074.3254997857189</v>
      </c>
      <c r="T353" s="126">
        <f>(('Расчет предельн ур.'!$B$150+'Расчет предельн ур.'!$C$150+'Расчет предельн ур.'!$D$150)*1000+ставка!T130)</f>
        <v>3067.395499785719</v>
      </c>
      <c r="U353" s="126">
        <f>(('Расчет предельн ур.'!$B$150+'Расчет предельн ур.'!$C$150+'Расчет предельн ур.'!$D$150)*1000+ставка!U130)</f>
        <v>3068.455499785719</v>
      </c>
      <c r="V353" s="126">
        <f>(('Расчет предельн ур.'!$B$150+'Расчет предельн ур.'!$C$150+'Расчет предельн ур.'!$D$150)*1000+ставка!V130)</f>
        <v>3151.5254997857191</v>
      </c>
      <c r="W353" s="126">
        <f>(('Расчет предельн ур.'!$B$150+'Расчет предельн ур.'!$C$150+'Расчет предельн ур.'!$D$150)*1000+ставка!W130)</f>
        <v>3148.0254997857191</v>
      </c>
      <c r="X353" s="126">
        <f>(('Расчет предельн ур.'!$B$150+'Расчет предельн ур.'!$C$150+'Расчет предельн ур.'!$D$150)*1000+ставка!X130)</f>
        <v>2936.7454997857189</v>
      </c>
      <c r="Y353" s="126">
        <f>(('Расчет предельн ур.'!$B$150+'Расчет предельн ур.'!$C$150+'Расчет предельн ур.'!$D$150)*1000+ставка!Y130)</f>
        <v>2701.8654997857188</v>
      </c>
    </row>
    <row r="354" spans="1:25" s="91" customFormat="1" ht="15.75" hidden="1" outlineLevel="1" x14ac:dyDescent="0.25">
      <c r="A354" s="252">
        <v>22</v>
      </c>
      <c r="B354" s="126">
        <f>(('Расчет предельн ур.'!$B$150+'Расчет предельн ур.'!$C$150+'Расчет предельн ур.'!$D$150)*1000+ставка!B131)</f>
        <v>2371.3354997857186</v>
      </c>
      <c r="C354" s="126">
        <f>(('Расчет предельн ур.'!$B$150+'Расчет предельн ур.'!$C$150+'Расчет предельн ур.'!$D$150)*1000+ставка!C131)</f>
        <v>2412.6154997857188</v>
      </c>
      <c r="D354" s="126">
        <f>(('Расчет предельн ур.'!$B$150+'Расчет предельн ур.'!$C$150+'Расчет предельн ур.'!$D$150)*1000+ставка!D131)</f>
        <v>2375.935499785719</v>
      </c>
      <c r="E354" s="126">
        <f>(('Расчет предельн ур.'!$B$150+'Расчет предельн ур.'!$C$150+'Расчет предельн ур.'!$D$150)*1000+ставка!E131)</f>
        <v>2346.2954997857187</v>
      </c>
      <c r="F354" s="126">
        <f>(('Расчет предельн ур.'!$B$150+'Расчет предельн ур.'!$C$150+'Расчет предельн ур.'!$D$150)*1000+ставка!F131)</f>
        <v>2176.205499785719</v>
      </c>
      <c r="G354" s="126">
        <f>(('Расчет предельн ур.'!$B$150+'Расчет предельн ур.'!$C$150+'Расчет предельн ур.'!$D$150)*1000+ставка!G131)</f>
        <v>2303.1554997857188</v>
      </c>
      <c r="H354" s="126">
        <f>(('Расчет предельн ур.'!$B$150+'Расчет предельн ур.'!$C$150+'Расчет предельн ур.'!$D$150)*1000+ставка!H131)</f>
        <v>1801.3554997857188</v>
      </c>
      <c r="I354" s="126">
        <f>(('Расчет предельн ур.'!$B$150+'Расчет предельн ур.'!$C$150+'Расчет предельн ур.'!$D$150)*1000+ставка!I131)</f>
        <v>2324.4954997857189</v>
      </c>
      <c r="J354" s="126">
        <f>(('Расчет предельн ур.'!$B$150+'Расчет предельн ур.'!$C$150+'Расчет предельн ур.'!$D$150)*1000+ставка!J131)</f>
        <v>3115.1354997857188</v>
      </c>
      <c r="K354" s="126">
        <f>(('Расчет предельн ур.'!$B$150+'Расчет предельн ур.'!$C$150+'Расчет предельн ур.'!$D$150)*1000+ставка!K131)</f>
        <v>3148.4854997857192</v>
      </c>
      <c r="L354" s="126">
        <f>(('Расчет предельн ур.'!$B$150+'Расчет предельн ур.'!$C$150+'Расчет предельн ур.'!$D$150)*1000+ставка!L131)</f>
        <v>3163.0454997857187</v>
      </c>
      <c r="M354" s="126">
        <f>(('Расчет предельн ур.'!$B$150+'Расчет предельн ур.'!$C$150+'Расчет предельн ур.'!$D$150)*1000+ставка!M131)</f>
        <v>3152.975499785719</v>
      </c>
      <c r="N354" s="126">
        <f>(('Расчет предельн ур.'!$B$150+'Расчет предельн ур.'!$C$150+'Расчет предельн ур.'!$D$150)*1000+ставка!N131)</f>
        <v>3144.0254997857191</v>
      </c>
      <c r="O354" s="126">
        <f>(('Расчет предельн ур.'!$B$150+'Расчет предельн ур.'!$C$150+'Расчет предельн ур.'!$D$150)*1000+ставка!O131)</f>
        <v>3182.6054997857191</v>
      </c>
      <c r="P354" s="126">
        <f>(('Расчет предельн ур.'!$B$150+'Расчет предельн ур.'!$C$150+'Расчет предельн ур.'!$D$150)*1000+ставка!P131)</f>
        <v>3183.6354997857188</v>
      </c>
      <c r="Q354" s="126">
        <f>(('Расчет предельн ур.'!$B$150+'Расчет предельн ур.'!$C$150+'Расчет предельн ур.'!$D$150)*1000+ставка!Q131)</f>
        <v>3182.1154997857188</v>
      </c>
      <c r="R354" s="126">
        <f>(('Расчет предельн ур.'!$B$150+'Расчет предельн ур.'!$C$150+'Расчет предельн ур.'!$D$150)*1000+ставка!R131)</f>
        <v>3175.2454997857189</v>
      </c>
      <c r="S354" s="126">
        <f>(('Расчет предельн ур.'!$B$150+'Расчет предельн ур.'!$C$150+'Расчет предельн ур.'!$D$150)*1000+ставка!S131)</f>
        <v>3160.225499785719</v>
      </c>
      <c r="T354" s="126">
        <f>(('Расчет предельн ур.'!$B$150+'Расчет предельн ур.'!$C$150+'Расчет предельн ур.'!$D$150)*1000+ставка!T131)</f>
        <v>3170.5054997857187</v>
      </c>
      <c r="U354" s="126">
        <f>(('Расчет предельн ур.'!$B$150+'Расчет предельн ур.'!$C$150+'Расчет предельн ур.'!$D$150)*1000+ставка!U131)</f>
        <v>3027.1054997857191</v>
      </c>
      <c r="V354" s="126">
        <f>(('Расчет предельн ур.'!$B$150+'Расчет предельн ур.'!$C$150+'Расчет предельн ур.'!$D$150)*1000+ставка!V131)</f>
        <v>3106.435499785719</v>
      </c>
      <c r="W354" s="126">
        <f>(('Расчет предельн ур.'!$B$150+'Расчет предельн ур.'!$C$150+'Расчет предельн ур.'!$D$150)*1000+ставка!W131)</f>
        <v>3109.8854997857188</v>
      </c>
      <c r="X354" s="126">
        <f>(('Расчет предельн ур.'!$B$150+'Расчет предельн ур.'!$C$150+'Расчет предельн ур.'!$D$150)*1000+ставка!X131)</f>
        <v>3000.455499785719</v>
      </c>
      <c r="Y354" s="126">
        <f>(('Расчет предельн ур.'!$B$150+'Расчет предельн ур.'!$C$150+'Расчет предельн ур.'!$D$150)*1000+ставка!Y131)</f>
        <v>2580.8154997857191</v>
      </c>
    </row>
    <row r="355" spans="1:25" s="91" customFormat="1" ht="15.75" hidden="1" outlineLevel="1" x14ac:dyDescent="0.25">
      <c r="A355" s="252">
        <v>23</v>
      </c>
      <c r="B355" s="126">
        <f>(('Расчет предельн ур.'!$B$150+'Расчет предельн ур.'!$C$150+'Расчет предельн ур.'!$D$150)*1000+ставка!B132)</f>
        <v>2498.8154997857191</v>
      </c>
      <c r="C355" s="126">
        <f>(('Расчет предельн ур.'!$B$150+'Расчет предельн ур.'!$C$150+'Расчет предельн ур.'!$D$150)*1000+ставка!C132)</f>
        <v>2432.1554997857188</v>
      </c>
      <c r="D355" s="126">
        <f>(('Расчет предельн ур.'!$B$150+'Расчет предельн ур.'!$C$150+'Расчет предельн ур.'!$D$150)*1000+ставка!D132)</f>
        <v>2414.2154997857187</v>
      </c>
      <c r="E355" s="126">
        <f>(('Расчет предельн ур.'!$B$150+'Расчет предельн ур.'!$C$150+'Расчет предельн ур.'!$D$150)*1000+ставка!E132)</f>
        <v>2392.2154997857187</v>
      </c>
      <c r="F355" s="126">
        <f>(('Расчет предельн ур.'!$B$150+'Расчет предельн ур.'!$C$150+'Расчет предельн ур.'!$D$150)*1000+ставка!F132)</f>
        <v>2386.7654997857189</v>
      </c>
      <c r="G355" s="126">
        <f>(('Расчет предельн ур.'!$B$150+'Расчет предельн ур.'!$C$150+'Расчет предельн ур.'!$D$150)*1000+ставка!G132)</f>
        <v>2345.2954997857187</v>
      </c>
      <c r="H355" s="126">
        <f>(('Расчет предельн ур.'!$B$150+'Расчет предельн ур.'!$C$150+'Расчет предельн ур.'!$D$150)*1000+ставка!H132)</f>
        <v>2329.7954997857187</v>
      </c>
      <c r="I355" s="126">
        <f>(('Расчет предельн ур.'!$B$150+'Расчет предельн ур.'!$C$150+'Расчет предельн ур.'!$D$150)*1000+ставка!I132)</f>
        <v>2861.9654997857187</v>
      </c>
      <c r="J355" s="126">
        <f>(('Расчет предельн ур.'!$B$150+'Расчет предельн ур.'!$C$150+'Расчет предельн ур.'!$D$150)*1000+ставка!J132)</f>
        <v>3023.2754997857191</v>
      </c>
      <c r="K355" s="126">
        <f>(('Расчет предельн ур.'!$B$150+'Расчет предельн ур.'!$C$150+'Расчет предельн ур.'!$D$150)*1000+ставка!K132)</f>
        <v>3086.0854997857186</v>
      </c>
      <c r="L355" s="126">
        <f>(('Расчет предельн ур.'!$B$150+'Расчет предельн ур.'!$C$150+'Расчет предельн ур.'!$D$150)*1000+ставка!L132)</f>
        <v>3106.2554997857187</v>
      </c>
      <c r="M355" s="126">
        <f>(('Расчет предельн ур.'!$B$150+'Расчет предельн ур.'!$C$150+'Расчет предельн ур.'!$D$150)*1000+ставка!M132)</f>
        <v>3090.455499785719</v>
      </c>
      <c r="N355" s="126">
        <f>(('Расчет предельн ур.'!$B$150+'Расчет предельн ур.'!$C$150+'Расчет предельн ур.'!$D$150)*1000+ставка!N132)</f>
        <v>3071.9254997857188</v>
      </c>
      <c r="O355" s="126">
        <f>(('Расчет предельн ур.'!$B$150+'Расчет предельн ур.'!$C$150+'Расчет предельн ур.'!$D$150)*1000+ставка!O132)</f>
        <v>3089.225499785719</v>
      </c>
      <c r="P355" s="126">
        <f>(('Расчет предельн ур.'!$B$150+'Расчет предельн ур.'!$C$150+'Расчет предельн ур.'!$D$150)*1000+ставка!P132)</f>
        <v>3094.4154997857186</v>
      </c>
      <c r="Q355" s="126">
        <f>(('Расчет предельн ур.'!$B$150+'Расчет предельн ур.'!$C$150+'Расчет предельн ур.'!$D$150)*1000+ставка!Q132)</f>
        <v>3090.7454997857189</v>
      </c>
      <c r="R355" s="126">
        <f>(('Расчет предельн ур.'!$B$150+'Расчет предельн ур.'!$C$150+'Расчет предельн ур.'!$D$150)*1000+ставка!R132)</f>
        <v>3090.0954997857189</v>
      </c>
      <c r="S355" s="126">
        <f>(('Расчет предельн ур.'!$B$150+'Расчет предельн ур.'!$C$150+'Расчет предельн ур.'!$D$150)*1000+ставка!S132)</f>
        <v>3081.9254997857188</v>
      </c>
      <c r="T355" s="126">
        <f>(('Расчет предельн ур.'!$B$150+'Расчет предельн ур.'!$C$150+'Расчет предельн ур.'!$D$150)*1000+ставка!T132)</f>
        <v>3081.185499785719</v>
      </c>
      <c r="U355" s="126">
        <f>(('Расчет предельн ур.'!$B$150+'Расчет предельн ур.'!$C$150+'Расчет предельн ур.'!$D$150)*1000+ставка!U132)</f>
        <v>3067.225499785719</v>
      </c>
      <c r="V355" s="126">
        <f>(('Расчет предельн ур.'!$B$150+'Расчет предельн ур.'!$C$150+'Расчет предельн ур.'!$D$150)*1000+ставка!V132)</f>
        <v>3142.2454997857189</v>
      </c>
      <c r="W355" s="126">
        <f>(('Расчет предельн ур.'!$B$150+'Расчет предельн ур.'!$C$150+'Расчет предельн ур.'!$D$150)*1000+ставка!W132)</f>
        <v>3143.3754997857186</v>
      </c>
      <c r="X355" s="126">
        <f>(('Расчет предельн ур.'!$B$150+'Расчет предельн ур.'!$C$150+'Расчет предельн ур.'!$D$150)*1000+ставка!X132)</f>
        <v>3055.7954997857187</v>
      </c>
      <c r="Y355" s="126">
        <f>(('Расчет предельн ур.'!$B$150+'Расчет предельн ур.'!$C$150+'Расчет предельн ур.'!$D$150)*1000+ставка!Y132)</f>
        <v>2847.1354997857188</v>
      </c>
    </row>
    <row r="356" spans="1:25" s="91" customFormat="1" ht="15.75" hidden="1" outlineLevel="1" x14ac:dyDescent="0.25">
      <c r="A356" s="252">
        <v>24</v>
      </c>
      <c r="B356" s="126">
        <f>(('Расчет предельн ур.'!$B$150+'Расчет предельн ур.'!$C$150+'Расчет предельн ур.'!$D$150)*1000+ставка!B133)</f>
        <v>2502.7354997857192</v>
      </c>
      <c r="C356" s="126">
        <f>(('Расчет предельн ур.'!$B$150+'Расчет предельн ур.'!$C$150+'Расчет предельн ур.'!$D$150)*1000+ставка!C133)</f>
        <v>2483.4154997857186</v>
      </c>
      <c r="D356" s="126">
        <f>(('Расчет предельн ур.'!$B$150+'Расчет предельн ур.'!$C$150+'Расчет предельн ур.'!$D$150)*1000+ставка!D133)</f>
        <v>2449.0254997857191</v>
      </c>
      <c r="E356" s="126">
        <f>(('Расчет предельн ур.'!$B$150+'Расчет предельн ур.'!$C$150+'Расчет предельн ур.'!$D$150)*1000+ставка!E133)</f>
        <v>2428.4654997857187</v>
      </c>
      <c r="F356" s="126">
        <f>(('Расчет предельн ур.'!$B$150+'Расчет предельн ур.'!$C$150+'Расчет предельн ур.'!$D$150)*1000+ставка!F133)</f>
        <v>2420.3454997857189</v>
      </c>
      <c r="G356" s="126">
        <f>(('Расчет предельн ур.'!$B$150+'Расчет предельн ур.'!$C$150+'Расчет предельн ур.'!$D$150)*1000+ставка!G133)</f>
        <v>2486.3754997857186</v>
      </c>
      <c r="H356" s="126">
        <f>(('Расчет предельн ур.'!$B$150+'Расчет предельн ур.'!$C$150+'Расчет предельн ур.'!$D$150)*1000+ставка!H133)</f>
        <v>2664.7654997857189</v>
      </c>
      <c r="I356" s="126">
        <f>(('Расчет предельн ур.'!$B$150+'Расчет предельн ур.'!$C$150+'Расчет предельн ур.'!$D$150)*1000+ставка!I133)</f>
        <v>2966.7554997857187</v>
      </c>
      <c r="J356" s="126">
        <f>(('Расчет предельн ур.'!$B$150+'Расчет предельн ур.'!$C$150+'Расчет предельн ур.'!$D$150)*1000+ставка!J133)</f>
        <v>3157.3654997857188</v>
      </c>
      <c r="K356" s="126">
        <f>(('Расчет предельн ур.'!$B$150+'Расчет предельн ур.'!$C$150+'Расчет предельн ур.'!$D$150)*1000+ставка!K133)</f>
        <v>3225.5854997857186</v>
      </c>
      <c r="L356" s="126">
        <f>(('Расчет предельн ур.'!$B$150+'Расчет предельн ур.'!$C$150+'Расчет предельн ур.'!$D$150)*1000+ставка!L133)</f>
        <v>3228.0754997857189</v>
      </c>
      <c r="M356" s="126">
        <f>(('Расчет предельн ур.'!$B$150+'Расчет предельн ур.'!$C$150+'Расчет предельн ур.'!$D$150)*1000+ставка!M133)</f>
        <v>3210.9254997857188</v>
      </c>
      <c r="N356" s="126">
        <f>(('Расчет предельн ур.'!$B$150+'Расчет предельн ур.'!$C$150+'Расчет предельн ур.'!$D$150)*1000+ставка!N133)</f>
        <v>3189.2854997857189</v>
      </c>
      <c r="O356" s="126">
        <f>(('Расчет предельн ур.'!$B$150+'Расчет предельн ур.'!$C$150+'Расчет предельн ур.'!$D$150)*1000+ставка!O133)</f>
        <v>3208.6154997857188</v>
      </c>
      <c r="P356" s="126">
        <f>(('Расчет предельн ур.'!$B$150+'Расчет предельн ур.'!$C$150+'Расчет предельн ур.'!$D$150)*1000+ставка!P133)</f>
        <v>3215.225499785719</v>
      </c>
      <c r="Q356" s="126">
        <f>(('Расчет предельн ур.'!$B$150+'Расчет предельн ур.'!$C$150+'Расчет предельн ур.'!$D$150)*1000+ставка!Q133)</f>
        <v>3224.5654997857191</v>
      </c>
      <c r="R356" s="126">
        <f>(('Расчет предельн ур.'!$B$150+'Расчет предельн ур.'!$C$150+'Расчет предельн ур.'!$D$150)*1000+ставка!R133)</f>
        <v>3221.3554997857191</v>
      </c>
      <c r="S356" s="126">
        <f>(('Расчет предельн ур.'!$B$150+'Расчет предельн ур.'!$C$150+'Расчет предельн ур.'!$D$150)*1000+ставка!S133)</f>
        <v>3214.4254997857188</v>
      </c>
      <c r="T356" s="126">
        <f>(('Расчет предельн ур.'!$B$150+'Расчет предельн ур.'!$C$150+'Расчет предельн ур.'!$D$150)*1000+ставка!T133)</f>
        <v>3193.7554997857187</v>
      </c>
      <c r="U356" s="126">
        <f>(('Расчет предельн ур.'!$B$150+'Расчет предельн ур.'!$C$150+'Расчет предельн ур.'!$D$150)*1000+ставка!U133)</f>
        <v>3172.2854997857189</v>
      </c>
      <c r="V356" s="126">
        <f>(('Расчет предельн ур.'!$B$150+'Расчет предельн ур.'!$C$150+'Расчет предельн ур.'!$D$150)*1000+ставка!V133)</f>
        <v>3229.895499785719</v>
      </c>
      <c r="W356" s="126">
        <f>(('Расчет предельн ур.'!$B$150+'Расчет предельн ур.'!$C$150+'Расчет предельн ур.'!$D$150)*1000+ставка!W133)</f>
        <v>3222.9454997857192</v>
      </c>
      <c r="X356" s="126">
        <f>(('Расчет предельн ур.'!$B$150+'Расчет предельн ур.'!$C$150+'Расчет предельн ур.'!$D$150)*1000+ставка!X133)</f>
        <v>3104.9454997857192</v>
      </c>
      <c r="Y356" s="126">
        <f>(('Расчет предельн ур.'!$B$150+'Расчет предельн ур.'!$C$150+'Расчет предельн ур.'!$D$150)*1000+ставка!Y133)</f>
        <v>2955.7954997857187</v>
      </c>
    </row>
    <row r="357" spans="1:25" s="91" customFormat="1" ht="15.75" hidden="1" outlineLevel="1" x14ac:dyDescent="0.25">
      <c r="A357" s="252">
        <v>25</v>
      </c>
      <c r="B357" s="126">
        <f>(('Расчет предельн ур.'!$B$150+'Расчет предельн ур.'!$C$150+'Расчет предельн ур.'!$D$150)*1000+ставка!B134)</f>
        <v>2886.3354997857186</v>
      </c>
      <c r="C357" s="126">
        <f>(('Расчет предельн ур.'!$B$150+'Расчет предельн ур.'!$C$150+'Расчет предельн ур.'!$D$150)*1000+ставка!C134)</f>
        <v>2712.7354997857192</v>
      </c>
      <c r="D357" s="126">
        <f>(('Расчет предельн ур.'!$B$150+'Расчет предельн ур.'!$C$150+'Расчет предельн ур.'!$D$150)*1000+ставка!D134)</f>
        <v>2599.8154997857191</v>
      </c>
      <c r="E357" s="126">
        <f>(('Расчет предельн ур.'!$B$150+'Расчет предельн ур.'!$C$150+'Расчет предельн ур.'!$D$150)*1000+ставка!E134)</f>
        <v>2519.3854997857188</v>
      </c>
      <c r="F357" s="126">
        <f>(('Расчет предельн ур.'!$B$150+'Расчет предельн ур.'!$C$150+'Расчет предельн ур.'!$D$150)*1000+ставка!F134)</f>
        <v>2387.935499785719</v>
      </c>
      <c r="G357" s="126">
        <f>(('Расчет предельн ур.'!$B$150+'Расчет предельн ур.'!$C$150+'Расчет предельн ур.'!$D$150)*1000+ставка!G134)</f>
        <v>2396.9954997857189</v>
      </c>
      <c r="H357" s="126">
        <f>(('Расчет предельн ур.'!$B$150+'Расчет предельн ур.'!$C$150+'Расчет предельн ур.'!$D$150)*1000+ставка!H134)</f>
        <v>2575.895499785719</v>
      </c>
      <c r="I357" s="126">
        <f>(('Расчет предельн ур.'!$B$150+'Расчет предельн ур.'!$C$150+'Расчет предельн ур.'!$D$150)*1000+ставка!I134)</f>
        <v>2769.8854997857188</v>
      </c>
      <c r="J357" s="126">
        <f>(('Расчет предельн ур.'!$B$150+'Расчет предельн ур.'!$C$150+'Расчет предельн ур.'!$D$150)*1000+ставка!J134)</f>
        <v>2987.6654997857186</v>
      </c>
      <c r="K357" s="126">
        <f>(('Расчет предельн ур.'!$B$150+'Расчет предельн ур.'!$C$150+'Расчет предельн ур.'!$D$150)*1000+ставка!K134)</f>
        <v>3131.145499785719</v>
      </c>
      <c r="L357" s="126">
        <f>(('Расчет предельн ур.'!$B$150+'Расчет предельн ур.'!$C$150+'Расчет предельн ур.'!$D$150)*1000+ставка!L134)</f>
        <v>3152.975499785719</v>
      </c>
      <c r="M357" s="126">
        <f>(('Расчет предельн ур.'!$B$150+'Расчет предельн ур.'!$C$150+'Расчет предельн ур.'!$D$150)*1000+ставка!M134)</f>
        <v>3151.8754997857186</v>
      </c>
      <c r="N357" s="126">
        <f>(('Расчет предельн ур.'!$B$150+'Расчет предельн ур.'!$C$150+'Расчет предельн ур.'!$D$150)*1000+ставка!N134)</f>
        <v>3130.0854997857186</v>
      </c>
      <c r="O357" s="126">
        <f>(('Расчет предельн ур.'!$B$150+'Расчет предельн ур.'!$C$150+'Расчет предельн ур.'!$D$150)*1000+ставка!O134)</f>
        <v>3126.9154997857186</v>
      </c>
      <c r="P357" s="126">
        <f>(('Расчет предельн ур.'!$B$150+'Расчет предельн ур.'!$C$150+'Расчет предельн ур.'!$D$150)*1000+ставка!P134)</f>
        <v>3120.8754997857186</v>
      </c>
      <c r="Q357" s="126">
        <f>(('Расчет предельн ур.'!$B$150+'Расчет предельн ур.'!$C$150+'Расчет предельн ур.'!$D$150)*1000+ставка!Q134)</f>
        <v>3124.6754997857188</v>
      </c>
      <c r="R357" s="126">
        <f>(('Расчет предельн ур.'!$B$150+'Расчет предельн ур.'!$C$150+'Расчет предельн ур.'!$D$150)*1000+ставка!R134)</f>
        <v>3123.7354997857192</v>
      </c>
      <c r="S357" s="126">
        <f>(('Расчет предельн ур.'!$B$150+'Расчет предельн ур.'!$C$150+'Расчет предельн ур.'!$D$150)*1000+ставка!S134)</f>
        <v>3122.7754997857191</v>
      </c>
      <c r="T357" s="126">
        <f>(('Расчет предельн ур.'!$B$150+'Расчет предельн ур.'!$C$150+'Расчет предельн ур.'!$D$150)*1000+ставка!T134)</f>
        <v>3125.7154997857187</v>
      </c>
      <c r="U357" s="126">
        <f>(('Расчет предельн ур.'!$B$150+'Расчет предельн ур.'!$C$150+'Расчет предельн ур.'!$D$150)*1000+ставка!U134)</f>
        <v>3151.685499785719</v>
      </c>
      <c r="V357" s="126">
        <f>(('Расчет предельн ур.'!$B$150+'Расчет предельн ур.'!$C$150+'Расчет предельн ур.'!$D$150)*1000+ставка!V134)</f>
        <v>3179.8354997857186</v>
      </c>
      <c r="W357" s="126">
        <f>(('Расчет предельн ур.'!$B$150+'Расчет предельн ур.'!$C$150+'Расчет предельн ур.'!$D$150)*1000+ставка!W134)</f>
        <v>3201.6754997857188</v>
      </c>
      <c r="X357" s="126">
        <f>(('Расчет предельн ур.'!$B$150+'Расчет предельн ур.'!$C$150+'Расчет предельн ур.'!$D$150)*1000+ставка!X134)</f>
        <v>3127.0254997857191</v>
      </c>
      <c r="Y357" s="126">
        <f>(('Расчет предельн ур.'!$B$150+'Расчет предельн ур.'!$C$150+'Расчет предельн ур.'!$D$150)*1000+ставка!Y134)</f>
        <v>2887.5554997857189</v>
      </c>
    </row>
    <row r="358" spans="1:25" s="91" customFormat="1" ht="15.75" hidden="1" outlineLevel="1" x14ac:dyDescent="0.25">
      <c r="A358" s="252">
        <v>26</v>
      </c>
      <c r="B358" s="126">
        <f>(('Расчет предельн ур.'!$B$150+'Расчет предельн ур.'!$C$150+'Расчет предельн ур.'!$D$150)*1000+ставка!B135)</f>
        <v>2712.9654997857187</v>
      </c>
      <c r="C358" s="126">
        <f>(('Расчет предельн ур.'!$B$150+'Расчет предельн ур.'!$C$150+'Расчет предельн ур.'!$D$150)*1000+ставка!C135)</f>
        <v>2539.6254997857186</v>
      </c>
      <c r="D358" s="126">
        <f>(('Расчет предельн ур.'!$B$150+'Расчет предельн ур.'!$C$150+'Расчет предельн ур.'!$D$150)*1000+ставка!D135)</f>
        <v>2439.5754997857189</v>
      </c>
      <c r="E358" s="126">
        <f>(('Расчет предельн ур.'!$B$150+'Расчет предельн ур.'!$C$150+'Расчет предельн ур.'!$D$150)*1000+ставка!E135)</f>
        <v>2404.8054997857189</v>
      </c>
      <c r="F358" s="126">
        <f>(('Расчет предельн ур.'!$B$150+'Расчет предельн ур.'!$C$150+'Расчет предельн ур.'!$D$150)*1000+ставка!F135)</f>
        <v>2353.9654997857187</v>
      </c>
      <c r="G358" s="126">
        <f>(('Расчет предельн ур.'!$B$150+'Расчет предельн ур.'!$C$150+'Расчет предельн ур.'!$D$150)*1000+ставка!G135)</f>
        <v>2400.2454997857189</v>
      </c>
      <c r="H358" s="126">
        <f>(('Расчет предельн ур.'!$B$150+'Расчет предельн ур.'!$C$150+'Расчет предельн ур.'!$D$150)*1000+ставка!H135)</f>
        <v>2429.7854997857189</v>
      </c>
      <c r="I358" s="126">
        <f>(('Расчет предельн ур.'!$B$150+'Расчет предельн ур.'!$C$150+'Расчет предельн ур.'!$D$150)*1000+ставка!I135)</f>
        <v>2525.3854997857188</v>
      </c>
      <c r="J358" s="126">
        <f>(('Расчет предельн ур.'!$B$150+'Расчет предельн ур.'!$C$150+'Расчет предельн ур.'!$D$150)*1000+ставка!J135)</f>
        <v>2860.1154997857188</v>
      </c>
      <c r="K358" s="126">
        <f>(('Расчет предельн ур.'!$B$150+'Расчет предельн ур.'!$C$150+'Расчет предельн ур.'!$D$150)*1000+ставка!K135)</f>
        <v>3005.2154997857187</v>
      </c>
      <c r="L358" s="126">
        <f>(('Расчет предельн ур.'!$B$150+'Расчет предельн ур.'!$C$150+'Расчет предельн ур.'!$D$150)*1000+ставка!L135)</f>
        <v>3015.2754997857191</v>
      </c>
      <c r="M358" s="126">
        <f>(('Расчет предельн ур.'!$B$150+'Расчет предельн ур.'!$C$150+'Расчет предельн ур.'!$D$150)*1000+ставка!M135)</f>
        <v>3016.7354997857192</v>
      </c>
      <c r="N358" s="126">
        <f>(('Расчет предельн ур.'!$B$150+'Расчет предельн ур.'!$C$150+'Расчет предельн ур.'!$D$150)*1000+ставка!N135)</f>
        <v>3009.9954997857189</v>
      </c>
      <c r="O358" s="126">
        <f>(('Расчет предельн ур.'!$B$150+'Расчет предельн ур.'!$C$150+'Расчет предельн ур.'!$D$150)*1000+ставка!O135)</f>
        <v>3003.6754997857188</v>
      </c>
      <c r="P358" s="126">
        <f>(('Расчет предельн ур.'!$B$150+'Расчет предельн ур.'!$C$150+'Расчет предельн ур.'!$D$150)*1000+ставка!P135)</f>
        <v>3006.6754997857188</v>
      </c>
      <c r="Q358" s="126">
        <f>(('Расчет предельн ур.'!$B$150+'Расчет предельн ур.'!$C$150+'Расчет предельн ур.'!$D$150)*1000+ставка!Q135)</f>
        <v>2999.6754997857188</v>
      </c>
      <c r="R358" s="126">
        <f>(('Расчет предельн ур.'!$B$150+'Расчет предельн ур.'!$C$150+'Расчет предельн ур.'!$D$150)*1000+ставка!R135)</f>
        <v>3010.4854997857192</v>
      </c>
      <c r="S358" s="126">
        <f>(('Расчет предельн ур.'!$B$150+'Расчет предельн ур.'!$C$150+'Расчет предельн ур.'!$D$150)*1000+ставка!S135)</f>
        <v>3006.3554997857191</v>
      </c>
      <c r="T358" s="126">
        <f>(('Расчет предельн ур.'!$B$150+'Расчет предельн ур.'!$C$150+'Расчет предельн ур.'!$D$150)*1000+ставка!T135)</f>
        <v>3011.185499785719</v>
      </c>
      <c r="U358" s="126">
        <f>(('Расчет предельн ур.'!$B$150+'Расчет предельн ур.'!$C$150+'Расчет предельн ур.'!$D$150)*1000+ставка!U135)</f>
        <v>3029.6154997857188</v>
      </c>
      <c r="V358" s="126">
        <f>(('Расчет предельн ур.'!$B$150+'Расчет предельн ур.'!$C$150+'Расчет предельн ур.'!$D$150)*1000+ставка!V135)</f>
        <v>3092.1954997857192</v>
      </c>
      <c r="W358" s="126">
        <f>(('Расчет предельн ур.'!$B$150+'Расчет предельн ур.'!$C$150+'Расчет предельн ур.'!$D$150)*1000+ставка!W135)</f>
        <v>3090.185499785719</v>
      </c>
      <c r="X358" s="126">
        <f>(('Расчет предельн ур.'!$B$150+'Расчет предельн ур.'!$C$150+'Расчет предельн ур.'!$D$150)*1000+ставка!X135)</f>
        <v>2970.455499785719</v>
      </c>
      <c r="Y358" s="126">
        <f>(('Расчет предельн ур.'!$B$150+'Расчет предельн ур.'!$C$150+'Расчет предельн ур.'!$D$150)*1000+ставка!Y135)</f>
        <v>2758.4254997857188</v>
      </c>
    </row>
    <row r="359" spans="1:25" s="91" customFormat="1" ht="15.75" hidden="1" outlineLevel="1" x14ac:dyDescent="0.25">
      <c r="A359" s="252">
        <v>27</v>
      </c>
      <c r="B359" s="126">
        <f>(('Расчет предельн ур.'!$B$150+'Расчет предельн ур.'!$C$150+'Расчет предельн ур.'!$D$150)*1000+ставка!B136)</f>
        <v>2632.2454997857189</v>
      </c>
      <c r="C359" s="126">
        <f>(('Расчет предельн ур.'!$B$150+'Расчет предельн ур.'!$C$150+'Расчет предельн ур.'!$D$150)*1000+ставка!C136)</f>
        <v>2495.1254997857186</v>
      </c>
      <c r="D359" s="126">
        <f>(('Расчет предельн ур.'!$B$150+'Расчет предельн ур.'!$C$150+'Расчет предельн ур.'!$D$150)*1000+ставка!D136)</f>
        <v>2430.975499785719</v>
      </c>
      <c r="E359" s="126">
        <f>(('Расчет предельн ур.'!$B$150+'Расчет предельн ур.'!$C$150+'Расчет предельн ур.'!$D$150)*1000+ставка!E136)</f>
        <v>2412.0154997857189</v>
      </c>
      <c r="F359" s="126">
        <f>(('Расчет предельн ур.'!$B$150+'Расчет предельн ур.'!$C$150+'Расчет предельн ур.'!$D$150)*1000+ставка!F136)</f>
        <v>2406.7154997857187</v>
      </c>
      <c r="G359" s="126">
        <f>(('Расчет предельн ур.'!$B$150+'Расчет предельн ур.'!$C$150+'Расчет предельн ур.'!$D$150)*1000+ставка!G136)</f>
        <v>2456.5654997857191</v>
      </c>
      <c r="H359" s="126">
        <f>(('Расчет предельн ур.'!$B$150+'Расчет предельн ур.'!$C$150+'Расчет предельн ур.'!$D$150)*1000+ставка!H136)</f>
        <v>2672.705499785719</v>
      </c>
      <c r="I359" s="126">
        <f>(('Расчет предельн ур.'!$B$150+'Расчет предельн ур.'!$C$150+'Расчет предельн ур.'!$D$150)*1000+ставка!I136)</f>
        <v>2916.3754997857186</v>
      </c>
      <c r="J359" s="126">
        <f>(('Расчет предельн ур.'!$B$150+'Расчет предельн ур.'!$C$150+'Расчет предельн ур.'!$D$150)*1000+ставка!J136)</f>
        <v>3050.4654997857187</v>
      </c>
      <c r="K359" s="126">
        <f>(('Расчет предельн ур.'!$B$150+'Расчет предельн ур.'!$C$150+'Расчет предельн ур.'!$D$150)*1000+ставка!K136)</f>
        <v>3128.6254997857186</v>
      </c>
      <c r="L359" s="126">
        <f>(('Расчет предельн ур.'!$B$150+'Расчет предельн ур.'!$C$150+'Расчет предельн ур.'!$D$150)*1000+ставка!L136)</f>
        <v>3146.5454997857187</v>
      </c>
      <c r="M359" s="126">
        <f>(('Расчет предельн ур.'!$B$150+'Расчет предельн ур.'!$C$150+'Расчет предельн ур.'!$D$150)*1000+ставка!M136)</f>
        <v>3134.685499785719</v>
      </c>
      <c r="N359" s="126">
        <f>(('Расчет предельн ур.'!$B$150+'Расчет предельн ур.'!$C$150+'Расчет предельн ур.'!$D$150)*1000+ставка!N136)</f>
        <v>3107.3154997857191</v>
      </c>
      <c r="O359" s="126">
        <f>(('Расчет предельн ур.'!$B$150+'Расчет предельн ур.'!$C$150+'Расчет предельн ур.'!$D$150)*1000+ставка!O136)</f>
        <v>3119.225499785719</v>
      </c>
      <c r="P359" s="126">
        <f>(('Расчет предельн ур.'!$B$150+'Расчет предельн ур.'!$C$150+'Расчет предельн ур.'!$D$150)*1000+ставка!P136)</f>
        <v>3122.0954997857189</v>
      </c>
      <c r="Q359" s="126">
        <f>(('Расчет предельн ур.'!$B$150+'Расчет предельн ур.'!$C$150+'Расчет предельн ур.'!$D$150)*1000+ставка!Q136)</f>
        <v>3120.9054997857188</v>
      </c>
      <c r="R359" s="126">
        <f>(('Расчет предельн ур.'!$B$150+'Расчет предельн ур.'!$C$150+'Расчет предельн ур.'!$D$150)*1000+ставка!R136)</f>
        <v>3120.895499785719</v>
      </c>
      <c r="S359" s="126">
        <f>(('Расчет предельн ур.'!$B$150+'Расчет предельн ур.'!$C$150+'Расчет предельн ур.'!$D$150)*1000+ставка!S136)</f>
        <v>3106.935499785719</v>
      </c>
      <c r="T359" s="126">
        <f>(('Расчет предельн ур.'!$B$150+'Расчет предельн ур.'!$C$150+'Расчет предельн ур.'!$D$150)*1000+ставка!T136)</f>
        <v>3058.3254997857189</v>
      </c>
      <c r="U359" s="126">
        <f>(('Расчет предельн ур.'!$B$150+'Расчет предельн ур.'!$C$150+'Расчет предельн ур.'!$D$150)*1000+ставка!U136)</f>
        <v>3046.8054997857189</v>
      </c>
      <c r="V359" s="126">
        <f>(('Расчет предельн ур.'!$B$150+'Расчет предельн ур.'!$C$150+'Расчет предельн ур.'!$D$150)*1000+ставка!V136)</f>
        <v>3125.5154997857189</v>
      </c>
      <c r="W359" s="126">
        <f>(('Расчет предельн ур.'!$B$150+'Расчет предельн ур.'!$C$150+'Расчет предельн ур.'!$D$150)*1000+ставка!W136)</f>
        <v>3135.145499785719</v>
      </c>
      <c r="X359" s="126">
        <f>(('Расчет предельн ур.'!$B$150+'Расчет предельн ур.'!$C$150+'Расчет предельн ур.'!$D$150)*1000+ставка!X136)</f>
        <v>2990.1054997857191</v>
      </c>
      <c r="Y359" s="126">
        <f>(('Расчет предельн ур.'!$B$150+'Расчет предельн ур.'!$C$150+'Расчет предельн ур.'!$D$150)*1000+ставка!Y136)</f>
        <v>2746.455499785719</v>
      </c>
    </row>
    <row r="360" spans="1:25" s="91" customFormat="1" ht="15.75" hidden="1" outlineLevel="1" x14ac:dyDescent="0.25">
      <c r="A360" s="252">
        <v>28</v>
      </c>
      <c r="B360" s="126">
        <f>(('Расчет предельн ур.'!$B$150+'Расчет предельн ур.'!$C$150+'Расчет предельн ур.'!$D$150)*1000+ставка!B137)</f>
        <v>2237.4654997857187</v>
      </c>
      <c r="C360" s="126">
        <f>(('Расчет предельн ур.'!$B$150+'Расчет предельн ур.'!$C$150+'Расчет предельн ур.'!$D$150)*1000+ставка!C137)</f>
        <v>1455.985499785719</v>
      </c>
      <c r="D360" s="126">
        <f>(('Расчет предельн ур.'!$B$150+'Расчет предельн ур.'!$C$150+'Расчет предельн ур.'!$D$150)*1000+ставка!D137)</f>
        <v>2373.0154997857189</v>
      </c>
      <c r="E360" s="126">
        <f>(('Расчет предельн ур.'!$B$150+'Расчет предельн ур.'!$C$150+'Расчет предельн ур.'!$D$150)*1000+ставка!E137)</f>
        <v>2336.6054997857191</v>
      </c>
      <c r="F360" s="126">
        <f>(('Расчет предельн ур.'!$B$150+'Расчет предельн ур.'!$C$150+'Расчет предельн ур.'!$D$150)*1000+ставка!F137)</f>
        <v>2156.4854997857187</v>
      </c>
      <c r="G360" s="126">
        <f>(('Расчет предельн ур.'!$B$150+'Расчет предельн ур.'!$C$150+'Расчет предельн ур.'!$D$150)*1000+ставка!G137)</f>
        <v>1456.445499785719</v>
      </c>
      <c r="H360" s="126">
        <f>(('Расчет предельн ур.'!$B$150+'Расчет предельн ур.'!$C$150+'Расчет предельн ур.'!$D$150)*1000+ставка!H137)</f>
        <v>2185.7854997857189</v>
      </c>
      <c r="I360" s="126">
        <f>(('Расчет предельн ур.'!$B$150+'Расчет предельн ур.'!$C$150+'Расчет предельн ур.'!$D$150)*1000+ставка!I137)</f>
        <v>2257.5854997857186</v>
      </c>
      <c r="J360" s="126">
        <f>(('Расчет предельн ур.'!$B$150+'Расчет предельн ур.'!$C$150+'Расчет предельн ур.'!$D$150)*1000+ставка!J137)</f>
        <v>2723.3254997857189</v>
      </c>
      <c r="K360" s="126">
        <f>(('Расчет предельн ур.'!$B$150+'Расчет предельн ур.'!$C$150+'Расчет предельн ур.'!$D$150)*1000+ставка!K137)</f>
        <v>2902.4954997857189</v>
      </c>
      <c r="L360" s="126">
        <f>(('Расчет предельн ур.'!$B$150+'Расчет предельн ур.'!$C$150+'Расчет предельн ур.'!$D$150)*1000+ставка!L137)</f>
        <v>2910.935499785719</v>
      </c>
      <c r="M360" s="126">
        <f>(('Расчет предельн ур.'!$B$150+'Расчет предельн ур.'!$C$150+'Расчет предельн ур.'!$D$150)*1000+ставка!M137)</f>
        <v>2905.8354997857186</v>
      </c>
      <c r="N360" s="126">
        <f>(('Расчет предельн ур.'!$B$150+'Расчет предельн ур.'!$C$150+'Расчет предельн ур.'!$D$150)*1000+ставка!N137)</f>
        <v>2897.5554997857189</v>
      </c>
      <c r="O360" s="126">
        <f>(('Расчет предельн ур.'!$B$150+'Расчет предельн ур.'!$C$150+'Расчет предельн ур.'!$D$150)*1000+ставка!O137)</f>
        <v>2908.8854997857188</v>
      </c>
      <c r="P360" s="126">
        <f>(('Расчет предельн ур.'!$B$150+'Расчет предельн ур.'!$C$150+'Расчет предельн ур.'!$D$150)*1000+ставка!P137)</f>
        <v>2913.9154997857186</v>
      </c>
      <c r="Q360" s="126">
        <f>(('Расчет предельн ур.'!$B$150+'Расчет предельн ур.'!$C$150+'Расчет предельн ур.'!$D$150)*1000+ставка!Q137)</f>
        <v>2914.8754997857186</v>
      </c>
      <c r="R360" s="126">
        <f>(('Расчет предельн ур.'!$B$150+'Расчет предельн ур.'!$C$150+'Расчет предельн ур.'!$D$150)*1000+ставка!R137)</f>
        <v>2914.1254997857186</v>
      </c>
      <c r="S360" s="126">
        <f>(('Расчет предельн ур.'!$B$150+'Расчет предельн ур.'!$C$150+'Расчет предельн ур.'!$D$150)*1000+ставка!S137)</f>
        <v>2910.0554997857189</v>
      </c>
      <c r="T360" s="126">
        <f>(('Расчет предельн ур.'!$B$150+'Расчет предельн ур.'!$C$150+'Расчет предельн ур.'!$D$150)*1000+ставка!T137)</f>
        <v>2907.3554997857191</v>
      </c>
      <c r="U360" s="126">
        <f>(('Расчет предельн ур.'!$B$150+'Расчет предельн ур.'!$C$150+'Расчет предельн ур.'!$D$150)*1000+ставка!U137)</f>
        <v>2902.8354997857186</v>
      </c>
      <c r="V360" s="126">
        <f>(('Расчет предельн ур.'!$B$150+'Расчет предельн ур.'!$C$150+'Расчет предельн ур.'!$D$150)*1000+ставка!V137)</f>
        <v>2952.895499785719</v>
      </c>
      <c r="W360" s="126">
        <f>(('Расчет предельн ур.'!$B$150+'Расчет предельн ур.'!$C$150+'Расчет предельн ур.'!$D$150)*1000+ставка!W137)</f>
        <v>2995.4854997857192</v>
      </c>
      <c r="X360" s="126">
        <f>(('Расчет предельн ур.'!$B$150+'Расчет предельн ур.'!$C$150+'Расчет предельн ур.'!$D$150)*1000+ставка!X137)</f>
        <v>2859.2854997857189</v>
      </c>
      <c r="Y360" s="126">
        <f>(('Расчет предельн ур.'!$B$150+'Расчет предельн ур.'!$C$150+'Расчет предельн ур.'!$D$150)*1000+ставка!Y137)</f>
        <v>2383.1754997857188</v>
      </c>
    </row>
    <row r="361" spans="1:25" s="91" customFormat="1" ht="15.75" hidden="1" outlineLevel="1" x14ac:dyDescent="0.25">
      <c r="A361" s="252">
        <v>29</v>
      </c>
      <c r="B361" s="126">
        <f>(('Расчет предельн ур.'!$B$150+'Расчет предельн ур.'!$C$150+'Расчет предельн ур.'!$D$150)*1000+ставка!B138)</f>
        <v>2484.1254997857186</v>
      </c>
      <c r="C361" s="126">
        <f>(('Расчет предельн ур.'!$B$150+'Расчет предельн ур.'!$C$150+'Расчет предельн ур.'!$D$150)*1000+ставка!C138)</f>
        <v>2394.6354997857188</v>
      </c>
      <c r="D361" s="126">
        <f>(('Расчет предельн ур.'!$B$150+'Расчет предельн ур.'!$C$150+'Расчет предельн ур.'!$D$150)*1000+ставка!D138)</f>
        <v>2360.0554997857189</v>
      </c>
      <c r="E361" s="126">
        <f>(('Расчет предельн ур.'!$B$150+'Расчет предельн ур.'!$C$150+'Расчет предельн ур.'!$D$150)*1000+ставка!E138)</f>
        <v>2360.435499785719</v>
      </c>
      <c r="F361" s="126">
        <f>(('Расчет предельн ур.'!$B$150+'Расчет предельн ур.'!$C$150+'Расчет предельн ур.'!$D$150)*1000+ставка!F138)</f>
        <v>2328.6154997857188</v>
      </c>
      <c r="G361" s="126">
        <f>(('Расчет предельн ур.'!$B$150+'Расчет предельн ур.'!$C$150+'Расчет предельн ур.'!$D$150)*1000+ставка!G138)</f>
        <v>1456.1054997857188</v>
      </c>
      <c r="H361" s="126">
        <f>(('Расчет предельн ур.'!$B$150+'Расчет предельн ур.'!$C$150+'Расчет предельн ур.'!$D$150)*1000+ставка!H138)</f>
        <v>2496.3054997857189</v>
      </c>
      <c r="I361" s="126">
        <f>(('Расчет предельн ур.'!$B$150+'Расчет предельн ур.'!$C$150+'Расчет предельн ур.'!$D$150)*1000+ставка!I138)</f>
        <v>2779.4854997857192</v>
      </c>
      <c r="J361" s="126">
        <f>(('Расчет предельн ур.'!$B$150+'Расчет предельн ур.'!$C$150+'Расчет предельн ур.'!$D$150)*1000+ставка!J138)</f>
        <v>2995.9254997857188</v>
      </c>
      <c r="K361" s="126">
        <f>(('Расчет предельн ур.'!$B$150+'Расчет предельн ур.'!$C$150+'Расчет предельн ур.'!$D$150)*1000+ставка!K138)</f>
        <v>3117.455499785719</v>
      </c>
      <c r="L361" s="126">
        <f>(('Расчет предельн ур.'!$B$150+'Расчет предельн ур.'!$C$150+'Расчет предельн ур.'!$D$150)*1000+ставка!L138)</f>
        <v>3134.6754997857188</v>
      </c>
      <c r="M361" s="126">
        <f>(('Расчет предельн ур.'!$B$150+'Расчет предельн ур.'!$C$150+'Расчет предельн ур.'!$D$150)*1000+ставка!M138)</f>
        <v>3131.8154997857191</v>
      </c>
      <c r="N361" s="126">
        <f>(('Расчет предельн ур.'!$B$150+'Расчет предельн ур.'!$C$150+'Расчет предельн ур.'!$D$150)*1000+ставка!N138)</f>
        <v>3127.9854997857192</v>
      </c>
      <c r="O361" s="126">
        <f>(('Расчет предельн ур.'!$B$150+'Расчет предельн ур.'!$C$150+'Расчет предельн ур.'!$D$150)*1000+ставка!O138)</f>
        <v>3147.5154997857189</v>
      </c>
      <c r="P361" s="126">
        <f>(('Расчет предельн ур.'!$B$150+'Расчет предельн ур.'!$C$150+'Расчет предельн ур.'!$D$150)*1000+ставка!P138)</f>
        <v>3161.7954997857187</v>
      </c>
      <c r="Q361" s="126">
        <f>(('Расчет предельн ур.'!$B$150+'Расчет предельн ур.'!$C$150+'Расчет предельн ур.'!$D$150)*1000+ставка!Q138)</f>
        <v>3168.685499785719</v>
      </c>
      <c r="R361" s="126">
        <f>(('Расчет предельн ур.'!$B$150+'Расчет предельн ур.'!$C$150+'Расчет предельн ур.'!$D$150)*1000+ставка!R138)</f>
        <v>3162.0654997857191</v>
      </c>
      <c r="S361" s="126">
        <f>(('Расчет предельн ур.'!$B$150+'Расчет предельн ур.'!$C$150+'Расчет предельн ур.'!$D$150)*1000+ставка!S138)</f>
        <v>3146.1554997857188</v>
      </c>
      <c r="T361" s="126">
        <f>(('Расчет предельн ур.'!$B$150+'Расчет предельн ур.'!$C$150+'Расчет предельн ур.'!$D$150)*1000+ставка!T138)</f>
        <v>3134.6354997857188</v>
      </c>
      <c r="U361" s="126">
        <f>(('Расчет предельн ур.'!$B$150+'Расчет предельн ур.'!$C$150+'Расчет предельн ур.'!$D$150)*1000+ставка!U138)</f>
        <v>3120.2754997857191</v>
      </c>
      <c r="V361" s="126">
        <f>(('Расчет предельн ур.'!$B$150+'Расчет предельн ур.'!$C$150+'Расчет предельн ур.'!$D$150)*1000+ставка!V138)</f>
        <v>3172.8454997857189</v>
      </c>
      <c r="W361" s="126">
        <f>(('Расчет предельн ур.'!$B$150+'Расчет предельн ур.'!$C$150+'Расчет предельн ур.'!$D$150)*1000+ставка!W138)</f>
        <v>3169.395499785719</v>
      </c>
      <c r="X361" s="126">
        <f>(('Расчет предельн ур.'!$B$150+'Расчет предельн ур.'!$C$150+'Расчет предельн ур.'!$D$150)*1000+ставка!X138)</f>
        <v>3075.225499785719</v>
      </c>
      <c r="Y361" s="126">
        <f>(('Расчет предельн ур.'!$B$150+'Расчет предельн ур.'!$C$150+'Расчет предельн ур.'!$D$150)*1000+ставка!Y138)</f>
        <v>2829.6754997857188</v>
      </c>
    </row>
    <row r="362" spans="1:25" s="91" customFormat="1" ht="15.75" collapsed="1" x14ac:dyDescent="0.25">
      <c r="A362" s="252">
        <v>30</v>
      </c>
      <c r="B362" s="126">
        <f>(('Расчет предельн ур.'!$B$150+'Расчет предельн ур.'!$C$150+'Расчет предельн ур.'!$D$150)*1000+ставка!B139)</f>
        <v>2509.4054997857188</v>
      </c>
      <c r="C362" s="126">
        <f>(('Расчет предельн ур.'!$B$150+'Расчет предельн ур.'!$C$150+'Расчет предельн ур.'!$D$150)*1000+ставка!C139)</f>
        <v>2413.6054997857191</v>
      </c>
      <c r="D362" s="126">
        <f>(('Расчет предельн ур.'!$B$150+'Расчет предельн ур.'!$C$150+'Расчет предельн ур.'!$D$150)*1000+ставка!D139)</f>
        <v>2323.0654997857191</v>
      </c>
      <c r="E362" s="126">
        <f>(('Расчет предельн ур.'!$B$150+'Расчет предельн ур.'!$C$150+'Расчет предельн ур.'!$D$150)*1000+ставка!E139)</f>
        <v>2241.8354997857186</v>
      </c>
      <c r="F362" s="126">
        <f>(('Расчет предельн ур.'!$B$150+'Расчет предельн ур.'!$C$150+'Расчет предельн ур.'!$D$150)*1000+ставка!F139)</f>
        <v>2228.705499785719</v>
      </c>
      <c r="G362" s="126">
        <f>(('Расчет предельн ур.'!$B$150+'Расчет предельн ур.'!$C$150+'Расчет предельн ур.'!$D$150)*1000+ставка!G139)</f>
        <v>2351.6154997857188</v>
      </c>
      <c r="H362" s="126">
        <f>(('Расчет предельн ур.'!$B$150+'Расчет предельн ур.'!$C$150+'Расчет предельн ур.'!$D$150)*1000+ставка!H139)</f>
        <v>2438.5954997857189</v>
      </c>
      <c r="I362" s="126">
        <f>(('Расчет предельн ур.'!$B$150+'Расчет предельн ур.'!$C$150+'Расчет предельн ур.'!$D$150)*1000+ставка!I139)</f>
        <v>2803.705499785719</v>
      </c>
      <c r="J362" s="126">
        <f>(('Расчет предельн ур.'!$B$150+'Расчет предельн ур.'!$C$150+'Расчет предельн ур.'!$D$150)*1000+ставка!J139)</f>
        <v>3015.6554997857188</v>
      </c>
      <c r="K362" s="126">
        <f>(('Расчет предельн ур.'!$B$150+'Расчет предельн ур.'!$C$150+'Расчет предельн ур.'!$D$150)*1000+ставка!K139)</f>
        <v>3148.685499785719</v>
      </c>
      <c r="L362" s="126">
        <f>(('Расчет предельн ур.'!$B$150+'Расчет предельн ур.'!$C$150+'Расчет предельн ур.'!$D$150)*1000+ставка!L139)</f>
        <v>3177.0954997857189</v>
      </c>
      <c r="M362" s="126">
        <f>(('Расчет предельн ур.'!$B$150+'Расчет предельн ур.'!$C$150+'Расчет предельн ур.'!$D$150)*1000+ставка!M139)</f>
        <v>3168.6154997857188</v>
      </c>
      <c r="N362" s="126">
        <f>(('Расчет предельн ур.'!$B$150+'Расчет предельн ур.'!$C$150+'Расчет предельн ур.'!$D$150)*1000+ставка!N139)</f>
        <v>3166.5254997857191</v>
      </c>
      <c r="O362" s="126">
        <f>(('Расчет предельн ур.'!$B$150+'Расчет предельн ур.'!$C$150+'Расчет предельн ур.'!$D$150)*1000+ставка!O139)</f>
        <v>3187.0354997857189</v>
      </c>
      <c r="P362" s="126">
        <f>(('Расчет предельн ур.'!$B$150+'Расчет предельн ур.'!$C$150+'Расчет предельн ур.'!$D$150)*1000+ставка!P139)</f>
        <v>3213.2754997857191</v>
      </c>
      <c r="Q362" s="126">
        <f>(('Расчет предельн ур.'!$B$150+'Расчет предельн ур.'!$C$150+'Расчет предельн ур.'!$D$150)*1000+ставка!Q139)</f>
        <v>3204.4954997857189</v>
      </c>
      <c r="R362" s="126">
        <f>(('Расчет предельн ур.'!$B$150+'Расчет предельн ур.'!$C$150+'Расчет предельн ур.'!$D$150)*1000+ставка!R139)</f>
        <v>3192.8754997857186</v>
      </c>
      <c r="S362" s="126">
        <f>(('Расчет предельн ур.'!$B$150+'Расчет предельн ур.'!$C$150+'Расчет предельн ур.'!$D$150)*1000+ставка!S139)</f>
        <v>3152.8554997857191</v>
      </c>
      <c r="T362" s="126">
        <f>(('Расчет предельн ур.'!$B$150+'Расчет предельн ур.'!$C$150+'Расчет предельн ур.'!$D$150)*1000+ставка!T139)</f>
        <v>3145.225499785719</v>
      </c>
      <c r="U362" s="126">
        <f>(('Расчет предельн ур.'!$B$150+'Расчет предельн ур.'!$C$150+'Расчет предельн ур.'!$D$150)*1000+ставка!U139)</f>
        <v>3142.185499785719</v>
      </c>
      <c r="V362" s="126">
        <f>(('Расчет предельн ур.'!$B$150+'Расчет предельн ур.'!$C$150+'Расчет предельн ур.'!$D$150)*1000+ставка!V139)</f>
        <v>3197.8754997857186</v>
      </c>
      <c r="W362" s="126">
        <f>(('Расчет предельн ур.'!$B$150+'Расчет предельн ур.'!$C$150+'Расчет предельн ур.'!$D$150)*1000+ставка!W139)</f>
        <v>3202.645499785719</v>
      </c>
      <c r="X362" s="126">
        <f>(('Расчет предельн ур.'!$B$150+'Расчет предельн ур.'!$C$150+'Расчет предельн ур.'!$D$150)*1000+ставка!X139)</f>
        <v>2978.8154997857191</v>
      </c>
      <c r="Y362" s="126">
        <f>(('Расчет предельн ур.'!$B$150+'Расчет предельн ур.'!$C$150+'Расчет предельн ур.'!$D$150)*1000+ставка!Y139)</f>
        <v>2790.3654997857188</v>
      </c>
    </row>
    <row r="363" spans="1:25" s="91" customFormat="1" ht="15.75" x14ac:dyDescent="0.25">
      <c r="A363" s="252">
        <v>31</v>
      </c>
      <c r="B363" s="126">
        <f>(('Расчет предельн ур.'!$B$150+'Расчет предельн ур.'!$C$150+'Расчет предельн ур.'!$D$150)*1000+ставка!B140)</f>
        <v>2488.3454997857189</v>
      </c>
      <c r="C363" s="126">
        <f>(('Расчет предельн ур.'!$B$150+'Расчет предельн ур.'!$C$150+'Расчет предельн ур.'!$D$150)*1000+ставка!C140)</f>
        <v>2401.2154997857187</v>
      </c>
      <c r="D363" s="126">
        <f>(('Расчет предельн ур.'!$B$150+'Расчет предельн ур.'!$C$150+'Расчет предельн ур.'!$D$150)*1000+ставка!D140)</f>
        <v>2307.9854997857187</v>
      </c>
      <c r="E363" s="126">
        <f>(('Расчет предельн ур.'!$B$150+'Расчет предельн ур.'!$C$150+'Расчет предельн ур.'!$D$150)*1000+ставка!E140)</f>
        <v>2250.8154997857191</v>
      </c>
      <c r="F363" s="126">
        <f>(('Расчет предельн ур.'!$B$150+'Расчет предельн ур.'!$C$150+'Расчет предельн ур.'!$D$150)*1000+ставка!F140)</f>
        <v>1681.0154997857189</v>
      </c>
      <c r="G363" s="126">
        <f>(('Расчет предельн ур.'!$B$150+'Расчет предельн ур.'!$C$150+'Расчет предельн ур.'!$D$150)*1000+ставка!G140)</f>
        <v>1721.1354997857188</v>
      </c>
      <c r="H363" s="126">
        <f>(('Расчет предельн ур.'!$B$150+'Расчет предельн ур.'!$C$150+'Расчет предельн ур.'!$D$150)*1000+ставка!H140)</f>
        <v>2273.4054997857188</v>
      </c>
      <c r="I363" s="126">
        <f>(('Расчет предельн ур.'!$B$150+'Расчет предельн ур.'!$C$150+'Расчет предельн ур.'!$D$150)*1000+ставка!I140)</f>
        <v>2358.7154997857187</v>
      </c>
      <c r="J363" s="126">
        <f>(('Расчет предельн ур.'!$B$150+'Расчет предельн ур.'!$C$150+'Расчет предельн ур.'!$D$150)*1000+ставка!J140)</f>
        <v>3046.0054997857187</v>
      </c>
      <c r="K363" s="126">
        <f>(('Расчет предельн ур.'!$B$150+'Расчет предельн ур.'!$C$150+'Расчет предельн ур.'!$D$150)*1000+ставка!K140)</f>
        <v>3099.3454997857189</v>
      </c>
      <c r="L363" s="126">
        <f>(('Расчет предельн ур.'!$B$150+'Расчет предельн ур.'!$C$150+'Расчет предельн ур.'!$D$150)*1000+ставка!L140)</f>
        <v>3123.705499785719</v>
      </c>
      <c r="M363" s="126">
        <f>(('Расчет предельн ур.'!$B$150+'Расчет предельн ур.'!$C$150+'Расчет предельн ур.'!$D$150)*1000+ставка!M140)</f>
        <v>3129.0754997857189</v>
      </c>
      <c r="N363" s="126">
        <f>(('Расчет предельн ур.'!$B$150+'Расчет предельн ур.'!$C$150+'Расчет предельн ур.'!$D$150)*1000+ставка!N140)</f>
        <v>3123.2154997857187</v>
      </c>
      <c r="O363" s="126">
        <f>(('Расчет предельн ур.'!$B$150+'Расчет предельн ур.'!$C$150+'Расчет предельн ур.'!$D$150)*1000+ставка!O140)</f>
        <v>3144.6054997857191</v>
      </c>
      <c r="P363" s="126">
        <f>(('Расчет предельн ур.'!$B$150+'Расчет предельн ур.'!$C$150+'Расчет предельн ур.'!$D$150)*1000+ставка!P140)</f>
        <v>3179.7454997857189</v>
      </c>
      <c r="Q363" s="126">
        <f>(('Расчет предельн ур.'!$B$150+'Расчет предельн ур.'!$C$150+'Расчет предельн ур.'!$D$150)*1000+ставка!Q140)</f>
        <v>3174.7954997857187</v>
      </c>
      <c r="R363" s="126">
        <f>(('Расчет предельн ур.'!$B$150+'Расчет предельн ур.'!$C$150+'Расчет предельн ур.'!$D$150)*1000+ставка!R140)</f>
        <v>3167.6154997857188</v>
      </c>
      <c r="S363" s="126">
        <f>(('Расчет предельн ур.'!$B$150+'Расчет предельн ур.'!$C$150+'Расчет предельн ур.'!$D$150)*1000+ставка!S140)</f>
        <v>3121.205499785719</v>
      </c>
      <c r="T363" s="126">
        <f>(('Расчет предельн ур.'!$B$150+'Расчет предельн ур.'!$C$150+'Расчет предельн ур.'!$D$150)*1000+ставка!T140)</f>
        <v>3113.185499785719</v>
      </c>
      <c r="U363" s="126">
        <f>(('Расчет предельн ур.'!$B$150+'Расчет предельн ур.'!$C$150+'Расчет предельн ур.'!$D$150)*1000+ставка!U140)</f>
        <v>3112.6054997857191</v>
      </c>
      <c r="V363" s="126">
        <f>(('Расчет предельн ур.'!$B$150+'Расчет предельн ур.'!$C$150+'Расчет предельн ур.'!$D$150)*1000+ставка!V140)</f>
        <v>3142.9854997857192</v>
      </c>
      <c r="W363" s="126">
        <f>(('Расчет предельн ур.'!$B$150+'Расчет предельн ур.'!$C$150+'Расчет предельн ур.'!$D$150)*1000+ставка!W140)</f>
        <v>3180.2754997857191</v>
      </c>
      <c r="X363" s="126">
        <f>(('Расчет предельн ур.'!$B$150+'Расчет предельн ур.'!$C$150+'Расчет предельн ур.'!$D$150)*1000+ставка!X140)</f>
        <v>3094.9854997857192</v>
      </c>
      <c r="Y363" s="126">
        <f>(('Расчет предельн ур.'!$B$150+'Расчет предельн ур.'!$C$150+'Расчет предельн ур.'!$D$150)*1000+ставка!Y140)</f>
        <v>3026.5554997857189</v>
      </c>
    </row>
    <row r="364" spans="1:25" s="91" customFormat="1" ht="15.75" x14ac:dyDescent="0.25">
      <c r="A364" s="66" t="s">
        <v>57</v>
      </c>
    </row>
    <row r="365" spans="1:25" s="91" customFormat="1" ht="8.25" customHeight="1" x14ac:dyDescent="0.25">
      <c r="A365" s="66"/>
    </row>
    <row r="366" spans="1:25" s="91" customFormat="1" ht="15.75" x14ac:dyDescent="0.25">
      <c r="A366" s="66" t="s">
        <v>85</v>
      </c>
      <c r="P366" s="264">
        <f>P221</f>
        <v>802923.14</v>
      </c>
      <c r="Q366" s="265"/>
    </row>
    <row r="367" spans="1:25" s="91" customFormat="1" ht="10.5" customHeight="1" x14ac:dyDescent="0.25">
      <c r="A367" s="66"/>
    </row>
    <row r="368" spans="1:25" s="91" customFormat="1" ht="15.75" x14ac:dyDescent="0.25">
      <c r="A368" s="66" t="s">
        <v>59</v>
      </c>
    </row>
    <row r="369" spans="1:25" s="91" customFormat="1" ht="9" customHeight="1" x14ac:dyDescent="0.25">
      <c r="A369" s="66"/>
    </row>
    <row r="370" spans="1:25" s="91" customFormat="1" ht="15.75" x14ac:dyDescent="0.25">
      <c r="A370" s="104"/>
      <c r="B370" s="105"/>
      <c r="C370" s="105"/>
      <c r="D370" s="105"/>
      <c r="E370" s="106"/>
      <c r="F370" s="308" t="s">
        <v>8</v>
      </c>
      <c r="G370" s="297"/>
      <c r="H370" s="297"/>
      <c r="I370" s="297"/>
    </row>
    <row r="371" spans="1:25" s="91" customFormat="1" ht="15.75" x14ac:dyDescent="0.25">
      <c r="A371" s="107"/>
      <c r="B371" s="108"/>
      <c r="C371" s="108"/>
      <c r="D371" s="108"/>
      <c r="E371" s="109"/>
      <c r="F371" s="251" t="s">
        <v>9</v>
      </c>
      <c r="G371" s="252" t="s">
        <v>10</v>
      </c>
      <c r="H371" s="252" t="s">
        <v>11</v>
      </c>
      <c r="I371" s="252" t="s">
        <v>12</v>
      </c>
    </row>
    <row r="372" spans="1:25" s="91" customFormat="1" ht="51.75" customHeight="1" x14ac:dyDescent="0.25">
      <c r="A372" s="309" t="s">
        <v>60</v>
      </c>
      <c r="B372" s="310"/>
      <c r="C372" s="310"/>
      <c r="D372" s="310"/>
      <c r="E372" s="311"/>
      <c r="F372" s="113">
        <f>'Расчет предельн ур.'!F174*1000</f>
        <v>1162401.83</v>
      </c>
      <c r="G372" s="113">
        <f>'Расчет предельн ур.'!F175*1000</f>
        <v>910277.24</v>
      </c>
      <c r="H372" s="113">
        <f>'Расчет предельн ур.'!F176*1000</f>
        <v>1108226.6099999999</v>
      </c>
      <c r="I372" s="113">
        <f>'Расчет предельн ур.'!F177*1000</f>
        <v>1477709.95</v>
      </c>
    </row>
    <row r="373" spans="1:25" s="91" customFormat="1" ht="15.75" x14ac:dyDescent="0.25">
      <c r="A373" s="93"/>
    </row>
    <row r="374" spans="1:25" s="91" customFormat="1" ht="15.75" hidden="1" x14ac:dyDescent="0.25">
      <c r="A374" s="93"/>
    </row>
    <row r="375" spans="1:25" s="124" customFormat="1" ht="18.75" x14ac:dyDescent="0.3">
      <c r="A375" s="119" t="s">
        <v>61</v>
      </c>
    </row>
    <row r="376" spans="1:25" s="91" customFormat="1" ht="15.75" x14ac:dyDescent="0.25">
      <c r="A376" s="110" t="s">
        <v>79</v>
      </c>
    </row>
    <row r="377" spans="1:25" s="91" customFormat="1" ht="15.75" x14ac:dyDescent="0.25">
      <c r="A377" s="110" t="s">
        <v>80</v>
      </c>
    </row>
    <row r="378" spans="1:25" s="91" customFormat="1" ht="15.75" x14ac:dyDescent="0.25">
      <c r="A378" s="66" t="s">
        <v>31</v>
      </c>
    </row>
    <row r="379" spans="1:25" s="91" customFormat="1" ht="11.25" customHeight="1" x14ac:dyDescent="0.25">
      <c r="A379" s="66"/>
    </row>
    <row r="380" spans="1:25" s="91" customFormat="1" ht="15.75" x14ac:dyDescent="0.25">
      <c r="A380" s="294" t="s">
        <v>32</v>
      </c>
      <c r="B380" s="294" t="s">
        <v>174</v>
      </c>
      <c r="C380" s="294"/>
      <c r="D380" s="294"/>
      <c r="E380" s="294"/>
      <c r="F380" s="294"/>
      <c r="G380" s="294"/>
      <c r="H380" s="294"/>
      <c r="I380" s="294"/>
      <c r="J380" s="294"/>
      <c r="K380" s="294"/>
      <c r="L380" s="294"/>
      <c r="M380" s="294"/>
      <c r="N380" s="294"/>
      <c r="O380" s="294"/>
      <c r="P380" s="294"/>
      <c r="Q380" s="294"/>
      <c r="R380" s="294"/>
      <c r="S380" s="294"/>
      <c r="T380" s="294"/>
      <c r="U380" s="294"/>
      <c r="V380" s="294"/>
      <c r="W380" s="294"/>
      <c r="X380" s="294"/>
      <c r="Y380" s="294"/>
    </row>
    <row r="381" spans="1:25" s="103" customFormat="1" ht="12.75" x14ac:dyDescent="0.2">
      <c r="A381" s="294"/>
      <c r="B381" s="102" t="s">
        <v>33</v>
      </c>
      <c r="C381" s="102" t="s">
        <v>34</v>
      </c>
      <c r="D381" s="102" t="s">
        <v>35</v>
      </c>
      <c r="E381" s="102" t="s">
        <v>36</v>
      </c>
      <c r="F381" s="102" t="s">
        <v>37</v>
      </c>
      <c r="G381" s="102" t="s">
        <v>38</v>
      </c>
      <c r="H381" s="102" t="s">
        <v>39</v>
      </c>
      <c r="I381" s="102" t="s">
        <v>40</v>
      </c>
      <c r="J381" s="102" t="s">
        <v>41</v>
      </c>
      <c r="K381" s="102" t="s">
        <v>42</v>
      </c>
      <c r="L381" s="102" t="s">
        <v>43</v>
      </c>
      <c r="M381" s="102" t="s">
        <v>44</v>
      </c>
      <c r="N381" s="102" t="s">
        <v>45</v>
      </c>
      <c r="O381" s="102" t="s">
        <v>46</v>
      </c>
      <c r="P381" s="102" t="s">
        <v>47</v>
      </c>
      <c r="Q381" s="102" t="s">
        <v>48</v>
      </c>
      <c r="R381" s="102" t="s">
        <v>49</v>
      </c>
      <c r="S381" s="102" t="s">
        <v>50</v>
      </c>
      <c r="T381" s="102" t="s">
        <v>51</v>
      </c>
      <c r="U381" s="102" t="s">
        <v>52</v>
      </c>
      <c r="V381" s="102" t="s">
        <v>53</v>
      </c>
      <c r="W381" s="102" t="s">
        <v>54</v>
      </c>
      <c r="X381" s="102" t="s">
        <v>55</v>
      </c>
      <c r="Y381" s="102" t="s">
        <v>56</v>
      </c>
    </row>
    <row r="382" spans="1:25" s="91" customFormat="1" ht="15.75" x14ac:dyDescent="0.25">
      <c r="A382" s="252">
        <v>1</v>
      </c>
      <c r="B382" s="126">
        <f>(('Расчет предельн ур.'!$B$114+'Расчет предельн ур.'!$C$114+'Расчет предельн ур.'!$D$114)*1000+ставка!B5)</f>
        <v>3328.2954997857191</v>
      </c>
      <c r="C382" s="126">
        <f>(('Расчет предельн ур.'!$B$114+'Расчет предельн ур.'!$C$114+'Расчет предельн ур.'!$D$114)*1000+ставка!C5)</f>
        <v>3170.0454997857191</v>
      </c>
      <c r="D382" s="126">
        <f>(('Расчет предельн ур.'!$B$114+'Расчет предельн ур.'!$C$114+'Расчет предельн ур.'!$D$114)*1000+ставка!D5)</f>
        <v>3103.665499785719</v>
      </c>
      <c r="E382" s="126">
        <f>(('Расчет предельн ур.'!$B$114+'Расчет предельн ур.'!$C$114+'Расчет предельн ур.'!$D$114)*1000+ставка!E5)</f>
        <v>3100.0054997857192</v>
      </c>
      <c r="F382" s="126">
        <f>(('Расчет предельн ур.'!$B$114+'Расчет предельн ур.'!$C$114+'Расчет предельн ур.'!$D$114)*1000+ставка!F5)</f>
        <v>3103.5954997857189</v>
      </c>
      <c r="G382" s="126">
        <f>(('Расчет предельн ур.'!$B$114+'Расчет предельн ур.'!$C$114+'Расчет предельн ур.'!$D$114)*1000+ставка!G5)</f>
        <v>3117.9854997857192</v>
      </c>
      <c r="H382" s="126">
        <f>(('Расчет предельн ур.'!$B$114+'Расчет предельн ур.'!$C$114+'Расчет предельн ур.'!$D$114)*1000+ставка!H5)</f>
        <v>3111.145499785719</v>
      </c>
      <c r="I382" s="126">
        <f>(('Расчет предельн ур.'!$B$114+'Расчет предельн ур.'!$C$114+'Расчет предельн ур.'!$D$114)*1000+ставка!I5)</f>
        <v>3184.8454997857189</v>
      </c>
      <c r="J382" s="126">
        <f>(('Расчет предельн ур.'!$B$114+'Расчет предельн ур.'!$C$114+'Расчет предельн ур.'!$D$114)*1000+ставка!J5)</f>
        <v>3511.4454997857192</v>
      </c>
      <c r="K382" s="126">
        <f>(('Расчет предельн ур.'!$B$114+'Расчет предельн ур.'!$C$114+'Расчет предельн ур.'!$D$114)*1000+ставка!K5)</f>
        <v>3610.0154997857189</v>
      </c>
      <c r="L382" s="126">
        <f>(('Расчет предельн ур.'!$B$114+'Расчет предельн ур.'!$C$114+'Расчет предельн ур.'!$D$114)*1000+ставка!L5)</f>
        <v>3582.5254997857191</v>
      </c>
      <c r="M382" s="126">
        <f>(('Расчет предельн ур.'!$B$114+'Расчет предельн ур.'!$C$114+'Расчет предельн ур.'!$D$114)*1000+ставка!M5)</f>
        <v>3576.5054997857192</v>
      </c>
      <c r="N382" s="126">
        <f>(('Расчет предельн ур.'!$B$114+'Расчет предельн ур.'!$C$114+'Расчет предельн ур.'!$D$114)*1000+ставка!N5)</f>
        <v>3567.1254997857191</v>
      </c>
      <c r="O382" s="126">
        <f>(('Расчет предельн ур.'!$B$114+'Расчет предельн ур.'!$C$114+'Расчет предельн ур.'!$D$114)*1000+ставка!O5)</f>
        <v>3497.435499785719</v>
      </c>
      <c r="P382" s="126">
        <f>(('Расчет предельн ур.'!$B$114+'Расчет предельн ур.'!$C$114+'Расчет предельн ур.'!$D$114)*1000+ставка!P5)</f>
        <v>3478.1054997857191</v>
      </c>
      <c r="Q382" s="126">
        <f>(('Расчет предельн ур.'!$B$114+'Расчет предельн ур.'!$C$114+'Расчет предельн ур.'!$D$114)*1000+ставка!Q5)</f>
        <v>3471.1754997857188</v>
      </c>
      <c r="R382" s="126">
        <f>(('Расчет предельн ур.'!$B$114+'Расчет предельн ур.'!$C$114+'Расчет предельн ур.'!$D$114)*1000+ставка!R5)</f>
        <v>3419.8554997857191</v>
      </c>
      <c r="S382" s="126">
        <f>(('Расчет предельн ур.'!$B$114+'Расчет предельн ур.'!$C$114+'Расчет предельн ур.'!$D$114)*1000+ставка!S5)</f>
        <v>3427.2454997857194</v>
      </c>
      <c r="T382" s="126">
        <f>(('Расчет предельн ур.'!$B$114+'Расчет предельн ур.'!$C$114+'Расчет предельн ур.'!$D$114)*1000+ставка!T5)</f>
        <v>3474.0854997857191</v>
      </c>
      <c r="U382" s="126">
        <f>(('Расчет предельн ур.'!$B$114+'Расчет предельн ур.'!$C$114+'Расчет предельн ур.'!$D$114)*1000+ставка!U5)</f>
        <v>3579.935499785719</v>
      </c>
      <c r="V382" s="126">
        <f>(('Расчет предельн ур.'!$B$114+'Расчет предельн ур.'!$C$114+'Расчет предельн ур.'!$D$114)*1000+ставка!V5)</f>
        <v>3834.9554997857194</v>
      </c>
      <c r="W382" s="126">
        <f>(('Расчет предельн ур.'!$B$114+'Расчет предельн ур.'!$C$114+'Расчет предельн ур.'!$D$114)*1000+ставка!W5)</f>
        <v>3781.895499785719</v>
      </c>
      <c r="X382" s="126">
        <f>(('Расчет предельн ур.'!$B$114+'Расчет предельн ур.'!$C$114+'Расчет предельн ур.'!$D$114)*1000+ставка!X5)</f>
        <v>3641.0354997857194</v>
      </c>
      <c r="Y382" s="126">
        <f>(('Расчет предельн ур.'!$B$114+'Расчет предельн ур.'!$C$114+'Расчет предельн ур.'!$D$114)*1000+ставка!Y5)</f>
        <v>3480.2354997857192</v>
      </c>
    </row>
    <row r="383" spans="1:25" s="91" customFormat="1" ht="15.75" hidden="1" outlineLevel="1" x14ac:dyDescent="0.25">
      <c r="A383" s="252">
        <v>2</v>
      </c>
      <c r="B383" s="126">
        <f>(('Расчет предельн ур.'!$B$114+'Расчет предельн ур.'!$C$114+'Расчет предельн ур.'!$D$114)*1000+ставка!B6)</f>
        <v>3243.9654997857192</v>
      </c>
      <c r="C383" s="126">
        <f>(('Расчет предельн ур.'!$B$114+'Расчет предельн ур.'!$C$114+'Расчет предельн ур.'!$D$114)*1000+ставка!C6)</f>
        <v>3086.2354997857192</v>
      </c>
      <c r="D383" s="126">
        <f>(('Расчет предельн ур.'!$B$114+'Расчет предельн ур.'!$C$114+'Расчет предельн ур.'!$D$114)*1000+ставка!D6)</f>
        <v>3044.6954997857192</v>
      </c>
      <c r="E383" s="126">
        <f>(('Расчет предельн ур.'!$B$114+'Расчет предельн ур.'!$C$114+'Расчет предельн ур.'!$D$114)*1000+ставка!E6)</f>
        <v>3035.6354997857193</v>
      </c>
      <c r="F383" s="126">
        <f>(('Расчет предельн ур.'!$B$114+'Расчет предельн ур.'!$C$114+'Расчет предельн ур.'!$D$114)*1000+ставка!F6)</f>
        <v>3028.4454997857192</v>
      </c>
      <c r="G383" s="126">
        <f>(('Расчет предельн ур.'!$B$114+'Расчет предельн ур.'!$C$114+'Расчет предельн ур.'!$D$114)*1000+ставка!G6)</f>
        <v>3040.4254997857192</v>
      </c>
      <c r="H383" s="126">
        <f>(('Расчет предельн ур.'!$B$114+'Расчет предельн ур.'!$C$114+'Расчет предельн ур.'!$D$114)*1000+ставка!H6)</f>
        <v>3100.2654997857189</v>
      </c>
      <c r="I383" s="126">
        <f>(('Расчет предельн ур.'!$B$114+'Расчет предельн ур.'!$C$114+'Расчет предельн ур.'!$D$114)*1000+ставка!I6)</f>
        <v>3191.2754997857191</v>
      </c>
      <c r="J383" s="126">
        <f>(('Расчет предельн ур.'!$B$114+'Расчет предельн ур.'!$C$114+'Расчет предельн ур.'!$D$114)*1000+ставка!J6)</f>
        <v>3458.0954997857189</v>
      </c>
      <c r="K383" s="126">
        <f>(('Расчет предельн ур.'!$B$114+'Расчет предельн ур.'!$C$114+'Расчет предельн ур.'!$D$114)*1000+ставка!K6)</f>
        <v>3608.435499785719</v>
      </c>
      <c r="L383" s="126">
        <f>(('Расчет предельн ур.'!$B$114+'Расчет предельн ур.'!$C$114+'Расчет предельн ур.'!$D$114)*1000+ставка!L6)</f>
        <v>3609.5054997857192</v>
      </c>
      <c r="M383" s="126">
        <f>(('Расчет предельн ур.'!$B$114+'Расчет предельн ур.'!$C$114+'Расчет предельн ур.'!$D$114)*1000+ставка!M6)</f>
        <v>3604.8354997857191</v>
      </c>
      <c r="N383" s="126">
        <f>(('Расчет предельн ур.'!$B$114+'Расчет предельн ур.'!$C$114+'Расчет предельн ур.'!$D$114)*1000+ставка!N6)</f>
        <v>3583.2954997857191</v>
      </c>
      <c r="O383" s="126">
        <f>(('Расчет предельн ур.'!$B$114+'Расчет предельн ур.'!$C$114+'Расчет предельн ур.'!$D$114)*1000+ставка!O6)</f>
        <v>3523.6754997857188</v>
      </c>
      <c r="P383" s="126">
        <f>(('Расчет предельн ур.'!$B$114+'Расчет предельн ур.'!$C$114+'Расчет предельн ур.'!$D$114)*1000+ставка!P6)</f>
        <v>3499.7454997857194</v>
      </c>
      <c r="Q383" s="126">
        <f>(('Расчет предельн ур.'!$B$114+'Расчет предельн ур.'!$C$114+'Расчет предельн ур.'!$D$114)*1000+ставка!Q6)</f>
        <v>3490.3754997857191</v>
      </c>
      <c r="R383" s="126">
        <f>(('Расчет предельн ур.'!$B$114+'Расчет предельн ур.'!$C$114+'Расчет предельн ур.'!$D$114)*1000+ставка!R6)</f>
        <v>3491.7854997857194</v>
      </c>
      <c r="S383" s="126">
        <f>(('Расчет предельн ур.'!$B$114+'Расчет предельн ур.'!$C$114+'Расчет предельн ур.'!$D$114)*1000+ставка!S6)</f>
        <v>3489.8154997857191</v>
      </c>
      <c r="T383" s="126">
        <f>(('Расчет предельн ур.'!$B$114+'Расчет предельн ур.'!$C$114+'Расчет предельн ур.'!$D$114)*1000+ставка!T6)</f>
        <v>3502.165499785719</v>
      </c>
      <c r="U383" s="126">
        <f>(('Расчет предельн ур.'!$B$114+'Расчет предельн ур.'!$C$114+'Расчет предельн ур.'!$D$114)*1000+ставка!U6)</f>
        <v>3625.1554997857193</v>
      </c>
      <c r="V383" s="126">
        <f>(('Расчет предельн ур.'!$B$114+'Расчет предельн ур.'!$C$114+'Расчет предельн ур.'!$D$114)*1000+ставка!V6)</f>
        <v>3811.1054997857191</v>
      </c>
      <c r="W383" s="126">
        <f>(('Расчет предельн ур.'!$B$114+'Расчет предельн ур.'!$C$114+'Расчет предельн ур.'!$D$114)*1000+ставка!W6)</f>
        <v>3755.7854997857194</v>
      </c>
      <c r="X383" s="126">
        <f>(('Расчет предельн ур.'!$B$114+'Расчет предельн ур.'!$C$114+'Расчет предельн ур.'!$D$114)*1000+ставка!X6)</f>
        <v>3610.435499785719</v>
      </c>
      <c r="Y383" s="126">
        <f>(('Расчет предельн ур.'!$B$114+'Расчет предельн ур.'!$C$114+'Расчет предельн ур.'!$D$114)*1000+ставка!Y6)</f>
        <v>3448.7454997857194</v>
      </c>
    </row>
    <row r="384" spans="1:25" s="91" customFormat="1" ht="15.75" hidden="1" outlineLevel="1" x14ac:dyDescent="0.25">
      <c r="A384" s="252">
        <v>3</v>
      </c>
      <c r="B384" s="126">
        <f>(('Расчет предельн ур.'!$B$114+'Расчет предельн ур.'!$C$114+'Расчет предельн ур.'!$D$114)*1000+ставка!B7)</f>
        <v>3377.2854997857194</v>
      </c>
      <c r="C384" s="126">
        <f>(('Расчет предельн ур.'!$B$114+'Расчет предельн ур.'!$C$114+'Расчет предельн ур.'!$D$114)*1000+ставка!C7)</f>
        <v>3180.225499785719</v>
      </c>
      <c r="D384" s="126">
        <f>(('Расчет предельн ур.'!$B$114+'Расчет предельн ур.'!$C$114+'Расчет предельн ур.'!$D$114)*1000+ставка!D7)</f>
        <v>3110.225499785719</v>
      </c>
      <c r="E384" s="126">
        <f>(('Расчет предельн ур.'!$B$114+'Расчет предельн ур.'!$C$114+'Расчет предельн ур.'!$D$114)*1000+ставка!E7)</f>
        <v>3071.9454997857192</v>
      </c>
      <c r="F384" s="126">
        <f>(('Расчет предельн ур.'!$B$114+'Расчет предельн ур.'!$C$114+'Расчет предельн ур.'!$D$114)*1000+ставка!F7)</f>
        <v>3060.8754997857191</v>
      </c>
      <c r="G384" s="126">
        <f>(('Расчет предельн ур.'!$B$114+'Расчет предельн ур.'!$C$114+'Расчет предельн ур.'!$D$114)*1000+ставка!G7)</f>
        <v>3085.415499785719</v>
      </c>
      <c r="H384" s="126">
        <f>(('Расчет предельн ур.'!$B$114+'Расчет предельн ур.'!$C$114+'Расчет предельн ур.'!$D$114)*1000+ставка!H7)</f>
        <v>3194.7554997857192</v>
      </c>
      <c r="I384" s="126">
        <f>(('Расчет предельн ур.'!$B$114+'Расчет предельн ур.'!$C$114+'Расчет предельн ур.'!$D$114)*1000+ставка!I7)</f>
        <v>3313.7954997857191</v>
      </c>
      <c r="J384" s="126">
        <f>(('Расчет предельн ур.'!$B$114+'Расчет предельн ур.'!$C$114+'Расчет предельн ур.'!$D$114)*1000+ставка!J7)</f>
        <v>3588.3454997857189</v>
      </c>
      <c r="K384" s="126">
        <f>(('Расчет предельн ур.'!$B$114+'Расчет предельн ур.'!$C$114+'Расчет предельн ур.'!$D$114)*1000+ставка!K7)</f>
        <v>3672.7754997857191</v>
      </c>
      <c r="L384" s="126">
        <f>(('Расчет предельн ур.'!$B$114+'Расчет предельн ур.'!$C$114+'Расчет предельн ур.'!$D$114)*1000+ставка!L7)</f>
        <v>3680.4454997857192</v>
      </c>
      <c r="M384" s="126">
        <f>(('Расчет предельн ур.'!$B$114+'Расчет предельн ур.'!$C$114+'Расчет предельн ур.'!$D$114)*1000+ставка!M7)</f>
        <v>3667.4054997857193</v>
      </c>
      <c r="N384" s="126">
        <f>(('Расчет предельн ур.'!$B$114+'Расчет предельн ур.'!$C$114+'Расчет предельн ур.'!$D$114)*1000+ставка!N7)</f>
        <v>3648.725499785719</v>
      </c>
      <c r="O384" s="126">
        <f>(('Расчет предельн ур.'!$B$114+'Расчет предельн ур.'!$C$114+'Расчет предельн ур.'!$D$114)*1000+ставка!O7)</f>
        <v>3636.5754997857193</v>
      </c>
      <c r="P384" s="126">
        <f>(('Расчет предельн ур.'!$B$114+'Расчет предельн ур.'!$C$114+'Расчет предельн ур.'!$D$114)*1000+ставка!P7)</f>
        <v>3624.5554997857189</v>
      </c>
      <c r="Q384" s="126">
        <f>(('Расчет предельн ур.'!$B$114+'Расчет предельн ур.'!$C$114+'Расчет предельн ур.'!$D$114)*1000+ставка!Q7)</f>
        <v>3602.895499785719</v>
      </c>
      <c r="R384" s="126">
        <f>(('Расчет предельн ур.'!$B$114+'Расчет предельн ур.'!$C$114+'Расчет предельн ур.'!$D$114)*1000+ставка!R7)</f>
        <v>3563.5654997857191</v>
      </c>
      <c r="S384" s="126">
        <f>(('Расчет предельн ур.'!$B$114+'Расчет предельн ур.'!$C$114+'Расчет предельн ур.'!$D$114)*1000+ставка!S7)</f>
        <v>3532.3454997857189</v>
      </c>
      <c r="T384" s="126">
        <f>(('Расчет предельн ур.'!$B$114+'Расчет предельн ур.'!$C$114+'Расчет предельн ур.'!$D$114)*1000+ставка!T7)</f>
        <v>3554.975499785719</v>
      </c>
      <c r="U384" s="126">
        <f>(('Расчет предельн ур.'!$B$114+'Расчет предельн ур.'!$C$114+'Расчет предельн ур.'!$D$114)*1000+ставка!U7)</f>
        <v>3658.6054997857191</v>
      </c>
      <c r="V384" s="126">
        <f>(('Расчет предельн ур.'!$B$114+'Расчет предельн ур.'!$C$114+'Расчет предельн ур.'!$D$114)*1000+ставка!V7)</f>
        <v>3849.5454997857191</v>
      </c>
      <c r="W384" s="126">
        <f>(('Расчет предельн ур.'!$B$114+'Расчет предельн ур.'!$C$114+'Расчет предельн ур.'!$D$114)*1000+ставка!W7)</f>
        <v>3852.5854997857191</v>
      </c>
      <c r="X384" s="126">
        <f>(('Расчет предельн ур.'!$B$114+'Расчет предельн ур.'!$C$114+'Расчет предельн ур.'!$D$114)*1000+ставка!X7)</f>
        <v>3661.9654997857192</v>
      </c>
      <c r="Y384" s="126">
        <f>(('Расчет предельн ур.'!$B$114+'Расчет предельн ур.'!$C$114+'Расчет предельн ур.'!$D$114)*1000+ставка!Y7)</f>
        <v>3504.9954997857194</v>
      </c>
    </row>
    <row r="385" spans="1:25" s="91" customFormat="1" ht="15.75" hidden="1" outlineLevel="1" x14ac:dyDescent="0.25">
      <c r="A385" s="252">
        <v>4</v>
      </c>
      <c r="B385" s="126">
        <f>(('Расчет предельн ур.'!$B$114+'Расчет предельн ур.'!$C$114+'Расчет предельн ур.'!$D$114)*1000+ставка!B8)</f>
        <v>3356.4454997857192</v>
      </c>
      <c r="C385" s="126">
        <f>(('Расчет предельн ур.'!$B$114+'Расчет предельн ур.'!$C$114+'Расчет предельн ур.'!$D$114)*1000+ставка!C8)</f>
        <v>3189.9454997857192</v>
      </c>
      <c r="D385" s="126">
        <f>(('Расчет предельн ур.'!$B$114+'Расчет предельн ур.'!$C$114+'Расчет предельн ур.'!$D$114)*1000+ставка!D8)</f>
        <v>3109.685499785719</v>
      </c>
      <c r="E385" s="126">
        <f>(('Расчет предельн ур.'!$B$114+'Расчет предельн ур.'!$C$114+'Расчет предельн ур.'!$D$114)*1000+ставка!E8)</f>
        <v>3066.1254997857191</v>
      </c>
      <c r="F385" s="126">
        <f>(('Расчет предельн ур.'!$B$114+'Расчет предельн ур.'!$C$114+'Расчет предельн ур.'!$D$114)*1000+ставка!F8)</f>
        <v>3061.9454997857192</v>
      </c>
      <c r="G385" s="126">
        <f>(('Расчет предельн ур.'!$B$114+'Расчет предельн ур.'!$C$114+'Расчет предельн ур.'!$D$114)*1000+ставка!G8)</f>
        <v>3087.0054997857192</v>
      </c>
      <c r="H385" s="126">
        <f>(('Расчет предельн ур.'!$B$114+'Расчет предельн ур.'!$C$114+'Расчет предельн ур.'!$D$114)*1000+ставка!H8)</f>
        <v>3243.415499785719</v>
      </c>
      <c r="I385" s="126">
        <f>(('Расчет предельн ур.'!$B$114+'Расчет предельн ур.'!$C$114+'Расчет предельн ур.'!$D$114)*1000+ставка!I8)</f>
        <v>3386.8054997857189</v>
      </c>
      <c r="J385" s="126">
        <f>(('Расчет предельн ур.'!$B$114+'Расчет предельн ур.'!$C$114+'Расчет предельн ур.'!$D$114)*1000+ставка!J8)</f>
        <v>3558.165499785719</v>
      </c>
      <c r="K385" s="126">
        <f>(('Расчет предельн ур.'!$B$114+'Расчет предельн ур.'!$C$114+'Расчет предельн ур.'!$D$114)*1000+ставка!K8)</f>
        <v>3678.665499785719</v>
      </c>
      <c r="L385" s="126">
        <f>(('Расчет предельн ур.'!$B$114+'Расчет предельн ур.'!$C$114+'Расчет предельн ур.'!$D$114)*1000+ставка!L8)</f>
        <v>3685.475499785719</v>
      </c>
      <c r="M385" s="126">
        <f>(('Расчет предельн ур.'!$B$114+'Расчет предельн ур.'!$C$114+'Расчет предельн ур.'!$D$114)*1000+ставка!M8)</f>
        <v>3675.7054997857194</v>
      </c>
      <c r="N385" s="126">
        <f>(('Расчет предельн ур.'!$B$114+'Расчет предельн ур.'!$C$114+'Расчет предельн ур.'!$D$114)*1000+ставка!N8)</f>
        <v>3625.3654997857193</v>
      </c>
      <c r="O385" s="126">
        <f>(('Расчет предельн ур.'!$B$114+'Расчет предельн ур.'!$C$114+'Расчет предельн ур.'!$D$114)*1000+ставка!O8)</f>
        <v>3571.9254997857188</v>
      </c>
      <c r="P385" s="126">
        <f>(('Расчет предельн ур.'!$B$114+'Расчет предельн ур.'!$C$114+'Расчет предельн ур.'!$D$114)*1000+ставка!P8)</f>
        <v>3572.4854997857192</v>
      </c>
      <c r="Q385" s="126">
        <f>(('Расчет предельн ур.'!$B$114+'Расчет предельн ур.'!$C$114+'Расчет предельн ур.'!$D$114)*1000+ставка!Q8)</f>
        <v>3573.8654997857193</v>
      </c>
      <c r="R385" s="126">
        <f>(('Расчет предельн ур.'!$B$114+'Расчет предельн ур.'!$C$114+'Расчет предельн ур.'!$D$114)*1000+ставка!R8)</f>
        <v>3558.7854997857194</v>
      </c>
      <c r="S385" s="126">
        <f>(('Расчет предельн ур.'!$B$114+'Расчет предельн ур.'!$C$114+'Расчет предельн ур.'!$D$114)*1000+ставка!S8)</f>
        <v>3548.9654997857192</v>
      </c>
      <c r="T385" s="126">
        <f>(('Расчет предельн ур.'!$B$114+'Расчет предельн ур.'!$C$114+'Расчет предельн ур.'!$D$114)*1000+ставка!T8)</f>
        <v>3561.1954997857192</v>
      </c>
      <c r="U385" s="126">
        <f>(('Расчет предельн ур.'!$B$114+'Расчет предельн ур.'!$C$114+'Расчет предельн ур.'!$D$114)*1000+ставка!U8)</f>
        <v>3595.1554997857193</v>
      </c>
      <c r="V385" s="126">
        <f>(('Расчет предельн ур.'!$B$114+'Расчет предельн ур.'!$C$114+'Расчет предельн ур.'!$D$114)*1000+ставка!V8)</f>
        <v>3855.3054997857189</v>
      </c>
      <c r="W385" s="126">
        <f>(('Расчет предельн ур.'!$B$114+'Расчет предельн ур.'!$C$114+'Расчет предельн ур.'!$D$114)*1000+ставка!W8)</f>
        <v>3835.3754997857191</v>
      </c>
      <c r="X385" s="126">
        <f>(('Расчет предельн ур.'!$B$114+'Расчет предельн ур.'!$C$114+'Расчет предельн ур.'!$D$114)*1000+ставка!X8)</f>
        <v>3678.4854997857192</v>
      </c>
      <c r="Y385" s="126">
        <f>(('Расчет предельн ур.'!$B$114+'Расчет предельн ур.'!$C$114+'Расчет предельн ур.'!$D$114)*1000+ставка!Y8)</f>
        <v>3537.2054997857194</v>
      </c>
    </row>
    <row r="386" spans="1:25" s="91" customFormat="1" ht="15.75" hidden="1" outlineLevel="1" x14ac:dyDescent="0.25">
      <c r="A386" s="252">
        <v>5</v>
      </c>
      <c r="B386" s="126">
        <f>(('Расчет предельн ур.'!$B$114+'Расчет предельн ур.'!$C$114+'Расчет предельн ур.'!$D$114)*1000+ставка!B9)</f>
        <v>3398.9654997857192</v>
      </c>
      <c r="C386" s="126">
        <f>(('Расчет предельн ур.'!$B$114+'Расчет предельн ур.'!$C$114+'Расчет предельн ур.'!$D$114)*1000+ставка!C9)</f>
        <v>3233.4554997857194</v>
      </c>
      <c r="D386" s="126">
        <f>(('Расчет предельн ур.'!$B$114+'Расчет предельн ур.'!$C$114+'Расчет предельн ур.'!$D$114)*1000+ставка!D9)</f>
        <v>3130.0654997857191</v>
      </c>
      <c r="E386" s="126">
        <f>(('Расчет предельн ур.'!$B$114+'Расчет предельн ур.'!$C$114+'Расчет предельн ур.'!$D$114)*1000+ставка!E9)</f>
        <v>3102.9954997857189</v>
      </c>
      <c r="F386" s="126">
        <f>(('Расчет предельн ур.'!$B$114+'Расчет предельн ур.'!$C$114+'Расчет предельн ур.'!$D$114)*1000+ставка!F9)</f>
        <v>3053.2654997857189</v>
      </c>
      <c r="G386" s="126">
        <f>(('Расчет предельн ур.'!$B$114+'Расчет предельн ур.'!$C$114+'Расчет предельн ур.'!$D$114)*1000+ставка!G9)</f>
        <v>3108.6754997857192</v>
      </c>
      <c r="H386" s="126">
        <f>(('Расчет предельн ур.'!$B$114+'Расчет предельн ур.'!$C$114+'Расчет предельн ур.'!$D$114)*1000+ставка!H9)</f>
        <v>3253.5154997857189</v>
      </c>
      <c r="I386" s="126">
        <f>(('Расчет предельн ур.'!$B$114+'Расчет предельн ур.'!$C$114+'Расчет предельн ур.'!$D$114)*1000+ставка!I9)</f>
        <v>3367.0254997857191</v>
      </c>
      <c r="J386" s="126">
        <f>(('Расчет предельн ур.'!$B$114+'Расчет предельн ур.'!$C$114+'Расчет предельн ур.'!$D$114)*1000+ставка!J9)</f>
        <v>3562.6954997857192</v>
      </c>
      <c r="K386" s="126">
        <f>(('Расчет предельн ур.'!$B$114+'Расчет предельн ур.'!$C$114+'Расчет предельн ур.'!$D$114)*1000+ставка!K9)</f>
        <v>3708.4854997857192</v>
      </c>
      <c r="L386" s="126">
        <f>(('Расчет предельн ур.'!$B$114+'Расчет предельн ур.'!$C$114+'Расчет предельн ур.'!$D$114)*1000+ставка!L9)</f>
        <v>3722.5054997857192</v>
      </c>
      <c r="M386" s="126">
        <f>(('Расчет предельн ур.'!$B$114+'Расчет предельн ур.'!$C$114+'Расчет предельн ур.'!$D$114)*1000+ставка!M9)</f>
        <v>3691.725499785719</v>
      </c>
      <c r="N386" s="126">
        <f>(('Расчет предельн ур.'!$B$114+'Расчет предельн ур.'!$C$114+'Расчет предельн ур.'!$D$114)*1000+ставка!N9)</f>
        <v>3677.6154997857193</v>
      </c>
      <c r="O386" s="126">
        <f>(('Расчет предельн ур.'!$B$114+'Расчет предельн ур.'!$C$114+'Расчет предельн ур.'!$D$114)*1000+ставка!O9)</f>
        <v>3623.7154997857192</v>
      </c>
      <c r="P386" s="126">
        <f>(('Расчет предельн ур.'!$B$114+'Расчет предельн ур.'!$C$114+'Расчет предельн ур.'!$D$114)*1000+ставка!P9)</f>
        <v>3630.6354997857188</v>
      </c>
      <c r="Q386" s="126">
        <f>(('Расчет предельн ур.'!$B$114+'Расчет предельн ур.'!$C$114+'Расчет предельн ур.'!$D$114)*1000+ставка!Q9)</f>
        <v>3572.7354997857192</v>
      </c>
      <c r="R386" s="126">
        <f>(('Расчет предельн ур.'!$B$114+'Расчет предельн ур.'!$C$114+'Расчет предельн ур.'!$D$114)*1000+ставка!R9)</f>
        <v>3575.0954997857189</v>
      </c>
      <c r="S386" s="126">
        <f>(('Расчет предельн ур.'!$B$114+'Расчет предельн ур.'!$C$114+'Расчет предельн ур.'!$D$114)*1000+ставка!S9)</f>
        <v>3560.3254997857193</v>
      </c>
      <c r="T386" s="126">
        <f>(('Расчет предельн ур.'!$B$114+'Расчет предельн ур.'!$C$114+'Расчет предельн ур.'!$D$114)*1000+ставка!T9)</f>
        <v>3557.145499785719</v>
      </c>
      <c r="U386" s="126">
        <f>(('Расчет предельн ур.'!$B$114+'Расчет предельн ур.'!$C$114+'Расчет предельн ур.'!$D$114)*1000+ставка!U9)</f>
        <v>3688.725499785719</v>
      </c>
      <c r="V386" s="126">
        <f>(('Расчет предельн ур.'!$B$114+'Расчет предельн ур.'!$C$114+'Расчет предельн ур.'!$D$114)*1000+ставка!V9)</f>
        <v>3875.0754997857193</v>
      </c>
      <c r="W386" s="126">
        <f>(('Расчет предельн ур.'!$B$114+'Расчет предельн ур.'!$C$114+'Расчет предельн ур.'!$D$114)*1000+ставка!W9)</f>
        <v>3729.915499785719</v>
      </c>
      <c r="X386" s="126">
        <f>(('Расчет предельн ур.'!$B$114+'Расчет предельн ур.'!$C$114+'Расчет предельн ур.'!$D$114)*1000+ставка!X9)</f>
        <v>3655.0554997857189</v>
      </c>
      <c r="Y386" s="126">
        <f>(('Расчет предельн ур.'!$B$114+'Расчет предельн ур.'!$C$114+'Расчет предельн ур.'!$D$114)*1000+ставка!Y9)</f>
        <v>3513.415499785719</v>
      </c>
    </row>
    <row r="387" spans="1:25" s="91" customFormat="1" ht="15.75" hidden="1" outlineLevel="1" x14ac:dyDescent="0.25">
      <c r="A387" s="252">
        <v>6</v>
      </c>
      <c r="B387" s="126">
        <f>(('Расчет предельн ур.'!$B$114+'Расчет предельн ур.'!$C$114+'Расчет предельн ур.'!$D$114)*1000+ставка!B10)</f>
        <v>3189.4254997857188</v>
      </c>
      <c r="C387" s="126">
        <f>(('Расчет предельн ур.'!$B$114+'Расчет предельн ур.'!$C$114+'Расчет предельн ур.'!$D$114)*1000+ставка!C10)</f>
        <v>3071.0554997857189</v>
      </c>
      <c r="D387" s="126">
        <f>(('Расчет предельн ур.'!$B$114+'Расчет предельн ур.'!$C$114+'Расчет предельн ур.'!$D$114)*1000+ставка!D10)</f>
        <v>3010.5954997857189</v>
      </c>
      <c r="E387" s="126">
        <f>(('Расчет предельн ур.'!$B$114+'Расчет предельн ур.'!$C$114+'Расчет предельн ур.'!$D$114)*1000+ставка!E10)</f>
        <v>3006.3254997857193</v>
      </c>
      <c r="F387" s="126">
        <f>(('Расчет предельн ур.'!$B$114+'Расчет предельн ур.'!$C$114+'Расчет предельн ур.'!$D$114)*1000+ставка!F10)</f>
        <v>2995.5554997857189</v>
      </c>
      <c r="G387" s="126">
        <f>(('Расчет предельн ур.'!$B$114+'Расчет предельн ур.'!$C$114+'Расчет предельн ур.'!$D$114)*1000+ставка!G10)</f>
        <v>3063.3154997857191</v>
      </c>
      <c r="H387" s="126">
        <f>(('Расчет предельн ур.'!$B$114+'Расчет предельн ур.'!$C$114+'Расчет предельн ур.'!$D$114)*1000+ставка!H10)</f>
        <v>3298.0254997857191</v>
      </c>
      <c r="I387" s="126">
        <f>(('Расчет предельн ур.'!$B$114+'Расчет предельн ур.'!$C$114+'Расчет предельн ур.'!$D$114)*1000+ставка!I10)</f>
        <v>3484.8154997857191</v>
      </c>
      <c r="J387" s="126">
        <f>(('Расчет предельн ур.'!$B$114+'Расчет предельн ур.'!$C$114+'Расчет предельн ур.'!$D$114)*1000+ставка!J10)</f>
        <v>3591.6254997857191</v>
      </c>
      <c r="K387" s="126">
        <f>(('Расчет предельн ур.'!$B$114+'Расчет предельн ур.'!$C$114+'Расчет предельн ур.'!$D$114)*1000+ставка!K10)</f>
        <v>3750.6554997857193</v>
      </c>
      <c r="L387" s="126">
        <f>(('Расчет предельн ур.'!$B$114+'Расчет предельн ур.'!$C$114+'Расчет предельн ур.'!$D$114)*1000+ставка!L10)</f>
        <v>3720.7154997857192</v>
      </c>
      <c r="M387" s="126">
        <f>(('Расчет предельн ур.'!$B$114+'Расчет предельн ур.'!$C$114+'Расчет предельн ур.'!$D$114)*1000+ставка!M10)</f>
        <v>3675.4454997857192</v>
      </c>
      <c r="N387" s="126">
        <f>(('Расчет предельн ур.'!$B$114+'Расчет предельн ур.'!$C$114+'Расчет предельн ур.'!$D$114)*1000+ставка!N10)</f>
        <v>3649.2754997857191</v>
      </c>
      <c r="O387" s="126">
        <f>(('Расчет предельн ур.'!$B$114+'Расчет предельн ур.'!$C$114+'Расчет предельн ур.'!$D$114)*1000+ставка!O10)</f>
        <v>3649.8054997857189</v>
      </c>
      <c r="P387" s="126">
        <f>(('Расчет предельн ур.'!$B$114+'Расчет предельн ур.'!$C$114+'Расчет предельн ур.'!$D$114)*1000+ставка!P10)</f>
        <v>3660.7754997857191</v>
      </c>
      <c r="Q387" s="126">
        <f>(('Расчет предельн ур.'!$B$114+'Расчет предельн ур.'!$C$114+'Расчет предельн ур.'!$D$114)*1000+ставка!Q10)</f>
        <v>3691.3754997857191</v>
      </c>
      <c r="R387" s="126">
        <f>(('Расчет предельн ур.'!$B$114+'Расчет предельн ур.'!$C$114+'Расчет предельн ур.'!$D$114)*1000+ставка!R10)</f>
        <v>3694.1354997857188</v>
      </c>
      <c r="S387" s="126">
        <f>(('Расчет предельн ур.'!$B$114+'Расчет предельн ур.'!$C$114+'Расчет предельн ур.'!$D$114)*1000+ставка!S10)</f>
        <v>3677.3254997857193</v>
      </c>
      <c r="T387" s="126">
        <f>(('Расчет предельн ур.'!$B$114+'Расчет предельн ур.'!$C$114+'Расчет предельн ур.'!$D$114)*1000+ставка!T10)</f>
        <v>3589.9954997857194</v>
      </c>
      <c r="U387" s="126">
        <f>(('Расчет предельн ур.'!$B$114+'Расчет предельн ур.'!$C$114+'Расчет предельн ур.'!$D$114)*1000+ставка!U10)</f>
        <v>3582.895499785719</v>
      </c>
      <c r="V387" s="126">
        <f>(('Расчет предельн ур.'!$B$114+'Расчет предельн ур.'!$C$114+'Расчет предельн ур.'!$D$114)*1000+ставка!V10)</f>
        <v>3731.6554997857193</v>
      </c>
      <c r="W387" s="126">
        <f>(('Расчет предельн ур.'!$B$114+'Расчет предельн ур.'!$C$114+'Расчет предельн ур.'!$D$114)*1000+ставка!W10)</f>
        <v>3791.7854997857194</v>
      </c>
      <c r="X387" s="126">
        <f>(('Расчет предельн ур.'!$B$114+'Расчет предельн ур.'!$C$114+'Расчет предельн ур.'!$D$114)*1000+ставка!X10)</f>
        <v>3618.2054997857194</v>
      </c>
      <c r="Y387" s="126">
        <f>(('Расчет предельн ур.'!$B$114+'Расчет предельн ур.'!$C$114+'Расчет предельн ур.'!$D$114)*1000+ставка!Y10)</f>
        <v>3450.6554997857193</v>
      </c>
    </row>
    <row r="388" spans="1:25" s="91" customFormat="1" ht="15.75" hidden="1" outlineLevel="1" x14ac:dyDescent="0.25">
      <c r="A388" s="252">
        <v>7</v>
      </c>
      <c r="B388" s="126">
        <f>(('Расчет предельн ур.'!$B$114+'Расчет предельн ур.'!$C$114+'Расчет предельн ур.'!$D$114)*1000+ставка!B11)</f>
        <v>3177.4854997857192</v>
      </c>
      <c r="C388" s="126">
        <f>(('Расчет предельн ур.'!$B$114+'Расчет предельн ур.'!$C$114+'Расчет предельн ур.'!$D$114)*1000+ставка!C11)</f>
        <v>3050.4454997857192</v>
      </c>
      <c r="D388" s="126">
        <f>(('Расчет предельн ур.'!$B$114+'Расчет предельн ур.'!$C$114+'Расчет предельн ур.'!$D$114)*1000+ставка!D11)</f>
        <v>3003.8654997857193</v>
      </c>
      <c r="E388" s="126">
        <f>(('Расчет предельн ур.'!$B$114+'Расчет предельн ур.'!$C$114+'Расчет предельн ур.'!$D$114)*1000+ставка!E11)</f>
        <v>2991.1054997857191</v>
      </c>
      <c r="F388" s="126">
        <f>(('Расчет предельн ур.'!$B$114+'Расчет предельн ур.'!$C$114+'Расчет предельн ур.'!$D$114)*1000+ставка!F11)</f>
        <v>2971.0054997857192</v>
      </c>
      <c r="G388" s="126">
        <f>(('Расчет предельн ур.'!$B$114+'Расчет предельн ур.'!$C$114+'Расчет предельн ур.'!$D$114)*1000+ставка!G11)</f>
        <v>2980.3254997857193</v>
      </c>
      <c r="H388" s="126">
        <f>(('Расчет предельн ур.'!$B$114+'Расчет предельн ур.'!$C$114+'Расчет предельн ур.'!$D$114)*1000+ставка!H11)</f>
        <v>3163.935499785719</v>
      </c>
      <c r="I388" s="126">
        <f>(('Расчет предельн ур.'!$B$114+'Расчет предельн ур.'!$C$114+'Расчет предельн ур.'!$D$114)*1000+ставка!I11)</f>
        <v>3402.9454997857192</v>
      </c>
      <c r="J388" s="126">
        <f>(('Расчет предельн ур.'!$B$114+'Расчет предельн ур.'!$C$114+'Расчет предельн ур.'!$D$114)*1000+ставка!J11)</f>
        <v>3554.7854997857194</v>
      </c>
      <c r="K388" s="126">
        <f>(('Расчет предельн ур.'!$B$114+'Расчет предельн ур.'!$C$114+'Расчет предельн ур.'!$D$114)*1000+ставка!K11)</f>
        <v>3723.7754997857191</v>
      </c>
      <c r="L388" s="126">
        <f>(('Расчет предельн ур.'!$B$114+'Расчет предельн ур.'!$C$114+'Расчет предельн ур.'!$D$114)*1000+ставка!L11)</f>
        <v>3690.5854997857191</v>
      </c>
      <c r="M388" s="126">
        <f>(('Расчет предельн ур.'!$B$114+'Расчет предельн ур.'!$C$114+'Расчет предельн ур.'!$D$114)*1000+ставка!M11)</f>
        <v>3645.0954997857189</v>
      </c>
      <c r="N388" s="126">
        <f>(('Расчет предельн ур.'!$B$114+'Расчет предельн ур.'!$C$114+'Расчет предельн ур.'!$D$114)*1000+ставка!N11)</f>
        <v>3636.4854997857192</v>
      </c>
      <c r="O388" s="126">
        <f>(('Расчет предельн ур.'!$B$114+'Расчет предельн ур.'!$C$114+'Расчет предельн ур.'!$D$114)*1000+ставка!O11)</f>
        <v>3618.725499785719</v>
      </c>
      <c r="P388" s="126">
        <f>(('Расчет предельн ур.'!$B$114+'Расчет предельн ур.'!$C$114+'Расчет предельн ур.'!$D$114)*1000+ставка!P11)</f>
        <v>3617.1754997857188</v>
      </c>
      <c r="Q388" s="126">
        <f>(('Расчет предельн ур.'!$B$114+'Расчет предельн ур.'!$C$114+'Расчет предельн ур.'!$D$114)*1000+ставка!Q11)</f>
        <v>3701.5154997857189</v>
      </c>
      <c r="R388" s="126">
        <f>(('Расчет предельн ур.'!$B$114+'Расчет предельн ур.'!$C$114+'Расчет предельн ур.'!$D$114)*1000+ставка!R11)</f>
        <v>3705.7754997857191</v>
      </c>
      <c r="S388" s="126">
        <f>(('Расчет предельн ур.'!$B$114+'Расчет предельн ур.'!$C$114+'Расчет предельн ур.'!$D$114)*1000+ставка!S11)</f>
        <v>3704.6054997857191</v>
      </c>
      <c r="T388" s="126">
        <f>(('Расчет предельн ур.'!$B$114+'Расчет предельн ур.'!$C$114+'Расчет предельн ур.'!$D$114)*1000+ставка!T11)</f>
        <v>3668.4654997857192</v>
      </c>
      <c r="U388" s="126">
        <f>(('Расчет предельн ур.'!$B$114+'Расчет предельн ур.'!$C$114+'Расчет предельн ур.'!$D$114)*1000+ставка!U11)</f>
        <v>3586.5854997857191</v>
      </c>
      <c r="V388" s="126">
        <f>(('Расчет предельн ур.'!$B$114+'Расчет предельн ур.'!$C$114+'Расчет предельн ур.'!$D$114)*1000+ставка!V11)</f>
        <v>3757.975499785719</v>
      </c>
      <c r="W388" s="126">
        <f>(('Расчет предельн ур.'!$B$114+'Расчет предельн ур.'!$C$114+'Расчет предельн ур.'!$D$114)*1000+ставка!W11)</f>
        <v>3844.7054997857194</v>
      </c>
      <c r="X388" s="126">
        <f>(('Расчет предельн ур.'!$B$114+'Расчет предельн ур.'!$C$114+'Расчет предельн ур.'!$D$114)*1000+ставка!X11)</f>
        <v>3667.5354997857194</v>
      </c>
      <c r="Y388" s="126">
        <f>(('Расчет предельн ур.'!$B$114+'Расчет предельн ур.'!$C$114+'Расчет предельн ур.'!$D$114)*1000+ставка!Y11)</f>
        <v>3468.475499785719</v>
      </c>
    </row>
    <row r="389" spans="1:25" s="91" customFormat="1" ht="15.75" hidden="1" outlineLevel="1" x14ac:dyDescent="0.25">
      <c r="A389" s="252">
        <v>8</v>
      </c>
      <c r="B389" s="126">
        <f>(('Расчет предельн ур.'!$B$114+'Расчет предельн ур.'!$C$114+'Расчет предельн ур.'!$D$114)*1000+ставка!B12)</f>
        <v>3255.7954997857191</v>
      </c>
      <c r="C389" s="126">
        <f>(('Расчет предельн ур.'!$B$114+'Расчет предельн ур.'!$C$114+'Расчет предельн ур.'!$D$114)*1000+ставка!C12)</f>
        <v>3061.415499785719</v>
      </c>
      <c r="D389" s="126">
        <f>(('Расчет предельн ур.'!$B$114+'Расчет предельн ур.'!$C$114+'Расчет предельн ур.'!$D$114)*1000+ставка!D12)</f>
        <v>3025.6754997857192</v>
      </c>
      <c r="E389" s="126">
        <f>(('Расчет предельн ур.'!$B$114+'Расчет предельн ур.'!$C$114+'Расчет предельн ур.'!$D$114)*1000+ставка!E12)</f>
        <v>3002.935499785719</v>
      </c>
      <c r="F389" s="126">
        <f>(('Расчет предельн ур.'!$B$114+'Расчет предельн ур.'!$C$114+'Расчет предельн ур.'!$D$114)*1000+ставка!F12)</f>
        <v>3001.975499785719</v>
      </c>
      <c r="G389" s="126">
        <f>(('Расчет предельн ур.'!$B$114+'Расчет предельн ур.'!$C$114+'Расчет предельн ур.'!$D$114)*1000+ставка!G12)</f>
        <v>3096.4254997857192</v>
      </c>
      <c r="H389" s="126">
        <f>(('Расчет предельн ур.'!$B$114+'Расчет предельн ур.'!$C$114+'Расчет предельн ур.'!$D$114)*1000+ставка!H12)</f>
        <v>3325.8254997857193</v>
      </c>
      <c r="I389" s="126">
        <f>(('Расчет предельн ур.'!$B$114+'Расчет предельн ур.'!$C$114+'Расчет предельн ур.'!$D$114)*1000+ставка!I12)</f>
        <v>3511.9854997857192</v>
      </c>
      <c r="J389" s="126">
        <f>(('Расчет предельн ур.'!$B$114+'Расчет предельн ур.'!$C$114+'Расчет предельн ур.'!$D$114)*1000+ставка!J12)</f>
        <v>3655.3654997857193</v>
      </c>
      <c r="K389" s="126">
        <f>(('Расчет предельн ур.'!$B$114+'Расчет предельн ур.'!$C$114+'Расчет предельн ур.'!$D$114)*1000+ставка!K12)</f>
        <v>3771.895499785719</v>
      </c>
      <c r="L389" s="126">
        <f>(('Расчет предельн ур.'!$B$114+'Расчет предельн ур.'!$C$114+'Расчет предельн ур.'!$D$114)*1000+ставка!L12)</f>
        <v>3781.1754997857188</v>
      </c>
      <c r="M389" s="126">
        <f>(('Расчет предельн ур.'!$B$114+'Расчет предельн ур.'!$C$114+'Расчет предельн ур.'!$D$114)*1000+ставка!M12)</f>
        <v>3769.3754997857191</v>
      </c>
      <c r="N389" s="126">
        <f>(('Расчет предельн ур.'!$B$114+'Расчет предельн ур.'!$C$114+'Расчет предельн ур.'!$D$114)*1000+ставка!N12)</f>
        <v>3777.5454997857191</v>
      </c>
      <c r="O389" s="126">
        <f>(('Расчет предельн ур.'!$B$114+'Расчет предельн ур.'!$C$114+'Расчет предельн ур.'!$D$114)*1000+ставка!O12)</f>
        <v>3759.5754997857193</v>
      </c>
      <c r="P389" s="126">
        <f>(('Расчет предельн ур.'!$B$114+'Расчет предельн ур.'!$C$114+'Расчет предельн ур.'!$D$114)*1000+ставка!P12)</f>
        <v>3724.0154997857189</v>
      </c>
      <c r="Q389" s="126">
        <f>(('Расчет предельн ур.'!$B$114+'Расчет предельн ур.'!$C$114+'Расчет предельн ур.'!$D$114)*1000+ставка!Q12)</f>
        <v>3751.915499785719</v>
      </c>
      <c r="R389" s="126">
        <f>(('Расчет предельн ур.'!$B$114+'Расчет предельн ур.'!$C$114+'Расчет предельн ур.'!$D$114)*1000+ставка!R12)</f>
        <v>3760.7354997857192</v>
      </c>
      <c r="S389" s="126">
        <f>(('Расчет предельн ур.'!$B$114+'Расчет предельн ур.'!$C$114+'Расчет предельн ур.'!$D$114)*1000+ставка!S12)</f>
        <v>3741.4954997857194</v>
      </c>
      <c r="T389" s="126">
        <f>(('Расчет предельн ур.'!$B$114+'Расчет предельн ур.'!$C$114+'Расчет предельн ур.'!$D$114)*1000+ставка!T12)</f>
        <v>3623.2354997857192</v>
      </c>
      <c r="U389" s="126">
        <f>(('Расчет предельн ур.'!$B$114+'Расчет предельн ур.'!$C$114+'Расчет предельн ур.'!$D$114)*1000+ставка!U12)</f>
        <v>3622.2654997857189</v>
      </c>
      <c r="V389" s="126">
        <f>(('Расчет предельн ур.'!$B$114+'Расчет предельн ур.'!$C$114+'Расчет предельн ур.'!$D$114)*1000+ставка!V12)</f>
        <v>3747.5454997857191</v>
      </c>
      <c r="W389" s="126">
        <f>(('Расчет предельн ур.'!$B$114+'Расчет предельн ур.'!$C$114+'Расчет предельн ур.'!$D$114)*1000+ставка!W12)</f>
        <v>3872.0154997857189</v>
      </c>
      <c r="X389" s="126">
        <f>(('Расчет предельн ур.'!$B$114+'Расчет предельн ур.'!$C$114+'Расчет предельн ур.'!$D$114)*1000+ставка!X12)</f>
        <v>3693.2654997857189</v>
      </c>
      <c r="Y389" s="126">
        <f>(('Расчет предельн ур.'!$B$114+'Расчет предельн ур.'!$C$114+'Расчет предельн ур.'!$D$114)*1000+ставка!Y12)</f>
        <v>3400.8854997857188</v>
      </c>
    </row>
    <row r="390" spans="1:25" s="91" customFormat="1" ht="15.75" hidden="1" outlineLevel="1" x14ac:dyDescent="0.25">
      <c r="A390" s="252">
        <v>9</v>
      </c>
      <c r="B390" s="126">
        <f>(('Расчет предельн ур.'!$B$114+'Расчет предельн ур.'!$C$114+'Расчет предельн ур.'!$D$114)*1000+ставка!B13)</f>
        <v>3268.7554997857192</v>
      </c>
      <c r="C390" s="126">
        <f>(('Расчет предельн ур.'!$B$114+'Расчет предельн ур.'!$C$114+'Расчет предельн ур.'!$D$114)*1000+ставка!C13)</f>
        <v>3059.915499785719</v>
      </c>
      <c r="D390" s="126">
        <f>(('Расчет предельн ур.'!$B$114+'Расчет предельн ур.'!$C$114+'Расчет предельн ур.'!$D$114)*1000+ставка!D13)</f>
        <v>2991.5054997857192</v>
      </c>
      <c r="E390" s="126">
        <f>(('Расчет предельн ур.'!$B$114+'Расчет предельн ур.'!$C$114+'Расчет предельн ур.'!$D$114)*1000+ставка!E13)</f>
        <v>2942.975499785719</v>
      </c>
      <c r="F390" s="126">
        <f>(('Расчет предельн ур.'!$B$114+'Расчет предельн ур.'!$C$114+'Расчет предельн ур.'!$D$114)*1000+ставка!F13)</f>
        <v>2927.0954997857189</v>
      </c>
      <c r="G390" s="126">
        <f>(('Расчет предельн ур.'!$B$114+'Расчет предельн ур.'!$C$114+'Расчет предельн ур.'!$D$114)*1000+ставка!G13)</f>
        <v>2912.2554997857192</v>
      </c>
      <c r="H390" s="126">
        <f>(('Расчет предельн ур.'!$B$114+'Расчет предельн ур.'!$C$114+'Расчет предельн ур.'!$D$114)*1000+ставка!H13)</f>
        <v>2994.3654997857193</v>
      </c>
      <c r="I390" s="126">
        <f>(('Расчет предельн ур.'!$B$114+'Расчет предельн ур.'!$C$114+'Расчет предельн ур.'!$D$114)*1000+ставка!I13)</f>
        <v>3046.1954997857192</v>
      </c>
      <c r="J390" s="126">
        <f>(('Расчет предельн ур.'!$B$114+'Расчет предельн ур.'!$C$114+'Расчет предельн ур.'!$D$114)*1000+ставка!J13)</f>
        <v>3276.8454997857189</v>
      </c>
      <c r="K390" s="126">
        <f>(('Расчет предельн ур.'!$B$114+'Расчет предельн ур.'!$C$114+'Расчет предельн ур.'!$D$114)*1000+ставка!K13)</f>
        <v>3522.975499785719</v>
      </c>
      <c r="L390" s="126">
        <f>(('Расчет предельн ур.'!$B$114+'Расчет предельн ур.'!$C$114+'Расчет предельн ур.'!$D$114)*1000+ставка!L13)</f>
        <v>3433.2454997857194</v>
      </c>
      <c r="M390" s="126">
        <f>(('Расчет предельн ур.'!$B$114+'Расчет предельн ур.'!$C$114+'Расчет предельн ур.'!$D$114)*1000+ставка!M13)</f>
        <v>3426.8554997857191</v>
      </c>
      <c r="N390" s="126">
        <f>(('Расчет предельн ур.'!$B$114+'Расчет предельн ур.'!$C$114+'Расчет предельн ур.'!$D$114)*1000+ставка!N13)</f>
        <v>3401.7454997857194</v>
      </c>
      <c r="O390" s="126">
        <f>(('Расчет предельн ур.'!$B$114+'Расчет предельн ур.'!$C$114+'Расчет предельн ур.'!$D$114)*1000+ставка!O13)</f>
        <v>3355.6954997857192</v>
      </c>
      <c r="P390" s="126">
        <f>(('Расчет предельн ур.'!$B$114+'Расчет предельн ур.'!$C$114+'Расчет предельн ур.'!$D$114)*1000+ставка!P13)</f>
        <v>3337.8254997857193</v>
      </c>
      <c r="Q390" s="126">
        <f>(('Расчет предельн ур.'!$B$114+'Расчет предельн ур.'!$C$114+'Расчет предельн ур.'!$D$114)*1000+ставка!Q13)</f>
        <v>3336.2354997857192</v>
      </c>
      <c r="R390" s="126">
        <f>(('Расчет предельн ур.'!$B$114+'Расчет предельн ур.'!$C$114+'Расчет предельн ур.'!$D$114)*1000+ставка!R13)</f>
        <v>3293.9054997857193</v>
      </c>
      <c r="S390" s="126">
        <f>(('Расчет предельн ур.'!$B$114+'Расчет предельн ур.'!$C$114+'Расчет предельн ур.'!$D$114)*1000+ставка!S13)</f>
        <v>3232.2554997857192</v>
      </c>
      <c r="T390" s="126">
        <f>(('Расчет предельн ур.'!$B$114+'Расчет предельн ур.'!$C$114+'Расчет предельн ур.'!$D$114)*1000+ставка!T13)</f>
        <v>3261.1054997857191</v>
      </c>
      <c r="U390" s="126">
        <f>(('Расчет предельн ур.'!$B$114+'Расчет предельн ур.'!$C$114+'Расчет предельн ур.'!$D$114)*1000+ставка!U13)</f>
        <v>3457.7454997857194</v>
      </c>
      <c r="V390" s="126">
        <f>(('Расчет предельн ур.'!$B$114+'Расчет предельн ур.'!$C$114+'Расчет предельн ур.'!$D$114)*1000+ставка!V13)</f>
        <v>3577.0254997857191</v>
      </c>
      <c r="W390" s="126">
        <f>(('Расчет предельн ур.'!$B$114+'Расчет предельн ур.'!$C$114+'Расчет предельн ур.'!$D$114)*1000+ставка!W13)</f>
        <v>3587.5254997857191</v>
      </c>
      <c r="X390" s="126">
        <f>(('Расчет предельн ур.'!$B$114+'Расчет предельн ур.'!$C$114+'Расчет предельн ур.'!$D$114)*1000+ставка!X13)</f>
        <v>3515.645499785719</v>
      </c>
      <c r="Y390" s="126">
        <f>(('Расчет предельн ур.'!$B$114+'Расчет предельн ур.'!$C$114+'Расчет предельн ур.'!$D$114)*1000+ставка!Y13)</f>
        <v>3331.4954997857194</v>
      </c>
    </row>
    <row r="391" spans="1:25" s="91" customFormat="1" ht="15.75" hidden="1" outlineLevel="1" x14ac:dyDescent="0.25">
      <c r="A391" s="252">
        <v>10</v>
      </c>
      <c r="B391" s="126">
        <f>(('Расчет предельн ур.'!$B$114+'Расчет предельн ур.'!$C$114+'Расчет предельн ур.'!$D$114)*1000+ставка!B14)</f>
        <v>3280.7754997857191</v>
      </c>
      <c r="C391" s="126">
        <f>(('Расчет предельн ур.'!$B$114+'Расчет предельн ур.'!$C$114+'Расчет предельн ур.'!$D$114)*1000+ставка!C14)</f>
        <v>3120.4954997857189</v>
      </c>
      <c r="D391" s="126">
        <f>(('Расчет предельн ур.'!$B$114+'Расчет предельн ур.'!$C$114+'Расчет предельн ур.'!$D$114)*1000+ставка!D14)</f>
        <v>3021.3154997857191</v>
      </c>
      <c r="E391" s="126">
        <f>(('Расчет предельн ур.'!$B$114+'Расчет предельн ур.'!$C$114+'Расчет предельн ур.'!$D$114)*1000+ставка!E14)</f>
        <v>3000.5154997857189</v>
      </c>
      <c r="F391" s="126">
        <f>(('Расчет предельн ур.'!$B$114+'Расчет предельн ур.'!$C$114+'Расчет предельн ур.'!$D$114)*1000+ставка!F14)</f>
        <v>2971.1354997857193</v>
      </c>
      <c r="G391" s="126">
        <f>(('Расчет предельн ур.'!$B$114+'Расчет предельн ур.'!$C$114+'Расчет предельн ур.'!$D$114)*1000+ставка!G14)</f>
        <v>2868.395499785719</v>
      </c>
      <c r="H391" s="126">
        <f>(('Расчет предельн ур.'!$B$114+'Расчет предельн ур.'!$C$114+'Расчет предельн ур.'!$D$114)*1000+ставка!H14)</f>
        <v>2999.5254997857191</v>
      </c>
      <c r="I391" s="126">
        <f>(('Расчет предельн ур.'!$B$114+'Расчет предельн ур.'!$C$114+'Расчет предельн ур.'!$D$114)*1000+ставка!I14)</f>
        <v>3179.3054997857189</v>
      </c>
      <c r="J391" s="126">
        <f>(('Расчет предельн ур.'!$B$114+'Расчет предельн ур.'!$C$114+'Расчет предельн ур.'!$D$114)*1000+ставка!J14)</f>
        <v>3455.1154997857193</v>
      </c>
      <c r="K391" s="126">
        <f>(('Расчет предельн ур.'!$B$114+'Расчет предельн ур.'!$C$114+'Расчет предельн ур.'!$D$114)*1000+ставка!K14)</f>
        <v>3640.1154997857193</v>
      </c>
      <c r="L391" s="126">
        <f>(('Расчет предельн ур.'!$B$114+'Расчет предельн ур.'!$C$114+'Расчет предельн ур.'!$D$114)*1000+ставка!L14)</f>
        <v>3606.2754997857191</v>
      </c>
      <c r="M391" s="126">
        <f>(('Расчет предельн ур.'!$B$114+'Расчет предельн ур.'!$C$114+'Расчет предельн ур.'!$D$114)*1000+ставка!M14)</f>
        <v>3597.2354997857192</v>
      </c>
      <c r="N391" s="126">
        <f>(('Расчет предельн ур.'!$B$114+'Расчет предельн ур.'!$C$114+'Расчет предельн ур.'!$D$114)*1000+ставка!N14)</f>
        <v>3573.1554997857193</v>
      </c>
      <c r="O391" s="126">
        <f>(('Расчет предельн ур.'!$B$114+'Расчет предельн ур.'!$C$114+'Расчет предельн ур.'!$D$114)*1000+ставка!O14)</f>
        <v>3559.8154997857191</v>
      </c>
      <c r="P391" s="126">
        <f>(('Расчет предельн ур.'!$B$114+'Расчет предельн ур.'!$C$114+'Расчет предельн ур.'!$D$114)*1000+ставка!P14)</f>
        <v>3555.0654997857191</v>
      </c>
      <c r="Q391" s="126">
        <f>(('Расчет предельн ур.'!$B$114+'Расчет предельн ур.'!$C$114+'Расчет предельн ур.'!$D$114)*1000+ставка!Q14)</f>
        <v>3545.4454997857192</v>
      </c>
      <c r="R391" s="126">
        <f>(('Расчет предельн ур.'!$B$114+'Расчет предельн ур.'!$C$114+'Расчет предельн ур.'!$D$114)*1000+ставка!R14)</f>
        <v>3559.8554997857191</v>
      </c>
      <c r="S391" s="126">
        <f>(('Расчет предельн ур.'!$B$114+'Расчет предельн ур.'!$C$114+'Расчет предельн ур.'!$D$114)*1000+ставка!S14)</f>
        <v>3522.4854997857192</v>
      </c>
      <c r="T391" s="126">
        <f>(('Расчет предельн ур.'!$B$114+'Расчет предельн ур.'!$C$114+'Расчет предельн ур.'!$D$114)*1000+ставка!T14)</f>
        <v>3560.8054997857189</v>
      </c>
      <c r="U391" s="126">
        <f>(('Расчет предельн ур.'!$B$114+'Расчет предельн ур.'!$C$114+'Расчет предельн ур.'!$D$114)*1000+ставка!U14)</f>
        <v>3675.6954997857192</v>
      </c>
      <c r="V391" s="126">
        <f>(('Расчет предельн ур.'!$B$114+'Расчет предельн ур.'!$C$114+'Расчет предельн ур.'!$D$114)*1000+ставка!V14)</f>
        <v>3871.2754997857191</v>
      </c>
      <c r="W391" s="126">
        <f>(('Расчет предельн ур.'!$B$114+'Расчет предельн ур.'!$C$114+'Расчет предельн ур.'!$D$114)*1000+ставка!W14)</f>
        <v>3845.4654997857192</v>
      </c>
      <c r="X391" s="126">
        <f>(('Расчет предельн ур.'!$B$114+'Расчет предельн ур.'!$C$114+'Расчет предельн ур.'!$D$114)*1000+ставка!X14)</f>
        <v>3593.645499785719</v>
      </c>
      <c r="Y391" s="126">
        <f>(('Расчет предельн ур.'!$B$114+'Расчет предельн ур.'!$C$114+'Расчет предельн ур.'!$D$114)*1000+ставка!Y14)</f>
        <v>3448.5654997857191</v>
      </c>
    </row>
    <row r="392" spans="1:25" s="91" customFormat="1" ht="15.75" hidden="1" outlineLevel="1" x14ac:dyDescent="0.25">
      <c r="A392" s="252">
        <v>11</v>
      </c>
      <c r="B392" s="126">
        <f>(('Расчет предельн ур.'!$B$114+'Расчет предельн ур.'!$C$114+'Расчет предельн ур.'!$D$114)*1000+ставка!B15)</f>
        <v>3371.3254997857193</v>
      </c>
      <c r="C392" s="126">
        <f>(('Расчет предельн ур.'!$B$114+'Расчет предельн ур.'!$C$114+'Расчет предельн ур.'!$D$114)*1000+ставка!C15)</f>
        <v>3133.4054997857193</v>
      </c>
      <c r="D392" s="126">
        <f>(('Расчет предельн ур.'!$B$114+'Расчет предельн ур.'!$C$114+'Расчет предельн ур.'!$D$114)*1000+ставка!D15)</f>
        <v>3063.0254997857191</v>
      </c>
      <c r="E392" s="126">
        <f>(('Расчет предельн ур.'!$B$114+'Расчет предельн ур.'!$C$114+'Расчет предельн ур.'!$D$114)*1000+ставка!E15)</f>
        <v>3007.6354997857193</v>
      </c>
      <c r="F392" s="126">
        <f>(('Расчет предельн ур.'!$B$114+'Расчет предельн ур.'!$C$114+'Расчет предельн ур.'!$D$114)*1000+ставка!F15)</f>
        <v>2983.185499785719</v>
      </c>
      <c r="G392" s="126">
        <f>(('Расчет предельн ур.'!$B$114+'Расчет предельн ур.'!$C$114+'Расчет предельн ур.'!$D$114)*1000+ставка!G15)</f>
        <v>2976.8354997857191</v>
      </c>
      <c r="H392" s="126">
        <f>(('Расчет предельн ур.'!$B$114+'Расчет предельн ур.'!$C$114+'Расчет предельн ур.'!$D$114)*1000+ставка!H15)</f>
        <v>3137.6754997857192</v>
      </c>
      <c r="I392" s="126">
        <f>(('Расчет предельн ур.'!$B$114+'Расчет предельн ур.'!$C$114+'Расчет предельн ур.'!$D$114)*1000+ставка!I15)</f>
        <v>3244.7154997857192</v>
      </c>
      <c r="J392" s="126">
        <f>(('Расчет предельн ур.'!$B$114+'Расчет предельн ур.'!$C$114+'Расчет предельн ур.'!$D$114)*1000+ставка!J15)</f>
        <v>3563.3654997857193</v>
      </c>
      <c r="K392" s="126">
        <f>(('Расчет предельн ур.'!$B$114+'Расчет предельн ур.'!$C$114+'Расчет предельн ур.'!$D$114)*1000+ставка!K15)</f>
        <v>3777.8754997857191</v>
      </c>
      <c r="L392" s="126">
        <f>(('Расчет предельн ур.'!$B$114+'Расчет предельн ур.'!$C$114+'Расчет предельн ур.'!$D$114)*1000+ставка!L15)</f>
        <v>3797.2154997857192</v>
      </c>
      <c r="M392" s="126">
        <f>(('Расчет предельн ур.'!$B$114+'Расчет предельн ур.'!$C$114+'Расчет предельн ур.'!$D$114)*1000+ставка!M15)</f>
        <v>3782.6054997857191</v>
      </c>
      <c r="N392" s="126">
        <f>(('Расчет предельн ур.'!$B$114+'Расчет предельн ур.'!$C$114+'Расчет предельн ур.'!$D$114)*1000+ставка!N15)</f>
        <v>3765.7354997857192</v>
      </c>
      <c r="O392" s="126">
        <f>(('Расчет предельн ур.'!$B$114+'Расчет предельн ур.'!$C$114+'Расчет предельн ур.'!$D$114)*1000+ставка!O15)</f>
        <v>3741.3454997857189</v>
      </c>
      <c r="P392" s="126">
        <f>(('Расчет предельн ур.'!$B$114+'Расчет предельн ур.'!$C$114+'Расчет предельн ур.'!$D$114)*1000+ставка!P15)</f>
        <v>3733.8454997857189</v>
      </c>
      <c r="Q392" s="126">
        <f>(('Расчет предельн ур.'!$B$114+'Расчет предельн ур.'!$C$114+'Расчет предельн ур.'!$D$114)*1000+ставка!Q15)</f>
        <v>3710.9854997857192</v>
      </c>
      <c r="R392" s="126">
        <f>(('Расчет предельн ур.'!$B$114+'Расчет предельн ур.'!$C$114+'Расчет предельн ур.'!$D$114)*1000+ставка!R15)</f>
        <v>3715.2854997857194</v>
      </c>
      <c r="S392" s="126">
        <f>(('Расчет предельн ур.'!$B$114+'Расчет предельн ур.'!$C$114+'Расчет предельн ур.'!$D$114)*1000+ставка!S15)</f>
        <v>3626.3354997857191</v>
      </c>
      <c r="T392" s="126">
        <f>(('Расчет предельн ур.'!$B$114+'Расчет предельн ур.'!$C$114+'Расчет предельн ур.'!$D$114)*1000+ставка!T15)</f>
        <v>3654.7154997857192</v>
      </c>
      <c r="U392" s="126">
        <f>(('Расчет предельн ур.'!$B$114+'Расчет предельн ур.'!$C$114+'Расчет предельн ур.'!$D$114)*1000+ставка!U15)</f>
        <v>3766.3054997857189</v>
      </c>
      <c r="V392" s="126">
        <f>(('Расчет предельн ур.'!$B$114+'Расчет предельн ур.'!$C$114+'Расчет предельн ур.'!$D$114)*1000+ставка!V15)</f>
        <v>3872.915499785719</v>
      </c>
      <c r="W392" s="126">
        <f>(('Расчет предельн ур.'!$B$114+'Расчет предельн ур.'!$C$114+'Расчет предельн ур.'!$D$114)*1000+ставка!W15)</f>
        <v>3864.475499785719</v>
      </c>
      <c r="X392" s="126">
        <f>(('Расчет предельн ур.'!$B$114+'Расчет предельн ур.'!$C$114+'Расчет предельн ур.'!$D$114)*1000+ставка!X15)</f>
        <v>3709.0754997857193</v>
      </c>
      <c r="Y392" s="126">
        <f>(('Расчет предельн ур.'!$B$114+'Расчет предельн ур.'!$C$114+'Расчет предельн ур.'!$D$114)*1000+ставка!Y15)</f>
        <v>3449.395499785719</v>
      </c>
    </row>
    <row r="393" spans="1:25" s="91" customFormat="1" ht="15.75" hidden="1" outlineLevel="1" x14ac:dyDescent="0.25">
      <c r="A393" s="252">
        <v>12</v>
      </c>
      <c r="B393" s="126">
        <f>(('Расчет предельн ур.'!$B$114+'Расчет предельн ур.'!$C$114+'Расчет предельн ур.'!$D$114)*1000+ставка!B16)</f>
        <v>3109.2654997857189</v>
      </c>
      <c r="C393" s="126">
        <f>(('Расчет предельн ур.'!$B$114+'Расчет предельн ур.'!$C$114+'Расчет предельн ур.'!$D$114)*1000+ставка!C16)</f>
        <v>3014.1354997857193</v>
      </c>
      <c r="D393" s="126">
        <f>(('Расчет предельн ур.'!$B$114+'Расчет предельн ур.'!$C$114+'Расчет предельн ур.'!$D$114)*1000+ставка!D16)</f>
        <v>2959.4954997857189</v>
      </c>
      <c r="E393" s="126">
        <f>(('Расчет предельн ур.'!$B$114+'Расчет предельн ур.'!$C$114+'Расчет предельн ур.'!$D$114)*1000+ставка!E16)</f>
        <v>2920.5754997857193</v>
      </c>
      <c r="F393" s="126">
        <f>(('Расчет предельн ур.'!$B$114+'Расчет предельн ур.'!$C$114+'Расчет предельн ур.'!$D$114)*1000+ставка!F16)</f>
        <v>2837.975499785719</v>
      </c>
      <c r="G393" s="126">
        <f>(('Расчет предельн ур.'!$B$114+'Расчет предельн ур.'!$C$114+'Расчет предельн ур.'!$D$114)*1000+ставка!G16)</f>
        <v>2772.5554997857189</v>
      </c>
      <c r="H393" s="126">
        <f>(('Расчет предельн ур.'!$B$114+'Расчет предельн ур.'!$C$114+'Расчет предельн ур.'!$D$114)*1000+ставка!H16)</f>
        <v>2920.5254997857191</v>
      </c>
      <c r="I393" s="126">
        <f>(('Расчет предельн ур.'!$B$114+'Расчет предельн ур.'!$C$114+'Расчет предельн ур.'!$D$114)*1000+ставка!I16)</f>
        <v>2956.8054997857189</v>
      </c>
      <c r="J393" s="126">
        <f>(('Расчет предельн ур.'!$B$114+'Расчет предельн ур.'!$C$114+'Расчет предельн ур.'!$D$114)*1000+ставка!J16)</f>
        <v>3228.0154997857189</v>
      </c>
      <c r="K393" s="126">
        <f>(('Расчет предельн ур.'!$B$114+'Расчет предельн ур.'!$C$114+'Расчет предельн ур.'!$D$114)*1000+ставка!K16)</f>
        <v>3441.145499785719</v>
      </c>
      <c r="L393" s="126">
        <f>(('Расчет предельн ур.'!$B$114+'Расчет предельн ур.'!$C$114+'Расчет предельн ур.'!$D$114)*1000+ставка!L16)</f>
        <v>3413.4954997857194</v>
      </c>
      <c r="M393" s="126">
        <f>(('Расчет предельн ур.'!$B$114+'Расчет предельн ур.'!$C$114+'Расчет предельн ур.'!$D$114)*1000+ставка!M16)</f>
        <v>3399.5154997857189</v>
      </c>
      <c r="N393" s="126">
        <f>(('Расчет предельн ур.'!$B$114+'Расчет предельн ур.'!$C$114+'Расчет предельн ур.'!$D$114)*1000+ставка!N16)</f>
        <v>3368.2854997857194</v>
      </c>
      <c r="O393" s="126">
        <f>(('Расчет предельн ур.'!$B$114+'Расчет предельн ур.'!$C$114+'Расчет предельн ур.'!$D$114)*1000+ставка!O16)</f>
        <v>3318.6054997857191</v>
      </c>
      <c r="P393" s="126">
        <f>(('Расчет предельн ур.'!$B$114+'Расчет предельн ур.'!$C$114+'Расчет предельн ур.'!$D$114)*1000+ставка!P16)</f>
        <v>3361.8654997857193</v>
      </c>
      <c r="Q393" s="126">
        <f>(('Расчет предельн ур.'!$B$114+'Расчет предельн ур.'!$C$114+'Расчет предельн ур.'!$D$114)*1000+ставка!Q16)</f>
        <v>3327.0054997857192</v>
      </c>
      <c r="R393" s="126">
        <f>(('Расчет предельн ур.'!$B$114+'Расчет предельн ур.'!$C$114+'Расчет предельн ур.'!$D$114)*1000+ставка!R16)</f>
        <v>3346.3554997857191</v>
      </c>
      <c r="S393" s="126">
        <f>(('Расчет предельн ур.'!$B$114+'Расчет предельн ур.'!$C$114+'Расчет предельн ур.'!$D$114)*1000+ставка!S16)</f>
        <v>3287.9454997857192</v>
      </c>
      <c r="T393" s="126">
        <f>(('Расчет предельн ур.'!$B$114+'Расчет предельн ур.'!$C$114+'Расчет предельн ур.'!$D$114)*1000+ставка!T16)</f>
        <v>3293.895499785719</v>
      </c>
      <c r="U393" s="126">
        <f>(('Расчет предельн ур.'!$B$114+'Расчет предельн ур.'!$C$114+'Расчет предельн ур.'!$D$114)*1000+ставка!U16)</f>
        <v>3488.4954997857194</v>
      </c>
      <c r="V393" s="126">
        <f>(('Расчет предельн ур.'!$B$114+'Расчет предельн ур.'!$C$114+'Расчет предельн ур.'!$D$114)*1000+ставка!V16)</f>
        <v>3590.4054997857193</v>
      </c>
      <c r="W393" s="126">
        <f>(('Расчет предельн ур.'!$B$114+'Расчет предельн ур.'!$C$114+'Расчет предельн ур.'!$D$114)*1000+ставка!W16)</f>
        <v>3568.3854997857188</v>
      </c>
      <c r="X393" s="126">
        <f>(('Расчет предельн ур.'!$B$114+'Расчет предельн ур.'!$C$114+'Расчет предельн ур.'!$D$114)*1000+ставка!X16)</f>
        <v>3291.2754997857191</v>
      </c>
      <c r="Y393" s="126">
        <f>(('Расчет предельн ур.'!$B$114+'Расчет предельн ур.'!$C$114+'Расчет предельн ур.'!$D$114)*1000+ставка!Y16)</f>
        <v>3235.2954997857191</v>
      </c>
    </row>
    <row r="394" spans="1:25" s="91" customFormat="1" ht="15.75" hidden="1" outlineLevel="1" x14ac:dyDescent="0.25">
      <c r="A394" s="252">
        <v>13</v>
      </c>
      <c r="B394" s="126">
        <f>(('Расчет предельн ур.'!$B$114+'Расчет предельн ур.'!$C$114+'Расчет предельн ур.'!$D$114)*1000+ставка!B17)</f>
        <v>2985.2654997857189</v>
      </c>
      <c r="C394" s="126">
        <f>(('Расчет предельн ур.'!$B$114+'Расчет предельн ур.'!$C$114+'Расчет предельн ур.'!$D$114)*1000+ставка!C17)</f>
        <v>2807.9254997857192</v>
      </c>
      <c r="D394" s="126">
        <f>(('Расчет предельн ур.'!$B$114+'Расчет предельн ур.'!$C$114+'Расчет предельн ур.'!$D$114)*1000+ставка!D17)</f>
        <v>2536.2354997857192</v>
      </c>
      <c r="E394" s="126">
        <f>(('Расчет предельн ур.'!$B$114+'Расчет предельн ур.'!$C$114+'Расчет предельн ур.'!$D$114)*1000+ставка!E17)</f>
        <v>2789.7854997857194</v>
      </c>
      <c r="F394" s="126">
        <f>(('Расчет предельн ур.'!$B$114+'Расчет предельн ур.'!$C$114+'Расчет предельн ур.'!$D$114)*1000+ставка!F17)</f>
        <v>2638.6254997857191</v>
      </c>
      <c r="G394" s="126">
        <f>(('Расчет предельн ур.'!$B$114+'Расчет предельн ур.'!$C$114+'Расчет предельн ур.'!$D$114)*1000+ставка!G17)</f>
        <v>2754.455499785719</v>
      </c>
      <c r="H394" s="126">
        <f>(('Расчет предельн ур.'!$B$114+'Расчет предельн ур.'!$C$114+'Расчет предельн ур.'!$D$114)*1000+ставка!H17)</f>
        <v>3010.6254997857191</v>
      </c>
      <c r="I394" s="126">
        <f>(('Расчет предельн ур.'!$B$114+'Расчет предельн ур.'!$C$114+'Расчет предельн ур.'!$D$114)*1000+ставка!I17)</f>
        <v>3355.915499785719</v>
      </c>
      <c r="J394" s="126">
        <f>(('Расчет предельн ур.'!$B$114+'Расчет предельн ур.'!$C$114+'Расчет предельн ур.'!$D$114)*1000+ставка!J17)</f>
        <v>3437.7654997857189</v>
      </c>
      <c r="K394" s="126">
        <f>(('Расчет предельн ур.'!$B$114+'Расчет предельн ур.'!$C$114+'Расчет предельн ур.'!$D$114)*1000+ставка!K17)</f>
        <v>3582.0754997857193</v>
      </c>
      <c r="L394" s="126">
        <f>(('Расчет предельн ур.'!$B$114+'Расчет предельн ур.'!$C$114+'Расчет предельн ур.'!$D$114)*1000+ставка!L17)</f>
        <v>3577.0854997857191</v>
      </c>
      <c r="M394" s="126">
        <f>(('Расчет предельн ур.'!$B$114+'Расчет предельн ур.'!$C$114+'Расчет предельн ур.'!$D$114)*1000+ставка!M17)</f>
        <v>3564.3154997857191</v>
      </c>
      <c r="N394" s="126">
        <f>(('Расчет предельн ур.'!$B$114+'Расчет предельн ур.'!$C$114+'Расчет предельн ур.'!$D$114)*1000+ставка!N17)</f>
        <v>3567.8254997857193</v>
      </c>
      <c r="O394" s="126">
        <f>(('Расчет предельн ур.'!$B$114+'Расчет предельн ур.'!$C$114+'Расчет предельн ур.'!$D$114)*1000+ставка!O17)</f>
        <v>3535.5854997857191</v>
      </c>
      <c r="P394" s="126">
        <f>(('Расчет предельн ур.'!$B$114+'Расчет предельн ур.'!$C$114+'Расчет предельн ур.'!$D$114)*1000+ставка!P17)</f>
        <v>3529.665499785719</v>
      </c>
      <c r="Q394" s="126">
        <f>(('Расчет предельн ур.'!$B$114+'Расчет предельн ур.'!$C$114+'Расчет предельн ур.'!$D$114)*1000+ставка!Q17)</f>
        <v>3515.2654997857189</v>
      </c>
      <c r="R394" s="126">
        <f>(('Расчет предельн ур.'!$B$114+'Расчет предельн ур.'!$C$114+'Расчет предельн ур.'!$D$114)*1000+ставка!R17)</f>
        <v>3482.8754997857191</v>
      </c>
      <c r="S394" s="126">
        <f>(('Расчет предельн ур.'!$B$114+'Расчет предельн ур.'!$C$114+'Расчет предельн ур.'!$D$114)*1000+ставка!S17)</f>
        <v>3372.0254997857191</v>
      </c>
      <c r="T394" s="126">
        <f>(('Расчет предельн ур.'!$B$114+'Расчет предельн ур.'!$C$114+'Расчет предельн ур.'!$D$114)*1000+ставка!T17)</f>
        <v>3369.6354997857188</v>
      </c>
      <c r="U394" s="126">
        <f>(('Расчет предельн ур.'!$B$114+'Расчет предельн ур.'!$C$114+'Расчет предельн ур.'!$D$114)*1000+ставка!U17)</f>
        <v>3462.3454997857189</v>
      </c>
      <c r="V394" s="126">
        <f>(('Расчет предельн ур.'!$B$114+'Расчет предельн ур.'!$C$114+'Расчет предельн ур.'!$D$114)*1000+ставка!V17)</f>
        <v>3611.145499785719</v>
      </c>
      <c r="W394" s="126">
        <f>(('Расчет предельн ур.'!$B$114+'Расчет предельн ур.'!$C$114+'Расчет предельн ур.'!$D$114)*1000+ставка!W17)</f>
        <v>3599.0054997857192</v>
      </c>
      <c r="X394" s="126">
        <f>(('Расчет предельн ур.'!$B$114+'Расчет предельн ур.'!$C$114+'Расчет предельн ур.'!$D$114)*1000+ставка!X17)</f>
        <v>3450.6254997857191</v>
      </c>
      <c r="Y394" s="126">
        <f>(('Расчет предельн ур.'!$B$114+'Расчет предельн ур.'!$C$114+'Расчет предельн ур.'!$D$114)*1000+ставка!Y17)</f>
        <v>3269.0654997857191</v>
      </c>
    </row>
    <row r="395" spans="1:25" s="91" customFormat="1" ht="15.75" hidden="1" outlineLevel="1" x14ac:dyDescent="0.25">
      <c r="A395" s="252">
        <v>14</v>
      </c>
      <c r="B395" s="126">
        <f>(('Расчет предельн ур.'!$B$114+'Расчет предельн ур.'!$C$114+'Расчет предельн ур.'!$D$114)*1000+ставка!B18)</f>
        <v>3230.4254997857188</v>
      </c>
      <c r="C395" s="126">
        <f>(('Расчет предельн ур.'!$B$114+'Расчет предельн ур.'!$C$114+'Расчет предельн ур.'!$D$114)*1000+ставка!C18)</f>
        <v>3082.3654997857193</v>
      </c>
      <c r="D395" s="126">
        <f>(('Расчет предельн ур.'!$B$114+'Расчет предельн ур.'!$C$114+'Расчет предельн ур.'!$D$114)*1000+ставка!D18)</f>
        <v>3009.435499785719</v>
      </c>
      <c r="E395" s="126">
        <f>(('Расчет предельн ур.'!$B$114+'Расчет предельн ур.'!$C$114+'Расчет предельн ур.'!$D$114)*1000+ставка!E18)</f>
        <v>2998.685499785719</v>
      </c>
      <c r="F395" s="126">
        <f>(('Расчет предельн ур.'!$B$114+'Расчет предельн ур.'!$C$114+'Расчет предельн ур.'!$D$114)*1000+ставка!F18)</f>
        <v>3000.3054997857189</v>
      </c>
      <c r="G395" s="126">
        <f>(('Расчет предельн ур.'!$B$114+'Расчет предельн ур.'!$C$114+'Расчет предельн ур.'!$D$114)*1000+ставка!G18)</f>
        <v>2922.165499785719</v>
      </c>
      <c r="H395" s="126">
        <f>(('Расчет предельн ур.'!$B$114+'Расчет предельн ур.'!$C$114+'Расчет предельн ур.'!$D$114)*1000+ставка!H18)</f>
        <v>3132.8754997857191</v>
      </c>
      <c r="I395" s="126">
        <f>(('Расчет предельн ур.'!$B$114+'Расчет предельн ур.'!$C$114+'Расчет предельн ур.'!$D$114)*1000+ставка!I18)</f>
        <v>3446.895499785719</v>
      </c>
      <c r="J395" s="126">
        <f>(('Расчет предельн ур.'!$B$114+'Расчет предельн ур.'!$C$114+'Расчет предельн ур.'!$D$114)*1000+ставка!J18)</f>
        <v>3583.8554997857191</v>
      </c>
      <c r="K395" s="126">
        <f>(('Расчет предельн ур.'!$B$114+'Расчет предельн ур.'!$C$114+'Расчет предельн ур.'!$D$114)*1000+ставка!K18)</f>
        <v>3821.2354997857192</v>
      </c>
      <c r="L395" s="126">
        <f>(('Расчет предельн ур.'!$B$114+'Расчет предельн ур.'!$C$114+'Расчет предельн ур.'!$D$114)*1000+ставка!L18)</f>
        <v>3837.9454997857192</v>
      </c>
      <c r="M395" s="126">
        <f>(('Расчет предельн ур.'!$B$114+'Расчет предельн ур.'!$C$114+'Расчет предельн ур.'!$D$114)*1000+ставка!M18)</f>
        <v>3583.2654997857189</v>
      </c>
      <c r="N395" s="126">
        <f>(('Расчет предельн ур.'!$B$114+'Расчет предельн ур.'!$C$114+'Расчет предельн ур.'!$D$114)*1000+ставка!N18)</f>
        <v>3576.3654997857193</v>
      </c>
      <c r="O395" s="126">
        <f>(('Расчет предельн ур.'!$B$114+'Расчет предельн ур.'!$C$114+'Расчет предельн ур.'!$D$114)*1000+ставка!O18)</f>
        <v>3577.9954997857194</v>
      </c>
      <c r="P395" s="126">
        <f>(('Расчет предельн ур.'!$B$114+'Расчет предельн ур.'!$C$114+'Расчет предельн ур.'!$D$114)*1000+ставка!P18)</f>
        <v>3573.3054997857189</v>
      </c>
      <c r="Q395" s="126">
        <f>(('Расчет предельн ур.'!$B$114+'Расчет предельн ур.'!$C$114+'Расчет предельн ур.'!$D$114)*1000+ставка!Q18)</f>
        <v>3610.7654997857189</v>
      </c>
      <c r="R395" s="126">
        <f>(('Расчет предельн ур.'!$B$114+'Расчет предельн ур.'!$C$114+'Расчет предельн ур.'!$D$114)*1000+ставка!R18)</f>
        <v>3761.7054997857194</v>
      </c>
      <c r="S395" s="126">
        <f>(('Расчет предельн ур.'!$B$114+'Расчет предельн ур.'!$C$114+'Расчет предельн ур.'!$D$114)*1000+ставка!S18)</f>
        <v>3573.5354997857194</v>
      </c>
      <c r="T395" s="126">
        <f>(('Расчет предельн ур.'!$B$114+'Расчет предельн ур.'!$C$114+'Расчет предельн ур.'!$D$114)*1000+ставка!T18)</f>
        <v>3570.1554997857193</v>
      </c>
      <c r="U395" s="126">
        <f>(('Расчет предельн ур.'!$B$114+'Расчет предельн ур.'!$C$114+'Расчет предельн ур.'!$D$114)*1000+ставка!U18)</f>
        <v>3548.1154997857193</v>
      </c>
      <c r="V395" s="126">
        <f>(('Расчет предельн ур.'!$B$114+'Расчет предельн ур.'!$C$114+'Расчет предельн ур.'!$D$114)*1000+ставка!V18)</f>
        <v>3636.2554997857192</v>
      </c>
      <c r="W395" s="126">
        <f>(('Расчет предельн ур.'!$B$114+'Расчет предельн ур.'!$C$114+'Расчет предельн ур.'!$D$114)*1000+ставка!W18)</f>
        <v>3740.1954997857192</v>
      </c>
      <c r="X395" s="126">
        <f>(('Расчет предельн ур.'!$B$114+'Расчет предельн ур.'!$C$114+'Расчет предельн ур.'!$D$114)*1000+ставка!X18)</f>
        <v>3506.5254997857191</v>
      </c>
      <c r="Y395" s="126">
        <f>(('Расчет предельн ур.'!$B$114+'Расчет предельн ур.'!$C$114+'Расчет предельн ур.'!$D$114)*1000+ставка!Y18)</f>
        <v>2947.1054997857191</v>
      </c>
    </row>
    <row r="396" spans="1:25" s="91" customFormat="1" ht="15.75" hidden="1" outlineLevel="1" x14ac:dyDescent="0.25">
      <c r="A396" s="252">
        <v>15</v>
      </c>
      <c r="B396" s="126">
        <f>(('Расчет предельн ур.'!$B$114+'Расчет предельн ур.'!$C$114+'Расчет предельн ур.'!$D$114)*1000+ставка!B19)</f>
        <v>3268.5554997857189</v>
      </c>
      <c r="C396" s="126">
        <f>(('Расчет предельн ур.'!$B$114+'Расчет предельн ур.'!$C$114+'Расчет предельн ур.'!$D$114)*1000+ставка!C19)</f>
        <v>3106.185499785719</v>
      </c>
      <c r="D396" s="126">
        <f>(('Расчет предельн ур.'!$B$114+'Расчет предельн ур.'!$C$114+'Расчет предельн ур.'!$D$114)*1000+ставка!D19)</f>
        <v>3042.2354997857192</v>
      </c>
      <c r="E396" s="126">
        <f>(('Расчет предельн ур.'!$B$114+'Расчет предельн ур.'!$C$114+'Расчет предельн ур.'!$D$114)*1000+ставка!E19)</f>
        <v>3027.8854997857193</v>
      </c>
      <c r="F396" s="126">
        <f>(('Расчет предельн ур.'!$B$114+'Расчет предельн ур.'!$C$114+'Расчет предельн ур.'!$D$114)*1000+ставка!F19)</f>
        <v>2998.7154997857192</v>
      </c>
      <c r="G396" s="126">
        <f>(('Расчет предельн ур.'!$B$114+'Расчет предельн ур.'!$C$114+'Расчет предельн ур.'!$D$114)*1000+ставка!G19)</f>
        <v>2994.8854997857193</v>
      </c>
      <c r="H396" s="126">
        <f>(('Расчет предельн ур.'!$B$114+'Расчет предельн ур.'!$C$114+'Расчет предельн ур.'!$D$114)*1000+ставка!H19)</f>
        <v>2129.8054997857189</v>
      </c>
      <c r="I396" s="126">
        <f>(('Расчет предельн ур.'!$B$114+'Расчет предельн ур.'!$C$114+'Расчет предельн ур.'!$D$114)*1000+ставка!I19)</f>
        <v>3346.6054997857191</v>
      </c>
      <c r="J396" s="126">
        <f>(('Расчет предельн ур.'!$B$114+'Расчет предельн ур.'!$C$114+'Расчет предельн ур.'!$D$114)*1000+ставка!J19)</f>
        <v>3529.5854997857191</v>
      </c>
      <c r="K396" s="126">
        <f>(('Расчет предельн ур.'!$B$114+'Расчет предельн ур.'!$C$114+'Расчет предельн ур.'!$D$114)*1000+ставка!K19)</f>
        <v>3638.2054997857194</v>
      </c>
      <c r="L396" s="126">
        <f>(('Расчет предельн ур.'!$B$114+'Расчет предельн ур.'!$C$114+'Расчет предельн ур.'!$D$114)*1000+ставка!L19)</f>
        <v>3670.0554997857189</v>
      </c>
      <c r="M396" s="126">
        <f>(('Расчет предельн ур.'!$B$114+'Расчет предельн ур.'!$C$114+'Расчет предельн ур.'!$D$114)*1000+ставка!M19)</f>
        <v>3649.4454997857192</v>
      </c>
      <c r="N396" s="126">
        <f>(('Расчет предельн ур.'!$B$114+'Расчет предельн ур.'!$C$114+'Расчет предельн ур.'!$D$114)*1000+ставка!N19)</f>
        <v>3646.4254997857188</v>
      </c>
      <c r="O396" s="126">
        <f>(('Расчет предельн ур.'!$B$114+'Расчет предельн ур.'!$C$114+'Расчет предельн ур.'!$D$114)*1000+ставка!O19)</f>
        <v>3679.225499785719</v>
      </c>
      <c r="P396" s="126">
        <f>(('Расчет предельн ур.'!$B$114+'Расчет предельн ур.'!$C$114+'Расчет предельн ур.'!$D$114)*1000+ставка!P19)</f>
        <v>3677.2154997857192</v>
      </c>
      <c r="Q396" s="126">
        <f>(('Расчет предельн ур.'!$B$114+'Расчет предельн ур.'!$C$114+'Расчет предельн ур.'!$D$114)*1000+ставка!Q19)</f>
        <v>3743.5354997857194</v>
      </c>
      <c r="R396" s="126">
        <f>(('Расчет предельн ур.'!$B$114+'Расчет предельн ур.'!$C$114+'Расчет предельн ур.'!$D$114)*1000+ставка!R19)</f>
        <v>3728.725499785719</v>
      </c>
      <c r="S396" s="126">
        <f>(('Расчет предельн ур.'!$B$114+'Расчет предельн ур.'!$C$114+'Расчет предельн ур.'!$D$114)*1000+ставка!S19)</f>
        <v>3680.1554997857193</v>
      </c>
      <c r="T396" s="126">
        <f>(('Расчет предельн ур.'!$B$114+'Расчет предельн ур.'!$C$114+'Расчет предельн ур.'!$D$114)*1000+ставка!T19)</f>
        <v>3648.0254997857191</v>
      </c>
      <c r="U396" s="126">
        <f>(('Расчет предельн ур.'!$B$114+'Расчет предельн ур.'!$C$114+'Расчет предельн ур.'!$D$114)*1000+ставка!U19)</f>
        <v>3540.3554997857191</v>
      </c>
      <c r="V396" s="126">
        <f>(('Расчет предельн ур.'!$B$114+'Расчет предельн ур.'!$C$114+'Расчет предельн ур.'!$D$114)*1000+ставка!V19)</f>
        <v>3617.9854997857192</v>
      </c>
      <c r="W396" s="126">
        <f>(('Расчет предельн ур.'!$B$114+'Расчет предельн ур.'!$C$114+'Расчет предельн ур.'!$D$114)*1000+ставка!W19)</f>
        <v>3812.4254997857188</v>
      </c>
      <c r="X396" s="126">
        <f>(('Расчет предельн ур.'!$B$114+'Расчет предельн ур.'!$C$114+'Расчет предельн ур.'!$D$114)*1000+ставка!X19)</f>
        <v>3574.8154997857191</v>
      </c>
      <c r="Y396" s="126">
        <f>(('Расчет предельн ур.'!$B$114+'Расчет предельн ур.'!$C$114+'Расчет предельн ур.'!$D$114)*1000+ставка!Y19)</f>
        <v>3400.5454997857191</v>
      </c>
    </row>
    <row r="397" spans="1:25" s="91" customFormat="1" ht="15.75" hidden="1" outlineLevel="1" x14ac:dyDescent="0.25">
      <c r="A397" s="252">
        <v>16</v>
      </c>
      <c r="B397" s="126">
        <f>(('Расчет предельн ур.'!$B$114+'Расчет предельн ур.'!$C$114+'Расчет предельн ур.'!$D$114)*1000+ставка!B20)</f>
        <v>3311.8154997857191</v>
      </c>
      <c r="C397" s="126">
        <f>(('Расчет предельн ур.'!$B$114+'Расчет предельн ур.'!$C$114+'Расчет предельн ур.'!$D$114)*1000+ставка!C20)</f>
        <v>3116.935499785719</v>
      </c>
      <c r="D397" s="126">
        <f>(('Расчет предельн ур.'!$B$114+'Расчет предельн ур.'!$C$114+'Расчет предельн ур.'!$D$114)*1000+ставка!D20)</f>
        <v>3016.7354997857192</v>
      </c>
      <c r="E397" s="126">
        <f>(('Расчет предельн ур.'!$B$114+'Расчет предельн ур.'!$C$114+'Расчет предельн ур.'!$D$114)*1000+ставка!E20)</f>
        <v>2999.2154997857192</v>
      </c>
      <c r="F397" s="126">
        <f>(('Расчет предельн ур.'!$B$114+'Расчет предельн ур.'!$C$114+'Расчет предельн ур.'!$D$114)*1000+ставка!F20)</f>
        <v>2948.8854997857193</v>
      </c>
      <c r="G397" s="126">
        <f>(('Расчет предельн ур.'!$B$114+'Расчет предельн ур.'!$C$114+'Расчет предельн ур.'!$D$114)*1000+ставка!G20)</f>
        <v>3027.475499785719</v>
      </c>
      <c r="H397" s="126">
        <f>(('Расчет предельн ур.'!$B$114+'Расчет предельн ур.'!$C$114+'Расчет предельн ур.'!$D$114)*1000+ставка!H20)</f>
        <v>3146.0854997857191</v>
      </c>
      <c r="I397" s="126">
        <f>(('Расчет предельн ур.'!$B$114+'Расчет предельн ур.'!$C$114+'Расчет предельн ур.'!$D$114)*1000+ставка!I20)</f>
        <v>3404.5654997857191</v>
      </c>
      <c r="J397" s="126">
        <f>(('Расчет предельн ур.'!$B$114+'Расчет предельн ур.'!$C$114+'Расчет предельн ур.'!$D$114)*1000+ставка!J20)</f>
        <v>3567.5254997857191</v>
      </c>
      <c r="K397" s="126">
        <f>(('Расчет предельн ур.'!$B$114+'Расчет предельн ур.'!$C$114+'Расчет предельн ур.'!$D$114)*1000+ставка!K20)</f>
        <v>3690.0354997857194</v>
      </c>
      <c r="L397" s="126">
        <f>(('Расчет предельн ур.'!$B$114+'Расчет предельн ур.'!$C$114+'Расчет предельн ур.'!$D$114)*1000+ставка!L20)</f>
        <v>3724.0054997857192</v>
      </c>
      <c r="M397" s="126">
        <f>(('Расчет предельн ур.'!$B$114+'Расчет предельн ур.'!$C$114+'Расчет предельн ур.'!$D$114)*1000+ставка!M20)</f>
        <v>3692.3054997857189</v>
      </c>
      <c r="N397" s="126">
        <f>(('Расчет предельн ур.'!$B$114+'Расчет предельн ур.'!$C$114+'Расчет предельн ур.'!$D$114)*1000+ставка!N20)</f>
        <v>3630.1154997857193</v>
      </c>
      <c r="O397" s="126">
        <f>(('Расчет предельн ур.'!$B$114+'Расчет предельн ур.'!$C$114+'Расчет предельн ур.'!$D$114)*1000+ставка!O20)</f>
        <v>3774.3654997857193</v>
      </c>
      <c r="P397" s="126">
        <f>(('Расчет предельн ур.'!$B$114+'Расчет предельн ур.'!$C$114+'Расчет предельн ур.'!$D$114)*1000+ставка!P20)</f>
        <v>3653.1254997857191</v>
      </c>
      <c r="Q397" s="126">
        <f>(('Расчет предельн ур.'!$B$114+'Расчет предельн ур.'!$C$114+'Расчет предельн ур.'!$D$114)*1000+ставка!Q20)</f>
        <v>3726.8654997857193</v>
      </c>
      <c r="R397" s="126">
        <f>(('Расчет предельн ур.'!$B$114+'Расчет предельн ур.'!$C$114+'Расчет предельн ур.'!$D$114)*1000+ставка!R20)</f>
        <v>3717.2154997857192</v>
      </c>
      <c r="S397" s="126">
        <f>(('Расчет предельн ур.'!$B$114+'Расчет предельн ур.'!$C$114+'Расчет предельн ур.'!$D$114)*1000+ставка!S20)</f>
        <v>3673.6754997857188</v>
      </c>
      <c r="T397" s="126">
        <f>(('Расчет предельн ур.'!$B$114+'Расчет предельн ур.'!$C$114+'Расчет предельн ур.'!$D$114)*1000+ставка!T20)</f>
        <v>3587.0354997857194</v>
      </c>
      <c r="U397" s="126">
        <f>(('Расчет предельн ур.'!$B$114+'Расчет предельн ур.'!$C$114+'Расчет предельн ур.'!$D$114)*1000+ставка!U20)</f>
        <v>3583.8854997857188</v>
      </c>
      <c r="V397" s="126">
        <f>(('Расчет предельн ур.'!$B$114+'Расчет предельн ур.'!$C$114+'Расчет предельн ур.'!$D$114)*1000+ставка!V20)</f>
        <v>3691.0954997857189</v>
      </c>
      <c r="W397" s="126">
        <f>(('Расчет предельн ур.'!$B$114+'Расчет предельн ур.'!$C$114+'Расчет предельн ур.'!$D$114)*1000+ставка!W20)</f>
        <v>3715.9954997857194</v>
      </c>
      <c r="X397" s="126">
        <f>(('Расчет предельн ур.'!$B$114+'Расчет предельн ур.'!$C$114+'Расчет предельн ур.'!$D$114)*1000+ставка!X20)</f>
        <v>3564.5354997857194</v>
      </c>
      <c r="Y397" s="126">
        <f>(('Расчет предельн ур.'!$B$114+'Расчет предельн ур.'!$C$114+'Расчет предельн ур.'!$D$114)*1000+ставка!Y20)</f>
        <v>3312.5054997857192</v>
      </c>
    </row>
    <row r="398" spans="1:25" s="91" customFormat="1" ht="15.75" hidden="1" outlineLevel="1" x14ac:dyDescent="0.25">
      <c r="A398" s="252">
        <v>17</v>
      </c>
      <c r="B398" s="126">
        <f>(('Расчет предельн ур.'!$B$114+'Расчет предельн ур.'!$C$114+'Расчет предельн ур.'!$D$114)*1000+ставка!B21)</f>
        <v>3308.975499785719</v>
      </c>
      <c r="C398" s="126">
        <f>(('Расчет предельн ур.'!$B$114+'Расчет предельн ур.'!$C$114+'Расчет предельн ур.'!$D$114)*1000+ставка!C21)</f>
        <v>3131.0754997857193</v>
      </c>
      <c r="D398" s="126">
        <f>(('Расчет предельн ур.'!$B$114+'Расчет предельн ур.'!$C$114+'Расчет предельн ур.'!$D$114)*1000+ставка!D21)</f>
        <v>3076.8654997857193</v>
      </c>
      <c r="E398" s="126">
        <f>(('Расчет предельн ур.'!$B$114+'Расчет предельн ур.'!$C$114+'Расчет предельн ур.'!$D$114)*1000+ставка!E21)</f>
        <v>3027.975499785719</v>
      </c>
      <c r="F398" s="126">
        <f>(('Расчет предельн ур.'!$B$114+'Расчет предельн ур.'!$C$114+'Расчет предельн ур.'!$D$114)*1000+ставка!F21)</f>
        <v>3034.5654997857191</v>
      </c>
      <c r="G398" s="126">
        <f>(('Расчет предельн ур.'!$B$114+'Расчет предельн ур.'!$C$114+'Расчет предельн ур.'!$D$114)*1000+ставка!G21)</f>
        <v>3127.6354997857193</v>
      </c>
      <c r="H398" s="126">
        <f>(('Расчет предельн ур.'!$B$114+'Расчет предельн ур.'!$C$114+'Расчет предельн ур.'!$D$114)*1000+ставка!H21)</f>
        <v>3266.7554997857192</v>
      </c>
      <c r="I398" s="126">
        <f>(('Расчет предельн ур.'!$B$114+'Расчет предельн ур.'!$C$114+'Расчет предельн ур.'!$D$114)*1000+ставка!I21)</f>
        <v>3426.0254997857191</v>
      </c>
      <c r="J398" s="126">
        <f>(('Расчет предельн ур.'!$B$114+'Расчет предельн ур.'!$C$114+'Расчет предельн ур.'!$D$114)*1000+ставка!J21)</f>
        <v>3579.3354997857191</v>
      </c>
      <c r="K398" s="126">
        <f>(('Расчет предельн ур.'!$B$114+'Расчет предельн ур.'!$C$114+'Расчет предельн ур.'!$D$114)*1000+ставка!K21)</f>
        <v>3784.8554997857191</v>
      </c>
      <c r="L398" s="126">
        <f>(('Расчет предельн ур.'!$B$114+'Расчет предельн ур.'!$C$114+'Расчет предельн ур.'!$D$114)*1000+ставка!L21)</f>
        <v>3742.185499785719</v>
      </c>
      <c r="M398" s="126">
        <f>(('Расчет предельн ур.'!$B$114+'Расчет предельн ур.'!$C$114+'Расчет предельн ур.'!$D$114)*1000+ставка!M21)</f>
        <v>3706.9854997857192</v>
      </c>
      <c r="N398" s="126">
        <f>(('Расчет предельн ур.'!$B$114+'Расчет предельн ур.'!$C$114+'Расчет предельн ур.'!$D$114)*1000+ставка!N21)</f>
        <v>3686.1154997857193</v>
      </c>
      <c r="O398" s="126">
        <f>(('Расчет предельн ур.'!$B$114+'Расчет предельн ур.'!$C$114+'Расчет предельн ур.'!$D$114)*1000+ставка!O21)</f>
        <v>3720.3354997857191</v>
      </c>
      <c r="P398" s="126">
        <f>(('Расчет предельн ур.'!$B$114+'Расчет предельн ур.'!$C$114+'Расчет предельн ур.'!$D$114)*1000+ставка!P21)</f>
        <v>3735.5954997857189</v>
      </c>
      <c r="Q398" s="126">
        <f>(('Расчет предельн ур.'!$B$114+'Расчет предельн ур.'!$C$114+'Расчет предельн ур.'!$D$114)*1000+ставка!Q21)</f>
        <v>3772.2954997857191</v>
      </c>
      <c r="R398" s="126">
        <f>(('Расчет предельн ур.'!$B$114+'Расчет предельн ур.'!$C$114+'Расчет предельн ур.'!$D$114)*1000+ставка!R21)</f>
        <v>3771.4454997857192</v>
      </c>
      <c r="S398" s="126">
        <f>(('Расчет предельн ур.'!$B$114+'Расчет предельн ур.'!$C$114+'Расчет предельн ур.'!$D$114)*1000+ставка!S21)</f>
        <v>3750.4254997857188</v>
      </c>
      <c r="T398" s="126">
        <f>(('Расчет предельн ур.'!$B$114+'Расчет предельн ур.'!$C$114+'Расчет предельн ур.'!$D$114)*1000+ставка!T21)</f>
        <v>3722.7654997857189</v>
      </c>
      <c r="U398" s="126">
        <f>(('Расчет предельн ур.'!$B$114+'Расчет предельн ур.'!$C$114+'Расчет предельн ур.'!$D$114)*1000+ставка!U21)</f>
        <v>3719.975499785719</v>
      </c>
      <c r="V398" s="126">
        <f>(('Расчет предельн ур.'!$B$114+'Расчет предельн ур.'!$C$114+'Расчет предельн ур.'!$D$114)*1000+ставка!V21)</f>
        <v>3775.5654997857191</v>
      </c>
      <c r="W398" s="126">
        <f>(('Расчет предельн ур.'!$B$114+'Расчет предельн ур.'!$C$114+'Расчет предельн ур.'!$D$114)*1000+ставка!W21)</f>
        <v>3864.7354997857192</v>
      </c>
      <c r="X398" s="126">
        <f>(('Расчет предельн ур.'!$B$114+'Расчет предельн ур.'!$C$114+'Расчет предельн ур.'!$D$114)*1000+ставка!X21)</f>
        <v>3692.2154997857192</v>
      </c>
      <c r="Y398" s="126">
        <f>(('Расчет предельн ур.'!$B$114+'Расчет предельн ур.'!$C$114+'Расчет предельн ур.'!$D$114)*1000+ставка!Y21)</f>
        <v>3476.1954997857192</v>
      </c>
    </row>
    <row r="399" spans="1:25" s="91" customFormat="1" ht="15.75" hidden="1" outlineLevel="1" x14ac:dyDescent="0.25">
      <c r="A399" s="252">
        <v>18</v>
      </c>
      <c r="B399" s="126">
        <f>(('Расчет предельн ур.'!$B$114+'Расчет предельн ур.'!$C$114+'Расчет предельн ур.'!$D$114)*1000+ставка!B22)</f>
        <v>3510.9454997857192</v>
      </c>
      <c r="C399" s="126">
        <f>(('Расчет предельн ур.'!$B$114+'Расчет предельн ур.'!$C$114+'Расчет предельн ур.'!$D$114)*1000+ставка!C22)</f>
        <v>3434.0154997857189</v>
      </c>
      <c r="D399" s="126">
        <f>(('Расчет предельн ур.'!$B$114+'Расчет предельн ур.'!$C$114+'Расчет предельн ур.'!$D$114)*1000+ставка!D22)</f>
        <v>3361.7954997857191</v>
      </c>
      <c r="E399" s="126">
        <f>(('Расчет предельн ур.'!$B$114+'Расчет предельн ур.'!$C$114+'Расчет предельн ур.'!$D$114)*1000+ставка!E22)</f>
        <v>3222.9554997857194</v>
      </c>
      <c r="F399" s="126">
        <f>(('Расчет предельн ур.'!$B$114+'Расчет предельн ур.'!$C$114+'Расчет предельн ур.'!$D$114)*1000+ставка!F22)</f>
        <v>3139.0554997857189</v>
      </c>
      <c r="G399" s="126">
        <f>(('Расчет предельн ур.'!$B$114+'Расчет предельн ур.'!$C$114+'Расчет предельн ур.'!$D$114)*1000+ставка!G22)</f>
        <v>3186.6554997857193</v>
      </c>
      <c r="H399" s="126">
        <f>(('Расчет предельн ур.'!$B$114+'Расчет предельн ур.'!$C$114+'Расчет предельн ур.'!$D$114)*1000+ставка!H22)</f>
        <v>3192.975499785719</v>
      </c>
      <c r="I399" s="126">
        <f>(('Расчет предельн ур.'!$B$114+'Расчет предельн ур.'!$C$114+'Расчет предельн ур.'!$D$114)*1000+ставка!I22)</f>
        <v>3370.6254997857191</v>
      </c>
      <c r="J399" s="126">
        <f>(('Расчет предельн ур.'!$B$114+'Расчет предельн ур.'!$C$114+'Расчет предельн ур.'!$D$114)*1000+ставка!J22)</f>
        <v>3587.8754997857191</v>
      </c>
      <c r="K399" s="126">
        <f>(('Расчет предельн ур.'!$B$114+'Расчет предельн ур.'!$C$114+'Расчет предельн ур.'!$D$114)*1000+ставка!K22)</f>
        <v>3644.3154997857191</v>
      </c>
      <c r="L399" s="126">
        <f>(('Расчет предельн ур.'!$B$114+'Расчет предельн ур.'!$C$114+'Расчет предельн ур.'!$D$114)*1000+ставка!L22)</f>
        <v>3660.5054997857192</v>
      </c>
      <c r="M399" s="126">
        <f>(('Расчет предельн ур.'!$B$114+'Расчет предельн ур.'!$C$114+'Расчет предельн ур.'!$D$114)*1000+ставка!M22)</f>
        <v>3662.5154997857189</v>
      </c>
      <c r="N399" s="126">
        <f>(('Расчет предельн ур.'!$B$114+'Расчет предельн ур.'!$C$114+'Расчет предельн ур.'!$D$114)*1000+ставка!N22)</f>
        <v>3662.725499785719</v>
      </c>
      <c r="O399" s="126">
        <f>(('Расчет предельн ур.'!$B$114+'Расчет предельн ур.'!$C$114+'Расчет предельн ур.'!$D$114)*1000+ставка!O22)</f>
        <v>3665.3754997857191</v>
      </c>
      <c r="P399" s="126">
        <f>(('Расчет предельн ур.'!$B$114+'Расчет предельн ур.'!$C$114+'Расчет предельн ур.'!$D$114)*1000+ставка!P22)</f>
        <v>3669.3654997857193</v>
      </c>
      <c r="Q399" s="126">
        <f>(('Расчет предельн ур.'!$B$114+'Расчет предельн ур.'!$C$114+'Расчет предельн ур.'!$D$114)*1000+ставка!Q22)</f>
        <v>3669.0754997857193</v>
      </c>
      <c r="R399" s="126">
        <f>(('Расчет предельн ур.'!$B$114+'Расчет предельн ур.'!$C$114+'Расчет предельн ур.'!$D$114)*1000+ставка!R22)</f>
        <v>3670.5554997857189</v>
      </c>
      <c r="S399" s="126">
        <f>(('Расчет предельн ур.'!$B$114+'Расчет предельн ур.'!$C$114+'Расчет предельн ур.'!$D$114)*1000+ставка!S22)</f>
        <v>3667.5354997857194</v>
      </c>
      <c r="T399" s="126">
        <f>(('Расчет предельн ур.'!$B$114+'Расчет предельн ур.'!$C$114+'Расчет предельн ур.'!$D$114)*1000+ставка!T22)</f>
        <v>3664.8654997857193</v>
      </c>
      <c r="U399" s="126">
        <f>(('Расчет предельн ур.'!$B$114+'Расчет предельн ур.'!$C$114+'Расчет предельн ур.'!$D$114)*1000+ставка!U22)</f>
        <v>3646.5654997857191</v>
      </c>
      <c r="V399" s="126">
        <f>(('Расчет предельн ур.'!$B$114+'Расчет предельн ур.'!$C$114+'Расчет предельн ур.'!$D$114)*1000+ставка!V22)</f>
        <v>3729.1954997857192</v>
      </c>
      <c r="W399" s="126">
        <f>(('Расчет предельн ур.'!$B$114+'Расчет предельн ур.'!$C$114+'Расчет предельн ур.'!$D$114)*1000+ставка!W22)</f>
        <v>3797.1354997857188</v>
      </c>
      <c r="X399" s="126">
        <f>(('Расчет предельн ур.'!$B$114+'Расчет предельн ур.'!$C$114+'Расчет предельн ур.'!$D$114)*1000+ставка!X22)</f>
        <v>3650.8654997857193</v>
      </c>
      <c r="Y399" s="126">
        <f>(('Расчет предельн ур.'!$B$114+'Расчет предельн ур.'!$C$114+'Расчет предельн ур.'!$D$114)*1000+ставка!Y22)</f>
        <v>3524.395499785719</v>
      </c>
    </row>
    <row r="400" spans="1:25" s="91" customFormat="1" ht="15.75" hidden="1" outlineLevel="1" x14ac:dyDescent="0.25">
      <c r="A400" s="252">
        <v>19</v>
      </c>
      <c r="B400" s="126">
        <f>(('Расчет предельн ур.'!$B$114+'Расчет предельн ур.'!$C$114+'Расчет предельн ур.'!$D$114)*1000+ставка!B23)</f>
        <v>3481.0354997857194</v>
      </c>
      <c r="C400" s="126">
        <f>(('Расчет предельн ур.'!$B$114+'Расчет предельн ур.'!$C$114+'Расчет предельн ур.'!$D$114)*1000+ставка!C23)</f>
        <v>3380.8754997857191</v>
      </c>
      <c r="D400" s="126">
        <f>(('Расчет предельн ур.'!$B$114+'Расчет предельн ур.'!$C$114+'Расчет предельн ур.'!$D$114)*1000+ставка!D23)</f>
        <v>3240.3254997857193</v>
      </c>
      <c r="E400" s="126">
        <f>(('Расчет предельн ур.'!$B$114+'Расчет предельн ур.'!$C$114+'Расчет предельн ур.'!$D$114)*1000+ставка!E23)</f>
        <v>3147.1154997857193</v>
      </c>
      <c r="F400" s="126">
        <f>(('Расчет предельн ур.'!$B$114+'Расчет предельн ур.'!$C$114+'Расчет предельн ур.'!$D$114)*1000+ставка!F23)</f>
        <v>3136.6154997857193</v>
      </c>
      <c r="G400" s="126">
        <f>(('Расчет предельн ур.'!$B$114+'Расчет предельн ур.'!$C$114+'Расчет предельн ур.'!$D$114)*1000+ставка!G23)</f>
        <v>3146.5954997857189</v>
      </c>
      <c r="H400" s="126">
        <f>(('Расчет предельн ур.'!$B$114+'Расчет предельн ур.'!$C$114+'Расчет предельн ур.'!$D$114)*1000+ставка!H23)</f>
        <v>3214.1754997857188</v>
      </c>
      <c r="I400" s="126">
        <f>(('Расчет предельн ур.'!$B$114+'Расчет предельн ур.'!$C$114+'Расчет предельн ур.'!$D$114)*1000+ставка!I23)</f>
        <v>3353.5954997857189</v>
      </c>
      <c r="J400" s="126">
        <f>(('Расчет предельн ур.'!$B$114+'Расчет предельн ур.'!$C$114+'Расчет предельн ур.'!$D$114)*1000+ставка!J23)</f>
        <v>3495.6554997857193</v>
      </c>
      <c r="K400" s="126">
        <f>(('Расчет предельн ур.'!$B$114+'Расчет предельн ур.'!$C$114+'Расчет предельн ур.'!$D$114)*1000+ставка!K23)</f>
        <v>3535.725499785719</v>
      </c>
      <c r="L400" s="126">
        <f>(('Расчет предельн ур.'!$B$114+'Расчет предельн ур.'!$C$114+'Расчет предельн ур.'!$D$114)*1000+ставка!L23)</f>
        <v>3547.1954997857192</v>
      </c>
      <c r="M400" s="126">
        <f>(('Расчет предельн ур.'!$B$114+'Расчет предельн ур.'!$C$114+'Расчет предельн ур.'!$D$114)*1000+ставка!M23)</f>
        <v>3548.0454997857191</v>
      </c>
      <c r="N400" s="126">
        <f>(('Расчет предельн ур.'!$B$114+'Расчет предельн ур.'!$C$114+'Расчет предельн ур.'!$D$114)*1000+ставка!N23)</f>
        <v>3548.0054997857192</v>
      </c>
      <c r="O400" s="126">
        <f>(('Расчет предельн ур.'!$B$114+'Расчет предельн ур.'!$C$114+'Расчет предельн ур.'!$D$114)*1000+ставка!O23)</f>
        <v>3548.4054997857193</v>
      </c>
      <c r="P400" s="126">
        <f>(('Расчет предельн ур.'!$B$114+'Расчет предельн ур.'!$C$114+'Расчет предельн ур.'!$D$114)*1000+ставка!P23)</f>
        <v>3546.8154997857191</v>
      </c>
      <c r="Q400" s="126">
        <f>(('Расчет предельн ур.'!$B$114+'Расчет предельн ур.'!$C$114+'Расчет предельн ур.'!$D$114)*1000+ставка!Q23)</f>
        <v>3543.1054997857191</v>
      </c>
      <c r="R400" s="126">
        <f>(('Расчет предельн ур.'!$B$114+'Расчет предельн ур.'!$C$114+'Расчет предельн ур.'!$D$114)*1000+ставка!R23)</f>
        <v>3548.7354997857192</v>
      </c>
      <c r="S400" s="126">
        <f>(('Расчет предельн ур.'!$B$114+'Расчет предельн ур.'!$C$114+'Расчет предельн ур.'!$D$114)*1000+ставка!S23)</f>
        <v>3549.7154997857192</v>
      </c>
      <c r="T400" s="126">
        <f>(('Расчет предельн ур.'!$B$114+'Расчет предельн ур.'!$C$114+'Расчет предельн ур.'!$D$114)*1000+ставка!T23)</f>
        <v>3553.1554997857193</v>
      </c>
      <c r="U400" s="126">
        <f>(('Расчет предельн ур.'!$B$114+'Расчет предельн ур.'!$C$114+'Расчет предельн ур.'!$D$114)*1000+ставка!U23)</f>
        <v>3558.7054997857194</v>
      </c>
      <c r="V400" s="126">
        <f>(('Расчет предельн ур.'!$B$114+'Расчет предельн ур.'!$C$114+'Расчет предельн ур.'!$D$114)*1000+ставка!V23)</f>
        <v>3620.8154997857191</v>
      </c>
      <c r="W400" s="126">
        <f>(('Расчет предельн ур.'!$B$114+'Расчет предельн ур.'!$C$114+'Расчет предельн ур.'!$D$114)*1000+ставка!W23)</f>
        <v>3620.0654997857191</v>
      </c>
      <c r="X400" s="126">
        <f>(('Расчет предельн ур.'!$B$114+'Расчет предельн ур.'!$C$114+'Расчет предельн ур.'!$D$114)*1000+ставка!X23)</f>
        <v>3577.4554997857194</v>
      </c>
      <c r="Y400" s="126">
        <f>(('Расчет предельн ур.'!$B$114+'Расчет предельн ур.'!$C$114+'Расчет предельн ур.'!$D$114)*1000+ставка!Y23)</f>
        <v>3504.1354997857188</v>
      </c>
    </row>
    <row r="401" spans="1:25" s="91" customFormat="1" ht="15.75" hidden="1" outlineLevel="1" x14ac:dyDescent="0.25">
      <c r="A401" s="252">
        <v>20</v>
      </c>
      <c r="B401" s="126">
        <f>(('Расчет предельн ур.'!$B$114+'Расчет предельн ур.'!$C$114+'Расчет предельн ур.'!$D$114)*1000+ставка!B24)</f>
        <v>3382.225499785719</v>
      </c>
      <c r="C401" s="126">
        <f>(('Расчет предельн ур.'!$B$114+'Расчет предельн ур.'!$C$114+'Расчет предельн ур.'!$D$114)*1000+ставка!C24)</f>
        <v>3210.475499785719</v>
      </c>
      <c r="D401" s="126">
        <f>(('Расчет предельн ур.'!$B$114+'Расчет предельн ур.'!$C$114+'Расчет предельн ур.'!$D$114)*1000+ставка!D24)</f>
        <v>3139.4454997857192</v>
      </c>
      <c r="E401" s="126">
        <f>(('Расчет предельн ур.'!$B$114+'Расчет предельн ур.'!$C$114+'Расчет предельн ур.'!$D$114)*1000+ставка!E24)</f>
        <v>3119.8754997857191</v>
      </c>
      <c r="F401" s="126">
        <f>(('Расчет предельн ур.'!$B$114+'Расчет предельн ур.'!$C$114+'Расчет предельн ур.'!$D$114)*1000+ставка!F24)</f>
        <v>3017.6254997857191</v>
      </c>
      <c r="G401" s="126">
        <f>(('Расчет предельн ур.'!$B$114+'Расчет предельн ур.'!$C$114+'Расчет предельн ур.'!$D$114)*1000+ставка!G24)</f>
        <v>3017.9854997857192</v>
      </c>
      <c r="H401" s="126">
        <f>(('Расчет предельн ур.'!$B$114+'Расчет предельн ур.'!$C$114+'Расчет предельн ур.'!$D$114)*1000+ставка!H24)</f>
        <v>3334.3554997857191</v>
      </c>
      <c r="I401" s="126">
        <f>(('Расчет предельн ур.'!$B$114+'Расчет предельн ур.'!$C$114+'Расчет предельн ур.'!$D$114)*1000+ставка!I24)</f>
        <v>3554.9054997857193</v>
      </c>
      <c r="J401" s="126">
        <f>(('Расчет предельн ур.'!$B$114+'Расчет предельн ур.'!$C$114+'Расчет предельн ур.'!$D$114)*1000+ставка!J24)</f>
        <v>3593.3754997857191</v>
      </c>
      <c r="K401" s="126">
        <f>(('Расчет предельн ур.'!$B$114+'Расчет предельн ур.'!$C$114+'Расчет предельн ур.'!$D$114)*1000+ставка!K24)</f>
        <v>3623.2154997857192</v>
      </c>
      <c r="L401" s="126">
        <f>(('Расчет предельн ур.'!$B$114+'Расчет предельн ур.'!$C$114+'Расчет предельн ур.'!$D$114)*1000+ставка!L24)</f>
        <v>3625.2954997857191</v>
      </c>
      <c r="M401" s="126">
        <f>(('Расчет предельн ур.'!$B$114+'Расчет предельн ур.'!$C$114+'Расчет предельн ур.'!$D$114)*1000+ставка!M24)</f>
        <v>3617.9954997857194</v>
      </c>
      <c r="N401" s="126">
        <f>(('Расчет предельн ур.'!$B$114+'Расчет предельн ур.'!$C$114+'Расчет предельн ур.'!$D$114)*1000+ставка!N24)</f>
        <v>3612.1054997857191</v>
      </c>
      <c r="O401" s="126">
        <f>(('Расчет предельн ур.'!$B$114+'Расчет предельн ур.'!$C$114+'Расчет предельн ур.'!$D$114)*1000+ставка!O24)</f>
        <v>3610.7454997857194</v>
      </c>
      <c r="P401" s="126">
        <f>(('Расчет предельн ур.'!$B$114+'Расчет предельн ур.'!$C$114+'Расчет предельн ур.'!$D$114)*1000+ставка!P24)</f>
        <v>3611.3554997857191</v>
      </c>
      <c r="Q401" s="126">
        <f>(('Расчет предельн ур.'!$B$114+'Расчет предельн ур.'!$C$114+'Расчет предельн ур.'!$D$114)*1000+ставка!Q24)</f>
        <v>3610.1054997857191</v>
      </c>
      <c r="R401" s="126">
        <f>(('Расчет предельн ур.'!$B$114+'Расчет предельн ур.'!$C$114+'Расчет предельн ур.'!$D$114)*1000+ставка!R24)</f>
        <v>3611.6754997857188</v>
      </c>
      <c r="S401" s="126">
        <f>(('Расчет предельн ур.'!$B$114+'Расчет предельн ур.'!$C$114+'Расчет предельн ур.'!$D$114)*1000+ставка!S24)</f>
        <v>3601.3654997857193</v>
      </c>
      <c r="T401" s="126">
        <f>(('Расчет предельн ур.'!$B$114+'Расчет предельн ур.'!$C$114+'Расчет предельн ур.'!$D$114)*1000+ставка!T24)</f>
        <v>3604.4654997857192</v>
      </c>
      <c r="U401" s="126">
        <f>(('Расчет предельн ур.'!$B$114+'Расчет предельн ур.'!$C$114+'Расчет предельн ур.'!$D$114)*1000+ставка!U24)</f>
        <v>3608.3654997857193</v>
      </c>
      <c r="V401" s="126">
        <f>(('Расчет предельн ур.'!$B$114+'Расчет предельн ур.'!$C$114+'Расчет предельн ур.'!$D$114)*1000+ставка!V24)</f>
        <v>3643.7054997857194</v>
      </c>
      <c r="W401" s="126">
        <f>(('Расчет предельн ур.'!$B$114+'Расчет предельн ур.'!$C$114+'Расчет предельн ур.'!$D$114)*1000+ставка!W24)</f>
        <v>3640.0554997857189</v>
      </c>
      <c r="X401" s="126">
        <f>(('Расчет предельн ур.'!$B$114+'Расчет предельн ур.'!$C$114+'Расчет предельн ур.'!$D$114)*1000+ставка!X24)</f>
        <v>3602.4254997857188</v>
      </c>
      <c r="Y401" s="126">
        <f>(('Расчет предельн ур.'!$B$114+'Расчет предельн ур.'!$C$114+'Расчет предельн ур.'!$D$114)*1000+ставка!Y24)</f>
        <v>3421.3554997857191</v>
      </c>
    </row>
    <row r="402" spans="1:25" s="95" customFormat="1" ht="15.75" hidden="1" outlineLevel="1" x14ac:dyDescent="0.25">
      <c r="A402" s="151">
        <v>21</v>
      </c>
      <c r="B402" s="126">
        <f>(('Расчет предельн ур.'!$B$114+'Расчет предельн ур.'!$C$114+'Расчет предельн ур.'!$D$114)*1000+ставка!B25)</f>
        <v>2987.9254997857192</v>
      </c>
      <c r="C402" s="126">
        <f>(('Расчет предельн ур.'!$B$114+'Расчет предельн ур.'!$C$114+'Расчет предельн ур.'!$D$114)*1000+ставка!C25)</f>
        <v>3045.3054997857189</v>
      </c>
      <c r="D402" s="126">
        <f>(('Расчет предельн ур.'!$B$114+'Расчет предельн ур.'!$C$114+'Расчет предельн ур.'!$D$114)*1000+ставка!D25)</f>
        <v>3044.7654997857189</v>
      </c>
      <c r="E402" s="126">
        <f>(('Расчет предельн ур.'!$B$114+'Расчет предельн ур.'!$C$114+'Расчет предельн ур.'!$D$114)*1000+ставка!E25)</f>
        <v>3006.6254997857191</v>
      </c>
      <c r="F402" s="126">
        <f>(('Расчет предельн ур.'!$B$114+'Расчет предельн ур.'!$C$114+'Расчет предельн ур.'!$D$114)*1000+ставка!F25)</f>
        <v>2847.4454997857192</v>
      </c>
      <c r="G402" s="126">
        <f>(('Расчет предельн ур.'!$B$114+'Расчет предельн ур.'!$C$114+'Расчет предельн ур.'!$D$114)*1000+ставка!G25)</f>
        <v>2128.1154997857193</v>
      </c>
      <c r="H402" s="126">
        <f>(('Расчет предельн ур.'!$B$114+'Расчет предельн ур.'!$C$114+'Расчет предельн ур.'!$D$114)*1000+ставка!H25)</f>
        <v>2136.8554997857191</v>
      </c>
      <c r="I402" s="126">
        <f>(('Расчет предельн ур.'!$B$114+'Расчет предельн ур.'!$C$114+'Расчет предельн ур.'!$D$114)*1000+ставка!I25)</f>
        <v>3089.2454997857189</v>
      </c>
      <c r="J402" s="126">
        <f>(('Расчет предельн ур.'!$B$114+'Расчет предельн ур.'!$C$114+'Расчет предельн ур.'!$D$114)*1000+ставка!J25)</f>
        <v>3616.685499785719</v>
      </c>
      <c r="K402" s="126">
        <f>(('Расчет предельн ур.'!$B$114+'Расчет предельн ур.'!$C$114+'Расчет предельн ур.'!$D$114)*1000+ставка!K25)</f>
        <v>3659.9054997857193</v>
      </c>
      <c r="L402" s="126">
        <f>(('Расчет предельн ур.'!$B$114+'Расчет предельн ур.'!$C$114+'Расчет предельн ур.'!$D$114)*1000+ставка!L25)</f>
        <v>3671.3754997857191</v>
      </c>
      <c r="M402" s="126">
        <f>(('Расчет предельн ур.'!$B$114+'Расчет предельн ур.'!$C$114+'Расчет предельн ур.'!$D$114)*1000+ставка!M25)</f>
        <v>3657.665499785719</v>
      </c>
      <c r="N402" s="126">
        <f>(('Расчет предельн ур.'!$B$114+'Расчет предельн ур.'!$C$114+'Расчет предельн ур.'!$D$114)*1000+ставка!N25)</f>
        <v>3646.1554997857193</v>
      </c>
      <c r="O402" s="126">
        <f>(('Расчет предельн ур.'!$B$114+'Расчет предельн ур.'!$C$114+'Расчет предельн ур.'!$D$114)*1000+ставка!O25)</f>
        <v>3725.8754997857191</v>
      </c>
      <c r="P402" s="126">
        <f>(('Расчет предельн ур.'!$B$114+'Расчет предельн ур.'!$C$114+'Расчет предельн ур.'!$D$114)*1000+ставка!P25)</f>
        <v>3741.4054997857193</v>
      </c>
      <c r="Q402" s="126">
        <f>(('Расчет предельн ур.'!$B$114+'Расчет предельн ур.'!$C$114+'Расчет предельн ур.'!$D$114)*1000+ставка!Q25)</f>
        <v>3749.2754997857191</v>
      </c>
      <c r="R402" s="126">
        <f>(('Расчет предельн ур.'!$B$114+'Расчет предельн ур.'!$C$114+'Расчет предельн ур.'!$D$114)*1000+ставка!R25)</f>
        <v>3748.1754997857188</v>
      </c>
      <c r="S402" s="126">
        <f>(('Расчет предельн ур.'!$B$114+'Расчет предельн ур.'!$C$114+'Расчет предельн ур.'!$D$114)*1000+ставка!S25)</f>
        <v>3748.7654997857189</v>
      </c>
      <c r="T402" s="126">
        <f>(('Расчет предельн ур.'!$B$114+'Расчет предельн ур.'!$C$114+'Расчет предельн ур.'!$D$114)*1000+ставка!T25)</f>
        <v>3741.435499785719</v>
      </c>
      <c r="U402" s="126">
        <f>(('Расчет предельн ур.'!$B$114+'Расчет предельн ур.'!$C$114+'Расчет предельн ур.'!$D$114)*1000+ставка!U25)</f>
        <v>3743.915499785719</v>
      </c>
      <c r="V402" s="126">
        <f>(('Расчет предельн ур.'!$B$114+'Расчет предельн ур.'!$C$114+'Расчет предельн ур.'!$D$114)*1000+ставка!V25)</f>
        <v>3826.9654997857192</v>
      </c>
      <c r="W402" s="126">
        <f>(('Расчет предельн ур.'!$B$114+'Расчет предельн ур.'!$C$114+'Расчет предельн ур.'!$D$114)*1000+ставка!W25)</f>
        <v>3823.2154997857192</v>
      </c>
      <c r="X402" s="126">
        <f>(('Расчет предельн ур.'!$B$114+'Расчет предельн ур.'!$C$114+'Расчет предельн ур.'!$D$114)*1000+ставка!X25)</f>
        <v>3612.9554997857194</v>
      </c>
      <c r="Y402" s="126">
        <f>(('Расчет предельн ур.'!$B$114+'Расчет предельн ур.'!$C$114+'Расчет предельн ур.'!$D$114)*1000+ставка!Y25)</f>
        <v>3375.3654997857193</v>
      </c>
    </row>
    <row r="403" spans="1:25" s="95" customFormat="1" ht="15.75" hidden="1" outlineLevel="1" x14ac:dyDescent="0.25">
      <c r="A403" s="151">
        <v>22</v>
      </c>
      <c r="B403" s="126">
        <f>(('Расчет предельн ур.'!$B$114+'Расчет предельн ур.'!$C$114+'Расчет предельн ур.'!$D$114)*1000+ставка!B26)</f>
        <v>3044.8354997857191</v>
      </c>
      <c r="C403" s="126">
        <f>(('Расчет предельн ур.'!$B$114+'Расчет предельн ур.'!$C$114+'Расчет предельн ур.'!$D$114)*1000+ставка!C26)</f>
        <v>3086.2954997857191</v>
      </c>
      <c r="D403" s="126">
        <f>(('Расчет предельн ур.'!$B$114+'Расчет предельн ур.'!$C$114+'Расчет предельн ур.'!$D$114)*1000+ставка!D26)</f>
        <v>3049.6154997857193</v>
      </c>
      <c r="E403" s="126">
        <f>(('Расчет предельн ур.'!$B$114+'Расчет предельн ур.'!$C$114+'Расчет предельн ур.'!$D$114)*1000+ставка!E26)</f>
        <v>3019.9854997857192</v>
      </c>
      <c r="F403" s="126">
        <f>(('Расчет предельн ур.'!$B$114+'Расчет предельн ур.'!$C$114+'Расчет предельн ур.'!$D$114)*1000+ставка!F26)</f>
        <v>2849.8754997857191</v>
      </c>
      <c r="G403" s="126">
        <f>(('Расчет предельн ур.'!$B$114+'Расчет предельн ур.'!$C$114+'Расчет предельн ур.'!$D$114)*1000+ставка!G26)</f>
        <v>2976.8754997857191</v>
      </c>
      <c r="H403" s="126">
        <f>(('Расчет предельн ур.'!$B$114+'Расчет предельн ур.'!$C$114+'Расчет предельн ур.'!$D$114)*1000+ставка!H26)</f>
        <v>2477.0354997857194</v>
      </c>
      <c r="I403" s="126">
        <f>(('Расчет предельн ур.'!$B$114+'Расчет предельн ур.'!$C$114+'Расчет предельн ур.'!$D$114)*1000+ставка!I26)</f>
        <v>2998.2754997857191</v>
      </c>
      <c r="J403" s="126">
        <f>(('Расчет предельн ур.'!$B$114+'Расчет предельн ур.'!$C$114+'Расчет предельн ур.'!$D$114)*1000+ставка!J26)</f>
        <v>3789.1954997857192</v>
      </c>
      <c r="K403" s="126">
        <f>(('Расчет предельн ур.'!$B$114+'Расчет предельн ур.'!$C$114+'Расчет предельн ур.'!$D$114)*1000+ставка!K26)</f>
        <v>3822.4654997857192</v>
      </c>
      <c r="L403" s="126">
        <f>(('Расчет предельн ур.'!$B$114+'Расчет предельн ур.'!$C$114+'Расчет предельн ур.'!$D$114)*1000+ставка!L26)</f>
        <v>3837.1254997857191</v>
      </c>
      <c r="M403" s="126">
        <f>(('Расчет предельн ур.'!$B$114+'Расчет предельн ур.'!$C$114+'Расчет предельн ур.'!$D$114)*1000+ставка!M26)</f>
        <v>3827.0454997857191</v>
      </c>
      <c r="N403" s="126">
        <f>(('Расчет предельн ур.'!$B$114+'Расчет предельн ур.'!$C$114+'Расчет предельн ур.'!$D$114)*1000+ставка!N26)</f>
        <v>3817.9854997857192</v>
      </c>
      <c r="O403" s="126">
        <f>(('Расчет предельн ур.'!$B$114+'Расчет предельн ур.'!$C$114+'Расчет предельн ур.'!$D$114)*1000+ставка!O26)</f>
        <v>3856.6154997857193</v>
      </c>
      <c r="P403" s="126">
        <f>(('Расчет предельн ур.'!$B$114+'Расчет предельн ур.'!$C$114+'Расчет предельн ур.'!$D$114)*1000+ставка!P26)</f>
        <v>3857.7654997857189</v>
      </c>
      <c r="Q403" s="126">
        <f>(('Расчет предельн ур.'!$B$114+'Расчет предельн ур.'!$C$114+'Расчет предельн ур.'!$D$114)*1000+ставка!Q26)</f>
        <v>3856.3554997857191</v>
      </c>
      <c r="R403" s="126">
        <f>(('Расчет предельн ур.'!$B$114+'Расчет предельн ур.'!$C$114+'Расчет предельн ур.'!$D$114)*1000+ставка!R26)</f>
        <v>3849.5154997857189</v>
      </c>
      <c r="S403" s="126">
        <f>(('Расчет предельн ур.'!$B$114+'Расчет предельн ур.'!$C$114+'Расчет предельн ур.'!$D$114)*1000+ставка!S26)</f>
        <v>3834.0354997857194</v>
      </c>
      <c r="T403" s="126">
        <f>(('Расчет предельн ур.'!$B$114+'Расчет предельн ур.'!$C$114+'Расчет предельн ур.'!$D$114)*1000+ставка!T26)</f>
        <v>3844.4254997857188</v>
      </c>
      <c r="U403" s="126">
        <f>(('Расчет предельн ур.'!$B$114+'Расчет предельн ур.'!$C$114+'Расчет предельн ур.'!$D$114)*1000+ставка!U26)</f>
        <v>3701.8154997857191</v>
      </c>
      <c r="V403" s="126">
        <f>(('Расчет предельн ур.'!$B$114+'Расчет предельн ур.'!$C$114+'Расчет предельн ур.'!$D$114)*1000+ставка!V26)</f>
        <v>3780.8754997857191</v>
      </c>
      <c r="W403" s="126">
        <f>(('Расчет предельн ур.'!$B$114+'Расчет предельн ур.'!$C$114+'Расчет предельн ур.'!$D$114)*1000+ставка!W26)</f>
        <v>3784.145499785719</v>
      </c>
      <c r="X403" s="126">
        <f>(('Расчет предельн ур.'!$B$114+'Расчет предельн ур.'!$C$114+'Расчет предельн ур.'!$D$114)*1000+ставка!X26)</f>
        <v>3676.3754997857191</v>
      </c>
      <c r="Y403" s="126">
        <f>(('Расчет предельн ур.'!$B$114+'Расчет предельн ур.'!$C$114+'Расчет предельн ур.'!$D$114)*1000+ставка!Y26)</f>
        <v>3254.2854997857194</v>
      </c>
    </row>
    <row r="404" spans="1:25" s="95" customFormat="1" ht="15.75" hidden="1" outlineLevel="1" x14ac:dyDescent="0.25">
      <c r="A404" s="151">
        <v>23</v>
      </c>
      <c r="B404" s="126">
        <f>(('Расчет предельн ур.'!$B$114+'Расчет предельн ур.'!$C$114+'Расчет предельн ур.'!$D$114)*1000+ставка!B27)</f>
        <v>3172.3454997857189</v>
      </c>
      <c r="C404" s="126">
        <f>(('Расчет предельн ур.'!$B$114+'Расчет предельн ур.'!$C$114+'Расчет предельн ур.'!$D$114)*1000+ставка!C27)</f>
        <v>3105.8854997857193</v>
      </c>
      <c r="D404" s="126">
        <f>(('Расчет предельн ур.'!$B$114+'Расчет предельн ур.'!$C$114+'Расчет предельн ур.'!$D$114)*1000+ставка!D27)</f>
        <v>3087.9254997857192</v>
      </c>
      <c r="E404" s="126">
        <f>(('Расчет предельн ур.'!$B$114+'Расчет предельн ур.'!$C$114+'Расчет предельн ур.'!$D$114)*1000+ставка!E27)</f>
        <v>3065.8854997857193</v>
      </c>
      <c r="F404" s="126">
        <f>(('Расчет предельн ур.'!$B$114+'Расчет предельн ур.'!$C$114+'Расчет предельн ур.'!$D$114)*1000+ставка!F27)</f>
        <v>3060.455499785719</v>
      </c>
      <c r="G404" s="126">
        <f>(('Расчет предельн ур.'!$B$114+'Расчет предельн ур.'!$C$114+'Расчет предельн ур.'!$D$114)*1000+ставка!G27)</f>
        <v>3018.9954997857189</v>
      </c>
      <c r="H404" s="126">
        <f>(('Расчет предельн ур.'!$B$114+'Расчет предельн ур.'!$C$114+'Расчет предельн ур.'!$D$114)*1000+ставка!H27)</f>
        <v>3004.475499785719</v>
      </c>
      <c r="I404" s="126">
        <f>(('Расчет предельн ур.'!$B$114+'Расчет предельн ур.'!$C$114+'Расчет предельн ур.'!$D$114)*1000+ставка!I27)</f>
        <v>3536.145499785719</v>
      </c>
      <c r="J404" s="126">
        <f>(('Расчет предельн ур.'!$B$114+'Расчет предельн ур.'!$C$114+'Расчет предельн ур.'!$D$114)*1000+ставка!J27)</f>
        <v>3696.9654997857192</v>
      </c>
      <c r="K404" s="126">
        <f>(('Расчет предельн ур.'!$B$114+'Расчет предельн ур.'!$C$114+'Расчет предельн ур.'!$D$114)*1000+ставка!K27)</f>
        <v>3759.8554997857191</v>
      </c>
      <c r="L404" s="126">
        <f>(('Расчет предельн ур.'!$B$114+'Расчет предельн ур.'!$C$114+'Расчет предельн ур.'!$D$114)*1000+ставка!L27)</f>
        <v>3780.4054997857193</v>
      </c>
      <c r="M404" s="126">
        <f>(('Расчет предельн ур.'!$B$114+'Расчет предельн ур.'!$C$114+'Расчет предельн ур.'!$D$114)*1000+ставка!M27)</f>
        <v>3764.645499785719</v>
      </c>
      <c r="N404" s="126">
        <f>(('Расчет предельн ур.'!$B$114+'Расчет предельн ур.'!$C$114+'Расчет предельн ур.'!$D$114)*1000+ставка!N27)</f>
        <v>3746.0454997857191</v>
      </c>
      <c r="O404" s="126">
        <f>(('Расчет предельн ур.'!$B$114+'Расчет предельн ур.'!$C$114+'Расчет предельн ур.'!$D$114)*1000+ставка!O27)</f>
        <v>3763.145499785719</v>
      </c>
      <c r="P404" s="126">
        <f>(('Расчет предельн ур.'!$B$114+'Расчет предельн ур.'!$C$114+'Расчет предельн ур.'!$D$114)*1000+ставка!P27)</f>
        <v>3768.0354997857194</v>
      </c>
      <c r="Q404" s="126">
        <f>(('Расчет предельн ур.'!$B$114+'Расчет предельн ур.'!$C$114+'Расчет предельн ур.'!$D$114)*1000+ставка!Q27)</f>
        <v>3764.6954997857192</v>
      </c>
      <c r="R404" s="126">
        <f>(('Расчет предельн ур.'!$B$114+'Расчет предельн ур.'!$C$114+'Расчет предельн ур.'!$D$114)*1000+ставка!R27)</f>
        <v>3764.3854997857188</v>
      </c>
      <c r="S404" s="126">
        <f>(('Расчет предельн ур.'!$B$114+'Расчет предельн ур.'!$C$114+'Расчет предельн ур.'!$D$114)*1000+ставка!S27)</f>
        <v>3756.1354997857188</v>
      </c>
      <c r="T404" s="126">
        <f>(('Расчет предельн ур.'!$B$114+'Расчет предельн ур.'!$C$114+'Расчет предельн ур.'!$D$114)*1000+ставка!T27)</f>
        <v>3755.4954997857194</v>
      </c>
      <c r="U404" s="126">
        <f>(('Расчет предельн ур.'!$B$114+'Расчет предельн ур.'!$C$114+'Расчет предельн ур.'!$D$114)*1000+ставка!U27)</f>
        <v>3742.7754997857191</v>
      </c>
      <c r="V404" s="126">
        <f>(('Расчет предельн ур.'!$B$114+'Расчет предельн ур.'!$C$114+'Расчет предельн ур.'!$D$114)*1000+ставка!V27)</f>
        <v>3816.6954997857192</v>
      </c>
      <c r="W404" s="126">
        <f>(('Расчет предельн ур.'!$B$114+'Расчет предельн ур.'!$C$114+'Расчет предельн ур.'!$D$114)*1000+ставка!W27)</f>
        <v>3818.0654997857191</v>
      </c>
      <c r="X404" s="126">
        <f>(('Расчет предельн ур.'!$B$114+'Расчет предельн ур.'!$C$114+'Расчет предельн ур.'!$D$114)*1000+ставка!X27)</f>
        <v>3731.0454997857191</v>
      </c>
      <c r="Y404" s="126">
        <f>(('Расчет предельн ур.'!$B$114+'Расчет предельн ур.'!$C$114+'Расчет предельн ур.'!$D$114)*1000+ставка!Y27)</f>
        <v>3520.5454997857191</v>
      </c>
    </row>
    <row r="405" spans="1:25" s="95" customFormat="1" ht="15.75" hidden="1" outlineLevel="1" x14ac:dyDescent="0.25">
      <c r="A405" s="151">
        <v>24</v>
      </c>
      <c r="B405" s="126">
        <f>(('Расчет предельн ур.'!$B$114+'Расчет предельн ур.'!$C$114+'Расчет предельн ур.'!$D$114)*1000+ставка!B28)</f>
        <v>3176.3454997857189</v>
      </c>
      <c r="C405" s="126">
        <f>(('Расчет предельн ур.'!$B$114+'Расчет предельн ур.'!$C$114+'Расчет предельн ур.'!$D$114)*1000+ставка!C28)</f>
        <v>3156.9254997857188</v>
      </c>
      <c r="D405" s="126">
        <f>(('Расчет предельн ур.'!$B$114+'Расчет предельн ур.'!$C$114+'Расчет предельн ур.'!$D$114)*1000+ставка!D28)</f>
        <v>3122.3654997857193</v>
      </c>
      <c r="E405" s="126">
        <f>(('Расчет предельн ур.'!$B$114+'Расчет предельн ур.'!$C$114+'Расчет предельн ур.'!$D$114)*1000+ставка!E28)</f>
        <v>3101.7854997857194</v>
      </c>
      <c r="F405" s="126">
        <f>(('Расчет предельн ур.'!$B$114+'Расчет предельн ур.'!$C$114+'Расчет предельн ур.'!$D$114)*1000+ставка!F28)</f>
        <v>3093.7654997857189</v>
      </c>
      <c r="G405" s="126">
        <f>(('Расчет предельн ур.'!$B$114+'Расчет предельн ур.'!$C$114+'Расчет предельн ур.'!$D$114)*1000+ставка!G28)</f>
        <v>3159.9554997857194</v>
      </c>
      <c r="H405" s="126">
        <f>(('Расчет предельн ур.'!$B$114+'Расчет предельн ур.'!$C$114+'Расчет предельн ур.'!$D$114)*1000+ставка!H28)</f>
        <v>3338.8254997857193</v>
      </c>
      <c r="I405" s="126">
        <f>(('Расчет предельн ур.'!$B$114+'Расчет предельн ур.'!$C$114+'Расчет предельн ур.'!$D$114)*1000+ставка!I28)</f>
        <v>3640.4454997857192</v>
      </c>
      <c r="J405" s="126">
        <f>(('Расчет предельн ур.'!$B$114+'Расчет предельн ур.'!$C$114+'Расчет предельн ур.'!$D$114)*1000+ставка!J28)</f>
        <v>3831.1754997857188</v>
      </c>
      <c r="K405" s="126">
        <f>(('Расчет предельн ур.'!$B$114+'Расчет предельн ур.'!$C$114+'Расчет предельн ур.'!$D$114)*1000+ставка!K28)</f>
        <v>3899.165499785719</v>
      </c>
      <c r="L405" s="126">
        <f>(('Расчет предельн ур.'!$B$114+'Расчет предельн ур.'!$C$114+'Расчет предельн ур.'!$D$114)*1000+ставка!L28)</f>
        <v>3901.5054997857192</v>
      </c>
      <c r="M405" s="126">
        <f>(('Расчет предельн ур.'!$B$114+'Расчет предельн ур.'!$C$114+'Расчет предельн ур.'!$D$114)*1000+ставка!M28)</f>
        <v>3884.3854997857188</v>
      </c>
      <c r="N405" s="126">
        <f>(('Расчет предельн ур.'!$B$114+'Расчет предельн ур.'!$C$114+'Расчет предельн ур.'!$D$114)*1000+ставка!N28)</f>
        <v>3862.725499785719</v>
      </c>
      <c r="O405" s="126">
        <f>(('Расчет предельн ур.'!$B$114+'Расчет предельн ур.'!$C$114+'Расчет предельн ур.'!$D$114)*1000+ставка!O28)</f>
        <v>3881.5454997857191</v>
      </c>
      <c r="P405" s="126">
        <f>(('Расчет предельн ур.'!$B$114+'Расчет предельн ур.'!$C$114+'Расчет предельн ур.'!$D$114)*1000+ставка!P28)</f>
        <v>3888.225499785719</v>
      </c>
      <c r="Q405" s="126">
        <f>(('Расчет предельн ур.'!$B$114+'Расчет предельн ур.'!$C$114+'Расчет предельн ур.'!$D$114)*1000+ставка!Q28)</f>
        <v>3897.6754997857188</v>
      </c>
      <c r="R405" s="126">
        <f>(('Расчет предельн ур.'!$B$114+'Расчет предельн ур.'!$C$114+'Расчет предельн ур.'!$D$114)*1000+ставка!R28)</f>
        <v>3894.2554997857192</v>
      </c>
      <c r="S405" s="126">
        <f>(('Расчет предельн ур.'!$B$114+'Расчет предельн ур.'!$C$114+'Расчет предельн ур.'!$D$114)*1000+ставка!S28)</f>
        <v>3887.0654997857191</v>
      </c>
      <c r="T405" s="126">
        <f>(('Расчет предельн ур.'!$B$114+'Расчет предельн ур.'!$C$114+'Расчет предельн ур.'!$D$114)*1000+ставка!T28)</f>
        <v>3866.8754997857191</v>
      </c>
      <c r="U405" s="126">
        <f>(('Расчет предельн ур.'!$B$114+'Расчет предельн ур.'!$C$114+'Расчет предельн ур.'!$D$114)*1000+ставка!U28)</f>
        <v>3846.2754997857191</v>
      </c>
      <c r="V405" s="126">
        <f>(('Расчет предельн ур.'!$B$114+'Расчет предельн ур.'!$C$114+'Расчет предельн ур.'!$D$114)*1000+ставка!V28)</f>
        <v>3903.6954997857192</v>
      </c>
      <c r="W405" s="126">
        <f>(('Расчет предельн ур.'!$B$114+'Расчет предельн ур.'!$C$114+'Расчет предельн ур.'!$D$114)*1000+ставка!W28)</f>
        <v>3897.8554997857191</v>
      </c>
      <c r="X405" s="126">
        <f>(('Расчет предельн ур.'!$B$114+'Расчет предельн ур.'!$C$114+'Расчет предельн ур.'!$D$114)*1000+ставка!X28)</f>
        <v>3780.6954997857192</v>
      </c>
      <c r="Y405" s="126">
        <f>(('Расчет предельн ур.'!$B$114+'Расчет предельн ур.'!$C$114+'Расчет предельн ур.'!$D$114)*1000+ставка!Y28)</f>
        <v>3629.3254997857193</v>
      </c>
    </row>
    <row r="406" spans="1:25" s="95" customFormat="1" ht="15.75" hidden="1" outlineLevel="1" x14ac:dyDescent="0.25">
      <c r="A406" s="151">
        <v>25</v>
      </c>
      <c r="B406" s="126">
        <f>(('Расчет предельн ур.'!$B$114+'Расчет предельн ур.'!$C$114+'Расчет предельн ур.'!$D$114)*1000+ставка!B29)</f>
        <v>3559.8754997857191</v>
      </c>
      <c r="C406" s="126">
        <f>(('Расчет предельн ур.'!$B$114+'Расчет предельн ур.'!$C$114+'Расчет предельн ур.'!$D$114)*1000+ставка!C29)</f>
        <v>3386.3254997857193</v>
      </c>
      <c r="D406" s="126">
        <f>(('Расчет предельн ур.'!$B$114+'Расчет предельн ур.'!$C$114+'Расчет предельн ур.'!$D$114)*1000+ставка!D29)</f>
        <v>3273.4854997857192</v>
      </c>
      <c r="E406" s="126">
        <f>(('Расчет предельн ур.'!$B$114+'Расчет предельн ур.'!$C$114+'Расчет предельн ур.'!$D$114)*1000+ставка!E29)</f>
        <v>3192.9854997857192</v>
      </c>
      <c r="F406" s="126">
        <f>(('Расчет предельн ур.'!$B$114+'Расчет предельн ур.'!$C$114+'Расчет предельн ур.'!$D$114)*1000+ставка!F29)</f>
        <v>3061.6354997857193</v>
      </c>
      <c r="G406" s="126">
        <f>(('Расчет предельн ур.'!$B$114+'Расчет предельн ур.'!$C$114+'Расчет предельн ур.'!$D$114)*1000+ставка!G29)</f>
        <v>3070.8254997857193</v>
      </c>
      <c r="H406" s="126">
        <f>(('Расчет предельн ур.'!$B$114+'Расчет предельн ур.'!$C$114+'Расчет предельн ур.'!$D$114)*1000+ставка!H29)</f>
        <v>3251.2354997857192</v>
      </c>
      <c r="I406" s="126">
        <f>(('Расчет предельн ур.'!$B$114+'Расчет предельн ур.'!$C$114+'Расчет предельн ур.'!$D$114)*1000+ставка!I29)</f>
        <v>3444.7754997857191</v>
      </c>
      <c r="J406" s="126">
        <f>(('Расчет предельн ур.'!$B$114+'Расчет предельн ур.'!$C$114+'Расчет предельн ур.'!$D$114)*1000+ставка!J29)</f>
        <v>3661.9454997857192</v>
      </c>
      <c r="K406" s="126">
        <f>(('Расчет предельн ур.'!$B$114+'Расчет предельн ур.'!$C$114+'Расчет предельн ур.'!$D$114)*1000+ставка!K29)</f>
        <v>3805.2954997857191</v>
      </c>
      <c r="L406" s="126">
        <f>(('Расчет предельн ур.'!$B$114+'Расчет предельн ур.'!$C$114+'Расчет предельн ур.'!$D$114)*1000+ставка!L29)</f>
        <v>3826.9054997857193</v>
      </c>
      <c r="M406" s="126">
        <f>(('Расчет предельн ур.'!$B$114+'Расчет предельн ур.'!$C$114+'Расчет предельн ур.'!$D$114)*1000+ставка!M29)</f>
        <v>3825.8754997857191</v>
      </c>
      <c r="N406" s="126">
        <f>(('Расчет предельн ур.'!$B$114+'Расчет предельн ур.'!$C$114+'Расчет предельн ур.'!$D$114)*1000+ставка!N29)</f>
        <v>3803.9054997857193</v>
      </c>
      <c r="O406" s="126">
        <f>(('Расчет предельн ур.'!$B$114+'Расчет предельн ур.'!$C$114+'Расчет предельн ур.'!$D$114)*1000+ставка!O29)</f>
        <v>3800.6054997857191</v>
      </c>
      <c r="P406" s="126">
        <f>(('Расчет предельн ур.'!$B$114+'Расчет предельн ур.'!$C$114+'Расчет предельн ур.'!$D$114)*1000+ставка!P29)</f>
        <v>3794.725499785719</v>
      </c>
      <c r="Q406" s="126">
        <f>(('Расчет предельн ур.'!$B$114+'Расчет предельн ур.'!$C$114+'Расчет предельн ур.'!$D$114)*1000+ставка!Q29)</f>
        <v>3798.7454997857194</v>
      </c>
      <c r="R406" s="126">
        <f>(('Расчет предельн ур.'!$B$114+'Расчет предельн ур.'!$C$114+'Расчет предельн ур.'!$D$114)*1000+ставка!R29)</f>
        <v>3797.9854997857192</v>
      </c>
      <c r="S406" s="126">
        <f>(('Расчет предельн ур.'!$B$114+'Расчет предельн ур.'!$C$114+'Расчет предельн ур.'!$D$114)*1000+ставка!S29)</f>
        <v>3797.1754997857188</v>
      </c>
      <c r="T406" s="126">
        <f>(('Расчет предельн ур.'!$B$114+'Расчет предельн ур.'!$C$114+'Расчет предельн ур.'!$D$114)*1000+ставка!T29)</f>
        <v>3799.9054997857193</v>
      </c>
      <c r="U406" s="126">
        <f>(('Расчет предельн ур.'!$B$114+'Расчет предельн ур.'!$C$114+'Расчет предельн ур.'!$D$114)*1000+ставка!U29)</f>
        <v>3828.9254997857188</v>
      </c>
      <c r="V406" s="126">
        <f>(('Расчет предельн ур.'!$B$114+'Расчет предельн ур.'!$C$114+'Расчет предельн ур.'!$D$114)*1000+ставка!V29)</f>
        <v>3855.5654997857191</v>
      </c>
      <c r="W406" s="126">
        <f>(('Расчет предельн ур.'!$B$114+'Расчет предельн ур.'!$C$114+'Расчет предельн ур.'!$D$114)*1000+ставка!W29)</f>
        <v>3877.975499785719</v>
      </c>
      <c r="X406" s="126">
        <f>(('Расчет предельн ур.'!$B$114+'Расчет предельн ур.'!$C$114+'Расчет предельн ур.'!$D$114)*1000+ставка!X29)</f>
        <v>3804.1754997857188</v>
      </c>
      <c r="Y406" s="126">
        <f>(('Расчет предельн ур.'!$B$114+'Расчет предельн ур.'!$C$114+'Расчет предельн ур.'!$D$114)*1000+ставка!Y29)</f>
        <v>3561.225499785719</v>
      </c>
    </row>
    <row r="407" spans="1:25" s="95" customFormat="1" ht="15.75" hidden="1" outlineLevel="1" x14ac:dyDescent="0.25">
      <c r="A407" s="151">
        <v>26</v>
      </c>
      <c r="B407" s="126">
        <f>(('Расчет предельн ур.'!$B$114+'Расчет предельн ур.'!$C$114+'Расчет предельн ур.'!$D$114)*1000+ставка!B30)</f>
        <v>3386.645499785719</v>
      </c>
      <c r="C407" s="126">
        <f>(('Расчет предельн ур.'!$B$114+'Расчет предельн ур.'!$C$114+'Расчет предельн ур.'!$D$114)*1000+ставка!C30)</f>
        <v>3213.3554997857191</v>
      </c>
      <c r="D407" s="126">
        <f>(('Расчет предельн ур.'!$B$114+'Расчет предельн ур.'!$C$114+'Расчет предельн ур.'!$D$114)*1000+ставка!D30)</f>
        <v>3113.3154997857191</v>
      </c>
      <c r="E407" s="126">
        <f>(('Расчет предельн ур.'!$B$114+'Расчет предельн ур.'!$C$114+'Расчет предельн ур.'!$D$114)*1000+ставка!E30)</f>
        <v>3078.6154997857193</v>
      </c>
      <c r="F407" s="126">
        <f>(('Расчет предельн ур.'!$B$114+'Расчет предельн ур.'!$C$114+'Расчет предельн ур.'!$D$114)*1000+ставка!F30)</f>
        <v>3027.685499785719</v>
      </c>
      <c r="G407" s="126">
        <f>(('Расчет предельн ур.'!$B$114+'Расчет предельн ур.'!$C$114+'Расчет предельн ур.'!$D$114)*1000+ставка!G30)</f>
        <v>3074.0254997857191</v>
      </c>
      <c r="H407" s="126">
        <f>(('Расчет предельн ур.'!$B$114+'Расчет предельн ур.'!$C$114+'Расчет предельн ур.'!$D$114)*1000+ставка!H30)</f>
        <v>3106.8554997857191</v>
      </c>
      <c r="I407" s="126">
        <f>(('Расчет предельн ур.'!$B$114+'Расчет предельн ур.'!$C$114+'Расчет предельн ур.'!$D$114)*1000+ставка!I30)</f>
        <v>3201.4654997857192</v>
      </c>
      <c r="J407" s="126">
        <f>(('Расчет предельн ур.'!$B$114+'Расчет предельн ур.'!$C$114+'Расчет предельн ур.'!$D$114)*1000+ставка!J30)</f>
        <v>3534.8654997857193</v>
      </c>
      <c r="K407" s="126">
        <f>(('Расчет предельн ур.'!$B$114+'Расчет предельн ур.'!$C$114+'Расчет предельн ур.'!$D$114)*1000+ставка!K30)</f>
        <v>3679.4654997857192</v>
      </c>
      <c r="L407" s="126">
        <f>(('Расчет предельн ур.'!$B$114+'Расчет предельн ур.'!$C$114+'Расчет предельн ур.'!$D$114)*1000+ставка!L30)</f>
        <v>3689.2754997857191</v>
      </c>
      <c r="M407" s="126">
        <f>(('Расчет предельн ур.'!$B$114+'Расчет предельн ур.'!$C$114+'Расчет предельн ур.'!$D$114)*1000+ставка!M30)</f>
        <v>3690.7354997857192</v>
      </c>
      <c r="N407" s="126">
        <f>(('Расчет предельн ур.'!$B$114+'Расчет предельн ур.'!$C$114+'Расчет предельн ур.'!$D$114)*1000+ставка!N30)</f>
        <v>3683.9854997857192</v>
      </c>
      <c r="O407" s="126">
        <f>(('Расчет предельн ур.'!$B$114+'Расчет предельн ур.'!$C$114+'Расчет предельн ур.'!$D$114)*1000+ставка!O30)</f>
        <v>3677.7554997857192</v>
      </c>
      <c r="P407" s="126">
        <f>(('Расчет предельн ур.'!$B$114+'Расчет предельн ур.'!$C$114+'Расчет предельн ур.'!$D$114)*1000+ставка!P30)</f>
        <v>3680.8554997857191</v>
      </c>
      <c r="Q407" s="126">
        <f>(('Расчет предельн ур.'!$B$114+'Расчет предельн ур.'!$C$114+'Расчет предельн ур.'!$D$114)*1000+ставка!Q30)</f>
        <v>3673.8654997857193</v>
      </c>
      <c r="R407" s="126">
        <f>(('Расчет предельн ур.'!$B$114+'Расчет предельн ур.'!$C$114+'Расчет предельн ур.'!$D$114)*1000+ставка!R30)</f>
        <v>3684.9654997857192</v>
      </c>
      <c r="S407" s="126">
        <f>(('Расчет предельн ур.'!$B$114+'Расчет предельн ур.'!$C$114+'Расчет предельн ур.'!$D$114)*1000+ставка!S30)</f>
        <v>3680.5154997857189</v>
      </c>
      <c r="T407" s="126">
        <f>(('Расчет предельн ур.'!$B$114+'Расчет предельн ур.'!$C$114+'Расчет предельн ур.'!$D$114)*1000+ставка!T30)</f>
        <v>3685.3454997857189</v>
      </c>
      <c r="U407" s="126">
        <f>(('Расчет предельн ур.'!$B$114+'Расчет предельн ур.'!$C$114+'Расчет предельн ур.'!$D$114)*1000+ставка!U30)</f>
        <v>3706.0954997857189</v>
      </c>
      <c r="V407" s="126">
        <f>(('Расчет предельн ур.'!$B$114+'Расчет предельн ур.'!$C$114+'Расчет предельн ур.'!$D$114)*1000+ставка!V30)</f>
        <v>3767.4954997857194</v>
      </c>
      <c r="W407" s="126">
        <f>(('Расчет предельн ур.'!$B$114+'Расчет предельн ур.'!$C$114+'Расчет предельн ур.'!$D$114)*1000+ставка!W30)</f>
        <v>3765.5554997857189</v>
      </c>
      <c r="X407" s="126">
        <f>(('Расчет предельн ур.'!$B$114+'Расчет предельн ур.'!$C$114+'Расчет предельн ур.'!$D$114)*1000+ставка!X30)</f>
        <v>3646.8454997857189</v>
      </c>
      <c r="Y407" s="126">
        <f>(('Расчет предельн ур.'!$B$114+'Расчет предельн ур.'!$C$114+'Расчет предельн ур.'!$D$114)*1000+ставка!Y30)</f>
        <v>3431.9854997857192</v>
      </c>
    </row>
    <row r="408" spans="1:25" s="95" customFormat="1" ht="15.75" hidden="1" outlineLevel="1" x14ac:dyDescent="0.25">
      <c r="A408" s="151">
        <v>27</v>
      </c>
      <c r="B408" s="126">
        <f>(('Расчет предельн ур.'!$B$114+'Расчет предельн ур.'!$C$114+'Расчет предельн ур.'!$D$114)*1000+ставка!B31)</f>
        <v>3305.8754997857191</v>
      </c>
      <c r="C408" s="126">
        <f>(('Расчет предельн ур.'!$B$114+'Расчет предельн ур.'!$C$114+'Расчет предельн ур.'!$D$114)*1000+ставка!C31)</f>
        <v>3168.7154997857192</v>
      </c>
      <c r="D408" s="126">
        <f>(('Расчет предельн ур.'!$B$114+'Расчет предельн ур.'!$C$114+'Расчет предельн ур.'!$D$114)*1000+ставка!D31)</f>
        <v>3104.6354997857193</v>
      </c>
      <c r="E408" s="126">
        <f>(('Расчет предельн ур.'!$B$114+'Расчет предельн ур.'!$C$114+'Расчет предельн ур.'!$D$114)*1000+ставка!E31)</f>
        <v>3085.6554997857193</v>
      </c>
      <c r="F408" s="126">
        <f>(('Расчет предельн ур.'!$B$114+'Расчет предельн ур.'!$C$114+'Расчет предельн ур.'!$D$114)*1000+ставка!F31)</f>
        <v>3080.435499785719</v>
      </c>
      <c r="G408" s="126">
        <f>(('Расчет предельн ур.'!$B$114+'Расчет предельн ур.'!$C$114+'Расчет предельн ур.'!$D$114)*1000+ставка!G31)</f>
        <v>3130.3054997857189</v>
      </c>
      <c r="H408" s="126">
        <f>(('Расчет предельн ур.'!$B$114+'Расчет предельн ур.'!$C$114+'Расчет предельн ур.'!$D$114)*1000+ставка!H31)</f>
        <v>3347.2754997857191</v>
      </c>
      <c r="I408" s="126">
        <f>(('Расчет предельн ур.'!$B$114+'Расчет предельн ур.'!$C$114+'Расчет предельн ур.'!$D$114)*1000+ставка!I31)</f>
        <v>3590.3054997857189</v>
      </c>
      <c r="J408" s="126">
        <f>(('Расчет предельн ур.'!$B$114+'Расчет предельн ур.'!$C$114+'Расчет предельн ур.'!$D$114)*1000+ставка!J31)</f>
        <v>3724.3454997857189</v>
      </c>
      <c r="K408" s="126">
        <f>(('Расчет предельн ур.'!$B$114+'Расчет предельн ур.'!$C$114+'Расчет предельн ур.'!$D$114)*1000+ставка!K31)</f>
        <v>3802.6154997857193</v>
      </c>
      <c r="L408" s="126">
        <f>(('Расчет предельн ур.'!$B$114+'Расчет предельн ур.'!$C$114+'Расчет предельн ур.'!$D$114)*1000+ставка!L31)</f>
        <v>3820.5054997857192</v>
      </c>
      <c r="M408" s="126">
        <f>(('Расчет предельн ур.'!$B$114+'Расчет предельн ур.'!$C$114+'Расчет предельн ур.'!$D$114)*1000+ставка!M31)</f>
        <v>3808.685499785719</v>
      </c>
      <c r="N408" s="126">
        <f>(('Расчет предельн ур.'!$B$114+'Расчет предельн ур.'!$C$114+'Расчет предельн ур.'!$D$114)*1000+ставка!N31)</f>
        <v>3781.1154997857193</v>
      </c>
      <c r="O408" s="126">
        <f>(('Расчет предельн ур.'!$B$114+'Расчет предельн ур.'!$C$114+'Расчет предельн ур.'!$D$114)*1000+ставка!O31)</f>
        <v>3793.0154997857189</v>
      </c>
      <c r="P408" s="126">
        <f>(('Расчет предельн ур.'!$B$114+'Расчет предельн ур.'!$C$114+'Расчет предельн ур.'!$D$114)*1000+ставка!P31)</f>
        <v>3795.9054997857193</v>
      </c>
      <c r="Q408" s="126">
        <f>(('Расчет предельн ур.'!$B$114+'Расчет предельн ур.'!$C$114+'Расчет предельн ур.'!$D$114)*1000+ставка!Q31)</f>
        <v>3794.645499785719</v>
      </c>
      <c r="R408" s="126">
        <f>(('Расчет предельн ур.'!$B$114+'Расчет предельн ур.'!$C$114+'Расчет предельн ур.'!$D$114)*1000+ставка!R31)</f>
        <v>3794.7754997857191</v>
      </c>
      <c r="S408" s="126">
        <f>(('Расчет предельн ур.'!$B$114+'Расчет предельн ур.'!$C$114+'Расчет предельн ур.'!$D$114)*1000+ставка!S31)</f>
        <v>3780.9554997857194</v>
      </c>
      <c r="T408" s="126">
        <f>(('Расчет предельн ур.'!$B$114+'Расчет предельн ур.'!$C$114+'Расчет предельн ур.'!$D$114)*1000+ставка!T31)</f>
        <v>3732.415499785719</v>
      </c>
      <c r="U408" s="126">
        <f>(('Расчет предельн ур.'!$B$114+'Расчет предельн ур.'!$C$114+'Расчет предельн ур.'!$D$114)*1000+ставка!U31)</f>
        <v>3723.1754997857188</v>
      </c>
      <c r="V408" s="126">
        <f>(('Расчет предельн ур.'!$B$114+'Расчет предельн ур.'!$C$114+'Расчет предельн ур.'!$D$114)*1000+ставка!V31)</f>
        <v>3800.7654997857189</v>
      </c>
      <c r="W408" s="126">
        <f>(('Расчет предельн ур.'!$B$114+'Расчет предельн ур.'!$C$114+'Расчет предельн ур.'!$D$114)*1000+ставка!W31)</f>
        <v>3810.1154997857193</v>
      </c>
      <c r="X408" s="126">
        <f>(('Расчет предельн ур.'!$B$114+'Расчет предельн ур.'!$C$114+'Расчет предельн ур.'!$D$114)*1000+ставка!X31)</f>
        <v>3666.185499785719</v>
      </c>
      <c r="Y408" s="126">
        <f>(('Расчет предельн ур.'!$B$114+'Расчет предельн ур.'!$C$114+'Расчет предельн ур.'!$D$114)*1000+ставка!Y31)</f>
        <v>3419.9654997857192</v>
      </c>
    </row>
    <row r="409" spans="1:25" s="95" customFormat="1" ht="15.75" hidden="1" outlineLevel="1" x14ac:dyDescent="0.25">
      <c r="A409" s="151">
        <v>28</v>
      </c>
      <c r="B409" s="126">
        <f>(('Расчет предельн ур.'!$B$114+'Расчет предельн ур.'!$C$114+'Расчет предельн ур.'!$D$114)*1000+ставка!B32)</f>
        <v>2910.9654997857192</v>
      </c>
      <c r="C409" s="126">
        <f>(('Расчет предельн ур.'!$B$114+'Расчет предельн ур.'!$C$114+'Расчет предельн ур.'!$D$114)*1000+ставка!C32)</f>
        <v>2129.645499785719</v>
      </c>
      <c r="D409" s="126">
        <f>(('Расчет предельн ур.'!$B$114+'Расчет предельн ур.'!$C$114+'Расчет предельн ур.'!$D$114)*1000+ставка!D32)</f>
        <v>3046.705499785719</v>
      </c>
      <c r="E409" s="126">
        <f>(('Расчет предельн ур.'!$B$114+'Расчет предельн ур.'!$C$114+'Расчет предельн ур.'!$D$114)*1000+ставка!E32)</f>
        <v>3010.3754997857191</v>
      </c>
      <c r="F409" s="126">
        <f>(('Расчет предельн ур.'!$B$114+'Расчет предельн ур.'!$C$114+'Расчет предельн ур.'!$D$114)*1000+ставка!F32)</f>
        <v>2830.2754997857191</v>
      </c>
      <c r="G409" s="126">
        <f>(('Расчет предельн ур.'!$B$114+'Расчет предельн ур.'!$C$114+'Расчет предельн ур.'!$D$114)*1000+ставка!G32)</f>
        <v>2130.1054997857191</v>
      </c>
      <c r="H409" s="126">
        <f>(('Расчет предельн ур.'!$B$114+'Расчет предельн ур.'!$C$114+'Расчет предельн ур.'!$D$114)*1000+ставка!H32)</f>
        <v>2860.3254997857193</v>
      </c>
      <c r="I409" s="126">
        <f>(('Расчет предельн ур.'!$B$114+'Расчет предельн ур.'!$C$114+'Расчет предельн ур.'!$D$114)*1000+ставка!I32)</f>
        <v>2931.665499785719</v>
      </c>
      <c r="J409" s="126">
        <f>(('Расчет предельн ур.'!$B$114+'Расчет предельн ур.'!$C$114+'Расчет предельн ур.'!$D$114)*1000+ставка!J32)</f>
        <v>3397.5254997857191</v>
      </c>
      <c r="K409" s="126">
        <f>(('Расчет предельн ур.'!$B$114+'Расчет предельн ур.'!$C$114+'Расчет предельн ур.'!$D$114)*1000+ставка!K32)</f>
        <v>3576.5754997857193</v>
      </c>
      <c r="L409" s="126">
        <f>(('Расчет предельн ур.'!$B$114+'Расчет предельн ур.'!$C$114+'Расчет предельн ур.'!$D$114)*1000+ставка!L32)</f>
        <v>3584.725499785719</v>
      </c>
      <c r="M409" s="126">
        <f>(('Расчет предельн ур.'!$B$114+'Расчет предельн ур.'!$C$114+'Расчет предельн ур.'!$D$114)*1000+ставка!M32)</f>
        <v>3579.5854997857191</v>
      </c>
      <c r="N409" s="126">
        <f>(('Расчет предельн ур.'!$B$114+'Расчет предельн ур.'!$C$114+'Расчет предельн ур.'!$D$114)*1000+ставка!N32)</f>
        <v>3571.165499785719</v>
      </c>
      <c r="O409" s="126">
        <f>(('Расчет предельн ур.'!$B$114+'Расчет предельн ур.'!$C$114+'Расчет предельн ур.'!$D$114)*1000+ставка!O32)</f>
        <v>3582.4454997857192</v>
      </c>
      <c r="P409" s="126">
        <f>(('Расчет предельн ур.'!$B$114+'Расчет предельн ур.'!$C$114+'Расчет предельн ур.'!$D$114)*1000+ставка!P32)</f>
        <v>3587.5054997857192</v>
      </c>
      <c r="Q409" s="126">
        <f>(('Расчет предельн ур.'!$B$114+'Расчет предельн ур.'!$C$114+'Расчет предельн ур.'!$D$114)*1000+ставка!Q32)</f>
        <v>3588.4854997857192</v>
      </c>
      <c r="R409" s="126">
        <f>(('Расчет предельн ур.'!$B$114+'Расчет предельн ур.'!$C$114+'Расчет предельн ур.'!$D$114)*1000+ставка!R32)</f>
        <v>3587.7154997857192</v>
      </c>
      <c r="S409" s="126">
        <f>(('Расчет предельн ур.'!$B$114+'Расчет предельн ур.'!$C$114+'Расчет предельн ур.'!$D$114)*1000+ставка!S32)</f>
        <v>3583.5754997857193</v>
      </c>
      <c r="T409" s="126">
        <f>(('Расчет предельн ур.'!$B$114+'Расчет предельн ур.'!$C$114+'Расчет предельн ур.'!$D$114)*1000+ставка!T32)</f>
        <v>3580.6954997857192</v>
      </c>
      <c r="U409" s="126">
        <f>(('Расчет предельн ур.'!$B$114+'Расчет предельн ур.'!$C$114+'Расчет предельн ур.'!$D$114)*1000+ставка!U32)</f>
        <v>3577.1954997857192</v>
      </c>
      <c r="V409" s="126">
        <f>(('Расчет предельн ур.'!$B$114+'Расчет предельн ур.'!$C$114+'Расчет предельн ур.'!$D$114)*1000+ставка!V32)</f>
        <v>3627.7654997857189</v>
      </c>
      <c r="W409" s="126">
        <f>(('Расчет предельн ур.'!$B$114+'Расчет предельн ур.'!$C$114+'Расчет предельн ур.'!$D$114)*1000+ставка!W32)</f>
        <v>3670.1154997857193</v>
      </c>
      <c r="X409" s="126">
        <f>(('Расчет предельн ур.'!$B$114+'Расчет предельн ур.'!$C$114+'Расчет предельн ур.'!$D$114)*1000+ставка!X32)</f>
        <v>3534.9254997857188</v>
      </c>
      <c r="Y409" s="126">
        <f>(('Расчет предельн ур.'!$B$114+'Расчет предельн ур.'!$C$114+'Расчет предельн ур.'!$D$114)*1000+ставка!Y32)</f>
        <v>3056.3554997857191</v>
      </c>
    </row>
    <row r="410" spans="1:25" s="165" customFormat="1" ht="15.75" hidden="1" outlineLevel="1" x14ac:dyDescent="0.25">
      <c r="A410" s="164">
        <v>29</v>
      </c>
      <c r="B410" s="126">
        <f>(('Расчет предельн ур.'!$B$114+'Расчет предельн ур.'!$C$114+'Расчет предельн ур.'!$D$114)*1000+ставка!B33)</f>
        <v>3157.6054997857191</v>
      </c>
      <c r="C410" s="126">
        <f>(('Расчет предельн ур.'!$B$114+'Расчет предельн ур.'!$C$114+'Расчет предельн ур.'!$D$114)*1000+ставка!C33)</f>
        <v>3068.2554997857192</v>
      </c>
      <c r="D410" s="126">
        <f>(('Расчет предельн ур.'!$B$114+'Расчет предельн ур.'!$C$114+'Расчет предельн ур.'!$D$114)*1000+ставка!D33)</f>
        <v>3033.705499785719</v>
      </c>
      <c r="E410" s="126">
        <f>(('Расчет предельн ур.'!$B$114+'Расчет предельн ур.'!$C$114+'Расчет предельн ур.'!$D$114)*1000+ставка!E33)</f>
        <v>3034.1554997857193</v>
      </c>
      <c r="F410" s="126">
        <f>(('Расчет предельн ур.'!$B$114+'Расчет предельн ур.'!$C$114+'Расчет предельн ур.'!$D$114)*1000+ставка!F33)</f>
        <v>3002.2554997857192</v>
      </c>
      <c r="G410" s="126">
        <f>(('Расчет предельн ур.'!$B$114+'Расчет предельн ур.'!$C$114+'Расчет предельн ур.'!$D$114)*1000+ставка!G33)</f>
        <v>2129.7354997857192</v>
      </c>
      <c r="H410" s="126">
        <f>(('Расчет предельн ур.'!$B$114+'Расчет предельн ур.'!$C$114+'Расчет предельн ур.'!$D$114)*1000+ставка!H33)</f>
        <v>3170.5454997857191</v>
      </c>
      <c r="I410" s="126">
        <f>(('Расчет предельн ур.'!$B$114+'Расчет предельн ур.'!$C$114+'Расчет предельн ур.'!$D$114)*1000+ставка!I33)</f>
        <v>3453.2354997857192</v>
      </c>
      <c r="J410" s="126">
        <f>(('Расчет предельн ур.'!$B$114+'Расчет предельн ур.'!$C$114+'Расчет предельн ур.'!$D$114)*1000+ставка!J33)</f>
        <v>3669.5954997857189</v>
      </c>
      <c r="K410" s="126">
        <f>(('Расчет предельн ур.'!$B$114+'Расчет предельн ур.'!$C$114+'Расчет предельн ур.'!$D$114)*1000+ставка!K33)</f>
        <v>3790.8654997857193</v>
      </c>
      <c r="L410" s="126">
        <f>(('Расчет предельн ур.'!$B$114+'Расчет предельн ур.'!$C$114+'Расчет предельн ур.'!$D$114)*1000+ставка!L33)</f>
        <v>3807.975499785719</v>
      </c>
      <c r="M410" s="126">
        <f>(('Расчет предельн ур.'!$B$114+'Расчет предельн ур.'!$C$114+'Расчет предельн ур.'!$D$114)*1000+ставка!M33)</f>
        <v>3805.1554997857193</v>
      </c>
      <c r="N410" s="126">
        <f>(('Расчет предельн ур.'!$B$114+'Расчет предельн ур.'!$C$114+'Расчет предельн ур.'!$D$114)*1000+ставка!N33)</f>
        <v>3801.1054997857191</v>
      </c>
      <c r="O410" s="126">
        <f>(('Расчет предельн ур.'!$B$114+'Расчет предельн ур.'!$C$114+'Расчет предельн ур.'!$D$114)*1000+ставка!O33)</f>
        <v>3820.7154997857192</v>
      </c>
      <c r="P410" s="126">
        <f>(('Расчет предельн ур.'!$B$114+'Расчет предельн ур.'!$C$114+'Расчет предельн ур.'!$D$114)*1000+ставка!P33)</f>
        <v>3834.8854997857188</v>
      </c>
      <c r="Q410" s="126">
        <f>(('Расчет предельн ур.'!$B$114+'Расчет предельн ур.'!$C$114+'Расчет предельн ур.'!$D$114)*1000+ставка!Q33)</f>
        <v>3841.6054997857191</v>
      </c>
      <c r="R410" s="126">
        <f>(('Расчет предельн ур.'!$B$114+'Расчет предельн ур.'!$C$114+'Расчет предельн ур.'!$D$114)*1000+ставка!R33)</f>
        <v>3835.0354997857194</v>
      </c>
      <c r="S410" s="126">
        <f>(('Расчет предельн ур.'!$B$114+'Расчет предельн ур.'!$C$114+'Расчет предельн ур.'!$D$114)*1000+ставка!S33)</f>
        <v>3818.8154997857191</v>
      </c>
      <c r="T410" s="126">
        <f>(('Расчет предельн ур.'!$B$114+'Расчет предельн ур.'!$C$114+'Расчет предельн ур.'!$D$114)*1000+ставка!T33)</f>
        <v>3807.2954997857191</v>
      </c>
      <c r="U410" s="126">
        <f>(('Расчет предельн ур.'!$B$114+'Расчет предельн ур.'!$C$114+'Расчет предельн ур.'!$D$114)*1000+ставка!U33)</f>
        <v>3792.5954997857189</v>
      </c>
      <c r="V410" s="126">
        <f>(('Расчет предельн ур.'!$B$114+'Расчет предельн ур.'!$C$114+'Расчет предельн ур.'!$D$114)*1000+ставка!V33)</f>
        <v>3844.8554997857191</v>
      </c>
      <c r="W410" s="126">
        <f>(('Расчет предельн ур.'!$B$114+'Расчет предельн ур.'!$C$114+'Расчет предельн ур.'!$D$114)*1000+ставка!W33)</f>
        <v>3842.3054997857189</v>
      </c>
      <c r="X410" s="126">
        <f>(('Расчет предельн ур.'!$B$114+'Расчет предельн ур.'!$C$114+'Расчет предельн ур.'!$D$114)*1000+ставка!X33)</f>
        <v>3749.0254997857191</v>
      </c>
      <c r="Y410" s="126">
        <f>(('Расчет предельн ур.'!$B$114+'Расчет предельн ур.'!$C$114+'Расчет предельн ур.'!$D$114)*1000+ставка!Y33)</f>
        <v>3502.8454997857189</v>
      </c>
    </row>
    <row r="411" spans="1:25" s="91" customFormat="1" ht="15.75" collapsed="1" x14ac:dyDescent="0.25">
      <c r="A411" s="252">
        <v>30</v>
      </c>
      <c r="B411" s="126">
        <f>(('Расчет предельн ур.'!$B$114+'Расчет предельн ур.'!$C$114+'Расчет предельн ур.'!$D$114)*1000+ставка!B34)</f>
        <v>3182.8154997857191</v>
      </c>
      <c r="C411" s="126">
        <f>(('Расчет предельн ур.'!$B$114+'Расчет предельн ур.'!$C$114+'Расчет предельн ур.'!$D$114)*1000+ставка!C34)</f>
        <v>3087.1154997857193</v>
      </c>
      <c r="D411" s="126">
        <f>(('Расчет предельн ур.'!$B$114+'Расчет предельн ур.'!$C$114+'Расчет предельн ур.'!$D$114)*1000+ставка!D34)</f>
        <v>2996.8654997857193</v>
      </c>
      <c r="E411" s="126">
        <f>(('Расчет предельн ур.'!$B$114+'Расчет предельн ур.'!$C$114+'Расчет предельн ур.'!$D$114)*1000+ставка!E34)</f>
        <v>2915.6154997857193</v>
      </c>
      <c r="F411" s="126">
        <f>(('Расчет предельн ур.'!$B$114+'Расчет предельн ур.'!$C$114+'Расчет предельн ур.'!$D$114)*1000+ставка!F34)</f>
        <v>2902.4954997857189</v>
      </c>
      <c r="G411" s="126">
        <f>(('Расчет предельн ур.'!$B$114+'Расчет предельн ур.'!$C$114+'Расчет предельн ур.'!$D$114)*1000+ставка!G34)</f>
        <v>3025.3054997857189</v>
      </c>
      <c r="H411" s="126">
        <f>(('Расчет предельн ур.'!$B$114+'Расчет предельн ур.'!$C$114+'Расчет предельн ур.'!$D$114)*1000+ставка!H34)</f>
        <v>3112.6754997857192</v>
      </c>
      <c r="I411" s="126">
        <f>(('Расчет предельн ур.'!$B$114+'Расчет предельн ур.'!$C$114+'Расчет предельн ур.'!$D$114)*1000+ставка!I34)</f>
        <v>3477.395499785719</v>
      </c>
      <c r="J411" s="126">
        <f>(('Расчет предельн ур.'!$B$114+'Расчет предельн ур.'!$C$114+'Расчет предельн ур.'!$D$114)*1000+ставка!J34)</f>
        <v>3689.2554997857192</v>
      </c>
      <c r="K411" s="126">
        <f>(('Расчет предельн ур.'!$B$114+'Расчет предельн ур.'!$C$114+'Расчет предельн ур.'!$D$114)*1000+ставка!K34)</f>
        <v>3822.8454997857189</v>
      </c>
      <c r="L411" s="126">
        <f>(('Расчет предельн ур.'!$B$114+'Расчет предельн ур.'!$C$114+'Расчет предельн ур.'!$D$114)*1000+ставка!L34)</f>
        <v>3851.2754997857191</v>
      </c>
      <c r="M411" s="126">
        <f>(('Расчет предельн ур.'!$B$114+'Расчет предельн ур.'!$C$114+'Расчет предельн ур.'!$D$114)*1000+ставка!M34)</f>
        <v>3842.7154997857192</v>
      </c>
      <c r="N411" s="126">
        <f>(('Расчет предельн ур.'!$B$114+'Расчет предельн ур.'!$C$114+'Расчет предельн ур.'!$D$114)*1000+ставка!N34)</f>
        <v>3840.3854997857188</v>
      </c>
      <c r="O411" s="126">
        <f>(('Расчет предельн ур.'!$B$114+'Расчет предельн ур.'!$C$114+'Расчет предельн ур.'!$D$114)*1000+ставка!O34)</f>
        <v>3860.1254997857191</v>
      </c>
      <c r="P411" s="126">
        <f>(('Расчет предельн ур.'!$B$114+'Расчет предельн ур.'!$C$114+'Расчет предельн ур.'!$D$114)*1000+ставка!P34)</f>
        <v>3886.6954997857192</v>
      </c>
      <c r="Q411" s="126">
        <f>(('Расчет предельн ур.'!$B$114+'Расчет предельн ур.'!$C$114+'Расчет предельн ур.'!$D$114)*1000+ставка!Q34)</f>
        <v>3877.8254997857193</v>
      </c>
      <c r="R411" s="126">
        <f>(('Расчет предельн ур.'!$B$114+'Расчет предельн ур.'!$C$114+'Расчет предельн ур.'!$D$114)*1000+ставка!R34)</f>
        <v>3866.0554997857189</v>
      </c>
      <c r="S411" s="126">
        <f>(('Расчет предельн ур.'!$B$114+'Расчет предельн ур.'!$C$114+'Расчет предельн ур.'!$D$114)*1000+ставка!S34)</f>
        <v>3825.8854997857188</v>
      </c>
      <c r="T411" s="126">
        <f>(('Расчет предельн ур.'!$B$114+'Расчет предельн ур.'!$C$114+'Расчет предельн ур.'!$D$114)*1000+ставка!T34)</f>
        <v>3818.5554997857189</v>
      </c>
      <c r="U411" s="126">
        <f>(('Расчет предельн ур.'!$B$114+'Расчет предельн ур.'!$C$114+'Расчет предельн ур.'!$D$114)*1000+ставка!U34)</f>
        <v>3814.415499785719</v>
      </c>
      <c r="V411" s="126">
        <f>(('Расчет предельн ур.'!$B$114+'Расчет предельн ур.'!$C$114+'Расчет предельн ур.'!$D$114)*1000+ставка!V34)</f>
        <v>3869.475499785719</v>
      </c>
      <c r="W411" s="126">
        <f>(('Расчет предельн ур.'!$B$114+'Расчет предельн ур.'!$C$114+'Расчет предельн ур.'!$D$114)*1000+ставка!W34)</f>
        <v>3876.0354997857194</v>
      </c>
      <c r="X411" s="126">
        <f>(('Расчет предельн ур.'!$B$114+'Расчет предельн ур.'!$C$114+'Расчет предельн ур.'!$D$114)*1000+ставка!X34)</f>
        <v>3653.2354997857192</v>
      </c>
      <c r="Y411" s="126">
        <f>(('Расчет предельн ур.'!$B$114+'Расчет предельн ур.'!$C$114+'Расчет предельн ур.'!$D$114)*1000+ставка!Y34)</f>
        <v>3463.6054997857191</v>
      </c>
    </row>
    <row r="412" spans="1:25" s="91" customFormat="1" ht="15.75" x14ac:dyDescent="0.25">
      <c r="A412" s="252">
        <v>31</v>
      </c>
      <c r="B412" s="126">
        <f>(('Расчет предельн ур.'!$B$114+'Расчет предельн ур.'!$C$114+'Расчет предельн ур.'!$D$114)*1000+ставка!B35)</f>
        <v>3161.6754997857188</v>
      </c>
      <c r="C412" s="126">
        <f>(('Расчет предельн ур.'!$B$114+'Расчет предельн ур.'!$C$114+'Расчет предельн ур.'!$D$114)*1000+ставка!C35)</f>
        <v>3074.7554997857192</v>
      </c>
      <c r="D412" s="126">
        <f>(('Расчет предельн ур.'!$B$114+'Расчет предельн ур.'!$C$114+'Расчет предельн ур.'!$D$114)*1000+ставка!D35)</f>
        <v>2981.475499785719</v>
      </c>
      <c r="E412" s="126">
        <f>(('Расчет предельн ур.'!$B$114+'Расчет предельн ур.'!$C$114+'Расчет предельн ур.'!$D$114)*1000+ставка!E35)</f>
        <v>2924.3454997857189</v>
      </c>
      <c r="F412" s="126">
        <f>(('Расчет предельн ур.'!$B$114+'Расчет предельн ур.'!$C$114+'Расчет предельн ур.'!$D$114)*1000+ставка!F35)</f>
        <v>2353.685499785719</v>
      </c>
      <c r="G412" s="126">
        <f>(('Расчет предельн ур.'!$B$114+'Расчет предельн ур.'!$C$114+'Расчет предельн ур.'!$D$114)*1000+ставка!G35)</f>
        <v>2394.4454997857192</v>
      </c>
      <c r="H412" s="126">
        <f>(('Расчет предельн ур.'!$B$114+'Расчет предельн ур.'!$C$114+'Расчет предельн ур.'!$D$114)*1000+ставка!H35)</f>
        <v>2946.8254997857193</v>
      </c>
      <c r="I412" s="126">
        <f>(('Расчет предельн ур.'!$B$114+'Расчет предельн ур.'!$C$114+'Расчет предельн ур.'!$D$114)*1000+ставка!I35)</f>
        <v>3032.395499785719</v>
      </c>
      <c r="J412" s="126">
        <f>(('Расчет предельн ур.'!$B$114+'Расчет предельн ур.'!$C$114+'Расчет предельн ур.'!$D$114)*1000+ставка!J35)</f>
        <v>3719.165499785719</v>
      </c>
      <c r="K412" s="126">
        <f>(('Расчет предельн ур.'!$B$114+'Расчет предельн ур.'!$C$114+'Расчет предельн ур.'!$D$114)*1000+ставка!K35)</f>
        <v>3772.3054997857189</v>
      </c>
      <c r="L412" s="126">
        <f>(('Расчет предельн ур.'!$B$114+'Расчет предельн ур.'!$C$114+'Расчет предельн ур.'!$D$114)*1000+ставка!L35)</f>
        <v>3797.1354997857188</v>
      </c>
      <c r="M412" s="126">
        <f>(('Расчет предельн ур.'!$B$114+'Расчет предельн ур.'!$C$114+'Расчет предельн ур.'!$D$114)*1000+ставка!M35)</f>
        <v>3802.7754997857191</v>
      </c>
      <c r="N412" s="126">
        <f>(('Расчет предельн ур.'!$B$114+'Расчет предельн ур.'!$C$114+'Расчет предельн ур.'!$D$114)*1000+ставка!N35)</f>
        <v>3796.7754997857191</v>
      </c>
      <c r="O412" s="126">
        <f>(('Расчет предельн ур.'!$B$114+'Расчет предельн ур.'!$C$114+'Расчет предельн ур.'!$D$114)*1000+ставка!O35)</f>
        <v>3817.895499785719</v>
      </c>
      <c r="P412" s="126">
        <f>(('Расчет предельн ур.'!$B$114+'Расчет предельн ур.'!$C$114+'Расчет предельн ур.'!$D$114)*1000+ставка!P35)</f>
        <v>3852.6954997857192</v>
      </c>
      <c r="Q412" s="126">
        <f>(('Расчет предельн ур.'!$B$114+'Расчет предельн ур.'!$C$114+'Расчет предельн ур.'!$D$114)*1000+ставка!Q35)</f>
        <v>3847.915499785719</v>
      </c>
      <c r="R412" s="126">
        <f>(('Расчет предельн ур.'!$B$114+'Расчет предельн ур.'!$C$114+'Расчет предельн ур.'!$D$114)*1000+ставка!R35)</f>
        <v>3840.6754997857188</v>
      </c>
      <c r="S412" s="126">
        <f>(('Расчет предельн ур.'!$B$114+'Расчет предельн ур.'!$C$114+'Расчет предельн ур.'!$D$114)*1000+ставка!S35)</f>
        <v>3794.4254997857188</v>
      </c>
      <c r="T412" s="126">
        <f>(('Расчет предельн ур.'!$B$114+'Расчет предельн ур.'!$C$114+'Расчет предельн ур.'!$D$114)*1000+ставка!T35)</f>
        <v>3786.5154997857189</v>
      </c>
      <c r="U412" s="126">
        <f>(('Расчет предельн ур.'!$B$114+'Расчет предельн ур.'!$C$114+'Расчет предельн ур.'!$D$114)*1000+ставка!U35)</f>
        <v>3785.225499785719</v>
      </c>
      <c r="V412" s="126">
        <f>(('Расчет предельн ур.'!$B$114+'Расчет предельн ур.'!$C$114+'Расчет предельн ур.'!$D$114)*1000+ставка!V35)</f>
        <v>3814.3454997857189</v>
      </c>
      <c r="W412" s="126">
        <f>(('Расчет предельн ур.'!$B$114+'Расчет предельн ур.'!$C$114+'Расчет предельн ур.'!$D$114)*1000+ставка!W35)</f>
        <v>3852.395499785719</v>
      </c>
      <c r="X412" s="126">
        <f>(('Расчет предельн ур.'!$B$114+'Расчет предельн ур.'!$C$114+'Расчет предельн ур.'!$D$114)*1000+ставка!X35)</f>
        <v>3767.5054997857192</v>
      </c>
      <c r="Y412" s="126">
        <f>(('Расчет предельн ур.'!$B$114+'Расчет предельн ур.'!$C$114+'Расчет предельн ур.'!$D$114)*1000+ставка!Y35)</f>
        <v>3699.4954997857194</v>
      </c>
    </row>
    <row r="413" spans="1:25" s="91" customFormat="1" ht="15.75" x14ac:dyDescent="0.25">
      <c r="A413" s="66"/>
    </row>
    <row r="414" spans="1:25" s="91" customFormat="1" ht="15.75" x14ac:dyDescent="0.25">
      <c r="A414" s="294" t="s">
        <v>32</v>
      </c>
      <c r="B414" s="294" t="s">
        <v>175</v>
      </c>
      <c r="C414" s="294"/>
      <c r="D414" s="294"/>
      <c r="E414" s="294"/>
      <c r="F414" s="294"/>
      <c r="G414" s="294"/>
      <c r="H414" s="294"/>
      <c r="I414" s="294"/>
      <c r="J414" s="294"/>
      <c r="K414" s="294"/>
      <c r="L414" s="294"/>
      <c r="M414" s="294"/>
      <c r="N414" s="294"/>
      <c r="O414" s="294"/>
      <c r="P414" s="294"/>
      <c r="Q414" s="294"/>
      <c r="R414" s="294"/>
      <c r="S414" s="294"/>
      <c r="T414" s="294"/>
      <c r="U414" s="294"/>
      <c r="V414" s="294"/>
      <c r="W414" s="294"/>
      <c r="X414" s="294"/>
      <c r="Y414" s="294"/>
    </row>
    <row r="415" spans="1:25" s="103" customFormat="1" ht="12.75" x14ac:dyDescent="0.2">
      <c r="A415" s="294"/>
      <c r="B415" s="102" t="s">
        <v>33</v>
      </c>
      <c r="C415" s="102" t="s">
        <v>34</v>
      </c>
      <c r="D415" s="102" t="s">
        <v>35</v>
      </c>
      <c r="E415" s="102" t="s">
        <v>36</v>
      </c>
      <c r="F415" s="102" t="s">
        <v>37</v>
      </c>
      <c r="G415" s="102" t="s">
        <v>38</v>
      </c>
      <c r="H415" s="102" t="s">
        <v>39</v>
      </c>
      <c r="I415" s="102" t="s">
        <v>40</v>
      </c>
      <c r="J415" s="102" t="s">
        <v>41</v>
      </c>
      <c r="K415" s="102" t="s">
        <v>42</v>
      </c>
      <c r="L415" s="102" t="s">
        <v>43</v>
      </c>
      <c r="M415" s="102" t="s">
        <v>44</v>
      </c>
      <c r="N415" s="102" t="s">
        <v>45</v>
      </c>
      <c r="O415" s="102" t="s">
        <v>46</v>
      </c>
      <c r="P415" s="102" t="s">
        <v>47</v>
      </c>
      <c r="Q415" s="102" t="s">
        <v>48</v>
      </c>
      <c r="R415" s="102" t="s">
        <v>49</v>
      </c>
      <c r="S415" s="102" t="s">
        <v>50</v>
      </c>
      <c r="T415" s="102" t="s">
        <v>51</v>
      </c>
      <c r="U415" s="102" t="s">
        <v>52</v>
      </c>
      <c r="V415" s="102" t="s">
        <v>53</v>
      </c>
      <c r="W415" s="102" t="s">
        <v>54</v>
      </c>
      <c r="X415" s="102" t="s">
        <v>55</v>
      </c>
      <c r="Y415" s="102" t="s">
        <v>56</v>
      </c>
    </row>
    <row r="416" spans="1:25" s="91" customFormat="1" ht="15.75" x14ac:dyDescent="0.25">
      <c r="A416" s="252">
        <v>1</v>
      </c>
      <c r="B416" s="126">
        <f>(('Расчет предельн ур.'!$B$115+'Расчет предельн ур.'!$C$115+'Расчет предельн ур.'!$D$115)*1000+ставка!B5)</f>
        <v>3632.8754997857191</v>
      </c>
      <c r="C416" s="126">
        <f>(('Расчет предельн ур.'!$B$115+'Расчет предельн ур.'!$C$115+'Расчет предельн ур.'!$D$115)*1000+ставка!C5)</f>
        <v>3474.6254997857191</v>
      </c>
      <c r="D416" s="126">
        <f>(('Расчет предельн ур.'!$B$115+'Расчет предельн ур.'!$C$115+'Расчет предельн ур.'!$D$115)*1000+ставка!D5)</f>
        <v>3408.2454997857189</v>
      </c>
      <c r="E416" s="126">
        <f>(('Расчет предельн ур.'!$B$115+'Расчет предельн ур.'!$C$115+'Расчет предельн ур.'!$D$115)*1000+ставка!E5)</f>
        <v>3404.5854997857191</v>
      </c>
      <c r="F416" s="126">
        <f>(('Расчет предельн ур.'!$B$115+'Расчет предельн ур.'!$C$115+'Расчет предельн ур.'!$D$115)*1000+ставка!F5)</f>
        <v>3408.1754997857188</v>
      </c>
      <c r="G416" s="126">
        <f>(('Расчет предельн ур.'!$B$115+'Расчет предельн ур.'!$C$115+'Расчет предельн ур.'!$D$115)*1000+ставка!G5)</f>
        <v>3422.5654997857191</v>
      </c>
      <c r="H416" s="126">
        <f>(('Расчет предельн ур.'!$B$115+'Расчет предельн ур.'!$C$115+'Расчет предельн ур.'!$D$115)*1000+ставка!H5)</f>
        <v>3415.725499785719</v>
      </c>
      <c r="I416" s="126">
        <f>(('Расчет предельн ур.'!$B$115+'Расчет предельн ур.'!$C$115+'Расчет предельн ур.'!$D$115)*1000+ставка!I5)</f>
        <v>3489.4254997857188</v>
      </c>
      <c r="J416" s="126">
        <f>(('Расчет предельн ур.'!$B$115+'Расчет предельн ур.'!$C$115+'Расчет предельн ур.'!$D$115)*1000+ставка!J5)</f>
        <v>3816.0254997857191</v>
      </c>
      <c r="K416" s="126">
        <f>(('Расчет предельн ур.'!$B$115+'Расчет предельн ур.'!$C$115+'Расчет предельн ур.'!$D$115)*1000+ставка!K5)</f>
        <v>3914.5954997857189</v>
      </c>
      <c r="L416" s="126">
        <f>(('Расчет предельн ур.'!$B$115+'Расчет предельн ур.'!$C$115+'Расчет предельн ур.'!$D$115)*1000+ставка!L5)</f>
        <v>3887.1054997857191</v>
      </c>
      <c r="M416" s="126">
        <f>(('Расчет предельн ур.'!$B$115+'Расчет предельн ур.'!$C$115+'Расчет предельн ур.'!$D$115)*1000+ставка!M5)</f>
        <v>3881.0854997857191</v>
      </c>
      <c r="N416" s="126">
        <f>(('Расчет предельн ур.'!$B$115+'Расчет предельн ур.'!$C$115+'Расчет предельн ур.'!$D$115)*1000+ставка!N5)</f>
        <v>3871.705499785719</v>
      </c>
      <c r="O416" s="126">
        <f>(('Расчет предельн ур.'!$B$115+'Расчет предельн ур.'!$C$115+'Расчет предельн ур.'!$D$115)*1000+ставка!O5)</f>
        <v>3802.0154997857189</v>
      </c>
      <c r="P416" s="126">
        <f>(('Расчет предельн ур.'!$B$115+'Расчет предельн ур.'!$C$115+'Расчет предельн ур.'!$D$115)*1000+ставка!P5)</f>
        <v>3782.685499785719</v>
      </c>
      <c r="Q416" s="126">
        <f>(('Расчет предельн ур.'!$B$115+'Расчет предельн ур.'!$C$115+'Расчет предельн ур.'!$D$115)*1000+ставка!Q5)</f>
        <v>3775.7554997857187</v>
      </c>
      <c r="R416" s="126">
        <f>(('Расчет предельн ур.'!$B$115+'Расчет предельн ур.'!$C$115+'Расчет предельн ур.'!$D$115)*1000+ставка!R5)</f>
        <v>3724.435499785719</v>
      </c>
      <c r="S416" s="126">
        <f>(('Расчет предельн ур.'!$B$115+'Расчет предельн ур.'!$C$115+'Расчет предельн ур.'!$D$115)*1000+ставка!S5)</f>
        <v>3731.8254997857193</v>
      </c>
      <c r="T416" s="126">
        <f>(('Расчет предельн ур.'!$B$115+'Расчет предельн ур.'!$C$115+'Расчет предельн ур.'!$D$115)*1000+ставка!T5)</f>
        <v>3778.665499785719</v>
      </c>
      <c r="U416" s="126">
        <f>(('Расчет предельн ур.'!$B$115+'Расчет предельн ур.'!$C$115+'Расчет предельн ур.'!$D$115)*1000+ставка!U5)</f>
        <v>3884.5154997857189</v>
      </c>
      <c r="V416" s="126">
        <f>(('Расчет предельн ур.'!$B$115+'Расчет предельн ур.'!$C$115+'Расчет предельн ур.'!$D$115)*1000+ставка!V5)</f>
        <v>4139.5354997857194</v>
      </c>
      <c r="W416" s="126">
        <f>(('Расчет предельн ур.'!$B$115+'Расчет предельн ур.'!$C$115+'Расчет предельн ур.'!$D$115)*1000+ставка!W5)</f>
        <v>4086.475499785719</v>
      </c>
      <c r="X416" s="126">
        <f>(('Расчет предельн ур.'!$B$115+'Расчет предельн ур.'!$C$115+'Расчет предельн ур.'!$D$115)*1000+ставка!X5)</f>
        <v>3945.6154997857193</v>
      </c>
      <c r="Y416" s="126">
        <f>(('Расчет предельн ур.'!$B$115+'Расчет предельн ур.'!$C$115+'Расчет предельн ур.'!$D$115)*1000+ставка!Y5)</f>
        <v>3784.8154997857191</v>
      </c>
    </row>
    <row r="417" spans="1:25" s="91" customFormat="1" ht="15.75" hidden="1" outlineLevel="1" x14ac:dyDescent="0.25">
      <c r="A417" s="252">
        <v>2</v>
      </c>
      <c r="B417" s="126">
        <f>(('Расчет предельн ур.'!$B$115+'Расчет предельн ур.'!$C$115+'Расчет предельн ур.'!$D$115)*1000+ставка!B6)</f>
        <v>3548.5454997857191</v>
      </c>
      <c r="C417" s="126">
        <f>(('Расчет предельн ур.'!$B$115+'Расчет предельн ур.'!$C$115+'Расчет предельн ур.'!$D$115)*1000+ставка!C6)</f>
        <v>3390.8154997857191</v>
      </c>
      <c r="D417" s="126">
        <f>(('Расчет предельн ур.'!$B$115+'Расчет предельн ур.'!$C$115+'Расчет предельн ур.'!$D$115)*1000+ставка!D6)</f>
        <v>3349.2754997857191</v>
      </c>
      <c r="E417" s="126">
        <f>(('Расчет предельн ур.'!$B$115+'Расчет предельн ур.'!$C$115+'Расчет предельн ур.'!$D$115)*1000+ставка!E6)</f>
        <v>3340.2154997857192</v>
      </c>
      <c r="F417" s="126">
        <f>(('Расчет предельн ур.'!$B$115+'Расчет предельн ур.'!$C$115+'Расчет предельн ур.'!$D$115)*1000+ставка!F6)</f>
        <v>3333.0254997857191</v>
      </c>
      <c r="G417" s="126">
        <f>(('Расчет предельн ур.'!$B$115+'Расчет предельн ур.'!$C$115+'Расчет предельн ур.'!$D$115)*1000+ставка!G6)</f>
        <v>3345.0054997857192</v>
      </c>
      <c r="H417" s="126">
        <f>(('Расчет предельн ур.'!$B$115+'Расчет предельн ур.'!$C$115+'Расчет предельн ур.'!$D$115)*1000+ставка!H6)</f>
        <v>3404.8454997857189</v>
      </c>
      <c r="I417" s="126">
        <f>(('Расчет предельн ур.'!$B$115+'Расчет предельн ур.'!$C$115+'Расчет предельн ур.'!$D$115)*1000+ставка!I6)</f>
        <v>3495.8554997857191</v>
      </c>
      <c r="J417" s="126">
        <f>(('Расчет предельн ур.'!$B$115+'Расчет предельн ур.'!$C$115+'Расчет предельн ур.'!$D$115)*1000+ставка!J6)</f>
        <v>3762.6754997857188</v>
      </c>
      <c r="K417" s="126">
        <f>(('Расчет предельн ур.'!$B$115+'Расчет предельн ур.'!$C$115+'Расчет предельн ур.'!$D$115)*1000+ставка!K6)</f>
        <v>3913.0154997857189</v>
      </c>
      <c r="L417" s="126">
        <f>(('Расчет предельн ур.'!$B$115+'Расчет предельн ур.'!$C$115+'Расчет предельн ур.'!$D$115)*1000+ставка!L6)</f>
        <v>3914.0854997857191</v>
      </c>
      <c r="M417" s="126">
        <f>(('Расчет предельн ур.'!$B$115+'Расчет предельн ур.'!$C$115+'Расчет предельн ур.'!$D$115)*1000+ставка!M6)</f>
        <v>3909.415499785719</v>
      </c>
      <c r="N417" s="126">
        <f>(('Расчет предельн ур.'!$B$115+'Расчет предельн ур.'!$C$115+'Расчет предельн ур.'!$D$115)*1000+ставка!N6)</f>
        <v>3887.8754997857191</v>
      </c>
      <c r="O417" s="126">
        <f>(('Расчет предельн ур.'!$B$115+'Расчет предельн ур.'!$C$115+'Расчет предельн ур.'!$D$115)*1000+ставка!O6)</f>
        <v>3828.2554997857187</v>
      </c>
      <c r="P417" s="126">
        <f>(('Расчет предельн ур.'!$B$115+'Расчет предельн ур.'!$C$115+'Расчет предельн ур.'!$D$115)*1000+ставка!P6)</f>
        <v>3804.3254997857193</v>
      </c>
      <c r="Q417" s="126">
        <f>(('Расчет предельн ур.'!$B$115+'Расчет предельн ур.'!$C$115+'Расчет предельн ур.'!$D$115)*1000+ставка!Q6)</f>
        <v>3794.955499785719</v>
      </c>
      <c r="R417" s="126">
        <f>(('Расчет предельн ур.'!$B$115+'Расчет предельн ур.'!$C$115+'Расчет предельн ур.'!$D$115)*1000+ставка!R6)</f>
        <v>3796.3654997857193</v>
      </c>
      <c r="S417" s="126">
        <f>(('Расчет предельн ур.'!$B$115+'Расчет предельн ур.'!$C$115+'Расчет предельн ур.'!$D$115)*1000+ставка!S6)</f>
        <v>3794.395499785719</v>
      </c>
      <c r="T417" s="126">
        <f>(('Расчет предельн ур.'!$B$115+'Расчет предельн ур.'!$C$115+'Расчет предельн ур.'!$D$115)*1000+ставка!T6)</f>
        <v>3806.7454997857189</v>
      </c>
      <c r="U417" s="126">
        <f>(('Расчет предельн ур.'!$B$115+'Расчет предельн ур.'!$C$115+'Расчет предельн ур.'!$D$115)*1000+ставка!U6)</f>
        <v>3929.7354997857192</v>
      </c>
      <c r="V417" s="126">
        <f>(('Расчет предельн ур.'!$B$115+'Расчет предельн ур.'!$C$115+'Расчет предельн ур.'!$D$115)*1000+ставка!V6)</f>
        <v>4115.685499785719</v>
      </c>
      <c r="W417" s="126">
        <f>(('Расчет предельн ур.'!$B$115+'Расчет предельн ур.'!$C$115+'Расчет предельн ур.'!$D$115)*1000+ставка!W6)</f>
        <v>4060.3654997857193</v>
      </c>
      <c r="X417" s="126">
        <f>(('Расчет предельн ур.'!$B$115+'Расчет предельн ур.'!$C$115+'Расчет предельн ур.'!$D$115)*1000+ставка!X6)</f>
        <v>3915.0154997857189</v>
      </c>
      <c r="Y417" s="126">
        <f>(('Расчет предельн ур.'!$B$115+'Расчет предельн ур.'!$C$115+'Расчет предельн ур.'!$D$115)*1000+ставка!Y6)</f>
        <v>3753.3254997857193</v>
      </c>
    </row>
    <row r="418" spans="1:25" s="91" customFormat="1" ht="15.75" hidden="1" outlineLevel="1" x14ac:dyDescent="0.25">
      <c r="A418" s="252">
        <v>3</v>
      </c>
      <c r="B418" s="126">
        <f>(('Расчет предельн ур.'!$B$115+'Расчет предельн ур.'!$C$115+'Расчет предельн ур.'!$D$115)*1000+ставка!B7)</f>
        <v>3681.8654997857193</v>
      </c>
      <c r="C418" s="126">
        <f>(('Расчет предельн ур.'!$B$115+'Расчет предельн ур.'!$C$115+'Расчет предельн ур.'!$D$115)*1000+ставка!C7)</f>
        <v>3484.8054997857189</v>
      </c>
      <c r="D418" s="126">
        <f>(('Расчет предельн ур.'!$B$115+'Расчет предельн ур.'!$C$115+'Расчет предельн ур.'!$D$115)*1000+ставка!D7)</f>
        <v>3414.8054997857189</v>
      </c>
      <c r="E418" s="126">
        <f>(('Расчет предельн ур.'!$B$115+'Расчет предельн ур.'!$C$115+'Расчет предельн ур.'!$D$115)*1000+ставка!E7)</f>
        <v>3376.5254997857191</v>
      </c>
      <c r="F418" s="126">
        <f>(('Расчет предельн ур.'!$B$115+'Расчет предельн ур.'!$C$115+'Расчет предельн ур.'!$D$115)*1000+ставка!F7)</f>
        <v>3365.455499785719</v>
      </c>
      <c r="G418" s="126">
        <f>(('Расчет предельн ур.'!$B$115+'Расчет предельн ур.'!$C$115+'Расчет предельн ур.'!$D$115)*1000+ставка!G7)</f>
        <v>3389.9954997857189</v>
      </c>
      <c r="H418" s="126">
        <f>(('Расчет предельн ур.'!$B$115+'Расчет предельн ур.'!$C$115+'Расчет предельн ур.'!$D$115)*1000+ставка!H7)</f>
        <v>3499.3354997857191</v>
      </c>
      <c r="I418" s="126">
        <f>(('Расчет предельн ур.'!$B$115+'Расчет предельн ур.'!$C$115+'Расчет предельн ур.'!$D$115)*1000+ставка!I7)</f>
        <v>3618.3754997857191</v>
      </c>
      <c r="J418" s="126">
        <f>(('Расчет предельн ур.'!$B$115+'Расчет предельн ур.'!$C$115+'Расчет предельн ур.'!$D$115)*1000+ставка!J7)</f>
        <v>3892.9254997857188</v>
      </c>
      <c r="K418" s="126">
        <f>(('Расчет предельн ур.'!$B$115+'Расчет предельн ур.'!$C$115+'Расчет предельн ур.'!$D$115)*1000+ставка!K7)</f>
        <v>3977.3554997857191</v>
      </c>
      <c r="L418" s="126">
        <f>(('Расчет предельн ур.'!$B$115+'Расчет предельн ур.'!$C$115+'Расчет предельн ур.'!$D$115)*1000+ставка!L7)</f>
        <v>3985.0254997857191</v>
      </c>
      <c r="M418" s="126">
        <f>(('Расчет предельн ур.'!$B$115+'Расчет предельн ур.'!$C$115+'Расчет предельн ур.'!$D$115)*1000+ставка!M7)</f>
        <v>3971.9854997857192</v>
      </c>
      <c r="N418" s="126">
        <f>(('Расчет предельн ур.'!$B$115+'Расчет предельн ур.'!$C$115+'Расчет предельн ур.'!$D$115)*1000+ставка!N7)</f>
        <v>3953.3054997857189</v>
      </c>
      <c r="O418" s="126">
        <f>(('Расчет предельн ур.'!$B$115+'Расчет предельн ур.'!$C$115+'Расчет предельн ур.'!$D$115)*1000+ставка!O7)</f>
        <v>3941.1554997857193</v>
      </c>
      <c r="P418" s="126">
        <f>(('Расчет предельн ур.'!$B$115+'Расчет предельн ур.'!$C$115+'Расчет предельн ур.'!$D$115)*1000+ставка!P7)</f>
        <v>3929.1354997857188</v>
      </c>
      <c r="Q418" s="126">
        <f>(('Расчет предельн ур.'!$B$115+'Расчет предельн ур.'!$C$115+'Расчет предельн ур.'!$D$115)*1000+ставка!Q7)</f>
        <v>3907.475499785719</v>
      </c>
      <c r="R418" s="126">
        <f>(('Расчет предельн ур.'!$B$115+'Расчет предельн ур.'!$C$115+'Расчет предельн ур.'!$D$115)*1000+ставка!R7)</f>
        <v>3868.145499785719</v>
      </c>
      <c r="S418" s="126">
        <f>(('Расчет предельн ур.'!$B$115+'Расчет предельн ур.'!$C$115+'Расчет предельн ур.'!$D$115)*1000+ставка!S7)</f>
        <v>3836.9254997857188</v>
      </c>
      <c r="T418" s="126">
        <f>(('Расчет предельн ур.'!$B$115+'Расчет предельн ур.'!$C$115+'Расчет предельн ур.'!$D$115)*1000+ставка!T7)</f>
        <v>3859.5554997857189</v>
      </c>
      <c r="U418" s="126">
        <f>(('Расчет предельн ур.'!$B$115+'Расчет предельн ур.'!$C$115+'Расчет предельн ур.'!$D$115)*1000+ставка!U7)</f>
        <v>3963.185499785719</v>
      </c>
      <c r="V418" s="126">
        <f>(('Расчет предельн ур.'!$B$115+'Расчет предельн ур.'!$C$115+'Расчет предельн ур.'!$D$115)*1000+ставка!V7)</f>
        <v>4154.1254997857195</v>
      </c>
      <c r="W418" s="126">
        <f>(('Расчет предельн ур.'!$B$115+'Расчет предельн ур.'!$C$115+'Расчет предельн ур.'!$D$115)*1000+ставка!W7)</f>
        <v>4157.1654997857186</v>
      </c>
      <c r="X418" s="126">
        <f>(('Расчет предельн ур.'!$B$115+'Расчет предельн ур.'!$C$115+'Расчет предельн ур.'!$D$115)*1000+ставка!X7)</f>
        <v>3966.5454997857191</v>
      </c>
      <c r="Y418" s="126">
        <f>(('Расчет предельн ур.'!$B$115+'Расчет предельн ур.'!$C$115+'Расчет предельн ур.'!$D$115)*1000+ставка!Y7)</f>
        <v>3809.5754997857193</v>
      </c>
    </row>
    <row r="419" spans="1:25" s="91" customFormat="1" ht="15.75" hidden="1" outlineLevel="1" x14ac:dyDescent="0.25">
      <c r="A419" s="252">
        <v>4</v>
      </c>
      <c r="B419" s="126">
        <f>(('Расчет предельн ур.'!$B$115+'Расчет предельн ур.'!$C$115+'Расчет предельн ур.'!$D$115)*1000+ставка!B8)</f>
        <v>3661.0254997857191</v>
      </c>
      <c r="C419" s="126">
        <f>(('Расчет предельн ур.'!$B$115+'Расчет предельн ур.'!$C$115+'Расчет предельн ур.'!$D$115)*1000+ставка!C8)</f>
        <v>3494.5254997857191</v>
      </c>
      <c r="D419" s="126">
        <f>(('Расчет предельн ур.'!$B$115+'Расчет предельн ур.'!$C$115+'Расчет предельн ур.'!$D$115)*1000+ставка!D8)</f>
        <v>3414.2654997857189</v>
      </c>
      <c r="E419" s="126">
        <f>(('Расчет предельн ур.'!$B$115+'Расчет предельн ур.'!$C$115+'Расчет предельн ур.'!$D$115)*1000+ставка!E8)</f>
        <v>3370.705499785719</v>
      </c>
      <c r="F419" s="126">
        <f>(('Расчет предельн ур.'!$B$115+'Расчет предельн ур.'!$C$115+'Расчет предельн ур.'!$D$115)*1000+ставка!F8)</f>
        <v>3366.5254997857191</v>
      </c>
      <c r="G419" s="126">
        <f>(('Расчет предельн ур.'!$B$115+'Расчет предельн ур.'!$C$115+'Расчет предельн ур.'!$D$115)*1000+ставка!G8)</f>
        <v>3391.5854997857191</v>
      </c>
      <c r="H419" s="126">
        <f>(('Расчет предельн ур.'!$B$115+'Расчет предельн ур.'!$C$115+'Расчет предельн ур.'!$D$115)*1000+ставка!H8)</f>
        <v>3547.9954997857189</v>
      </c>
      <c r="I419" s="126">
        <f>(('Расчет предельн ур.'!$B$115+'Расчет предельн ур.'!$C$115+'Расчет предельн ур.'!$D$115)*1000+ставка!I8)</f>
        <v>3691.3854997857188</v>
      </c>
      <c r="J419" s="126">
        <f>(('Расчет предельн ур.'!$B$115+'Расчет предельн ур.'!$C$115+'Расчет предельн ур.'!$D$115)*1000+ставка!J8)</f>
        <v>3862.7454997857189</v>
      </c>
      <c r="K419" s="126">
        <f>(('Расчет предельн ур.'!$B$115+'Расчет предельн ур.'!$C$115+'Расчет предельн ур.'!$D$115)*1000+ставка!K8)</f>
        <v>3983.2454997857189</v>
      </c>
      <c r="L419" s="126">
        <f>(('Расчет предельн ур.'!$B$115+'Расчет предельн ур.'!$C$115+'Расчет предельн ур.'!$D$115)*1000+ставка!L8)</f>
        <v>3990.0554997857189</v>
      </c>
      <c r="M419" s="126">
        <f>(('Расчет предельн ур.'!$B$115+'Расчет предельн ур.'!$C$115+'Расчет предельн ур.'!$D$115)*1000+ставка!M8)</f>
        <v>3980.2854997857194</v>
      </c>
      <c r="N419" s="126">
        <f>(('Расчет предельн ур.'!$B$115+'Расчет предельн ур.'!$C$115+'Расчет предельн ур.'!$D$115)*1000+ставка!N8)</f>
        <v>3929.9454997857192</v>
      </c>
      <c r="O419" s="126">
        <f>(('Расчет предельн ур.'!$B$115+'Расчет предельн ур.'!$C$115+'Расчет предельн ур.'!$D$115)*1000+ставка!O8)</f>
        <v>3876.5054997857187</v>
      </c>
      <c r="P419" s="126">
        <f>(('Расчет предельн ур.'!$B$115+'Расчет предельн ур.'!$C$115+'Расчет предельн ур.'!$D$115)*1000+ставка!P8)</f>
        <v>3877.0654997857191</v>
      </c>
      <c r="Q419" s="126">
        <f>(('Расчет предельн ур.'!$B$115+'Расчет предельн ур.'!$C$115+'Расчет предельн ур.'!$D$115)*1000+ставка!Q8)</f>
        <v>3878.4454997857192</v>
      </c>
      <c r="R419" s="126">
        <f>(('Расчет предельн ур.'!$B$115+'Расчет предельн ур.'!$C$115+'Расчет предельн ур.'!$D$115)*1000+ставка!R8)</f>
        <v>3863.3654997857193</v>
      </c>
      <c r="S419" s="126">
        <f>(('Расчет предельн ур.'!$B$115+'Расчет предельн ур.'!$C$115+'Расчет предельн ур.'!$D$115)*1000+ставка!S8)</f>
        <v>3853.5454997857191</v>
      </c>
      <c r="T419" s="126">
        <f>(('Расчет предельн ур.'!$B$115+'Расчет предельн ур.'!$C$115+'Расчет предельн ур.'!$D$115)*1000+ставка!T8)</f>
        <v>3865.7754997857191</v>
      </c>
      <c r="U419" s="126">
        <f>(('Расчет предельн ур.'!$B$115+'Расчет предельн ур.'!$C$115+'Расчет предельн ур.'!$D$115)*1000+ставка!U8)</f>
        <v>3899.7354997857192</v>
      </c>
      <c r="V419" s="126">
        <f>(('Расчет предельн ур.'!$B$115+'Расчет предельн ур.'!$C$115+'Расчет предельн ур.'!$D$115)*1000+ставка!V8)</f>
        <v>4159.8854997857188</v>
      </c>
      <c r="W419" s="126">
        <f>(('Расчет предельн ур.'!$B$115+'Расчет предельн ур.'!$C$115+'Расчет предельн ур.'!$D$115)*1000+ставка!W8)</f>
        <v>4139.9554997857194</v>
      </c>
      <c r="X419" s="126">
        <f>(('Расчет предельн ур.'!$B$115+'Расчет предельн ур.'!$C$115+'Расчет предельн ур.'!$D$115)*1000+ставка!X8)</f>
        <v>3983.0654997857191</v>
      </c>
      <c r="Y419" s="126">
        <f>(('Расчет предельн ур.'!$B$115+'Расчет предельн ур.'!$C$115+'Расчет предельн ур.'!$D$115)*1000+ставка!Y8)</f>
        <v>3841.7854997857194</v>
      </c>
    </row>
    <row r="420" spans="1:25" s="91" customFormat="1" ht="15.75" hidden="1" outlineLevel="1" x14ac:dyDescent="0.25">
      <c r="A420" s="252">
        <v>5</v>
      </c>
      <c r="B420" s="126">
        <f>(('Расчет предельн ур.'!$B$115+'Расчет предельн ур.'!$C$115+'Расчет предельн ур.'!$D$115)*1000+ставка!B9)</f>
        <v>3703.5454997857191</v>
      </c>
      <c r="C420" s="126">
        <f>(('Расчет предельн ур.'!$B$115+'Расчет предельн ур.'!$C$115+'Расчет предельн ур.'!$D$115)*1000+ставка!C9)</f>
        <v>3538.0354997857194</v>
      </c>
      <c r="D420" s="126">
        <f>(('Расчет предельн ур.'!$B$115+'Расчет предельн ур.'!$C$115+'Расчет предельн ур.'!$D$115)*1000+ставка!D9)</f>
        <v>3434.645499785719</v>
      </c>
      <c r="E420" s="126">
        <f>(('Расчет предельн ур.'!$B$115+'Расчет предельн ур.'!$C$115+'Расчет предельн ур.'!$D$115)*1000+ставка!E9)</f>
        <v>3407.5754997857189</v>
      </c>
      <c r="F420" s="126">
        <f>(('Расчет предельн ур.'!$B$115+'Расчет предельн ур.'!$C$115+'Расчет предельн ур.'!$D$115)*1000+ставка!F9)</f>
        <v>3357.8454997857189</v>
      </c>
      <c r="G420" s="126">
        <f>(('Расчет предельн ур.'!$B$115+'Расчет предельн ур.'!$C$115+'Расчет предельн ур.'!$D$115)*1000+ставка!G9)</f>
        <v>3413.2554997857192</v>
      </c>
      <c r="H420" s="126">
        <f>(('Расчет предельн ур.'!$B$115+'Расчет предельн ур.'!$C$115+'Расчет предельн ур.'!$D$115)*1000+ставка!H9)</f>
        <v>3558.0954997857189</v>
      </c>
      <c r="I420" s="126">
        <f>(('Расчет предельн ур.'!$B$115+'Расчет предельн ур.'!$C$115+'Расчет предельн ур.'!$D$115)*1000+ставка!I9)</f>
        <v>3671.6054997857191</v>
      </c>
      <c r="J420" s="126">
        <f>(('Расчет предельн ур.'!$B$115+'Расчет предельн ур.'!$C$115+'Расчет предельн ур.'!$D$115)*1000+ставка!J9)</f>
        <v>3867.2754997857191</v>
      </c>
      <c r="K420" s="126">
        <f>(('Расчет предельн ур.'!$B$115+'Расчет предельн ур.'!$C$115+'Расчет предельн ур.'!$D$115)*1000+ставка!K9)</f>
        <v>4013.0654997857191</v>
      </c>
      <c r="L420" s="126">
        <f>(('Расчет предельн ур.'!$B$115+'Расчет предельн ур.'!$C$115+'Расчет предельн ур.'!$D$115)*1000+ставка!L9)</f>
        <v>4027.0854997857191</v>
      </c>
      <c r="M420" s="126">
        <f>(('Расчет предельн ур.'!$B$115+'Расчет предельн ур.'!$C$115+'Расчет предельн ур.'!$D$115)*1000+ставка!M9)</f>
        <v>3996.3054997857189</v>
      </c>
      <c r="N420" s="126">
        <f>(('Расчет предельн ур.'!$B$115+'Расчет предельн ур.'!$C$115+'Расчет предельн ур.'!$D$115)*1000+ставка!N9)</f>
        <v>3982.1954997857192</v>
      </c>
      <c r="O420" s="126">
        <f>(('Расчет предельн ур.'!$B$115+'Расчет предельн ур.'!$C$115+'Расчет предельн ур.'!$D$115)*1000+ставка!O9)</f>
        <v>3928.2954997857191</v>
      </c>
      <c r="P420" s="126">
        <f>(('Расчет предельн ур.'!$B$115+'Расчет предельн ур.'!$C$115+'Расчет предельн ур.'!$D$115)*1000+ставка!P9)</f>
        <v>3935.2154997857187</v>
      </c>
      <c r="Q420" s="126">
        <f>(('Расчет предельн ур.'!$B$115+'Расчет предельн ур.'!$C$115+'Расчет предельн ур.'!$D$115)*1000+ставка!Q9)</f>
        <v>3877.3154997857191</v>
      </c>
      <c r="R420" s="126">
        <f>(('Расчет предельн ур.'!$B$115+'Расчет предельн ур.'!$C$115+'Расчет предельн ур.'!$D$115)*1000+ставка!R9)</f>
        <v>3879.6754997857188</v>
      </c>
      <c r="S420" s="126">
        <f>(('Расчет предельн ур.'!$B$115+'Расчет предельн ур.'!$C$115+'Расчет предельн ур.'!$D$115)*1000+ставка!S9)</f>
        <v>3864.9054997857193</v>
      </c>
      <c r="T420" s="126">
        <f>(('Расчет предельн ур.'!$B$115+'Расчет предельн ур.'!$C$115+'Расчет предельн ур.'!$D$115)*1000+ставка!T9)</f>
        <v>3861.725499785719</v>
      </c>
      <c r="U420" s="126">
        <f>(('Расчет предельн ур.'!$B$115+'Расчет предельн ур.'!$C$115+'Расчет предельн ур.'!$D$115)*1000+ставка!U9)</f>
        <v>3993.3054997857189</v>
      </c>
      <c r="V420" s="126">
        <f>(('Расчет предельн ур.'!$B$115+'Расчет предельн ур.'!$C$115+'Расчет предельн ур.'!$D$115)*1000+ставка!V9)</f>
        <v>4179.6554997857193</v>
      </c>
      <c r="W420" s="126">
        <f>(('Расчет предельн ур.'!$B$115+'Расчет предельн ур.'!$C$115+'Расчет предельн ур.'!$D$115)*1000+ставка!W9)</f>
        <v>4034.4954997857189</v>
      </c>
      <c r="X420" s="126">
        <f>(('Расчет предельн ур.'!$B$115+'Расчет предельн ур.'!$C$115+'Расчет предельн ур.'!$D$115)*1000+ставка!X9)</f>
        <v>3959.6354997857188</v>
      </c>
      <c r="Y420" s="126">
        <f>(('Расчет предельн ур.'!$B$115+'Расчет предельн ур.'!$C$115+'Расчет предельн ур.'!$D$115)*1000+ставка!Y9)</f>
        <v>3817.9954997857189</v>
      </c>
    </row>
    <row r="421" spans="1:25" s="91" customFormat="1" ht="15.75" hidden="1" outlineLevel="1" x14ac:dyDescent="0.25">
      <c r="A421" s="252">
        <v>6</v>
      </c>
      <c r="B421" s="126">
        <f>(('Расчет предельн ур.'!$B$115+'Расчет предельн ур.'!$C$115+'Расчет предельн ур.'!$D$115)*1000+ставка!B10)</f>
        <v>3494.0054997857187</v>
      </c>
      <c r="C421" s="126">
        <f>(('Расчет предельн ур.'!$B$115+'Расчет предельн ур.'!$C$115+'Расчет предельн ур.'!$D$115)*1000+ставка!C10)</f>
        <v>3375.6354997857188</v>
      </c>
      <c r="D421" s="126">
        <f>(('Расчет предельн ур.'!$B$115+'Расчет предельн ур.'!$C$115+'Расчет предельн ур.'!$D$115)*1000+ставка!D10)</f>
        <v>3315.1754997857188</v>
      </c>
      <c r="E421" s="126">
        <f>(('Расчет предельн ур.'!$B$115+'Расчет предельн ур.'!$C$115+'Расчет предельн ур.'!$D$115)*1000+ставка!E10)</f>
        <v>3310.9054997857193</v>
      </c>
      <c r="F421" s="126">
        <f>(('Расчет предельн ур.'!$B$115+'Расчет предельн ур.'!$C$115+'Расчет предельн ур.'!$D$115)*1000+ставка!F10)</f>
        <v>3300.1354997857188</v>
      </c>
      <c r="G421" s="126">
        <f>(('Расчет предельн ур.'!$B$115+'Расчет предельн ур.'!$C$115+'Расчет предельн ур.'!$D$115)*1000+ставка!G10)</f>
        <v>3367.895499785719</v>
      </c>
      <c r="H421" s="126">
        <f>(('Расчет предельн ур.'!$B$115+'Расчет предельн ур.'!$C$115+'Расчет предельн ур.'!$D$115)*1000+ставка!H10)</f>
        <v>3602.6054997857191</v>
      </c>
      <c r="I421" s="126">
        <f>(('Расчет предельн ур.'!$B$115+'Расчет предельн ур.'!$C$115+'Расчет предельн ур.'!$D$115)*1000+ставка!I10)</f>
        <v>3789.395499785719</v>
      </c>
      <c r="J421" s="126">
        <f>(('Расчет предельн ур.'!$B$115+'Расчет предельн ур.'!$C$115+'Расчет предельн ур.'!$D$115)*1000+ставка!J10)</f>
        <v>3896.205499785719</v>
      </c>
      <c r="K421" s="126">
        <f>(('Расчет предельн ур.'!$B$115+'Расчет предельн ур.'!$C$115+'Расчет предельн ур.'!$D$115)*1000+ставка!K10)</f>
        <v>4055.2354997857192</v>
      </c>
      <c r="L421" s="126">
        <f>(('Расчет предельн ур.'!$B$115+'Расчет предельн ур.'!$C$115+'Расчет предельн ур.'!$D$115)*1000+ставка!L10)</f>
        <v>4025.2954997857191</v>
      </c>
      <c r="M421" s="126">
        <f>(('Расчет предельн ур.'!$B$115+'Расчет предельн ур.'!$C$115+'Расчет предельн ур.'!$D$115)*1000+ставка!M10)</f>
        <v>3980.0254997857191</v>
      </c>
      <c r="N421" s="126">
        <f>(('Расчет предельн ур.'!$B$115+'Расчет предельн ур.'!$C$115+'Расчет предельн ур.'!$D$115)*1000+ставка!N10)</f>
        <v>3953.8554997857191</v>
      </c>
      <c r="O421" s="126">
        <f>(('Расчет предельн ур.'!$B$115+'Расчет предельн ур.'!$C$115+'Расчет предельн ур.'!$D$115)*1000+ставка!O10)</f>
        <v>3954.3854997857188</v>
      </c>
      <c r="P421" s="126">
        <f>(('Расчет предельн ур.'!$B$115+'Расчет предельн ур.'!$C$115+'Расчет предельн ур.'!$D$115)*1000+ставка!P10)</f>
        <v>3965.3554997857191</v>
      </c>
      <c r="Q421" s="126">
        <f>(('Расчет предельн ур.'!$B$115+'Расчет предельн ур.'!$C$115+'Расчет предельн ур.'!$D$115)*1000+ставка!Q10)</f>
        <v>3995.955499785719</v>
      </c>
      <c r="R421" s="126">
        <f>(('Расчет предельн ур.'!$B$115+'Расчет предельн ур.'!$C$115+'Расчет предельн ур.'!$D$115)*1000+ставка!R10)</f>
        <v>3998.7154997857187</v>
      </c>
      <c r="S421" s="126">
        <f>(('Расчет предельн ур.'!$B$115+'Расчет предельн ур.'!$C$115+'Расчет предельн ур.'!$D$115)*1000+ставка!S10)</f>
        <v>3981.9054997857193</v>
      </c>
      <c r="T421" s="126">
        <f>(('Расчет предельн ур.'!$B$115+'Расчет предельн ур.'!$C$115+'Расчет предельн ур.'!$D$115)*1000+ставка!T10)</f>
        <v>3894.5754997857193</v>
      </c>
      <c r="U421" s="126">
        <f>(('Расчет предельн ур.'!$B$115+'Расчет предельн ур.'!$C$115+'Расчет предельн ур.'!$D$115)*1000+ставка!U10)</f>
        <v>3887.475499785719</v>
      </c>
      <c r="V421" s="126">
        <f>(('Расчет предельн ур.'!$B$115+'Расчет предельн ур.'!$C$115+'Расчет предельн ур.'!$D$115)*1000+ставка!V10)</f>
        <v>4036.2354997857192</v>
      </c>
      <c r="W421" s="126">
        <f>(('Расчет предельн ур.'!$B$115+'Расчет предельн ур.'!$C$115+'Расчет предельн ур.'!$D$115)*1000+ставка!W10)</f>
        <v>4096.3654997857193</v>
      </c>
      <c r="X421" s="126">
        <f>(('Расчет предельн ур.'!$B$115+'Расчет предельн ур.'!$C$115+'Расчет предельн ур.'!$D$115)*1000+ставка!X10)</f>
        <v>3922.7854997857194</v>
      </c>
      <c r="Y421" s="126">
        <f>(('Расчет предельн ур.'!$B$115+'Расчет предельн ур.'!$C$115+'Расчет предельн ур.'!$D$115)*1000+ставка!Y10)</f>
        <v>3755.2354997857192</v>
      </c>
    </row>
    <row r="422" spans="1:25" s="91" customFormat="1" ht="15.75" hidden="1" outlineLevel="1" x14ac:dyDescent="0.25">
      <c r="A422" s="252">
        <v>7</v>
      </c>
      <c r="B422" s="126">
        <f>(('Расчет предельн ур.'!$B$115+'Расчет предельн ур.'!$C$115+'Расчет предельн ур.'!$D$115)*1000+ставка!B11)</f>
        <v>3482.0654997857191</v>
      </c>
      <c r="C422" s="126">
        <f>(('Расчет предельн ур.'!$B$115+'Расчет предельн ур.'!$C$115+'Расчет предельн ур.'!$D$115)*1000+ставка!C11)</f>
        <v>3355.0254997857191</v>
      </c>
      <c r="D422" s="126">
        <f>(('Расчет предельн ур.'!$B$115+'Расчет предельн ур.'!$C$115+'Расчет предельн ур.'!$D$115)*1000+ставка!D11)</f>
        <v>3308.4454997857192</v>
      </c>
      <c r="E422" s="126">
        <f>(('Расчет предельн ур.'!$B$115+'Расчет предельн ур.'!$C$115+'Расчет предельн ур.'!$D$115)*1000+ставка!E11)</f>
        <v>3295.685499785719</v>
      </c>
      <c r="F422" s="126">
        <f>(('Расчет предельн ур.'!$B$115+'Расчет предельн ур.'!$C$115+'Расчет предельн ур.'!$D$115)*1000+ставка!F11)</f>
        <v>3275.5854997857191</v>
      </c>
      <c r="G422" s="126">
        <f>(('Расчет предельн ур.'!$B$115+'Расчет предельн ур.'!$C$115+'Расчет предельн ур.'!$D$115)*1000+ставка!G11)</f>
        <v>3284.9054997857193</v>
      </c>
      <c r="H422" s="126">
        <f>(('Расчет предельн ур.'!$B$115+'Расчет предельн ур.'!$C$115+'Расчет предельн ур.'!$D$115)*1000+ставка!H11)</f>
        <v>3468.5154997857189</v>
      </c>
      <c r="I422" s="126">
        <f>(('Расчет предельн ур.'!$B$115+'Расчет предельн ур.'!$C$115+'Расчет предельн ур.'!$D$115)*1000+ставка!I11)</f>
        <v>3707.5254997857191</v>
      </c>
      <c r="J422" s="126">
        <f>(('Расчет предельн ур.'!$B$115+'Расчет предельн ур.'!$C$115+'Расчет предельн ур.'!$D$115)*1000+ставка!J11)</f>
        <v>3859.3654997857193</v>
      </c>
      <c r="K422" s="126">
        <f>(('Расчет предельн ур.'!$B$115+'Расчет предельн ур.'!$C$115+'Расчет предельн ур.'!$D$115)*1000+ставка!K11)</f>
        <v>4028.3554997857191</v>
      </c>
      <c r="L422" s="126">
        <f>(('Расчет предельн ур.'!$B$115+'Расчет предельн ур.'!$C$115+'Расчет предельн ур.'!$D$115)*1000+ставка!L11)</f>
        <v>3995.165499785719</v>
      </c>
      <c r="M422" s="126">
        <f>(('Расчет предельн ур.'!$B$115+'Расчет предельн ур.'!$C$115+'Расчет предельн ур.'!$D$115)*1000+ставка!M11)</f>
        <v>3949.6754997857188</v>
      </c>
      <c r="N422" s="126">
        <f>(('Расчет предельн ур.'!$B$115+'Расчет предельн ур.'!$C$115+'Расчет предельн ур.'!$D$115)*1000+ставка!N11)</f>
        <v>3941.0654997857191</v>
      </c>
      <c r="O422" s="126">
        <f>(('Расчет предельн ур.'!$B$115+'Расчет предельн ур.'!$C$115+'Расчет предельн ур.'!$D$115)*1000+ставка!O11)</f>
        <v>3923.3054997857189</v>
      </c>
      <c r="P422" s="126">
        <f>(('Расчет предельн ур.'!$B$115+'Расчет предельн ур.'!$C$115+'Расчет предельн ур.'!$D$115)*1000+ставка!P11)</f>
        <v>3921.7554997857187</v>
      </c>
      <c r="Q422" s="126">
        <f>(('Расчет предельн ур.'!$B$115+'Расчет предельн ур.'!$C$115+'Расчет предельн ур.'!$D$115)*1000+ставка!Q11)</f>
        <v>4006.0954997857189</v>
      </c>
      <c r="R422" s="126">
        <f>(('Расчет предельн ур.'!$B$115+'Расчет предельн ур.'!$C$115+'Расчет предельн ур.'!$D$115)*1000+ставка!R11)</f>
        <v>4010.3554997857191</v>
      </c>
      <c r="S422" s="126">
        <f>(('Расчет предельн ур.'!$B$115+'Расчет предельн ур.'!$C$115+'Расчет предельн ур.'!$D$115)*1000+ставка!S11)</f>
        <v>4009.185499785719</v>
      </c>
      <c r="T422" s="126">
        <f>(('Расчет предельн ур.'!$B$115+'Расчет предельн ур.'!$C$115+'Расчет предельн ур.'!$D$115)*1000+ставка!T11)</f>
        <v>3973.0454997857191</v>
      </c>
      <c r="U422" s="126">
        <f>(('Расчет предельн ур.'!$B$115+'Расчет предельн ур.'!$C$115+'Расчет предельн ур.'!$D$115)*1000+ставка!U11)</f>
        <v>3891.165499785719</v>
      </c>
      <c r="V422" s="126">
        <f>(('Расчет предельн ур.'!$B$115+'Расчет предельн ур.'!$C$115+'Расчет предельн ур.'!$D$115)*1000+ставка!V11)</f>
        <v>4062.5554997857189</v>
      </c>
      <c r="W422" s="126">
        <f>(('Расчет предельн ур.'!$B$115+'Расчет предельн ур.'!$C$115+'Расчет предельн ур.'!$D$115)*1000+ставка!W11)</f>
        <v>4149.2854997857194</v>
      </c>
      <c r="X422" s="126">
        <f>(('Расчет предельн ур.'!$B$115+'Расчет предельн ур.'!$C$115+'Расчет предельн ур.'!$D$115)*1000+ставка!X11)</f>
        <v>3972.1154997857193</v>
      </c>
      <c r="Y422" s="126">
        <f>(('Расчет предельн ур.'!$B$115+'Расчет предельн ур.'!$C$115+'Расчет предельн ур.'!$D$115)*1000+ставка!Y11)</f>
        <v>3773.0554997857189</v>
      </c>
    </row>
    <row r="423" spans="1:25" s="91" customFormat="1" ht="15.75" hidden="1" outlineLevel="1" x14ac:dyDescent="0.25">
      <c r="A423" s="252">
        <v>8</v>
      </c>
      <c r="B423" s="126">
        <f>(('Расчет предельн ур.'!$B$115+'Расчет предельн ур.'!$C$115+'Расчет предельн ур.'!$D$115)*1000+ставка!B12)</f>
        <v>3560.3754997857191</v>
      </c>
      <c r="C423" s="126">
        <f>(('Расчет предельн ур.'!$B$115+'Расчет предельн ур.'!$C$115+'Расчет предельн ур.'!$D$115)*1000+ставка!C12)</f>
        <v>3365.9954997857189</v>
      </c>
      <c r="D423" s="126">
        <f>(('Расчет предельн ур.'!$B$115+'Расчет предельн ур.'!$C$115+'Расчет предельн ур.'!$D$115)*1000+ставка!D12)</f>
        <v>3330.2554997857192</v>
      </c>
      <c r="E423" s="126">
        <f>(('Расчет предельн ур.'!$B$115+'Расчет предельн ур.'!$C$115+'Расчет предельн ур.'!$D$115)*1000+ставка!E12)</f>
        <v>3307.5154997857189</v>
      </c>
      <c r="F423" s="126">
        <f>(('Расчет предельн ур.'!$B$115+'Расчет предельн ур.'!$C$115+'Расчет предельн ур.'!$D$115)*1000+ставка!F12)</f>
        <v>3306.5554997857189</v>
      </c>
      <c r="G423" s="126">
        <f>(('Расчет предельн ур.'!$B$115+'Расчет предельн ур.'!$C$115+'Расчет предельн ур.'!$D$115)*1000+ставка!G12)</f>
        <v>3401.0054997857192</v>
      </c>
      <c r="H423" s="126">
        <f>(('Расчет предельн ур.'!$B$115+'Расчет предельн ур.'!$C$115+'Расчет предельн ур.'!$D$115)*1000+ставка!H12)</f>
        <v>3630.4054997857193</v>
      </c>
      <c r="I423" s="126">
        <f>(('Расчет предельн ур.'!$B$115+'Расчет предельн ур.'!$C$115+'Расчет предельн ур.'!$D$115)*1000+ставка!I12)</f>
        <v>3816.5654997857191</v>
      </c>
      <c r="J423" s="126">
        <f>(('Расчет предельн ур.'!$B$115+'Расчет предельн ур.'!$C$115+'Расчет предельн ур.'!$D$115)*1000+ставка!J12)</f>
        <v>3959.9454997857192</v>
      </c>
      <c r="K423" s="126">
        <f>(('Расчет предельн ур.'!$B$115+'Расчет предельн ур.'!$C$115+'Расчет предельн ур.'!$D$115)*1000+ставка!K12)</f>
        <v>4076.475499785719</v>
      </c>
      <c r="L423" s="126">
        <f>(('Расчет предельн ур.'!$B$115+'Расчет предельн ур.'!$C$115+'Расчет предельн ур.'!$D$115)*1000+ставка!L12)</f>
        <v>4085.7554997857187</v>
      </c>
      <c r="M423" s="126">
        <f>(('Расчет предельн ур.'!$B$115+'Расчет предельн ур.'!$C$115+'Расчет предельн ур.'!$D$115)*1000+ставка!M12)</f>
        <v>4073.955499785719</v>
      </c>
      <c r="N423" s="126">
        <f>(('Расчет предельн ур.'!$B$115+'Расчет предельн ур.'!$C$115+'Расчет предельн ур.'!$D$115)*1000+ставка!N12)</f>
        <v>4082.1254997857191</v>
      </c>
      <c r="O423" s="126">
        <f>(('Расчет предельн ур.'!$B$115+'Расчет предельн ур.'!$C$115+'Расчет предельн ур.'!$D$115)*1000+ставка!O12)</f>
        <v>4064.1554997857193</v>
      </c>
      <c r="P423" s="126">
        <f>(('Расчет предельн ур.'!$B$115+'Расчет предельн ур.'!$C$115+'Расчет предельн ур.'!$D$115)*1000+ставка!P12)</f>
        <v>4028.5954997857189</v>
      </c>
      <c r="Q423" s="126">
        <f>(('Расчет предельн ур.'!$B$115+'Расчет предельн ур.'!$C$115+'Расчет предельн ур.'!$D$115)*1000+ставка!Q12)</f>
        <v>4056.4954997857189</v>
      </c>
      <c r="R423" s="126">
        <f>(('Расчет предельн ур.'!$B$115+'Расчет предельн ур.'!$C$115+'Расчет предельн ур.'!$D$115)*1000+ставка!R12)</f>
        <v>4065.3154997857191</v>
      </c>
      <c r="S423" s="126">
        <f>(('Расчет предельн ур.'!$B$115+'Расчет предельн ур.'!$C$115+'Расчет предельн ур.'!$D$115)*1000+ставка!S12)</f>
        <v>4046.0754997857193</v>
      </c>
      <c r="T423" s="126">
        <f>(('Расчет предельн ур.'!$B$115+'Расчет предельн ур.'!$C$115+'Расчет предельн ур.'!$D$115)*1000+ставка!T12)</f>
        <v>3927.8154997857191</v>
      </c>
      <c r="U423" s="126">
        <f>(('Расчет предельн ур.'!$B$115+'Расчет предельн ур.'!$C$115+'Расчет предельн ур.'!$D$115)*1000+ставка!U12)</f>
        <v>3926.8454997857189</v>
      </c>
      <c r="V423" s="126">
        <f>(('Расчет предельн ур.'!$B$115+'Расчет предельн ур.'!$C$115+'Расчет предельн ур.'!$D$115)*1000+ставка!V12)</f>
        <v>4052.1254997857191</v>
      </c>
      <c r="W423" s="126">
        <f>(('Расчет предельн ур.'!$B$115+'Расчет предельн ур.'!$C$115+'Расчет предельн ур.'!$D$115)*1000+ставка!W12)</f>
        <v>4176.5954997857189</v>
      </c>
      <c r="X423" s="126">
        <f>(('Расчет предельн ур.'!$B$115+'Расчет предельн ур.'!$C$115+'Расчет предельн ур.'!$D$115)*1000+ставка!X12)</f>
        <v>3997.8454997857189</v>
      </c>
      <c r="Y423" s="126">
        <f>(('Расчет предельн ур.'!$B$115+'Расчет предельн ур.'!$C$115+'Расчет предельн ур.'!$D$115)*1000+ставка!Y12)</f>
        <v>3705.4654997857187</v>
      </c>
    </row>
    <row r="424" spans="1:25" s="91" customFormat="1" ht="15.75" hidden="1" outlineLevel="1" x14ac:dyDescent="0.25">
      <c r="A424" s="252">
        <v>9</v>
      </c>
      <c r="B424" s="126">
        <f>(('Расчет предельн ур.'!$B$115+'Расчет предельн ур.'!$C$115+'Расчет предельн ур.'!$D$115)*1000+ставка!B13)</f>
        <v>3573.3354997857191</v>
      </c>
      <c r="C424" s="126">
        <f>(('Расчет предельн ур.'!$B$115+'Расчет предельн ур.'!$C$115+'Расчет предельн ур.'!$D$115)*1000+ставка!C13)</f>
        <v>3364.4954997857189</v>
      </c>
      <c r="D424" s="126">
        <f>(('Расчет предельн ур.'!$B$115+'Расчет предельн ур.'!$C$115+'Расчет предельн ур.'!$D$115)*1000+ставка!D13)</f>
        <v>3296.0854997857191</v>
      </c>
      <c r="E424" s="126">
        <f>(('Расчет предельн ур.'!$B$115+'Расчет предельн ур.'!$C$115+'Расчет предельн ур.'!$D$115)*1000+ставка!E13)</f>
        <v>3247.5554997857189</v>
      </c>
      <c r="F424" s="126">
        <f>(('Расчет предельн ур.'!$B$115+'Расчет предельн ур.'!$C$115+'Расчет предельн ур.'!$D$115)*1000+ставка!F13)</f>
        <v>3231.6754997857188</v>
      </c>
      <c r="G424" s="126">
        <f>(('Расчет предельн ур.'!$B$115+'Расчет предельн ур.'!$C$115+'Расчет предельн ур.'!$D$115)*1000+ставка!G13)</f>
        <v>3216.8354997857191</v>
      </c>
      <c r="H424" s="126">
        <f>(('Расчет предельн ур.'!$B$115+'Расчет предельн ур.'!$C$115+'Расчет предельн ур.'!$D$115)*1000+ставка!H13)</f>
        <v>3298.9454997857192</v>
      </c>
      <c r="I424" s="126">
        <f>(('Расчет предельн ур.'!$B$115+'Расчет предельн ур.'!$C$115+'Расчет предельн ур.'!$D$115)*1000+ставка!I13)</f>
        <v>3350.7754997857191</v>
      </c>
      <c r="J424" s="126">
        <f>(('Расчет предельн ур.'!$B$115+'Расчет предельн ур.'!$C$115+'Расчет предельн ур.'!$D$115)*1000+ставка!J13)</f>
        <v>3581.4254997857188</v>
      </c>
      <c r="K424" s="126">
        <f>(('Расчет предельн ур.'!$B$115+'Расчет предельн ур.'!$C$115+'Расчет предельн ур.'!$D$115)*1000+ставка!K13)</f>
        <v>3827.5554997857189</v>
      </c>
      <c r="L424" s="126">
        <f>(('Расчет предельн ур.'!$B$115+'Расчет предельн ур.'!$C$115+'Расчет предельн ур.'!$D$115)*1000+ставка!L13)</f>
        <v>3737.8254997857193</v>
      </c>
      <c r="M424" s="126">
        <f>(('Расчет предельн ур.'!$B$115+'Расчет предельн ур.'!$C$115+'Расчет предельн ур.'!$D$115)*1000+ставка!M13)</f>
        <v>3731.435499785719</v>
      </c>
      <c r="N424" s="126">
        <f>(('Расчет предельн ур.'!$B$115+'Расчет предельн ур.'!$C$115+'Расчет предельн ур.'!$D$115)*1000+ставка!N13)</f>
        <v>3706.3254997857193</v>
      </c>
      <c r="O424" s="126">
        <f>(('Расчет предельн ур.'!$B$115+'Расчет предельн ур.'!$C$115+'Расчет предельн ур.'!$D$115)*1000+ставка!O13)</f>
        <v>3660.2754997857191</v>
      </c>
      <c r="P424" s="126">
        <f>(('Расчет предельн ур.'!$B$115+'Расчет предельн ур.'!$C$115+'Расчет предельн ур.'!$D$115)*1000+ставка!P13)</f>
        <v>3642.4054997857193</v>
      </c>
      <c r="Q424" s="126">
        <f>(('Расчет предельн ур.'!$B$115+'Расчет предельн ур.'!$C$115+'Расчет предельн ур.'!$D$115)*1000+ставка!Q13)</f>
        <v>3640.8154997857191</v>
      </c>
      <c r="R424" s="126">
        <f>(('Расчет предельн ур.'!$B$115+'Расчет предельн ур.'!$C$115+'Расчет предельн ур.'!$D$115)*1000+ставка!R13)</f>
        <v>3598.4854997857192</v>
      </c>
      <c r="S424" s="126">
        <f>(('Расчет предельн ур.'!$B$115+'Расчет предельн ур.'!$C$115+'Расчет предельн ур.'!$D$115)*1000+ставка!S13)</f>
        <v>3536.8354997857191</v>
      </c>
      <c r="T424" s="126">
        <f>(('Расчет предельн ур.'!$B$115+'Расчет предельн ур.'!$C$115+'Расчет предельн ур.'!$D$115)*1000+ставка!T13)</f>
        <v>3565.685499785719</v>
      </c>
      <c r="U424" s="126">
        <f>(('Расчет предельн ур.'!$B$115+'Расчет предельн ур.'!$C$115+'Расчет предельн ур.'!$D$115)*1000+ставка!U13)</f>
        <v>3762.3254997857193</v>
      </c>
      <c r="V424" s="126">
        <f>(('Расчет предельн ур.'!$B$115+'Расчет предельн ур.'!$C$115+'Расчет предельн ур.'!$D$115)*1000+ставка!V13)</f>
        <v>3881.6054997857191</v>
      </c>
      <c r="W424" s="126">
        <f>(('Расчет предельн ур.'!$B$115+'Расчет предельн ур.'!$C$115+'Расчет предельн ур.'!$D$115)*1000+ставка!W13)</f>
        <v>3892.1054997857191</v>
      </c>
      <c r="X424" s="126">
        <f>(('Расчет предельн ур.'!$B$115+'Расчет предельн ур.'!$C$115+'Расчет предельн ур.'!$D$115)*1000+ставка!X13)</f>
        <v>3820.225499785719</v>
      </c>
      <c r="Y424" s="126">
        <f>(('Расчет предельн ур.'!$B$115+'Расчет предельн ур.'!$C$115+'Расчет предельн ур.'!$D$115)*1000+ставка!Y13)</f>
        <v>3636.0754997857193</v>
      </c>
    </row>
    <row r="425" spans="1:25" s="91" customFormat="1" ht="15.75" hidden="1" outlineLevel="1" x14ac:dyDescent="0.25">
      <c r="A425" s="252">
        <v>10</v>
      </c>
      <c r="B425" s="126">
        <f>(('Расчет предельн ур.'!$B$115+'Расчет предельн ур.'!$C$115+'Расчет предельн ур.'!$D$115)*1000+ставка!B14)</f>
        <v>3585.3554997857191</v>
      </c>
      <c r="C425" s="126">
        <f>(('Расчет предельн ур.'!$B$115+'Расчет предельн ур.'!$C$115+'Расчет предельн ур.'!$D$115)*1000+ставка!C14)</f>
        <v>3425.0754997857189</v>
      </c>
      <c r="D425" s="126">
        <f>(('Расчет предельн ур.'!$B$115+'Расчет предельн ур.'!$C$115+'Расчет предельн ур.'!$D$115)*1000+ставка!D14)</f>
        <v>3325.895499785719</v>
      </c>
      <c r="E425" s="126">
        <f>(('Расчет предельн ур.'!$B$115+'Расчет предельн ур.'!$C$115+'Расчет предельн ур.'!$D$115)*1000+ставка!E14)</f>
        <v>3305.0954997857189</v>
      </c>
      <c r="F425" s="126">
        <f>(('Расчет предельн ур.'!$B$115+'Расчет предельн ур.'!$C$115+'Расчет предельн ур.'!$D$115)*1000+ставка!F14)</f>
        <v>3275.7154997857192</v>
      </c>
      <c r="G425" s="126">
        <f>(('Расчет предельн ур.'!$B$115+'Расчет предельн ур.'!$C$115+'Расчет предельн ур.'!$D$115)*1000+ставка!G14)</f>
        <v>3172.975499785719</v>
      </c>
      <c r="H425" s="126">
        <f>(('Расчет предельн ур.'!$B$115+'Расчет предельн ур.'!$C$115+'Расчет предельн ур.'!$D$115)*1000+ставка!H14)</f>
        <v>3304.1054997857191</v>
      </c>
      <c r="I425" s="126">
        <f>(('Расчет предельн ур.'!$B$115+'Расчет предельн ур.'!$C$115+'Расчет предельн ур.'!$D$115)*1000+ставка!I14)</f>
        <v>3483.8854997857188</v>
      </c>
      <c r="J425" s="126">
        <f>(('Расчет предельн ур.'!$B$115+'Расчет предельн ур.'!$C$115+'Расчет предельн ур.'!$D$115)*1000+ставка!J14)</f>
        <v>3759.6954997857192</v>
      </c>
      <c r="K425" s="126">
        <f>(('Расчет предельн ур.'!$B$115+'Расчет предельн ур.'!$C$115+'Расчет предельн ур.'!$D$115)*1000+ставка!K14)</f>
        <v>3944.6954997857192</v>
      </c>
      <c r="L425" s="126">
        <f>(('Расчет предельн ур.'!$B$115+'Расчет предельн ур.'!$C$115+'Расчет предельн ур.'!$D$115)*1000+ставка!L14)</f>
        <v>3910.8554997857191</v>
      </c>
      <c r="M425" s="126">
        <f>(('Расчет предельн ур.'!$B$115+'Расчет предельн ур.'!$C$115+'Расчет предельн ур.'!$D$115)*1000+ставка!M14)</f>
        <v>3901.8154997857191</v>
      </c>
      <c r="N425" s="126">
        <f>(('Расчет предельн ур.'!$B$115+'Расчет предельн ур.'!$C$115+'Расчет предельн ур.'!$D$115)*1000+ставка!N14)</f>
        <v>3877.7354997857192</v>
      </c>
      <c r="O425" s="126">
        <f>(('Расчет предельн ур.'!$B$115+'Расчет предельн ур.'!$C$115+'Расчет предельн ур.'!$D$115)*1000+ставка!O14)</f>
        <v>3864.395499785719</v>
      </c>
      <c r="P425" s="126">
        <f>(('Расчет предельн ур.'!$B$115+'Расчет предельн ур.'!$C$115+'Расчет предельн ур.'!$D$115)*1000+ставка!P14)</f>
        <v>3859.645499785719</v>
      </c>
      <c r="Q425" s="126">
        <f>(('Расчет предельн ур.'!$B$115+'Расчет предельн ур.'!$C$115+'Расчет предельн ур.'!$D$115)*1000+ставка!Q14)</f>
        <v>3850.0254997857191</v>
      </c>
      <c r="R425" s="126">
        <f>(('Расчет предельн ур.'!$B$115+'Расчет предельн ур.'!$C$115+'Расчет предельн ур.'!$D$115)*1000+ставка!R14)</f>
        <v>3864.435499785719</v>
      </c>
      <c r="S425" s="126">
        <f>(('Расчет предельн ур.'!$B$115+'Расчет предельн ур.'!$C$115+'Расчет предельн ур.'!$D$115)*1000+ставка!S14)</f>
        <v>3827.0654997857191</v>
      </c>
      <c r="T425" s="126">
        <f>(('Расчет предельн ур.'!$B$115+'Расчет предельн ур.'!$C$115+'Расчет предельн ур.'!$D$115)*1000+ставка!T14)</f>
        <v>3865.3854997857188</v>
      </c>
      <c r="U425" s="126">
        <f>(('Расчет предельн ур.'!$B$115+'Расчет предельн ур.'!$C$115+'Расчет предельн ур.'!$D$115)*1000+ставка!U14)</f>
        <v>3980.2754997857191</v>
      </c>
      <c r="V425" s="126">
        <f>(('Расчет предельн ур.'!$B$115+'Расчет предельн ур.'!$C$115+'Расчет предельн ур.'!$D$115)*1000+ставка!V14)</f>
        <v>4175.8554997857191</v>
      </c>
      <c r="W425" s="126">
        <f>(('Расчет предельн ур.'!$B$115+'Расчет предельн ур.'!$C$115+'Расчет предельн ур.'!$D$115)*1000+ставка!W14)</f>
        <v>4150.0454997857196</v>
      </c>
      <c r="X425" s="126">
        <f>(('Расчет предельн ур.'!$B$115+'Расчет предельн ур.'!$C$115+'Расчет предельн ур.'!$D$115)*1000+ставка!X14)</f>
        <v>3898.225499785719</v>
      </c>
      <c r="Y425" s="126">
        <f>(('Расчет предельн ур.'!$B$115+'Расчет предельн ур.'!$C$115+'Расчет предельн ур.'!$D$115)*1000+ставка!Y14)</f>
        <v>3753.145499785719</v>
      </c>
    </row>
    <row r="426" spans="1:25" s="91" customFormat="1" ht="15.75" hidden="1" outlineLevel="1" x14ac:dyDescent="0.25">
      <c r="A426" s="252">
        <v>11</v>
      </c>
      <c r="B426" s="126">
        <f>(('Расчет предельн ур.'!$B$115+'Расчет предельн ур.'!$C$115+'Расчет предельн ур.'!$D$115)*1000+ставка!B15)</f>
        <v>3675.9054997857193</v>
      </c>
      <c r="C426" s="126">
        <f>(('Расчет предельн ур.'!$B$115+'Расчет предельн ур.'!$C$115+'Расчет предельн ур.'!$D$115)*1000+ставка!C15)</f>
        <v>3437.9854997857192</v>
      </c>
      <c r="D426" s="126">
        <f>(('Расчет предельн ур.'!$B$115+'Расчет предельн ур.'!$C$115+'Расчет предельн ур.'!$D$115)*1000+ставка!D15)</f>
        <v>3367.6054997857191</v>
      </c>
      <c r="E426" s="126">
        <f>(('Расчет предельн ур.'!$B$115+'Расчет предельн ур.'!$C$115+'Расчет предельн ур.'!$D$115)*1000+ставка!E15)</f>
        <v>3312.2154997857192</v>
      </c>
      <c r="F426" s="126">
        <f>(('Расчет предельн ур.'!$B$115+'Расчет предельн ур.'!$C$115+'Расчет предельн ур.'!$D$115)*1000+ставка!F15)</f>
        <v>3287.7654997857189</v>
      </c>
      <c r="G426" s="126">
        <f>(('Расчет предельн ур.'!$B$115+'Расчет предельн ур.'!$C$115+'Расчет предельн ур.'!$D$115)*1000+ставка!G15)</f>
        <v>3281.415499785719</v>
      </c>
      <c r="H426" s="126">
        <f>(('Расчет предельн ур.'!$B$115+'Расчет предельн ур.'!$C$115+'Расчет предельн ур.'!$D$115)*1000+ставка!H15)</f>
        <v>3442.2554997857192</v>
      </c>
      <c r="I426" s="126">
        <f>(('Расчет предельн ур.'!$B$115+'Расчет предельн ур.'!$C$115+'Расчет предельн ур.'!$D$115)*1000+ставка!I15)</f>
        <v>3549.2954997857191</v>
      </c>
      <c r="J426" s="126">
        <f>(('Расчет предельн ур.'!$B$115+'Расчет предельн ур.'!$C$115+'Расчет предельн ур.'!$D$115)*1000+ставка!J15)</f>
        <v>3867.9454997857192</v>
      </c>
      <c r="K426" s="126">
        <f>(('Расчет предельн ур.'!$B$115+'Расчет предельн ур.'!$C$115+'Расчет предельн ур.'!$D$115)*1000+ставка!K15)</f>
        <v>4082.455499785719</v>
      </c>
      <c r="L426" s="126">
        <f>(('Расчет предельн ур.'!$B$115+'Расчет предельн ур.'!$C$115+'Расчет предельн ур.'!$D$115)*1000+ставка!L15)</f>
        <v>4101.7954997857196</v>
      </c>
      <c r="M426" s="126">
        <f>(('Расчет предельн ур.'!$B$115+'Расчет предельн ур.'!$C$115+'Расчет предельн ур.'!$D$115)*1000+ставка!M15)</f>
        <v>4087.185499785719</v>
      </c>
      <c r="N426" s="126">
        <f>(('Расчет предельн ур.'!$B$115+'Расчет предельн ур.'!$C$115+'Расчет предельн ур.'!$D$115)*1000+ставка!N15)</f>
        <v>4070.3154997857191</v>
      </c>
      <c r="O426" s="126">
        <f>(('Расчет предельн ур.'!$B$115+'Расчет предельн ур.'!$C$115+'Расчет предельн ур.'!$D$115)*1000+ставка!O15)</f>
        <v>4045.9254997857188</v>
      </c>
      <c r="P426" s="126">
        <f>(('Расчет предельн ур.'!$B$115+'Расчет предельн ур.'!$C$115+'Расчет предельн ур.'!$D$115)*1000+ставка!P15)</f>
        <v>4038.4254997857188</v>
      </c>
      <c r="Q426" s="126">
        <f>(('Расчет предельн ур.'!$B$115+'Расчет предельн ур.'!$C$115+'Расчет предельн ур.'!$D$115)*1000+ставка!Q15)</f>
        <v>4015.5654997857191</v>
      </c>
      <c r="R426" s="126">
        <f>(('Расчет предельн ур.'!$B$115+'Расчет предельн ур.'!$C$115+'Расчет предельн ур.'!$D$115)*1000+ставка!R15)</f>
        <v>4019.8654997857193</v>
      </c>
      <c r="S426" s="126">
        <f>(('Расчет предельн ур.'!$B$115+'Расчет предельн ур.'!$C$115+'Расчет предельн ур.'!$D$115)*1000+ставка!S15)</f>
        <v>3930.915499785719</v>
      </c>
      <c r="T426" s="126">
        <f>(('Расчет предельн ур.'!$B$115+'Расчет предельн ур.'!$C$115+'Расчет предельн ур.'!$D$115)*1000+ставка!T15)</f>
        <v>3959.2954997857191</v>
      </c>
      <c r="U426" s="126">
        <f>(('Расчет предельн ур.'!$B$115+'Расчет предельн ур.'!$C$115+'Расчет предельн ур.'!$D$115)*1000+ставка!U15)</f>
        <v>4070.8854997857188</v>
      </c>
      <c r="V426" s="126">
        <f>(('Расчет предельн ур.'!$B$115+'Расчет предельн ур.'!$C$115+'Расчет предельн ур.'!$D$115)*1000+ставка!V15)</f>
        <v>4177.4954997857185</v>
      </c>
      <c r="W426" s="126">
        <f>(('Расчет предельн ур.'!$B$115+'Расчет предельн ур.'!$C$115+'Расчет предельн ур.'!$D$115)*1000+ставка!W15)</f>
        <v>4169.0554997857189</v>
      </c>
      <c r="X426" s="126">
        <f>(('Расчет предельн ур.'!$B$115+'Расчет предельн ур.'!$C$115+'Расчет предельн ур.'!$D$115)*1000+ставка!X15)</f>
        <v>4013.6554997857193</v>
      </c>
      <c r="Y426" s="126">
        <f>(('Расчет предельн ур.'!$B$115+'Расчет предельн ур.'!$C$115+'Расчет предельн ур.'!$D$115)*1000+ставка!Y15)</f>
        <v>3753.975499785719</v>
      </c>
    </row>
    <row r="427" spans="1:25" s="91" customFormat="1" ht="15.75" hidden="1" outlineLevel="1" x14ac:dyDescent="0.25">
      <c r="A427" s="252">
        <v>12</v>
      </c>
      <c r="B427" s="126">
        <f>(('Расчет предельн ур.'!$B$115+'Расчет предельн ур.'!$C$115+'Расчет предельн ур.'!$D$115)*1000+ставка!B16)</f>
        <v>3413.8454997857189</v>
      </c>
      <c r="C427" s="126">
        <f>(('Расчет предельн ур.'!$B$115+'Расчет предельн ур.'!$C$115+'Расчет предельн ур.'!$D$115)*1000+ставка!C16)</f>
        <v>3318.7154997857192</v>
      </c>
      <c r="D427" s="126">
        <f>(('Расчет предельн ур.'!$B$115+'Расчет предельн ур.'!$C$115+'Расчет предельн ур.'!$D$115)*1000+ставка!D16)</f>
        <v>3264.0754997857189</v>
      </c>
      <c r="E427" s="126">
        <f>(('Расчет предельн ур.'!$B$115+'Расчет предельн ур.'!$C$115+'Расчет предельн ур.'!$D$115)*1000+ставка!E16)</f>
        <v>3225.1554997857193</v>
      </c>
      <c r="F427" s="126">
        <f>(('Расчет предельн ур.'!$B$115+'Расчет предельн ур.'!$C$115+'Расчет предельн ур.'!$D$115)*1000+ставка!F16)</f>
        <v>3142.5554997857189</v>
      </c>
      <c r="G427" s="126">
        <f>(('Расчет предельн ур.'!$B$115+'Расчет предельн ур.'!$C$115+'Расчет предельн ур.'!$D$115)*1000+ставка!G16)</f>
        <v>3077.1354997857188</v>
      </c>
      <c r="H427" s="126">
        <f>(('Расчет предельн ур.'!$B$115+'Расчет предельн ур.'!$C$115+'Расчет предельн ур.'!$D$115)*1000+ставка!H16)</f>
        <v>3225.1054997857191</v>
      </c>
      <c r="I427" s="126">
        <f>(('Расчет предельн ур.'!$B$115+'Расчет предельн ур.'!$C$115+'Расчет предельн ур.'!$D$115)*1000+ставка!I16)</f>
        <v>3261.3854997857188</v>
      </c>
      <c r="J427" s="126">
        <f>(('Расчет предельн ур.'!$B$115+'Расчет предельн ур.'!$C$115+'Расчет предельн ур.'!$D$115)*1000+ставка!J16)</f>
        <v>3532.5954997857189</v>
      </c>
      <c r="K427" s="126">
        <f>(('Расчет предельн ур.'!$B$115+'Расчет предельн ур.'!$C$115+'Расчет предельн ур.'!$D$115)*1000+ставка!K16)</f>
        <v>3745.725499785719</v>
      </c>
      <c r="L427" s="126">
        <f>(('Расчет предельн ур.'!$B$115+'Расчет предельн ур.'!$C$115+'Расчет предельн ур.'!$D$115)*1000+ставка!L16)</f>
        <v>3718.0754997857193</v>
      </c>
      <c r="M427" s="126">
        <f>(('Расчет предельн ур.'!$B$115+'Расчет предельн ур.'!$C$115+'Расчет предельн ур.'!$D$115)*1000+ставка!M16)</f>
        <v>3704.0954997857189</v>
      </c>
      <c r="N427" s="126">
        <f>(('Расчет предельн ур.'!$B$115+'Расчет предельн ур.'!$C$115+'Расчет предельн ур.'!$D$115)*1000+ставка!N16)</f>
        <v>3672.8654997857193</v>
      </c>
      <c r="O427" s="126">
        <f>(('Расчет предельн ур.'!$B$115+'Расчет предельн ур.'!$C$115+'Расчет предельн ур.'!$D$115)*1000+ставка!O16)</f>
        <v>3623.185499785719</v>
      </c>
      <c r="P427" s="126">
        <f>(('Расчет предельн ур.'!$B$115+'Расчет предельн ур.'!$C$115+'Расчет предельн ур.'!$D$115)*1000+ставка!P16)</f>
        <v>3666.4454997857192</v>
      </c>
      <c r="Q427" s="126">
        <f>(('Расчет предельн ур.'!$B$115+'Расчет предельн ур.'!$C$115+'Расчет предельн ур.'!$D$115)*1000+ставка!Q16)</f>
        <v>3631.5854997857191</v>
      </c>
      <c r="R427" s="126">
        <f>(('Расчет предельн ур.'!$B$115+'Расчет предельн ур.'!$C$115+'Расчет предельн ур.'!$D$115)*1000+ставка!R16)</f>
        <v>3650.935499785719</v>
      </c>
      <c r="S427" s="126">
        <f>(('Расчет предельн ур.'!$B$115+'Расчет предельн ур.'!$C$115+'Расчет предельн ур.'!$D$115)*1000+ставка!S16)</f>
        <v>3592.5254997857191</v>
      </c>
      <c r="T427" s="126">
        <f>(('Расчет предельн ур.'!$B$115+'Расчет предельн ур.'!$C$115+'Расчет предельн ур.'!$D$115)*1000+ставка!T16)</f>
        <v>3598.475499785719</v>
      </c>
      <c r="U427" s="126">
        <f>(('Расчет предельн ур.'!$B$115+'Расчет предельн ур.'!$C$115+'Расчет предельн ур.'!$D$115)*1000+ставка!U16)</f>
        <v>3793.0754997857193</v>
      </c>
      <c r="V427" s="126">
        <f>(('Расчет предельн ур.'!$B$115+'Расчет предельн ур.'!$C$115+'Расчет предельн ур.'!$D$115)*1000+ставка!V16)</f>
        <v>3894.9854997857192</v>
      </c>
      <c r="W427" s="126">
        <f>(('Расчет предельн ур.'!$B$115+'Расчет предельн ур.'!$C$115+'Расчет предельн ур.'!$D$115)*1000+ставка!W16)</f>
        <v>3872.9654997857187</v>
      </c>
      <c r="X427" s="126">
        <f>(('Расчет предельн ур.'!$B$115+'Расчет предельн ур.'!$C$115+'Расчет предельн ур.'!$D$115)*1000+ставка!X16)</f>
        <v>3595.8554997857191</v>
      </c>
      <c r="Y427" s="126">
        <f>(('Расчет предельн ур.'!$B$115+'Расчет предельн ур.'!$C$115+'Расчет предельн ур.'!$D$115)*1000+ставка!Y16)</f>
        <v>3539.8754997857191</v>
      </c>
    </row>
    <row r="428" spans="1:25" s="91" customFormat="1" ht="15.75" hidden="1" outlineLevel="1" x14ac:dyDescent="0.25">
      <c r="A428" s="252">
        <v>13</v>
      </c>
      <c r="B428" s="126">
        <f>(('Расчет предельн ур.'!$B$115+'Расчет предельн ур.'!$C$115+'Расчет предельн ур.'!$D$115)*1000+ставка!B17)</f>
        <v>3289.8454997857189</v>
      </c>
      <c r="C428" s="126">
        <f>(('Расчет предельн ур.'!$B$115+'Расчет предельн ур.'!$C$115+'Расчет предельн ур.'!$D$115)*1000+ставка!C17)</f>
        <v>3112.5054997857192</v>
      </c>
      <c r="D428" s="126">
        <f>(('Расчет предельн ур.'!$B$115+'Расчет предельн ур.'!$C$115+'Расчет предельн ур.'!$D$115)*1000+ставка!D17)</f>
        <v>2840.8154997857191</v>
      </c>
      <c r="E428" s="126">
        <f>(('Расчет предельн ур.'!$B$115+'Расчет предельн ур.'!$C$115+'Расчет предельн ур.'!$D$115)*1000+ставка!E17)</f>
        <v>3094.3654997857193</v>
      </c>
      <c r="F428" s="126">
        <f>(('Расчет предельн ур.'!$B$115+'Расчет предельн ур.'!$C$115+'Расчет предельн ур.'!$D$115)*1000+ставка!F17)</f>
        <v>2943.205499785719</v>
      </c>
      <c r="G428" s="126">
        <f>(('Расчет предельн ур.'!$B$115+'Расчет предельн ур.'!$C$115+'Расчет предельн ур.'!$D$115)*1000+ставка!G17)</f>
        <v>3059.0354997857189</v>
      </c>
      <c r="H428" s="126">
        <f>(('Расчет предельн ур.'!$B$115+'Расчет предельн ур.'!$C$115+'Расчет предельн ур.'!$D$115)*1000+ставка!H17)</f>
        <v>3315.205499785719</v>
      </c>
      <c r="I428" s="126">
        <f>(('Расчет предельн ур.'!$B$115+'Расчет предельн ур.'!$C$115+'Расчет предельн ур.'!$D$115)*1000+ставка!I17)</f>
        <v>3660.4954997857189</v>
      </c>
      <c r="J428" s="126">
        <f>(('Расчет предельн ур.'!$B$115+'Расчет предельн ур.'!$C$115+'Расчет предельн ур.'!$D$115)*1000+ставка!J17)</f>
        <v>3742.3454997857189</v>
      </c>
      <c r="K428" s="126">
        <f>(('Расчет предельн ур.'!$B$115+'Расчет предельн ур.'!$C$115+'Расчет предельн ур.'!$D$115)*1000+ставка!K17)</f>
        <v>3886.6554997857193</v>
      </c>
      <c r="L428" s="126">
        <f>(('Расчет предельн ур.'!$B$115+'Расчет предельн ур.'!$C$115+'Расчет предельн ур.'!$D$115)*1000+ставка!L17)</f>
        <v>3881.665499785719</v>
      </c>
      <c r="M428" s="126">
        <f>(('Расчет предельн ур.'!$B$115+'Расчет предельн ур.'!$C$115+'Расчет предельн ур.'!$D$115)*1000+ставка!M17)</f>
        <v>3868.895499785719</v>
      </c>
      <c r="N428" s="126">
        <f>(('Расчет предельн ур.'!$B$115+'Расчет предельн ур.'!$C$115+'Расчет предельн ур.'!$D$115)*1000+ставка!N17)</f>
        <v>3872.4054997857193</v>
      </c>
      <c r="O428" s="126">
        <f>(('Расчет предельн ур.'!$B$115+'Расчет предельн ур.'!$C$115+'Расчет предельн ур.'!$D$115)*1000+ставка!O17)</f>
        <v>3840.165499785719</v>
      </c>
      <c r="P428" s="126">
        <f>(('Расчет предельн ур.'!$B$115+'Расчет предельн ур.'!$C$115+'Расчет предельн ур.'!$D$115)*1000+ставка!P17)</f>
        <v>3834.2454997857189</v>
      </c>
      <c r="Q428" s="126">
        <f>(('Расчет предельн ур.'!$B$115+'Расчет предельн ур.'!$C$115+'Расчет предельн ур.'!$D$115)*1000+ставка!Q17)</f>
        <v>3819.8454997857189</v>
      </c>
      <c r="R428" s="126">
        <f>(('Расчет предельн ур.'!$B$115+'Расчет предельн ур.'!$C$115+'Расчет предельн ур.'!$D$115)*1000+ставка!R17)</f>
        <v>3787.455499785719</v>
      </c>
      <c r="S428" s="126">
        <f>(('Расчет предельн ур.'!$B$115+'Расчет предельн ур.'!$C$115+'Расчет предельн ур.'!$D$115)*1000+ставка!S17)</f>
        <v>3676.6054997857191</v>
      </c>
      <c r="T428" s="126">
        <f>(('Расчет предельн ур.'!$B$115+'Расчет предельн ур.'!$C$115+'Расчет предельн ур.'!$D$115)*1000+ставка!T17)</f>
        <v>3674.2154997857187</v>
      </c>
      <c r="U428" s="126">
        <f>(('Расчет предельн ур.'!$B$115+'Расчет предельн ур.'!$C$115+'Расчет предельн ур.'!$D$115)*1000+ставка!U17)</f>
        <v>3766.9254997857188</v>
      </c>
      <c r="V428" s="126">
        <f>(('Расчет предельн ур.'!$B$115+'Расчет предельн ур.'!$C$115+'Расчет предельн ур.'!$D$115)*1000+ставка!V17)</f>
        <v>3915.725499785719</v>
      </c>
      <c r="W428" s="126">
        <f>(('Расчет предельн ур.'!$B$115+'Расчет предельн ур.'!$C$115+'Расчет предельн ур.'!$D$115)*1000+ставка!W17)</f>
        <v>3903.5854997857191</v>
      </c>
      <c r="X428" s="126">
        <f>(('Расчет предельн ур.'!$B$115+'Расчет предельн ур.'!$C$115+'Расчет предельн ур.'!$D$115)*1000+ставка!X17)</f>
        <v>3755.205499785719</v>
      </c>
      <c r="Y428" s="126">
        <f>(('Расчет предельн ур.'!$B$115+'Расчет предельн ур.'!$C$115+'Расчет предельн ур.'!$D$115)*1000+ставка!Y17)</f>
        <v>3573.645499785719</v>
      </c>
    </row>
    <row r="429" spans="1:25" s="91" customFormat="1" ht="15.75" hidden="1" outlineLevel="1" x14ac:dyDescent="0.25">
      <c r="A429" s="252">
        <v>14</v>
      </c>
      <c r="B429" s="126">
        <f>(('Расчет предельн ур.'!$B$115+'Расчет предельн ур.'!$C$115+'Расчет предельн ур.'!$D$115)*1000+ставка!B18)</f>
        <v>3535.0054997857187</v>
      </c>
      <c r="C429" s="126">
        <f>(('Расчет предельн ур.'!$B$115+'Расчет предельн ур.'!$C$115+'Расчет предельн ур.'!$D$115)*1000+ставка!C18)</f>
        <v>3386.9454997857192</v>
      </c>
      <c r="D429" s="126">
        <f>(('Расчет предельн ур.'!$B$115+'Расчет предельн ур.'!$C$115+'Расчет предельн ур.'!$D$115)*1000+ставка!D18)</f>
        <v>3314.0154997857189</v>
      </c>
      <c r="E429" s="126">
        <f>(('Расчет предельн ур.'!$B$115+'Расчет предельн ур.'!$C$115+'Расчет предельн ур.'!$D$115)*1000+ставка!E18)</f>
        <v>3303.2654997857189</v>
      </c>
      <c r="F429" s="126">
        <f>(('Расчет предельн ур.'!$B$115+'Расчет предельн ур.'!$C$115+'Расчет предельн ур.'!$D$115)*1000+ставка!F18)</f>
        <v>3304.8854997857188</v>
      </c>
      <c r="G429" s="126">
        <f>(('Расчет предельн ур.'!$B$115+'Расчет предельн ур.'!$C$115+'Расчет предельн ур.'!$D$115)*1000+ставка!G18)</f>
        <v>3226.7454997857189</v>
      </c>
      <c r="H429" s="126">
        <f>(('Расчет предельн ур.'!$B$115+'Расчет предельн ур.'!$C$115+'Расчет предельн ур.'!$D$115)*1000+ставка!H18)</f>
        <v>3437.455499785719</v>
      </c>
      <c r="I429" s="126">
        <f>(('Расчет предельн ур.'!$B$115+'Расчет предельн ур.'!$C$115+'Расчет предельн ур.'!$D$115)*1000+ставка!I18)</f>
        <v>3751.475499785719</v>
      </c>
      <c r="J429" s="126">
        <f>(('Расчет предельн ур.'!$B$115+'Расчет предельн ур.'!$C$115+'Расчет предельн ур.'!$D$115)*1000+ставка!J18)</f>
        <v>3888.435499785719</v>
      </c>
      <c r="K429" s="126">
        <f>(('Расчет предельн ур.'!$B$115+'Расчет предельн ур.'!$C$115+'Расчет предельн ур.'!$D$115)*1000+ставка!K18)</f>
        <v>4125.8154997857191</v>
      </c>
      <c r="L429" s="126">
        <f>(('Расчет предельн ур.'!$B$115+'Расчет предельн ур.'!$C$115+'Расчет предельн ур.'!$D$115)*1000+ставка!L18)</f>
        <v>4142.5254997857191</v>
      </c>
      <c r="M429" s="126">
        <f>(('Расчет предельн ур.'!$B$115+'Расчет предельн ур.'!$C$115+'Расчет предельн ур.'!$D$115)*1000+ставка!M18)</f>
        <v>3887.8454997857189</v>
      </c>
      <c r="N429" s="126">
        <f>(('Расчет предельн ур.'!$B$115+'Расчет предельн ур.'!$C$115+'Расчет предельн ур.'!$D$115)*1000+ставка!N18)</f>
        <v>3880.9454997857192</v>
      </c>
      <c r="O429" s="126">
        <f>(('Расчет предельн ур.'!$B$115+'Расчет предельн ур.'!$C$115+'Расчет предельн ур.'!$D$115)*1000+ставка!O18)</f>
        <v>3882.5754997857193</v>
      </c>
      <c r="P429" s="126">
        <f>(('Расчет предельн ур.'!$B$115+'Расчет предельн ур.'!$C$115+'Расчет предельн ур.'!$D$115)*1000+ставка!P18)</f>
        <v>3877.8854997857188</v>
      </c>
      <c r="Q429" s="126">
        <f>(('Расчет предельн ур.'!$B$115+'Расчет предельн ур.'!$C$115+'Расчет предельн ур.'!$D$115)*1000+ставка!Q18)</f>
        <v>3915.3454997857189</v>
      </c>
      <c r="R429" s="126">
        <f>(('Расчет предельн ур.'!$B$115+'Расчет предельн ур.'!$C$115+'Расчет предельн ур.'!$D$115)*1000+ставка!R18)</f>
        <v>4066.2854997857194</v>
      </c>
      <c r="S429" s="126">
        <f>(('Расчет предельн ур.'!$B$115+'Расчет предельн ур.'!$C$115+'Расчет предельн ур.'!$D$115)*1000+ставка!S18)</f>
        <v>3878.1154997857193</v>
      </c>
      <c r="T429" s="126">
        <f>(('Расчет предельн ур.'!$B$115+'Расчет предельн ур.'!$C$115+'Расчет предельн ур.'!$D$115)*1000+ставка!T18)</f>
        <v>3874.7354997857192</v>
      </c>
      <c r="U429" s="126">
        <f>(('Расчет предельн ур.'!$B$115+'Расчет предельн ур.'!$C$115+'Расчет предельн ур.'!$D$115)*1000+ставка!U18)</f>
        <v>3852.6954997857192</v>
      </c>
      <c r="V429" s="126">
        <f>(('Расчет предельн ур.'!$B$115+'Расчет предельн ур.'!$C$115+'Расчет предельн ур.'!$D$115)*1000+ставка!V18)</f>
        <v>3940.8354997857191</v>
      </c>
      <c r="W429" s="126">
        <f>(('Расчет предельн ур.'!$B$115+'Расчет предельн ур.'!$C$115+'Расчет предельн ур.'!$D$115)*1000+ставка!W18)</f>
        <v>4044.7754997857191</v>
      </c>
      <c r="X429" s="126">
        <f>(('Расчет предельн ур.'!$B$115+'Расчет предельн ур.'!$C$115+'Расчет предельн ур.'!$D$115)*1000+ставка!X18)</f>
        <v>3811.1054997857191</v>
      </c>
      <c r="Y429" s="126">
        <f>(('Расчет предельн ур.'!$B$115+'Расчет предельн ур.'!$C$115+'Расчет предельн ур.'!$D$115)*1000+ставка!Y18)</f>
        <v>3251.685499785719</v>
      </c>
    </row>
    <row r="430" spans="1:25" s="91" customFormat="1" ht="15.75" hidden="1" outlineLevel="1" x14ac:dyDescent="0.25">
      <c r="A430" s="252">
        <v>15</v>
      </c>
      <c r="B430" s="126">
        <f>(('Расчет предельн ур.'!$B$115+'Расчет предельн ур.'!$C$115+'Расчет предельн ур.'!$D$115)*1000+ставка!B19)</f>
        <v>3573.1354997857188</v>
      </c>
      <c r="C430" s="126">
        <f>(('Расчет предельн ур.'!$B$115+'Расчет предельн ур.'!$C$115+'Расчет предельн ур.'!$D$115)*1000+ставка!C19)</f>
        <v>3410.7654997857189</v>
      </c>
      <c r="D430" s="126">
        <f>(('Расчет предельн ур.'!$B$115+'Расчет предельн ур.'!$C$115+'Расчет предельн ур.'!$D$115)*1000+ставка!D19)</f>
        <v>3346.8154997857191</v>
      </c>
      <c r="E430" s="126">
        <f>(('Расчет предельн ур.'!$B$115+'Расчет предельн ур.'!$C$115+'Расчет предельн ур.'!$D$115)*1000+ставка!E19)</f>
        <v>3332.4654997857192</v>
      </c>
      <c r="F430" s="126">
        <f>(('Расчет предельн ур.'!$B$115+'Расчет предельн ур.'!$C$115+'Расчет предельн ур.'!$D$115)*1000+ставка!F19)</f>
        <v>3303.2954997857191</v>
      </c>
      <c r="G430" s="126">
        <f>(('Расчет предельн ур.'!$B$115+'Расчет предельн ур.'!$C$115+'Расчет предельн ур.'!$D$115)*1000+ставка!G19)</f>
        <v>3299.4654997857192</v>
      </c>
      <c r="H430" s="126">
        <f>(('Расчет предельн ур.'!$B$115+'Расчет предельн ур.'!$C$115+'Расчет предельн ур.'!$D$115)*1000+ставка!H19)</f>
        <v>2434.3854997857188</v>
      </c>
      <c r="I430" s="126">
        <f>(('Расчет предельн ур.'!$B$115+'Расчет предельн ур.'!$C$115+'Расчет предельн ур.'!$D$115)*1000+ставка!I19)</f>
        <v>3651.185499785719</v>
      </c>
      <c r="J430" s="126">
        <f>(('Расчет предельн ур.'!$B$115+'Расчет предельн ур.'!$C$115+'Расчет предельн ур.'!$D$115)*1000+ставка!J19)</f>
        <v>3834.165499785719</v>
      </c>
      <c r="K430" s="126">
        <f>(('Расчет предельн ур.'!$B$115+'Расчет предельн ур.'!$C$115+'Расчет предельн ур.'!$D$115)*1000+ставка!K19)</f>
        <v>3942.7854997857194</v>
      </c>
      <c r="L430" s="126">
        <f>(('Расчет предельн ур.'!$B$115+'Расчет предельн ур.'!$C$115+'Расчет предельн ур.'!$D$115)*1000+ставка!L19)</f>
        <v>3974.6354997857188</v>
      </c>
      <c r="M430" s="126">
        <f>(('Расчет предельн ур.'!$B$115+'Расчет предельн ур.'!$C$115+'Расчет предельн ур.'!$D$115)*1000+ставка!M19)</f>
        <v>3954.0254997857191</v>
      </c>
      <c r="N430" s="126">
        <f>(('Расчет предельн ур.'!$B$115+'Расчет предельн ур.'!$C$115+'Расчет предельн ур.'!$D$115)*1000+ставка!N19)</f>
        <v>3951.0054997857187</v>
      </c>
      <c r="O430" s="126">
        <f>(('Расчет предельн ур.'!$B$115+'Расчет предельн ур.'!$C$115+'Расчет предельн ур.'!$D$115)*1000+ставка!O19)</f>
        <v>3983.8054997857189</v>
      </c>
      <c r="P430" s="126">
        <f>(('Расчет предельн ур.'!$B$115+'Расчет предельн ур.'!$C$115+'Расчет предельн ур.'!$D$115)*1000+ставка!P19)</f>
        <v>3981.7954997857191</v>
      </c>
      <c r="Q430" s="126">
        <f>(('Расчет предельн ур.'!$B$115+'Расчет предельн ур.'!$C$115+'Расчет предельн ур.'!$D$115)*1000+ставка!Q19)</f>
        <v>4048.1154997857193</v>
      </c>
      <c r="R430" s="126">
        <f>(('Расчет предельн ур.'!$B$115+'Расчет предельн ур.'!$C$115+'Расчет предельн ур.'!$D$115)*1000+ставка!R19)</f>
        <v>4033.3054997857189</v>
      </c>
      <c r="S430" s="126">
        <f>(('Расчет предельн ур.'!$B$115+'Расчет предельн ур.'!$C$115+'Расчет предельн ур.'!$D$115)*1000+ставка!S19)</f>
        <v>3984.7354997857192</v>
      </c>
      <c r="T430" s="126">
        <f>(('Расчет предельн ур.'!$B$115+'Расчет предельн ур.'!$C$115+'Расчет предельн ур.'!$D$115)*1000+ставка!T19)</f>
        <v>3952.6054997857191</v>
      </c>
      <c r="U430" s="126">
        <f>(('Расчет предельн ур.'!$B$115+'Расчет предельн ур.'!$C$115+'Расчет предельн ур.'!$D$115)*1000+ставка!U19)</f>
        <v>3844.935499785719</v>
      </c>
      <c r="V430" s="126">
        <f>(('Расчет предельн ур.'!$B$115+'Расчет предельн ур.'!$C$115+'Расчет предельн ур.'!$D$115)*1000+ставка!V19)</f>
        <v>3922.5654997857191</v>
      </c>
      <c r="W430" s="126">
        <f>(('Расчет предельн ур.'!$B$115+'Расчет предельн ур.'!$C$115+'Расчет предельн ур.'!$D$115)*1000+ставка!W19)</f>
        <v>4117.0054997857187</v>
      </c>
      <c r="X430" s="126">
        <f>(('Расчет предельн ур.'!$B$115+'Расчет предельн ур.'!$C$115+'Расчет предельн ур.'!$D$115)*1000+ставка!X19)</f>
        <v>3879.395499785719</v>
      </c>
      <c r="Y430" s="126">
        <f>(('Расчет предельн ур.'!$B$115+'Расчет предельн ур.'!$C$115+'Расчет предельн ур.'!$D$115)*1000+ставка!Y19)</f>
        <v>3705.1254997857191</v>
      </c>
    </row>
    <row r="431" spans="1:25" s="91" customFormat="1" ht="15.75" hidden="1" outlineLevel="1" x14ac:dyDescent="0.25">
      <c r="A431" s="252">
        <v>16</v>
      </c>
      <c r="B431" s="126">
        <f>(('Расчет предельн ур.'!$B$115+'Расчет предельн ур.'!$C$115+'Расчет предельн ур.'!$D$115)*1000+ставка!B20)</f>
        <v>3616.395499785719</v>
      </c>
      <c r="C431" s="126">
        <f>(('Расчет предельн ур.'!$B$115+'Расчет предельн ур.'!$C$115+'Расчет предельн ур.'!$D$115)*1000+ставка!C20)</f>
        <v>3421.5154997857189</v>
      </c>
      <c r="D431" s="126">
        <f>(('Расчет предельн ур.'!$B$115+'Расчет предельн ур.'!$C$115+'Расчет предельн ур.'!$D$115)*1000+ставка!D20)</f>
        <v>3321.3154997857191</v>
      </c>
      <c r="E431" s="126">
        <f>(('Расчет предельн ур.'!$B$115+'Расчет предельн ур.'!$C$115+'Расчет предельн ур.'!$D$115)*1000+ставка!E20)</f>
        <v>3303.7954997857191</v>
      </c>
      <c r="F431" s="126">
        <f>(('Расчет предельн ур.'!$B$115+'Расчет предельн ур.'!$C$115+'Расчет предельн ур.'!$D$115)*1000+ставка!F20)</f>
        <v>3253.4654997857192</v>
      </c>
      <c r="G431" s="126">
        <f>(('Расчет предельн ур.'!$B$115+'Расчет предельн ур.'!$C$115+'Расчет предельн ур.'!$D$115)*1000+ставка!G20)</f>
        <v>3332.0554997857189</v>
      </c>
      <c r="H431" s="126">
        <f>(('Расчет предельн ур.'!$B$115+'Расчет предельн ур.'!$C$115+'Расчет предельн ур.'!$D$115)*1000+ставка!H20)</f>
        <v>3450.665499785719</v>
      </c>
      <c r="I431" s="126">
        <f>(('Расчет предельн ур.'!$B$115+'Расчет предельн ур.'!$C$115+'Расчет предельн ур.'!$D$115)*1000+ставка!I20)</f>
        <v>3709.145499785719</v>
      </c>
      <c r="J431" s="126">
        <f>(('Расчет предельн ур.'!$B$115+'Расчет предельн ур.'!$C$115+'Расчет предельн ур.'!$D$115)*1000+ставка!J20)</f>
        <v>3872.1054997857191</v>
      </c>
      <c r="K431" s="126">
        <f>(('Расчет предельн ур.'!$B$115+'Расчет предельн ур.'!$C$115+'Расчет предельн ур.'!$D$115)*1000+ставка!K20)</f>
        <v>3994.6154997857193</v>
      </c>
      <c r="L431" s="126">
        <f>(('Расчет предельн ур.'!$B$115+'Расчет предельн ур.'!$C$115+'Расчет предельн ур.'!$D$115)*1000+ставка!L20)</f>
        <v>4028.5854997857191</v>
      </c>
      <c r="M431" s="126">
        <f>(('Расчет предельн ур.'!$B$115+'Расчет предельн ур.'!$C$115+'Расчет предельн ур.'!$D$115)*1000+ставка!M20)</f>
        <v>3996.8854997857188</v>
      </c>
      <c r="N431" s="126">
        <f>(('Расчет предельн ур.'!$B$115+'Расчет предельн ур.'!$C$115+'Расчет предельн ур.'!$D$115)*1000+ставка!N20)</f>
        <v>3934.6954997857192</v>
      </c>
      <c r="O431" s="126">
        <f>(('Расчет предельн ур.'!$B$115+'Расчет предельн ур.'!$C$115+'Расчет предельн ур.'!$D$115)*1000+ставка!O20)</f>
        <v>4078.9454997857192</v>
      </c>
      <c r="P431" s="126">
        <f>(('Расчет предельн ур.'!$B$115+'Расчет предельн ур.'!$C$115+'Расчет предельн ур.'!$D$115)*1000+ставка!P20)</f>
        <v>3957.705499785719</v>
      </c>
      <c r="Q431" s="126">
        <f>(('Расчет предельн ур.'!$B$115+'Расчет предельн ур.'!$C$115+'Расчет предельн ур.'!$D$115)*1000+ставка!Q20)</f>
        <v>4031.4454997857192</v>
      </c>
      <c r="R431" s="126">
        <f>(('Расчет предельн ур.'!$B$115+'Расчет предельн ур.'!$C$115+'Расчет предельн ур.'!$D$115)*1000+ставка!R20)</f>
        <v>4021.7954997857191</v>
      </c>
      <c r="S431" s="126">
        <f>(('Расчет предельн ур.'!$B$115+'Расчет предельн ур.'!$C$115+'Расчет предельн ур.'!$D$115)*1000+ставка!S20)</f>
        <v>3978.2554997857187</v>
      </c>
      <c r="T431" s="126">
        <f>(('Расчет предельн ур.'!$B$115+'Расчет предельн ур.'!$C$115+'Расчет предельн ур.'!$D$115)*1000+ставка!T20)</f>
        <v>3891.6154997857193</v>
      </c>
      <c r="U431" s="126">
        <f>(('Расчет предельн ур.'!$B$115+'Расчет предельн ур.'!$C$115+'Расчет предельн ур.'!$D$115)*1000+ставка!U20)</f>
        <v>3888.4654997857187</v>
      </c>
      <c r="V431" s="126">
        <f>(('Расчет предельн ур.'!$B$115+'Расчет предельн ур.'!$C$115+'Расчет предельн ур.'!$D$115)*1000+ставка!V20)</f>
        <v>3995.6754997857188</v>
      </c>
      <c r="W431" s="126">
        <f>(('Расчет предельн ур.'!$B$115+'Расчет предельн ур.'!$C$115+'Расчет предельн ур.'!$D$115)*1000+ставка!W20)</f>
        <v>4020.5754997857193</v>
      </c>
      <c r="X431" s="126">
        <f>(('Расчет предельн ур.'!$B$115+'Расчет предельн ур.'!$C$115+'Расчет предельн ур.'!$D$115)*1000+ставка!X20)</f>
        <v>3869.1154997857193</v>
      </c>
      <c r="Y431" s="126">
        <f>(('Расчет предельн ур.'!$B$115+'Расчет предельн ур.'!$C$115+'Расчет предельн ур.'!$D$115)*1000+ставка!Y20)</f>
        <v>3617.0854997857191</v>
      </c>
    </row>
    <row r="432" spans="1:25" s="91" customFormat="1" ht="15.75" hidden="1" outlineLevel="1" x14ac:dyDescent="0.25">
      <c r="A432" s="252">
        <v>17</v>
      </c>
      <c r="B432" s="126">
        <f>(('Расчет предельн ур.'!$B$115+'Расчет предельн ур.'!$C$115+'Расчет предельн ур.'!$D$115)*1000+ставка!B21)</f>
        <v>3613.5554997857189</v>
      </c>
      <c r="C432" s="126">
        <f>(('Расчет предельн ур.'!$B$115+'Расчет предельн ур.'!$C$115+'Расчет предельн ур.'!$D$115)*1000+ставка!C21)</f>
        <v>3435.6554997857193</v>
      </c>
      <c r="D432" s="126">
        <f>(('Расчет предельн ур.'!$B$115+'Расчет предельн ур.'!$C$115+'Расчет предельн ур.'!$D$115)*1000+ставка!D21)</f>
        <v>3381.4454997857192</v>
      </c>
      <c r="E432" s="126">
        <f>(('Расчет предельн ур.'!$B$115+'Расчет предельн ур.'!$C$115+'Расчет предельн ур.'!$D$115)*1000+ставка!E21)</f>
        <v>3332.5554997857189</v>
      </c>
      <c r="F432" s="126">
        <f>(('Расчет предельн ур.'!$B$115+'Расчет предельн ур.'!$C$115+'Расчет предельн ур.'!$D$115)*1000+ставка!F21)</f>
        <v>3339.145499785719</v>
      </c>
      <c r="G432" s="126">
        <f>(('Расчет предельн ур.'!$B$115+'Расчет предельн ур.'!$C$115+'Расчет предельн ур.'!$D$115)*1000+ставка!G21)</f>
        <v>3432.2154997857192</v>
      </c>
      <c r="H432" s="126">
        <f>(('Расчет предельн ур.'!$B$115+'Расчет предельн ур.'!$C$115+'Расчет предельн ур.'!$D$115)*1000+ставка!H21)</f>
        <v>3571.3354997857191</v>
      </c>
      <c r="I432" s="126">
        <f>(('Расчет предельн ур.'!$B$115+'Расчет предельн ур.'!$C$115+'Расчет предельн ур.'!$D$115)*1000+ставка!I21)</f>
        <v>3730.6054997857191</v>
      </c>
      <c r="J432" s="126">
        <f>(('Расчет предельн ур.'!$B$115+'Расчет предельн ур.'!$C$115+'Расчет предельн ур.'!$D$115)*1000+ставка!J21)</f>
        <v>3883.915499785719</v>
      </c>
      <c r="K432" s="126">
        <f>(('Расчет предельн ур.'!$B$115+'Расчет предельн ур.'!$C$115+'Расчет предельн ур.'!$D$115)*1000+ставка!K21)</f>
        <v>4089.435499785719</v>
      </c>
      <c r="L432" s="126">
        <f>(('Расчет предельн ур.'!$B$115+'Расчет предельн ур.'!$C$115+'Расчет предельн ур.'!$D$115)*1000+ставка!L21)</f>
        <v>4046.7654997857189</v>
      </c>
      <c r="M432" s="126">
        <f>(('Расчет предельн ур.'!$B$115+'Расчет предельн ур.'!$C$115+'Расчет предельн ур.'!$D$115)*1000+ставка!M21)</f>
        <v>4011.5654997857191</v>
      </c>
      <c r="N432" s="126">
        <f>(('Расчет предельн ур.'!$B$115+'Расчет предельн ур.'!$C$115+'Расчет предельн ур.'!$D$115)*1000+ставка!N21)</f>
        <v>3990.6954997857192</v>
      </c>
      <c r="O432" s="126">
        <f>(('Расчет предельн ур.'!$B$115+'Расчет предельн ур.'!$C$115+'Расчет предельн ур.'!$D$115)*1000+ставка!O21)</f>
        <v>4024.915499785719</v>
      </c>
      <c r="P432" s="126">
        <f>(('Расчет предельн ур.'!$B$115+'Расчет предельн ур.'!$C$115+'Расчет предельн ур.'!$D$115)*1000+ставка!P21)</f>
        <v>4040.1754997857188</v>
      </c>
      <c r="Q432" s="126">
        <f>(('Расчет предельн ур.'!$B$115+'Расчет предельн ур.'!$C$115+'Расчет предельн ур.'!$D$115)*1000+ставка!Q21)</f>
        <v>4076.8754997857191</v>
      </c>
      <c r="R432" s="126">
        <f>(('Расчет предельн ур.'!$B$115+'Расчет предельн ур.'!$C$115+'Расчет предельн ур.'!$D$115)*1000+ставка!R21)</f>
        <v>4076.0254997857191</v>
      </c>
      <c r="S432" s="126">
        <f>(('Расчет предельн ур.'!$B$115+'Расчет предельн ур.'!$C$115+'Расчет предельн ур.'!$D$115)*1000+ставка!S21)</f>
        <v>4055.0054997857187</v>
      </c>
      <c r="T432" s="126">
        <f>(('Расчет предельн ур.'!$B$115+'Расчет предельн ур.'!$C$115+'Расчет предельн ур.'!$D$115)*1000+ставка!T21)</f>
        <v>4027.3454997857189</v>
      </c>
      <c r="U432" s="126">
        <f>(('Расчет предельн ур.'!$B$115+'Расчет предельн ур.'!$C$115+'Расчет предельн ур.'!$D$115)*1000+ставка!U21)</f>
        <v>4024.5554997857189</v>
      </c>
      <c r="V432" s="126">
        <f>(('Расчет предельн ур.'!$B$115+'Расчет предельн ур.'!$C$115+'Расчет предельн ур.'!$D$115)*1000+ставка!V21)</f>
        <v>4080.145499785719</v>
      </c>
      <c r="W432" s="126">
        <f>(('Расчет предельн ур.'!$B$115+'Расчет предельн ур.'!$C$115+'Расчет предельн ур.'!$D$115)*1000+ставка!W21)</f>
        <v>4169.3154997857191</v>
      </c>
      <c r="X432" s="126">
        <f>(('Расчет предельн ур.'!$B$115+'Расчет предельн ур.'!$C$115+'Расчет предельн ур.'!$D$115)*1000+ставка!X21)</f>
        <v>3996.7954997857191</v>
      </c>
      <c r="Y432" s="126">
        <f>(('Расчет предельн ур.'!$B$115+'Расчет предельн ур.'!$C$115+'Расчет предельн ур.'!$D$115)*1000+ставка!Y21)</f>
        <v>3780.7754997857191</v>
      </c>
    </row>
    <row r="433" spans="1:25" s="91" customFormat="1" ht="15.75" hidden="1" outlineLevel="1" x14ac:dyDescent="0.25">
      <c r="A433" s="252">
        <v>18</v>
      </c>
      <c r="B433" s="126">
        <f>(('Расчет предельн ур.'!$B$115+'Расчет предельн ур.'!$C$115+'Расчет предельн ур.'!$D$115)*1000+ставка!B22)</f>
        <v>3815.5254997857191</v>
      </c>
      <c r="C433" s="126">
        <f>(('Расчет предельн ур.'!$B$115+'Расчет предельн ур.'!$C$115+'Расчет предельн ур.'!$D$115)*1000+ставка!C22)</f>
        <v>3738.5954997857189</v>
      </c>
      <c r="D433" s="126">
        <f>(('Расчет предельн ур.'!$B$115+'Расчет предельн ур.'!$C$115+'Расчет предельн ур.'!$D$115)*1000+ставка!D22)</f>
        <v>3666.3754997857191</v>
      </c>
      <c r="E433" s="126">
        <f>(('Расчет предельн ур.'!$B$115+'Расчет предельн ур.'!$C$115+'Расчет предельн ур.'!$D$115)*1000+ставка!E22)</f>
        <v>3527.5354997857194</v>
      </c>
      <c r="F433" s="126">
        <f>(('Расчет предельн ур.'!$B$115+'Расчет предельн ур.'!$C$115+'Расчет предельн ур.'!$D$115)*1000+ставка!F22)</f>
        <v>3443.6354997857188</v>
      </c>
      <c r="G433" s="126">
        <f>(('Расчет предельн ур.'!$B$115+'Расчет предельн ур.'!$C$115+'Расчет предельн ур.'!$D$115)*1000+ставка!G22)</f>
        <v>3491.2354997857192</v>
      </c>
      <c r="H433" s="126">
        <f>(('Расчет предельн ур.'!$B$115+'Расчет предельн ур.'!$C$115+'Расчет предельн ур.'!$D$115)*1000+ставка!H22)</f>
        <v>3497.5554997857189</v>
      </c>
      <c r="I433" s="126">
        <f>(('Расчет предельн ур.'!$B$115+'Расчет предельн ур.'!$C$115+'Расчет предельн ур.'!$D$115)*1000+ставка!I22)</f>
        <v>3675.205499785719</v>
      </c>
      <c r="J433" s="126">
        <f>(('Расчет предельн ур.'!$B$115+'Расчет предельн ур.'!$C$115+'Расчет предельн ур.'!$D$115)*1000+ставка!J22)</f>
        <v>3892.455499785719</v>
      </c>
      <c r="K433" s="126">
        <f>(('Расчет предельн ур.'!$B$115+'Расчет предельн ур.'!$C$115+'Расчет предельн ур.'!$D$115)*1000+ставка!K22)</f>
        <v>3948.895499785719</v>
      </c>
      <c r="L433" s="126">
        <f>(('Расчет предельн ур.'!$B$115+'Расчет предельн ур.'!$C$115+'Расчет предельн ур.'!$D$115)*1000+ставка!L22)</f>
        <v>3965.0854997857191</v>
      </c>
      <c r="M433" s="126">
        <f>(('Расчет предельн ур.'!$B$115+'Расчет предельн ур.'!$C$115+'Расчет предельн ур.'!$D$115)*1000+ставка!M22)</f>
        <v>3967.0954997857189</v>
      </c>
      <c r="N433" s="126">
        <f>(('Расчет предельн ур.'!$B$115+'Расчет предельн ур.'!$C$115+'Расчет предельн ур.'!$D$115)*1000+ставка!N22)</f>
        <v>3967.3054997857189</v>
      </c>
      <c r="O433" s="126">
        <f>(('Расчет предельн ур.'!$B$115+'Расчет предельн ур.'!$C$115+'Расчет предельн ур.'!$D$115)*1000+ставка!O22)</f>
        <v>3969.955499785719</v>
      </c>
      <c r="P433" s="126">
        <f>(('Расчет предельн ур.'!$B$115+'Расчет предельн ур.'!$C$115+'Расчет предельн ур.'!$D$115)*1000+ставка!P22)</f>
        <v>3973.9454997857192</v>
      </c>
      <c r="Q433" s="126">
        <f>(('Расчет предельн ур.'!$B$115+'Расчет предельн ур.'!$C$115+'Расчет предельн ур.'!$D$115)*1000+ставка!Q22)</f>
        <v>3973.6554997857193</v>
      </c>
      <c r="R433" s="126">
        <f>(('Расчет предельн ур.'!$B$115+'Расчет предельн ур.'!$C$115+'Расчет предельн ур.'!$D$115)*1000+ставка!R22)</f>
        <v>3975.1354997857188</v>
      </c>
      <c r="S433" s="126">
        <f>(('Расчет предельн ур.'!$B$115+'Расчет предельн ур.'!$C$115+'Расчет предельн ур.'!$D$115)*1000+ставка!S22)</f>
        <v>3972.1154997857193</v>
      </c>
      <c r="T433" s="126">
        <f>(('Расчет предельн ур.'!$B$115+'Расчет предельн ур.'!$C$115+'Расчет предельн ур.'!$D$115)*1000+ставка!T22)</f>
        <v>3969.4454997857192</v>
      </c>
      <c r="U433" s="126">
        <f>(('Расчет предельн ур.'!$B$115+'Расчет предельн ур.'!$C$115+'Расчет предельн ур.'!$D$115)*1000+ставка!U22)</f>
        <v>3951.145499785719</v>
      </c>
      <c r="V433" s="126">
        <f>(('Расчет предельн ур.'!$B$115+'Расчет предельн ур.'!$C$115+'Расчет предельн ур.'!$D$115)*1000+ставка!V22)</f>
        <v>4033.7754997857191</v>
      </c>
      <c r="W433" s="126">
        <f>(('Расчет предельн ур.'!$B$115+'Расчет предельн ур.'!$C$115+'Расчет предельн ур.'!$D$115)*1000+ставка!W22)</f>
        <v>4101.7154997857187</v>
      </c>
      <c r="X433" s="126">
        <f>(('Расчет предельн ур.'!$B$115+'Расчет предельн ур.'!$C$115+'Расчет предельн ур.'!$D$115)*1000+ставка!X22)</f>
        <v>3955.4454997857192</v>
      </c>
      <c r="Y433" s="126">
        <f>(('Расчет предельн ур.'!$B$115+'Расчет предельн ур.'!$C$115+'Расчет предельн ур.'!$D$115)*1000+ставка!Y22)</f>
        <v>3828.975499785719</v>
      </c>
    </row>
    <row r="434" spans="1:25" s="91" customFormat="1" ht="15.75" hidden="1" outlineLevel="1" x14ac:dyDescent="0.25">
      <c r="A434" s="252">
        <v>19</v>
      </c>
      <c r="B434" s="126">
        <f>(('Расчет предельн ур.'!$B$115+'Расчет предельн ур.'!$C$115+'Расчет предельн ур.'!$D$115)*1000+ставка!B23)</f>
        <v>3785.6154997857193</v>
      </c>
      <c r="C434" s="126">
        <f>(('Расчет предельн ур.'!$B$115+'Расчет предельн ур.'!$C$115+'Расчет предельн ур.'!$D$115)*1000+ставка!C23)</f>
        <v>3685.455499785719</v>
      </c>
      <c r="D434" s="126">
        <f>(('Расчет предельн ур.'!$B$115+'Расчет предельн ур.'!$C$115+'Расчет предельн ур.'!$D$115)*1000+ставка!D23)</f>
        <v>3544.9054997857193</v>
      </c>
      <c r="E434" s="126">
        <f>(('Расчет предельн ур.'!$B$115+'Расчет предельн ур.'!$C$115+'Расчет предельн ур.'!$D$115)*1000+ставка!E23)</f>
        <v>3451.6954997857192</v>
      </c>
      <c r="F434" s="126">
        <f>(('Расчет предельн ур.'!$B$115+'Расчет предельн ур.'!$C$115+'Расчет предельн ур.'!$D$115)*1000+ставка!F23)</f>
        <v>3441.1954997857192</v>
      </c>
      <c r="G434" s="126">
        <f>(('Расчет предельн ур.'!$B$115+'Расчет предельн ур.'!$C$115+'Расчет предельн ур.'!$D$115)*1000+ставка!G23)</f>
        <v>3451.1754997857188</v>
      </c>
      <c r="H434" s="126">
        <f>(('Расчет предельн ур.'!$B$115+'Расчет предельн ур.'!$C$115+'Расчет предельн ур.'!$D$115)*1000+ставка!H23)</f>
        <v>3518.7554997857187</v>
      </c>
      <c r="I434" s="126">
        <f>(('Расчет предельн ур.'!$B$115+'Расчет предельн ур.'!$C$115+'Расчет предельн ур.'!$D$115)*1000+ставка!I23)</f>
        <v>3658.1754997857188</v>
      </c>
      <c r="J434" s="126">
        <f>(('Расчет предельн ур.'!$B$115+'Расчет предельн ур.'!$C$115+'Расчет предельн ур.'!$D$115)*1000+ставка!J23)</f>
        <v>3800.2354997857192</v>
      </c>
      <c r="K434" s="126">
        <f>(('Расчет предельн ур.'!$B$115+'Расчет предельн ур.'!$C$115+'Расчет предельн ур.'!$D$115)*1000+ставка!K23)</f>
        <v>3840.3054997857189</v>
      </c>
      <c r="L434" s="126">
        <f>(('Расчет предельн ур.'!$B$115+'Расчет предельн ур.'!$C$115+'Расчет предельн ур.'!$D$115)*1000+ставка!L23)</f>
        <v>3851.7754997857191</v>
      </c>
      <c r="M434" s="126">
        <f>(('Расчет предельн ур.'!$B$115+'Расчет предельн ур.'!$C$115+'Расчет предельн ур.'!$D$115)*1000+ставка!M23)</f>
        <v>3852.6254997857191</v>
      </c>
      <c r="N434" s="126">
        <f>(('Расчет предельн ур.'!$B$115+'Расчет предельн ур.'!$C$115+'Расчет предельн ур.'!$D$115)*1000+ставка!N23)</f>
        <v>3852.5854997857191</v>
      </c>
      <c r="O434" s="126">
        <f>(('Расчет предельн ур.'!$B$115+'Расчет предельн ур.'!$C$115+'Расчет предельн ур.'!$D$115)*1000+ставка!O23)</f>
        <v>3852.9854997857192</v>
      </c>
      <c r="P434" s="126">
        <f>(('Расчет предельн ур.'!$B$115+'Расчет предельн ур.'!$C$115+'Расчет предельн ур.'!$D$115)*1000+ставка!P23)</f>
        <v>3851.395499785719</v>
      </c>
      <c r="Q434" s="126">
        <f>(('Расчет предельн ур.'!$B$115+'Расчет предельн ур.'!$C$115+'Расчет предельн ур.'!$D$115)*1000+ставка!Q23)</f>
        <v>3847.685499785719</v>
      </c>
      <c r="R434" s="126">
        <f>(('Расчет предельн ур.'!$B$115+'Расчет предельн ур.'!$C$115+'Расчет предельн ур.'!$D$115)*1000+ставка!R23)</f>
        <v>3853.3154997857191</v>
      </c>
      <c r="S434" s="126">
        <f>(('Расчет предельн ур.'!$B$115+'Расчет предельн ур.'!$C$115+'Расчет предельн ур.'!$D$115)*1000+ставка!S23)</f>
        <v>3854.2954997857191</v>
      </c>
      <c r="T434" s="126">
        <f>(('Расчет предельн ур.'!$B$115+'Расчет предельн ур.'!$C$115+'Расчет предельн ур.'!$D$115)*1000+ставка!T23)</f>
        <v>3857.7354997857192</v>
      </c>
      <c r="U434" s="126">
        <f>(('Расчет предельн ур.'!$B$115+'Расчет предельн ур.'!$C$115+'Расчет предельн ур.'!$D$115)*1000+ставка!U23)</f>
        <v>3863.2854997857194</v>
      </c>
      <c r="V434" s="126">
        <f>(('Расчет предельн ур.'!$B$115+'Расчет предельн ур.'!$C$115+'Расчет предельн ур.'!$D$115)*1000+ставка!V23)</f>
        <v>3925.395499785719</v>
      </c>
      <c r="W434" s="126">
        <f>(('Расчет предельн ур.'!$B$115+'Расчет предельн ур.'!$C$115+'Расчет предельн ур.'!$D$115)*1000+ставка!W23)</f>
        <v>3924.645499785719</v>
      </c>
      <c r="X434" s="126">
        <f>(('Расчет предельн ур.'!$B$115+'Расчет предельн ур.'!$C$115+'Расчет предельн ур.'!$D$115)*1000+ставка!X23)</f>
        <v>3882.0354997857194</v>
      </c>
      <c r="Y434" s="126">
        <f>(('Расчет предельн ур.'!$B$115+'Расчет предельн ур.'!$C$115+'Расчет предельн ур.'!$D$115)*1000+ставка!Y23)</f>
        <v>3808.7154997857187</v>
      </c>
    </row>
    <row r="435" spans="1:25" s="91" customFormat="1" ht="15.75" hidden="1" outlineLevel="1" x14ac:dyDescent="0.25">
      <c r="A435" s="252">
        <v>20</v>
      </c>
      <c r="B435" s="126">
        <f>(('Расчет предельн ур.'!$B$115+'Расчет предельн ур.'!$C$115+'Расчет предельн ур.'!$D$115)*1000+ставка!B24)</f>
        <v>3686.8054997857189</v>
      </c>
      <c r="C435" s="126">
        <f>(('Расчет предельн ур.'!$B$115+'Расчет предельн ур.'!$C$115+'Расчет предельн ур.'!$D$115)*1000+ставка!C24)</f>
        <v>3515.0554997857189</v>
      </c>
      <c r="D435" s="126">
        <f>(('Расчет предельн ур.'!$B$115+'Расчет предельн ур.'!$C$115+'Расчет предельн ур.'!$D$115)*1000+ставка!D24)</f>
        <v>3444.0254997857191</v>
      </c>
      <c r="E435" s="126">
        <f>(('Расчет предельн ур.'!$B$115+'Расчет предельн ур.'!$C$115+'Расчет предельн ур.'!$D$115)*1000+ставка!E24)</f>
        <v>3424.455499785719</v>
      </c>
      <c r="F435" s="126">
        <f>(('Расчет предельн ур.'!$B$115+'Расчет предельн ур.'!$C$115+'Расчет предельн ур.'!$D$115)*1000+ставка!F24)</f>
        <v>3322.205499785719</v>
      </c>
      <c r="G435" s="126">
        <f>(('Расчет предельн ур.'!$B$115+'Расчет предельн ур.'!$C$115+'Расчет предельн ур.'!$D$115)*1000+ставка!G24)</f>
        <v>3322.5654997857191</v>
      </c>
      <c r="H435" s="126">
        <f>(('Расчет предельн ур.'!$B$115+'Расчет предельн ур.'!$C$115+'Расчет предельн ур.'!$D$115)*1000+ставка!H24)</f>
        <v>3638.935499785719</v>
      </c>
      <c r="I435" s="126">
        <f>(('Расчет предельн ур.'!$B$115+'Расчет предельн ур.'!$C$115+'Расчет предельн ур.'!$D$115)*1000+ставка!I24)</f>
        <v>3859.4854997857192</v>
      </c>
      <c r="J435" s="126">
        <f>(('Расчет предельн ур.'!$B$115+'Расчет предельн ур.'!$C$115+'Расчет предельн ур.'!$D$115)*1000+ставка!J24)</f>
        <v>3897.955499785719</v>
      </c>
      <c r="K435" s="126">
        <f>(('Расчет предельн ур.'!$B$115+'Расчет предельн ур.'!$C$115+'Расчет предельн ур.'!$D$115)*1000+ставка!K24)</f>
        <v>3927.7954997857191</v>
      </c>
      <c r="L435" s="126">
        <f>(('Расчет предельн ур.'!$B$115+'Расчет предельн ур.'!$C$115+'Расчет предельн ур.'!$D$115)*1000+ставка!L24)</f>
        <v>3929.8754997857191</v>
      </c>
      <c r="M435" s="126">
        <f>(('Расчет предельн ур.'!$B$115+'Расчет предельн ур.'!$C$115+'Расчет предельн ур.'!$D$115)*1000+ставка!M24)</f>
        <v>3922.5754997857193</v>
      </c>
      <c r="N435" s="126">
        <f>(('Расчет предельн ур.'!$B$115+'Расчет предельн ур.'!$C$115+'Расчет предельн ур.'!$D$115)*1000+ставка!N24)</f>
        <v>3916.685499785719</v>
      </c>
      <c r="O435" s="126">
        <f>(('Расчет предельн ур.'!$B$115+'Расчет предельн ур.'!$C$115+'Расчет предельн ур.'!$D$115)*1000+ставка!O24)</f>
        <v>3915.3254997857193</v>
      </c>
      <c r="P435" s="126">
        <f>(('Расчет предельн ур.'!$B$115+'Расчет предельн ур.'!$C$115+'Расчет предельн ур.'!$D$115)*1000+ставка!P24)</f>
        <v>3915.935499785719</v>
      </c>
      <c r="Q435" s="126">
        <f>(('Расчет предельн ур.'!$B$115+'Расчет предельн ур.'!$C$115+'Расчет предельн ур.'!$D$115)*1000+ставка!Q24)</f>
        <v>3914.685499785719</v>
      </c>
      <c r="R435" s="126">
        <f>(('Расчет предельн ур.'!$B$115+'Расчет предельн ур.'!$C$115+'Расчет предельн ур.'!$D$115)*1000+ставка!R24)</f>
        <v>3916.2554997857187</v>
      </c>
      <c r="S435" s="126">
        <f>(('Расчет предельн ур.'!$B$115+'Расчет предельн ур.'!$C$115+'Расчет предельн ур.'!$D$115)*1000+ставка!S24)</f>
        <v>3905.9454997857192</v>
      </c>
      <c r="T435" s="126">
        <f>(('Расчет предельн ур.'!$B$115+'Расчет предельн ур.'!$C$115+'Расчет предельн ур.'!$D$115)*1000+ставка!T24)</f>
        <v>3909.0454997857191</v>
      </c>
      <c r="U435" s="126">
        <f>(('Расчет предельн ур.'!$B$115+'Расчет предельн ур.'!$C$115+'Расчет предельн ур.'!$D$115)*1000+ставка!U24)</f>
        <v>3912.9454997857192</v>
      </c>
      <c r="V435" s="126">
        <f>(('Расчет предельн ур.'!$B$115+'Расчет предельн ур.'!$C$115+'Расчет предельн ур.'!$D$115)*1000+ставка!V24)</f>
        <v>3948.2854997857194</v>
      </c>
      <c r="W435" s="126">
        <f>(('Расчет предельн ур.'!$B$115+'Расчет предельн ур.'!$C$115+'Расчет предельн ур.'!$D$115)*1000+ставка!W24)</f>
        <v>3944.6354997857188</v>
      </c>
      <c r="X435" s="126">
        <f>(('Расчет предельн ур.'!$B$115+'Расчет предельн ур.'!$C$115+'Расчет предельн ур.'!$D$115)*1000+ставка!X24)</f>
        <v>3907.0054997857187</v>
      </c>
      <c r="Y435" s="126">
        <f>(('Расчет предельн ур.'!$B$115+'Расчет предельн ур.'!$C$115+'Расчет предельн ур.'!$D$115)*1000+ставка!Y24)</f>
        <v>3725.935499785719</v>
      </c>
    </row>
    <row r="436" spans="1:25" s="91" customFormat="1" ht="15.75" hidden="1" outlineLevel="1" x14ac:dyDescent="0.25">
      <c r="A436" s="252">
        <v>21</v>
      </c>
      <c r="B436" s="126">
        <f>(('Расчет предельн ур.'!$B$115+'Расчет предельн ур.'!$C$115+'Расчет предельн ур.'!$D$115)*1000+ставка!B25)</f>
        <v>3292.5054997857192</v>
      </c>
      <c r="C436" s="126">
        <f>(('Расчет предельн ур.'!$B$115+'Расчет предельн ур.'!$C$115+'Расчет предельн ур.'!$D$115)*1000+ставка!C25)</f>
        <v>3349.8854997857188</v>
      </c>
      <c r="D436" s="126">
        <f>(('Расчет предельн ур.'!$B$115+'Расчет предельн ур.'!$C$115+'Расчет предельн ур.'!$D$115)*1000+ставка!D25)</f>
        <v>3349.3454997857189</v>
      </c>
      <c r="E436" s="126">
        <f>(('Расчет предельн ур.'!$B$115+'Расчет предельн ур.'!$C$115+'Расчет предельн ур.'!$D$115)*1000+ставка!E25)</f>
        <v>3311.205499785719</v>
      </c>
      <c r="F436" s="126">
        <f>(('Расчет предельн ур.'!$B$115+'Расчет предельн ур.'!$C$115+'Расчет предельн ур.'!$D$115)*1000+ставка!F25)</f>
        <v>3152.0254997857191</v>
      </c>
      <c r="G436" s="126">
        <f>(('Расчет предельн ур.'!$B$115+'Расчет предельн ур.'!$C$115+'Расчет предельн ур.'!$D$115)*1000+ставка!G25)</f>
        <v>2432.6954997857192</v>
      </c>
      <c r="H436" s="126">
        <f>(('Расчет предельн ур.'!$B$115+'Расчет предельн ур.'!$C$115+'Расчет предельн ур.'!$D$115)*1000+ставка!H25)</f>
        <v>2441.435499785719</v>
      </c>
      <c r="I436" s="126">
        <f>(('Расчет предельн ур.'!$B$115+'Расчет предельн ур.'!$C$115+'Расчет предельн ур.'!$D$115)*1000+ставка!I25)</f>
        <v>3393.8254997857189</v>
      </c>
      <c r="J436" s="126">
        <f>(('Расчет предельн ур.'!$B$115+'Расчет предельн ур.'!$C$115+'Расчет предельн ур.'!$D$115)*1000+ставка!J25)</f>
        <v>3921.2654997857189</v>
      </c>
      <c r="K436" s="126">
        <f>(('Расчет предельн ур.'!$B$115+'Расчет предельн ур.'!$C$115+'Расчет предельн ур.'!$D$115)*1000+ставка!K25)</f>
        <v>3964.4854997857192</v>
      </c>
      <c r="L436" s="126">
        <f>(('Расчет предельн ур.'!$B$115+'Расчет предельн ур.'!$C$115+'Расчет предельн ур.'!$D$115)*1000+ставка!L25)</f>
        <v>3975.955499785719</v>
      </c>
      <c r="M436" s="126">
        <f>(('Расчет предельн ур.'!$B$115+'Расчет предельн ур.'!$C$115+'Расчет предельн ур.'!$D$115)*1000+ставка!M25)</f>
        <v>3962.2454997857189</v>
      </c>
      <c r="N436" s="126">
        <f>(('Расчет предельн ур.'!$B$115+'Расчет предельн ур.'!$C$115+'Расчет предельн ур.'!$D$115)*1000+ставка!N25)</f>
        <v>3950.7354997857192</v>
      </c>
      <c r="O436" s="126">
        <f>(('Расчет предельн ур.'!$B$115+'Расчет предельн ур.'!$C$115+'Расчет предельн ур.'!$D$115)*1000+ставка!O25)</f>
        <v>4030.455499785719</v>
      </c>
      <c r="P436" s="126">
        <f>(('Расчет предельн ур.'!$B$115+'Расчет предельн ур.'!$C$115+'Расчет предельн ур.'!$D$115)*1000+ставка!P25)</f>
        <v>4045.9854997857192</v>
      </c>
      <c r="Q436" s="126">
        <f>(('Расчет предельн ур.'!$B$115+'Расчет предельн ур.'!$C$115+'Расчет предельн ур.'!$D$115)*1000+ставка!Q25)</f>
        <v>4053.8554997857191</v>
      </c>
      <c r="R436" s="126">
        <f>(('Расчет предельн ур.'!$B$115+'Расчет предельн ур.'!$C$115+'Расчет предельн ур.'!$D$115)*1000+ставка!R25)</f>
        <v>4052.7554997857187</v>
      </c>
      <c r="S436" s="126">
        <f>(('Расчет предельн ур.'!$B$115+'Расчет предельн ур.'!$C$115+'Расчет предельн ур.'!$D$115)*1000+ставка!S25)</f>
        <v>4053.3454997857189</v>
      </c>
      <c r="T436" s="126">
        <f>(('Расчет предельн ур.'!$B$115+'Расчет предельн ур.'!$C$115+'Расчет предельн ур.'!$D$115)*1000+ставка!T25)</f>
        <v>4046.0154997857189</v>
      </c>
      <c r="U436" s="126">
        <f>(('Расчет предельн ур.'!$B$115+'Расчет предельн ур.'!$C$115+'Расчет предельн ур.'!$D$115)*1000+ставка!U25)</f>
        <v>4048.4954997857189</v>
      </c>
      <c r="V436" s="126">
        <f>(('Расчет предельн ур.'!$B$115+'Расчет предельн ур.'!$C$115+'Расчет предельн ур.'!$D$115)*1000+ставка!V25)</f>
        <v>4131.5454997857196</v>
      </c>
      <c r="W436" s="126">
        <f>(('Расчет предельн ур.'!$B$115+'Расчет предельн ур.'!$C$115+'Расчет предельн ур.'!$D$115)*1000+ставка!W25)</f>
        <v>4127.7954997857196</v>
      </c>
      <c r="X436" s="126">
        <f>(('Расчет предельн ур.'!$B$115+'Расчет предельн ур.'!$C$115+'Расчет предельн ур.'!$D$115)*1000+ставка!X25)</f>
        <v>3917.5354997857194</v>
      </c>
      <c r="Y436" s="126">
        <f>(('Расчет предельн ур.'!$B$115+'Расчет предельн ур.'!$C$115+'Расчет предельн ур.'!$D$115)*1000+ставка!Y25)</f>
        <v>3679.9454997857192</v>
      </c>
    </row>
    <row r="437" spans="1:25" s="91" customFormat="1" ht="15.75" hidden="1" outlineLevel="1" x14ac:dyDescent="0.25">
      <c r="A437" s="252">
        <v>22</v>
      </c>
      <c r="B437" s="126">
        <f>(('Расчет предельн ур.'!$B$115+'Расчет предельн ур.'!$C$115+'Расчет предельн ур.'!$D$115)*1000+ставка!B26)</f>
        <v>3349.415499785719</v>
      </c>
      <c r="C437" s="126">
        <f>(('Расчет предельн ур.'!$B$115+'Расчет предельн ур.'!$C$115+'Расчет предельн ур.'!$D$115)*1000+ставка!C26)</f>
        <v>3390.8754997857191</v>
      </c>
      <c r="D437" s="126">
        <f>(('Расчет предельн ур.'!$B$115+'Расчет предельн ур.'!$C$115+'Расчет предельн ур.'!$D$115)*1000+ставка!D26)</f>
        <v>3354.1954997857192</v>
      </c>
      <c r="E437" s="126">
        <f>(('Расчет предельн ур.'!$B$115+'Расчет предельн ур.'!$C$115+'Расчет предельн ур.'!$D$115)*1000+ставка!E26)</f>
        <v>3324.5654997857191</v>
      </c>
      <c r="F437" s="126">
        <f>(('Расчет предельн ур.'!$B$115+'Расчет предельн ур.'!$C$115+'Расчет предельн ур.'!$D$115)*1000+ставка!F26)</f>
        <v>3154.455499785719</v>
      </c>
      <c r="G437" s="126">
        <f>(('Расчет предельн ур.'!$B$115+'Расчет предельн ур.'!$C$115+'Расчет предельн ур.'!$D$115)*1000+ставка!G26)</f>
        <v>3281.455499785719</v>
      </c>
      <c r="H437" s="126">
        <f>(('Расчет предельн ур.'!$B$115+'Расчет предельн ур.'!$C$115+'Расчет предельн ур.'!$D$115)*1000+ставка!H26)</f>
        <v>2781.6154997857193</v>
      </c>
      <c r="I437" s="126">
        <f>(('Расчет предельн ур.'!$B$115+'Расчет предельн ур.'!$C$115+'Расчет предельн ур.'!$D$115)*1000+ставка!I26)</f>
        <v>3302.8554997857191</v>
      </c>
      <c r="J437" s="126">
        <f>(('Расчет предельн ур.'!$B$115+'Расчет предельн ур.'!$C$115+'Расчет предельн ур.'!$D$115)*1000+ставка!J26)</f>
        <v>4093.7754997857191</v>
      </c>
      <c r="K437" s="126">
        <f>(('Расчет предельн ур.'!$B$115+'Расчет предельн ур.'!$C$115+'Расчет предельн ур.'!$D$115)*1000+ставка!K26)</f>
        <v>4127.0454997857196</v>
      </c>
      <c r="L437" s="126">
        <f>(('Расчет предельн ур.'!$B$115+'Расчет предельн ур.'!$C$115+'Расчет предельн ур.'!$D$115)*1000+ставка!L26)</f>
        <v>4141.7054997857194</v>
      </c>
      <c r="M437" s="126">
        <f>(('Расчет предельн ур.'!$B$115+'Расчет предельн ур.'!$C$115+'Расчет предельн ур.'!$D$115)*1000+ставка!M26)</f>
        <v>4131.6254997857195</v>
      </c>
      <c r="N437" s="126">
        <f>(('Расчет предельн ур.'!$B$115+'Расчет предельн ур.'!$C$115+'Расчет предельн ур.'!$D$115)*1000+ставка!N26)</f>
        <v>4122.5654997857191</v>
      </c>
      <c r="O437" s="126">
        <f>(('Расчет предельн ур.'!$B$115+'Расчет предельн ур.'!$C$115+'Расчет предельн ур.'!$D$115)*1000+ставка!O26)</f>
        <v>4161.1954997857192</v>
      </c>
      <c r="P437" s="126">
        <f>(('Расчет предельн ур.'!$B$115+'Расчет предельн ур.'!$C$115+'Расчет предельн ур.'!$D$115)*1000+ставка!P26)</f>
        <v>4162.3454997857189</v>
      </c>
      <c r="Q437" s="126">
        <f>(('Расчет предельн ур.'!$B$115+'Расчет предельн ур.'!$C$115+'Расчет предельн ур.'!$D$115)*1000+ставка!Q26)</f>
        <v>4160.935499785719</v>
      </c>
      <c r="R437" s="126">
        <f>(('Расчет предельн ур.'!$B$115+'Расчет предельн ур.'!$C$115+'Расчет предельн ур.'!$D$115)*1000+ставка!R26)</f>
        <v>4154.0954997857189</v>
      </c>
      <c r="S437" s="126">
        <f>(('Расчет предельн ур.'!$B$115+'Расчет предельн ур.'!$C$115+'Расчет предельн ур.'!$D$115)*1000+ставка!S26)</f>
        <v>4138.6154997857193</v>
      </c>
      <c r="T437" s="126">
        <f>(('Расчет предельн ур.'!$B$115+'Расчет предельн ур.'!$C$115+'Расчет предельн ур.'!$D$115)*1000+ставка!T26)</f>
        <v>4149.0054997857187</v>
      </c>
      <c r="U437" s="126">
        <f>(('Расчет предельн ур.'!$B$115+'Расчет предельн ур.'!$C$115+'Расчет предельн ур.'!$D$115)*1000+ставка!U26)</f>
        <v>4006.395499785719</v>
      </c>
      <c r="V437" s="126">
        <f>(('Расчет предельн ур.'!$B$115+'Расчет предельн ур.'!$C$115+'Расчет предельн ур.'!$D$115)*1000+ставка!V26)</f>
        <v>4085.455499785719</v>
      </c>
      <c r="W437" s="126">
        <f>(('Расчет предельн ур.'!$B$115+'Расчет предельн ур.'!$C$115+'Расчет предельн ур.'!$D$115)*1000+ставка!W26)</f>
        <v>4088.725499785719</v>
      </c>
      <c r="X437" s="126">
        <f>(('Расчет предельн ур.'!$B$115+'Расчет предельн ур.'!$C$115+'Расчет предельн ур.'!$D$115)*1000+ставка!X26)</f>
        <v>3980.955499785719</v>
      </c>
      <c r="Y437" s="126">
        <f>(('Расчет предельн ур.'!$B$115+'Расчет предельн ур.'!$C$115+'Расчет предельн ур.'!$D$115)*1000+ставка!Y26)</f>
        <v>3558.8654997857193</v>
      </c>
    </row>
    <row r="438" spans="1:25" s="91" customFormat="1" ht="15.75" hidden="1" outlineLevel="1" x14ac:dyDescent="0.25">
      <c r="A438" s="252">
        <v>23</v>
      </c>
      <c r="B438" s="126">
        <f>(('Расчет предельн ур.'!$B$115+'Расчет предельн ур.'!$C$115+'Расчет предельн ур.'!$D$115)*1000+ставка!B27)</f>
        <v>3476.9254997857188</v>
      </c>
      <c r="C438" s="126">
        <f>(('Расчет предельн ур.'!$B$115+'Расчет предельн ур.'!$C$115+'Расчет предельн ур.'!$D$115)*1000+ставка!C27)</f>
        <v>3410.4654997857192</v>
      </c>
      <c r="D438" s="126">
        <f>(('Расчет предельн ур.'!$B$115+'Расчет предельн ур.'!$C$115+'Расчет предельн ур.'!$D$115)*1000+ставка!D27)</f>
        <v>3392.5054997857192</v>
      </c>
      <c r="E438" s="126">
        <f>(('Расчет предельн ур.'!$B$115+'Расчет предельн ур.'!$C$115+'Расчет предельн ур.'!$D$115)*1000+ставка!E27)</f>
        <v>3370.4654997857192</v>
      </c>
      <c r="F438" s="126">
        <f>(('Расчет предельн ур.'!$B$115+'Расчет предельн ур.'!$C$115+'Расчет предельн ур.'!$D$115)*1000+ставка!F27)</f>
        <v>3365.0354997857189</v>
      </c>
      <c r="G438" s="126">
        <f>(('Расчет предельн ур.'!$B$115+'Расчет предельн ур.'!$C$115+'Расчет предельн ур.'!$D$115)*1000+ставка!G27)</f>
        <v>3323.5754997857189</v>
      </c>
      <c r="H438" s="126">
        <f>(('Расчет предельн ур.'!$B$115+'Расчет предельн ур.'!$C$115+'Расчет предельн ур.'!$D$115)*1000+ставка!H27)</f>
        <v>3309.0554997857189</v>
      </c>
      <c r="I438" s="126">
        <f>(('Расчет предельн ур.'!$B$115+'Расчет предельн ур.'!$C$115+'Расчет предельн ур.'!$D$115)*1000+ставка!I27)</f>
        <v>3840.725499785719</v>
      </c>
      <c r="J438" s="126">
        <f>(('Расчет предельн ур.'!$B$115+'Расчет предельн ур.'!$C$115+'Расчет предельн ур.'!$D$115)*1000+ставка!J27)</f>
        <v>4001.5454997857191</v>
      </c>
      <c r="K438" s="126">
        <f>(('Расчет предельн ур.'!$B$115+'Расчет предельн ур.'!$C$115+'Расчет предельн ур.'!$D$115)*1000+ставка!K27)</f>
        <v>4064.435499785719</v>
      </c>
      <c r="L438" s="126">
        <f>(('Расчет предельн ур.'!$B$115+'Расчет предельн ур.'!$C$115+'Расчет предельн ур.'!$D$115)*1000+ставка!L27)</f>
        <v>4084.9854997857192</v>
      </c>
      <c r="M438" s="126">
        <f>(('Расчет предельн ур.'!$B$115+'Расчет предельн ур.'!$C$115+'Расчет предельн ур.'!$D$115)*1000+ставка!M27)</f>
        <v>4069.225499785719</v>
      </c>
      <c r="N438" s="126">
        <f>(('Расчет предельн ур.'!$B$115+'Расчет предельн ур.'!$C$115+'Расчет предельн ур.'!$D$115)*1000+ставка!N27)</f>
        <v>4050.6254997857191</v>
      </c>
      <c r="O438" s="126">
        <f>(('Расчет предельн ур.'!$B$115+'Расчет предельн ур.'!$C$115+'Расчет предельн ур.'!$D$115)*1000+ставка!O27)</f>
        <v>4067.725499785719</v>
      </c>
      <c r="P438" s="126">
        <f>(('Расчет предельн ур.'!$B$115+'Расчет предельн ур.'!$C$115+'Расчет предельн ур.'!$D$115)*1000+ставка!P27)</f>
        <v>4072.6154997857193</v>
      </c>
      <c r="Q438" s="126">
        <f>(('Расчет предельн ур.'!$B$115+'Расчет предельн ур.'!$C$115+'Расчет предельн ур.'!$D$115)*1000+ставка!Q27)</f>
        <v>4069.2754997857191</v>
      </c>
      <c r="R438" s="126">
        <f>(('Расчет предельн ур.'!$B$115+'Расчет предельн ур.'!$C$115+'Расчет предельн ур.'!$D$115)*1000+ставка!R27)</f>
        <v>4068.9654997857187</v>
      </c>
      <c r="S438" s="126">
        <f>(('Расчет предельн ур.'!$B$115+'Расчет предельн ур.'!$C$115+'Расчет предельн ур.'!$D$115)*1000+ставка!S27)</f>
        <v>4060.7154997857187</v>
      </c>
      <c r="T438" s="126">
        <f>(('Расчет предельн ур.'!$B$115+'Расчет предельн ур.'!$C$115+'Расчет предельн ур.'!$D$115)*1000+ставка!T27)</f>
        <v>4060.0754997857193</v>
      </c>
      <c r="U438" s="126">
        <f>(('Расчет предельн ур.'!$B$115+'Расчет предельн ур.'!$C$115+'Расчет предельн ур.'!$D$115)*1000+ставка!U27)</f>
        <v>4047.3554997857191</v>
      </c>
      <c r="V438" s="126">
        <f>(('Расчет предельн ур.'!$B$115+'Расчет предельн ур.'!$C$115+'Расчет предельн ур.'!$D$115)*1000+ставка!V27)</f>
        <v>4121.2754997857191</v>
      </c>
      <c r="W438" s="126">
        <f>(('Расчет предельн ур.'!$B$115+'Расчет предельн ур.'!$C$115+'Расчет предельн ур.'!$D$115)*1000+ставка!W27)</f>
        <v>4122.645499785719</v>
      </c>
      <c r="X438" s="126">
        <f>(('Расчет предельн ур.'!$B$115+'Расчет предельн ур.'!$C$115+'Расчет предельн ур.'!$D$115)*1000+ставка!X27)</f>
        <v>4035.6254997857191</v>
      </c>
      <c r="Y438" s="126">
        <f>(('Расчет предельн ур.'!$B$115+'Расчет предельн ур.'!$C$115+'Расчет предельн ур.'!$D$115)*1000+ставка!Y27)</f>
        <v>3825.1254997857191</v>
      </c>
    </row>
    <row r="439" spans="1:25" s="91" customFormat="1" ht="15.75" hidden="1" outlineLevel="1" x14ac:dyDescent="0.25">
      <c r="A439" s="252">
        <v>24</v>
      </c>
      <c r="B439" s="126">
        <f>(('Расчет предельн ур.'!$B$115+'Расчет предельн ур.'!$C$115+'Расчет предельн ур.'!$D$115)*1000+ставка!B28)</f>
        <v>3480.9254997857188</v>
      </c>
      <c r="C439" s="126">
        <f>(('Расчет предельн ур.'!$B$115+'Расчет предельн ур.'!$C$115+'Расчет предельн ур.'!$D$115)*1000+ставка!C28)</f>
        <v>3461.5054997857187</v>
      </c>
      <c r="D439" s="126">
        <f>(('Расчет предельн ур.'!$B$115+'Расчет предельн ур.'!$C$115+'Расчет предельн ур.'!$D$115)*1000+ставка!D28)</f>
        <v>3426.9454997857192</v>
      </c>
      <c r="E439" s="126">
        <f>(('Расчет предельн ур.'!$B$115+'Расчет предельн ур.'!$C$115+'Расчет предельн ур.'!$D$115)*1000+ставка!E28)</f>
        <v>3406.3654997857193</v>
      </c>
      <c r="F439" s="126">
        <f>(('Расчет предельн ур.'!$B$115+'Расчет предельн ур.'!$C$115+'Расчет предельн ур.'!$D$115)*1000+ставка!F28)</f>
        <v>3398.3454997857189</v>
      </c>
      <c r="G439" s="126">
        <f>(('Расчет предельн ур.'!$B$115+'Расчет предельн ур.'!$C$115+'Расчет предельн ур.'!$D$115)*1000+ставка!G28)</f>
        <v>3464.5354997857194</v>
      </c>
      <c r="H439" s="126">
        <f>(('Расчет предельн ур.'!$B$115+'Расчет предельн ур.'!$C$115+'Расчет предельн ур.'!$D$115)*1000+ставка!H28)</f>
        <v>3643.4054997857193</v>
      </c>
      <c r="I439" s="126">
        <f>(('Расчет предельн ур.'!$B$115+'Расчет предельн ур.'!$C$115+'Расчет предельн ур.'!$D$115)*1000+ставка!I28)</f>
        <v>3945.0254997857191</v>
      </c>
      <c r="J439" s="126">
        <f>(('Расчет предельн ур.'!$B$115+'Расчет предельн ур.'!$C$115+'Расчет предельн ур.'!$D$115)*1000+ставка!J28)</f>
        <v>4135.7554997857187</v>
      </c>
      <c r="K439" s="126">
        <f>(('Расчет предельн ур.'!$B$115+'Расчет предельн ур.'!$C$115+'Расчет предельн ур.'!$D$115)*1000+ставка!K28)</f>
        <v>4203.7454997857185</v>
      </c>
      <c r="L439" s="126">
        <f>(('Расчет предельн ур.'!$B$115+'Расчет предельн ур.'!$C$115+'Расчет предельн ур.'!$D$115)*1000+ставка!L28)</f>
        <v>4206.0854997857186</v>
      </c>
      <c r="M439" s="126">
        <f>(('Расчет предельн ур.'!$B$115+'Расчет предельн ур.'!$C$115+'Расчет предельн ур.'!$D$115)*1000+ставка!M28)</f>
        <v>4188.9654997857187</v>
      </c>
      <c r="N439" s="126">
        <f>(('Расчет предельн ур.'!$B$115+'Расчет предельн ур.'!$C$115+'Расчет предельн ур.'!$D$115)*1000+ставка!N28)</f>
        <v>4167.3054997857189</v>
      </c>
      <c r="O439" s="126">
        <f>(('Расчет предельн ур.'!$B$115+'Расчет предельн ур.'!$C$115+'Расчет предельн ур.'!$D$115)*1000+ставка!O28)</f>
        <v>4186.1254997857195</v>
      </c>
      <c r="P439" s="126">
        <f>(('Расчет предельн ур.'!$B$115+'Расчет предельн ур.'!$C$115+'Расчет предельн ур.'!$D$115)*1000+ставка!P28)</f>
        <v>4192.8054997857189</v>
      </c>
      <c r="Q439" s="126">
        <f>(('Расчет предельн ур.'!$B$115+'Расчет предельн ур.'!$C$115+'Расчет предельн ур.'!$D$115)*1000+ставка!Q28)</f>
        <v>4202.2554997857187</v>
      </c>
      <c r="R439" s="126">
        <f>(('Расчет предельн ур.'!$B$115+'Расчет предельн ур.'!$C$115+'Расчет предельн ур.'!$D$115)*1000+ставка!R28)</f>
        <v>4198.8354997857186</v>
      </c>
      <c r="S439" s="126">
        <f>(('Расчет предельн ур.'!$B$115+'Расчет предельн ур.'!$C$115+'Расчет предельн ур.'!$D$115)*1000+ставка!S28)</f>
        <v>4191.645499785719</v>
      </c>
      <c r="T439" s="126">
        <f>(('Расчет предельн ур.'!$B$115+'Расчет предельн ур.'!$C$115+'Расчет предельн ур.'!$D$115)*1000+ставка!T28)</f>
        <v>4171.4554997857194</v>
      </c>
      <c r="U439" s="126">
        <f>(('Расчет предельн ур.'!$B$115+'Расчет предельн ур.'!$C$115+'Расчет предельн ур.'!$D$115)*1000+ставка!U28)</f>
        <v>4150.8554997857191</v>
      </c>
      <c r="V439" s="126">
        <f>(('Расчет предельн ур.'!$B$115+'Расчет предельн ур.'!$C$115+'Расчет предельн ур.'!$D$115)*1000+ставка!V28)</f>
        <v>4208.2754997857191</v>
      </c>
      <c r="W439" s="126">
        <f>(('Расчет предельн ур.'!$B$115+'Расчет предельн ур.'!$C$115+'Расчет предельн ур.'!$D$115)*1000+ставка!W28)</f>
        <v>4202.435499785719</v>
      </c>
      <c r="X439" s="126">
        <f>(('Расчет предельн ур.'!$B$115+'Расчет предельн ур.'!$C$115+'Расчет предельн ур.'!$D$115)*1000+ставка!X28)</f>
        <v>4085.2754997857191</v>
      </c>
      <c r="Y439" s="126">
        <f>(('Расчет предельн ур.'!$B$115+'Расчет предельн ур.'!$C$115+'Расчет предельн ур.'!$D$115)*1000+ставка!Y28)</f>
        <v>3933.9054997857193</v>
      </c>
    </row>
    <row r="440" spans="1:25" s="91" customFormat="1" ht="15.75" hidden="1" outlineLevel="1" x14ac:dyDescent="0.25">
      <c r="A440" s="252">
        <v>25</v>
      </c>
      <c r="B440" s="126">
        <f>(('Расчет предельн ур.'!$B$115+'Расчет предельн ур.'!$C$115+'Расчет предельн ур.'!$D$115)*1000+ставка!B29)</f>
        <v>3864.455499785719</v>
      </c>
      <c r="C440" s="126">
        <f>(('Расчет предельн ур.'!$B$115+'Расчет предельн ур.'!$C$115+'Расчет предельн ур.'!$D$115)*1000+ставка!C29)</f>
        <v>3690.9054997857193</v>
      </c>
      <c r="D440" s="126">
        <f>(('Расчет предельн ур.'!$B$115+'Расчет предельн ур.'!$C$115+'Расчет предельн ур.'!$D$115)*1000+ставка!D29)</f>
        <v>3578.0654997857191</v>
      </c>
      <c r="E440" s="126">
        <f>(('Расчет предельн ур.'!$B$115+'Расчет предельн ур.'!$C$115+'Расчет предельн ур.'!$D$115)*1000+ставка!E29)</f>
        <v>3497.5654997857191</v>
      </c>
      <c r="F440" s="126">
        <f>(('Расчет предельн ур.'!$B$115+'Расчет предельн ур.'!$C$115+'Расчет предельн ур.'!$D$115)*1000+ставка!F29)</f>
        <v>3366.2154997857192</v>
      </c>
      <c r="G440" s="126">
        <f>(('Расчет предельн ур.'!$B$115+'Расчет предельн ур.'!$C$115+'Расчет предельн ур.'!$D$115)*1000+ставка!G29)</f>
        <v>3375.4054997857193</v>
      </c>
      <c r="H440" s="126">
        <f>(('Расчет предельн ур.'!$B$115+'Расчет предельн ур.'!$C$115+'Расчет предельн ур.'!$D$115)*1000+ставка!H29)</f>
        <v>3555.8154997857191</v>
      </c>
      <c r="I440" s="126">
        <f>(('Расчет предельн ур.'!$B$115+'Расчет предельн ур.'!$C$115+'Расчет предельн ур.'!$D$115)*1000+ставка!I29)</f>
        <v>3749.3554997857191</v>
      </c>
      <c r="J440" s="126">
        <f>(('Расчет предельн ур.'!$B$115+'Расчет предельн ур.'!$C$115+'Расчет предельн ур.'!$D$115)*1000+ставка!J29)</f>
        <v>3966.5254997857191</v>
      </c>
      <c r="K440" s="126">
        <f>(('Расчет предельн ур.'!$B$115+'Расчет предельн ур.'!$C$115+'Расчет предельн ур.'!$D$115)*1000+ставка!K29)</f>
        <v>4109.8754997857195</v>
      </c>
      <c r="L440" s="126">
        <f>(('Расчет предельн ур.'!$B$115+'Расчет предельн ур.'!$C$115+'Расчет предельн ур.'!$D$115)*1000+ставка!L29)</f>
        <v>4131.4854997857192</v>
      </c>
      <c r="M440" s="126">
        <f>(('Расчет предельн ур.'!$B$115+'Расчет предельн ур.'!$C$115+'Расчет предельн ур.'!$D$115)*1000+ставка!M29)</f>
        <v>4130.4554997857194</v>
      </c>
      <c r="N440" s="126">
        <f>(('Расчет предельн ур.'!$B$115+'Расчет предельн ур.'!$C$115+'Расчет предельн ур.'!$D$115)*1000+ставка!N29)</f>
        <v>4108.4854997857192</v>
      </c>
      <c r="O440" s="126">
        <f>(('Расчет предельн ур.'!$B$115+'Расчет предельн ур.'!$C$115+'Расчет предельн ур.'!$D$115)*1000+ставка!O29)</f>
        <v>4105.185499785719</v>
      </c>
      <c r="P440" s="126">
        <f>(('Расчет предельн ур.'!$B$115+'Расчет предельн ур.'!$C$115+'Расчет предельн ур.'!$D$115)*1000+ставка!P29)</f>
        <v>4099.3054997857189</v>
      </c>
      <c r="Q440" s="126">
        <f>(('Расчет предельн ур.'!$B$115+'Расчет предельн ур.'!$C$115+'Расчет предельн ур.'!$D$115)*1000+ставка!Q29)</f>
        <v>4103.3254997857193</v>
      </c>
      <c r="R440" s="126">
        <f>(('Расчет предельн ур.'!$B$115+'Расчет предельн ур.'!$C$115+'Расчет предельн ур.'!$D$115)*1000+ставка!R29)</f>
        <v>4102.5654997857191</v>
      </c>
      <c r="S440" s="126">
        <f>(('Расчет предельн ур.'!$B$115+'Расчет предельн ур.'!$C$115+'Расчет предельн ур.'!$D$115)*1000+ставка!S29)</f>
        <v>4101.7554997857187</v>
      </c>
      <c r="T440" s="126">
        <f>(('Расчет предельн ур.'!$B$115+'Расчет предельн ур.'!$C$115+'Расчет предельн ур.'!$D$115)*1000+ставка!T29)</f>
        <v>4104.4854997857192</v>
      </c>
      <c r="U440" s="126">
        <f>(('Расчет предельн ур.'!$B$115+'Расчет предельн ур.'!$C$115+'Расчет предельн ур.'!$D$115)*1000+ставка!U29)</f>
        <v>4133.5054997857187</v>
      </c>
      <c r="V440" s="126">
        <f>(('Расчет предельн ур.'!$B$115+'Расчет предельн ур.'!$C$115+'Расчет предельн ур.'!$D$115)*1000+ставка!V29)</f>
        <v>4160.145499785719</v>
      </c>
      <c r="W440" s="126">
        <f>(('Расчет предельн ур.'!$B$115+'Расчет предельн ур.'!$C$115+'Расчет предельн ур.'!$D$115)*1000+ставка!W29)</f>
        <v>4182.5554997857189</v>
      </c>
      <c r="X440" s="126">
        <f>(('Расчет предельн ур.'!$B$115+'Расчет предельн ур.'!$C$115+'Расчет предельн ур.'!$D$115)*1000+ставка!X29)</f>
        <v>4108.7554997857187</v>
      </c>
      <c r="Y440" s="126">
        <f>(('Расчет предельн ур.'!$B$115+'Расчет предельн ур.'!$C$115+'Расчет предельн ур.'!$D$115)*1000+ставка!Y29)</f>
        <v>3865.8054997857189</v>
      </c>
    </row>
    <row r="441" spans="1:25" s="91" customFormat="1" ht="15.75" hidden="1" outlineLevel="1" x14ac:dyDescent="0.25">
      <c r="A441" s="252">
        <v>26</v>
      </c>
      <c r="B441" s="126">
        <f>(('Расчет предельн ур.'!$B$115+'Расчет предельн ур.'!$C$115+'Расчет предельн ур.'!$D$115)*1000+ставка!B30)</f>
        <v>3691.225499785719</v>
      </c>
      <c r="C441" s="126">
        <f>(('Расчет предельн ур.'!$B$115+'Расчет предельн ур.'!$C$115+'Расчет предельн ур.'!$D$115)*1000+ставка!C30)</f>
        <v>3517.935499785719</v>
      </c>
      <c r="D441" s="126">
        <f>(('Расчет предельн ур.'!$B$115+'Расчет предельн ур.'!$C$115+'Расчет предельн ур.'!$D$115)*1000+ставка!D30)</f>
        <v>3417.895499785719</v>
      </c>
      <c r="E441" s="126">
        <f>(('Расчет предельн ур.'!$B$115+'Расчет предельн ур.'!$C$115+'Расчет предельн ур.'!$D$115)*1000+ставка!E30)</f>
        <v>3383.1954997857192</v>
      </c>
      <c r="F441" s="126">
        <f>(('Расчет предельн ур.'!$B$115+'Расчет предельн ур.'!$C$115+'Расчет предельн ур.'!$D$115)*1000+ставка!F30)</f>
        <v>3332.2654997857189</v>
      </c>
      <c r="G441" s="126">
        <f>(('Расчет предельн ур.'!$B$115+'Расчет предельн ур.'!$C$115+'Расчет предельн ур.'!$D$115)*1000+ставка!G30)</f>
        <v>3378.6054997857191</v>
      </c>
      <c r="H441" s="126">
        <f>(('Расчет предельн ур.'!$B$115+'Расчет предельн ур.'!$C$115+'Расчет предельн ур.'!$D$115)*1000+ставка!H30)</f>
        <v>3411.435499785719</v>
      </c>
      <c r="I441" s="126">
        <f>(('Расчет предельн ур.'!$B$115+'Расчет предельн ур.'!$C$115+'Расчет предельн ур.'!$D$115)*1000+ставка!I30)</f>
        <v>3506.0454997857191</v>
      </c>
      <c r="J441" s="126">
        <f>(('Расчет предельн ур.'!$B$115+'Расчет предельн ур.'!$C$115+'Расчет предельн ур.'!$D$115)*1000+ставка!J30)</f>
        <v>3839.4454997857192</v>
      </c>
      <c r="K441" s="126">
        <f>(('Расчет предельн ур.'!$B$115+'Расчет предельн ур.'!$C$115+'Расчет предельн ур.'!$D$115)*1000+ставка!K30)</f>
        <v>3984.0454997857191</v>
      </c>
      <c r="L441" s="126">
        <f>(('Расчет предельн ур.'!$B$115+'Расчет предельн ур.'!$C$115+'Расчет предельн ур.'!$D$115)*1000+ставка!L30)</f>
        <v>3993.8554997857191</v>
      </c>
      <c r="M441" s="126">
        <f>(('Расчет предельн ур.'!$B$115+'Расчет предельн ур.'!$C$115+'Расчет предельн ур.'!$D$115)*1000+ставка!M30)</f>
        <v>3995.3154997857191</v>
      </c>
      <c r="N441" s="126">
        <f>(('Расчет предельн ур.'!$B$115+'Расчет предельн ур.'!$C$115+'Расчет предельн ур.'!$D$115)*1000+ставка!N30)</f>
        <v>3988.5654997857191</v>
      </c>
      <c r="O441" s="126">
        <f>(('Расчет предельн ур.'!$B$115+'Расчет предельн ур.'!$C$115+'Расчет предельн ур.'!$D$115)*1000+ставка!O30)</f>
        <v>3982.3354997857191</v>
      </c>
      <c r="P441" s="126">
        <f>(('Расчет предельн ур.'!$B$115+'Расчет предельн ур.'!$C$115+'Расчет предельн ур.'!$D$115)*1000+ставка!P30)</f>
        <v>3985.435499785719</v>
      </c>
      <c r="Q441" s="126">
        <f>(('Расчет предельн ур.'!$B$115+'Расчет предельн ур.'!$C$115+'Расчет предельн ур.'!$D$115)*1000+ставка!Q30)</f>
        <v>3978.4454997857192</v>
      </c>
      <c r="R441" s="126">
        <f>(('Расчет предельн ур.'!$B$115+'Расчет предельн ур.'!$C$115+'Расчет предельн ур.'!$D$115)*1000+ставка!R30)</f>
        <v>3989.5454997857191</v>
      </c>
      <c r="S441" s="126">
        <f>(('Расчет предельн ур.'!$B$115+'Расчет предельн ур.'!$C$115+'Расчет предельн ур.'!$D$115)*1000+ставка!S30)</f>
        <v>3985.0954997857189</v>
      </c>
      <c r="T441" s="126">
        <f>(('Расчет предельн ур.'!$B$115+'Расчет предельн ур.'!$C$115+'Расчет предельн ур.'!$D$115)*1000+ставка!T30)</f>
        <v>3989.9254997857188</v>
      </c>
      <c r="U441" s="126">
        <f>(('Расчет предельн ур.'!$B$115+'Расчет предельн ур.'!$C$115+'Расчет предельн ур.'!$D$115)*1000+ставка!U30)</f>
        <v>4010.6754997857188</v>
      </c>
      <c r="V441" s="126">
        <f>(('Расчет предельн ур.'!$B$115+'Расчет предельн ур.'!$C$115+'Расчет предельн ур.'!$D$115)*1000+ставка!V30)</f>
        <v>4072.0754997857193</v>
      </c>
      <c r="W441" s="126">
        <f>(('Расчет предельн ур.'!$B$115+'Расчет предельн ур.'!$C$115+'Расчет предельн ур.'!$D$115)*1000+ставка!W30)</f>
        <v>4070.1354997857188</v>
      </c>
      <c r="X441" s="126">
        <f>(('Расчет предельн ур.'!$B$115+'Расчет предельн ур.'!$C$115+'Расчет предельн ур.'!$D$115)*1000+ставка!X30)</f>
        <v>3951.4254997857188</v>
      </c>
      <c r="Y441" s="126">
        <f>(('Расчет предельн ур.'!$B$115+'Расчет предельн ур.'!$C$115+'Расчет предельн ур.'!$D$115)*1000+ставка!Y30)</f>
        <v>3736.5654997857191</v>
      </c>
    </row>
    <row r="442" spans="1:25" s="91" customFormat="1" ht="15.75" hidden="1" outlineLevel="1" x14ac:dyDescent="0.25">
      <c r="A442" s="252">
        <v>27</v>
      </c>
      <c r="B442" s="126">
        <f>(('Расчет предельн ур.'!$B$115+'Расчет предельн ур.'!$C$115+'Расчет предельн ур.'!$D$115)*1000+ставка!B31)</f>
        <v>3610.455499785719</v>
      </c>
      <c r="C442" s="126">
        <f>(('Расчет предельн ур.'!$B$115+'Расчет предельн ур.'!$C$115+'Расчет предельн ур.'!$D$115)*1000+ставка!C31)</f>
        <v>3473.2954997857191</v>
      </c>
      <c r="D442" s="126">
        <f>(('Расчет предельн ур.'!$B$115+'Расчет предельн ур.'!$C$115+'Расчет предельн ур.'!$D$115)*1000+ставка!D31)</f>
        <v>3409.2154997857192</v>
      </c>
      <c r="E442" s="126">
        <f>(('Расчет предельн ур.'!$B$115+'Расчет предельн ур.'!$C$115+'Расчет предельн ур.'!$D$115)*1000+ставка!E31)</f>
        <v>3390.2354997857192</v>
      </c>
      <c r="F442" s="126">
        <f>(('Расчет предельн ур.'!$B$115+'Расчет предельн ур.'!$C$115+'Расчет предельн ур.'!$D$115)*1000+ставка!F31)</f>
        <v>3385.0154997857189</v>
      </c>
      <c r="G442" s="126">
        <f>(('Расчет предельн ур.'!$B$115+'Расчет предельн ур.'!$C$115+'Расчет предельн ур.'!$D$115)*1000+ставка!G31)</f>
        <v>3434.8854997857188</v>
      </c>
      <c r="H442" s="126">
        <f>(('Расчет предельн ур.'!$B$115+'Расчет предельн ур.'!$C$115+'Расчет предельн ур.'!$D$115)*1000+ставка!H31)</f>
        <v>3651.8554997857191</v>
      </c>
      <c r="I442" s="126">
        <f>(('Расчет предельн ур.'!$B$115+'Расчет предельн ур.'!$C$115+'Расчет предельн ур.'!$D$115)*1000+ставка!I31)</f>
        <v>3894.8854997857188</v>
      </c>
      <c r="J442" s="126">
        <f>(('Расчет предельн ур.'!$B$115+'Расчет предельн ур.'!$C$115+'Расчет предельн ур.'!$D$115)*1000+ставка!J31)</f>
        <v>4028.9254997857188</v>
      </c>
      <c r="K442" s="126">
        <f>(('Расчет предельн ур.'!$B$115+'Расчет предельн ур.'!$C$115+'Расчет предельн ур.'!$D$115)*1000+ставка!K31)</f>
        <v>4107.1954997857192</v>
      </c>
      <c r="L442" s="126">
        <f>(('Расчет предельн ур.'!$B$115+'Расчет предельн ур.'!$C$115+'Расчет предельн ур.'!$D$115)*1000+ставка!L31)</f>
        <v>4125.0854997857186</v>
      </c>
      <c r="M442" s="126">
        <f>(('Расчет предельн ур.'!$B$115+'Расчет предельн ур.'!$C$115+'Расчет предельн ур.'!$D$115)*1000+ставка!M31)</f>
        <v>4113.2654997857189</v>
      </c>
      <c r="N442" s="126">
        <f>(('Расчет предельн ур.'!$B$115+'Расчет предельн ур.'!$C$115+'Расчет предельн ур.'!$D$115)*1000+ставка!N31)</f>
        <v>4085.6954997857192</v>
      </c>
      <c r="O442" s="126">
        <f>(('Расчет предельн ур.'!$B$115+'Расчет предельн ур.'!$C$115+'Расчет предельн ур.'!$D$115)*1000+ставка!O31)</f>
        <v>4097.5954997857189</v>
      </c>
      <c r="P442" s="126">
        <f>(('Расчет предельн ур.'!$B$115+'Расчет предельн ур.'!$C$115+'Расчет предельн ур.'!$D$115)*1000+ставка!P31)</f>
        <v>4100.4854997857192</v>
      </c>
      <c r="Q442" s="126">
        <f>(('Расчет предельн ур.'!$B$115+'Расчет предельн ур.'!$C$115+'Расчет предельн ур.'!$D$115)*1000+ставка!Q31)</f>
        <v>4099.225499785719</v>
      </c>
      <c r="R442" s="126">
        <f>(('Расчет предельн ур.'!$B$115+'Расчет предельн ур.'!$C$115+'Расчет предельн ур.'!$D$115)*1000+ставка!R31)</f>
        <v>4099.3554997857191</v>
      </c>
      <c r="S442" s="126">
        <f>(('Расчет предельн ур.'!$B$115+'Расчет предельн ур.'!$C$115+'Расчет предельн ур.'!$D$115)*1000+ставка!S31)</f>
        <v>4085.5354997857194</v>
      </c>
      <c r="T442" s="126">
        <f>(('Расчет предельн ур.'!$B$115+'Расчет предельн ур.'!$C$115+'Расчет предельн ур.'!$D$115)*1000+ставка!T31)</f>
        <v>4036.9954997857189</v>
      </c>
      <c r="U442" s="126">
        <f>(('Расчет предельн ур.'!$B$115+'Расчет предельн ур.'!$C$115+'Расчет предельн ур.'!$D$115)*1000+ставка!U31)</f>
        <v>4027.7554997857187</v>
      </c>
      <c r="V442" s="126">
        <f>(('Расчет предельн ур.'!$B$115+'Расчет предельн ур.'!$C$115+'Расчет предельн ур.'!$D$115)*1000+ставка!V31)</f>
        <v>4105.3454997857189</v>
      </c>
      <c r="W442" s="126">
        <f>(('Расчет предельн ур.'!$B$115+'Расчет предельн ур.'!$C$115+'Расчет предельн ур.'!$D$115)*1000+ставка!W31)</f>
        <v>4114.6954997857192</v>
      </c>
      <c r="X442" s="126">
        <f>(('Расчет предельн ур.'!$B$115+'Расчет предельн ур.'!$C$115+'Расчет предельн ур.'!$D$115)*1000+ставка!X31)</f>
        <v>3970.7654997857189</v>
      </c>
      <c r="Y442" s="126">
        <f>(('Расчет предельн ур.'!$B$115+'Расчет предельн ур.'!$C$115+'Расчет предельн ур.'!$D$115)*1000+ставка!Y31)</f>
        <v>3724.5454997857191</v>
      </c>
    </row>
    <row r="443" spans="1:25" s="91" customFormat="1" ht="15.75" hidden="1" outlineLevel="1" x14ac:dyDescent="0.25">
      <c r="A443" s="252">
        <v>28</v>
      </c>
      <c r="B443" s="126">
        <f>(('Расчет предельн ур.'!$B$115+'Расчет предельн ур.'!$C$115+'Расчет предельн ур.'!$D$115)*1000+ставка!B32)</f>
        <v>3215.5454997857191</v>
      </c>
      <c r="C443" s="126">
        <f>(('Расчет предельн ур.'!$B$115+'Расчет предельн ур.'!$C$115+'Расчет предельн ур.'!$D$115)*1000+ставка!C32)</f>
        <v>2434.225499785719</v>
      </c>
      <c r="D443" s="126">
        <f>(('Расчет предельн ур.'!$B$115+'Расчет предельн ур.'!$C$115+'Расчет предельн ур.'!$D$115)*1000+ставка!D32)</f>
        <v>3351.2854997857189</v>
      </c>
      <c r="E443" s="126">
        <f>(('Расчет предельн ур.'!$B$115+'Расчет предельн ур.'!$C$115+'Расчет предельн ур.'!$D$115)*1000+ставка!E32)</f>
        <v>3314.955499785719</v>
      </c>
      <c r="F443" s="126">
        <f>(('Расчет предельн ур.'!$B$115+'Расчет предельн ур.'!$C$115+'Расчет предельн ур.'!$D$115)*1000+ставка!F32)</f>
        <v>3134.8554997857191</v>
      </c>
      <c r="G443" s="126">
        <f>(('Расчет предельн ур.'!$B$115+'Расчет предельн ур.'!$C$115+'Расчет предельн ур.'!$D$115)*1000+ставка!G32)</f>
        <v>2434.685499785719</v>
      </c>
      <c r="H443" s="126">
        <f>(('Расчет предельн ур.'!$B$115+'Расчет предельн ур.'!$C$115+'Расчет предельн ур.'!$D$115)*1000+ставка!H32)</f>
        <v>3164.9054997857193</v>
      </c>
      <c r="I443" s="126">
        <f>(('Расчет предельн ур.'!$B$115+'Расчет предельн ур.'!$C$115+'Расчет предельн ур.'!$D$115)*1000+ставка!I32)</f>
        <v>3236.2454997857189</v>
      </c>
      <c r="J443" s="126">
        <f>(('Расчет предельн ур.'!$B$115+'Расчет предельн ур.'!$C$115+'Расчет предельн ур.'!$D$115)*1000+ставка!J32)</f>
        <v>3702.1054997857191</v>
      </c>
      <c r="K443" s="126">
        <f>(('Расчет предельн ур.'!$B$115+'Расчет предельн ур.'!$C$115+'Расчет предельн ур.'!$D$115)*1000+ставка!K32)</f>
        <v>3881.1554997857193</v>
      </c>
      <c r="L443" s="126">
        <f>(('Расчет предельн ур.'!$B$115+'Расчет предельн ур.'!$C$115+'Расчет предельн ур.'!$D$115)*1000+ставка!L32)</f>
        <v>3889.3054997857189</v>
      </c>
      <c r="M443" s="126">
        <f>(('Расчет предельн ур.'!$B$115+'Расчет предельн ур.'!$C$115+'Расчет предельн ур.'!$D$115)*1000+ставка!M32)</f>
        <v>3884.165499785719</v>
      </c>
      <c r="N443" s="126">
        <f>(('Расчет предельн ур.'!$B$115+'Расчет предельн ур.'!$C$115+'Расчет предельн ур.'!$D$115)*1000+ставка!N32)</f>
        <v>3875.7454997857189</v>
      </c>
      <c r="O443" s="126">
        <f>(('Расчет предельн ур.'!$B$115+'Расчет предельн ур.'!$C$115+'Расчет предельн ур.'!$D$115)*1000+ставка!O32)</f>
        <v>3887.0254997857191</v>
      </c>
      <c r="P443" s="126">
        <f>(('Расчет предельн ур.'!$B$115+'Расчет предельн ур.'!$C$115+'Расчет предельн ур.'!$D$115)*1000+ставка!P32)</f>
        <v>3892.0854997857191</v>
      </c>
      <c r="Q443" s="126">
        <f>(('Расчет предельн ур.'!$B$115+'Расчет предельн ур.'!$C$115+'Расчет предельн ур.'!$D$115)*1000+ставка!Q32)</f>
        <v>3893.0654997857191</v>
      </c>
      <c r="R443" s="126">
        <f>(('Расчет предельн ур.'!$B$115+'Расчет предельн ур.'!$C$115+'Расчет предельн ур.'!$D$115)*1000+ставка!R32)</f>
        <v>3892.2954997857191</v>
      </c>
      <c r="S443" s="126">
        <f>(('Расчет предельн ур.'!$B$115+'Расчет предельн ур.'!$C$115+'Расчет предельн ур.'!$D$115)*1000+ставка!S32)</f>
        <v>3888.1554997857193</v>
      </c>
      <c r="T443" s="126">
        <f>(('Расчет предельн ур.'!$B$115+'Расчет предельн ур.'!$C$115+'Расчет предельн ур.'!$D$115)*1000+ставка!T32)</f>
        <v>3885.2754997857191</v>
      </c>
      <c r="U443" s="126">
        <f>(('Расчет предельн ур.'!$B$115+'Расчет предельн ур.'!$C$115+'Расчет предельн ур.'!$D$115)*1000+ставка!U32)</f>
        <v>3881.7754997857191</v>
      </c>
      <c r="V443" s="126">
        <f>(('Расчет предельн ур.'!$B$115+'Расчет предельн ур.'!$C$115+'Расчет предельн ур.'!$D$115)*1000+ставка!V32)</f>
        <v>3932.3454997857189</v>
      </c>
      <c r="W443" s="126">
        <f>(('Расчет предельн ур.'!$B$115+'Расчет предельн ур.'!$C$115+'Расчет предельн ур.'!$D$115)*1000+ставка!W32)</f>
        <v>3974.6954997857192</v>
      </c>
      <c r="X443" s="126">
        <f>(('Расчет предельн ур.'!$B$115+'Расчет предельн ур.'!$C$115+'Расчет предельн ур.'!$D$115)*1000+ставка!X32)</f>
        <v>3839.5054997857187</v>
      </c>
      <c r="Y443" s="126">
        <f>(('Расчет предельн ур.'!$B$115+'Расчет предельн ур.'!$C$115+'Расчет предельн ур.'!$D$115)*1000+ставка!Y32)</f>
        <v>3360.935499785719</v>
      </c>
    </row>
    <row r="444" spans="1:25" s="91" customFormat="1" ht="15.75" hidden="1" outlineLevel="1" x14ac:dyDescent="0.25">
      <c r="A444" s="252">
        <v>29</v>
      </c>
      <c r="B444" s="126">
        <f>(('Расчет предельн ур.'!$B$115+'Расчет предельн ур.'!$C$115+'Расчет предельн ур.'!$D$115)*1000+ставка!B33)</f>
        <v>3462.185499785719</v>
      </c>
      <c r="C444" s="126">
        <f>(('Расчет предельн ур.'!$B$115+'Расчет предельн ур.'!$C$115+'Расчет предельн ур.'!$D$115)*1000+ставка!C33)</f>
        <v>3372.8354997857191</v>
      </c>
      <c r="D444" s="126">
        <f>(('Расчет предельн ур.'!$B$115+'Расчет предельн ур.'!$C$115+'Расчет предельн ур.'!$D$115)*1000+ставка!D33)</f>
        <v>3338.2854997857189</v>
      </c>
      <c r="E444" s="126">
        <f>(('Расчет предельн ур.'!$B$115+'Расчет предельн ур.'!$C$115+'Расчет предельн ур.'!$D$115)*1000+ставка!E33)</f>
        <v>3338.7354997857192</v>
      </c>
      <c r="F444" s="126">
        <f>(('Расчет предельн ур.'!$B$115+'Расчет предельн ур.'!$C$115+'Расчет предельн ур.'!$D$115)*1000+ставка!F33)</f>
        <v>3306.8354997857191</v>
      </c>
      <c r="G444" s="126">
        <f>(('Расчет предельн ур.'!$B$115+'Расчет предельн ур.'!$C$115+'Расчет предельн ур.'!$D$115)*1000+ставка!G33)</f>
        <v>2434.3154997857191</v>
      </c>
      <c r="H444" s="126">
        <f>(('Расчет предельн ур.'!$B$115+'Расчет предельн ур.'!$C$115+'Расчет предельн ур.'!$D$115)*1000+ставка!H33)</f>
        <v>3475.1254997857191</v>
      </c>
      <c r="I444" s="126">
        <f>(('Расчет предельн ур.'!$B$115+'Расчет предельн ур.'!$C$115+'Расчет предельн ур.'!$D$115)*1000+ставка!I33)</f>
        <v>3757.8154997857191</v>
      </c>
      <c r="J444" s="126">
        <f>(('Расчет предельн ур.'!$B$115+'Расчет предельн ур.'!$C$115+'Расчет предельн ур.'!$D$115)*1000+ставка!J33)</f>
        <v>3974.1754997857188</v>
      </c>
      <c r="K444" s="126">
        <f>(('Расчет предельн ур.'!$B$115+'Расчет предельн ур.'!$C$115+'Расчет предельн ур.'!$D$115)*1000+ставка!K33)</f>
        <v>4095.4454997857192</v>
      </c>
      <c r="L444" s="126">
        <f>(('Расчет предельн ур.'!$B$115+'Расчет предельн ур.'!$C$115+'Расчет предельн ур.'!$D$115)*1000+ставка!L33)</f>
        <v>4112.5554997857189</v>
      </c>
      <c r="M444" s="126">
        <f>(('Расчет предельн ур.'!$B$115+'Расчет предельн ур.'!$C$115+'Расчет предельн ур.'!$D$115)*1000+ставка!M33)</f>
        <v>4109.7354997857192</v>
      </c>
      <c r="N444" s="126">
        <f>(('Расчет предельн ур.'!$B$115+'Расчет предельн ур.'!$C$115+'Расчет предельн ур.'!$D$115)*1000+ставка!N33)</f>
        <v>4105.685499785719</v>
      </c>
      <c r="O444" s="126">
        <f>(('Расчет предельн ур.'!$B$115+'Расчет предельн ур.'!$C$115+'Расчет предельн ур.'!$D$115)*1000+ставка!O33)</f>
        <v>4125.2954997857196</v>
      </c>
      <c r="P444" s="126">
        <f>(('Расчет предельн ур.'!$B$115+'Расчет предельн ур.'!$C$115+'Расчет предельн ур.'!$D$115)*1000+ставка!P33)</f>
        <v>4139.4654997857187</v>
      </c>
      <c r="Q444" s="126">
        <f>(('Расчет предельн ур.'!$B$115+'Расчет предельн ур.'!$C$115+'Расчет предельн ур.'!$D$115)*1000+ставка!Q33)</f>
        <v>4146.185499785719</v>
      </c>
      <c r="R444" s="126">
        <f>(('Расчет предельн ур.'!$B$115+'Расчет предельн ур.'!$C$115+'Расчет предельн ур.'!$D$115)*1000+ставка!R33)</f>
        <v>4139.6154997857193</v>
      </c>
      <c r="S444" s="126">
        <f>(('Расчет предельн ур.'!$B$115+'Расчет предельн ур.'!$C$115+'Расчет предельн ур.'!$D$115)*1000+ставка!S33)</f>
        <v>4123.395499785719</v>
      </c>
      <c r="T444" s="126">
        <f>(('Расчет предельн ур.'!$B$115+'Расчет предельн ур.'!$C$115+'Расчет предельн ур.'!$D$115)*1000+ставка!T33)</f>
        <v>4111.8754997857195</v>
      </c>
      <c r="U444" s="126">
        <f>(('Расчет предельн ур.'!$B$115+'Расчет предельн ур.'!$C$115+'Расчет предельн ур.'!$D$115)*1000+ставка!U33)</f>
        <v>4097.1754997857188</v>
      </c>
      <c r="V444" s="126">
        <f>(('Расчет предельн ур.'!$B$115+'Расчет предельн ур.'!$C$115+'Расчет предельн ур.'!$D$115)*1000+ставка!V33)</f>
        <v>4149.435499785719</v>
      </c>
      <c r="W444" s="126">
        <f>(('Расчет предельн ур.'!$B$115+'Расчет предельн ур.'!$C$115+'Расчет предельн ур.'!$D$115)*1000+ставка!W33)</f>
        <v>4146.8854997857188</v>
      </c>
      <c r="X444" s="126">
        <f>(('Расчет предельн ур.'!$B$115+'Расчет предельн ур.'!$C$115+'Расчет предельн ур.'!$D$115)*1000+ставка!X33)</f>
        <v>4053.6054997857191</v>
      </c>
      <c r="Y444" s="126">
        <f>(('Расчет предельн ур.'!$B$115+'Расчет предельн ур.'!$C$115+'Расчет предельн ур.'!$D$115)*1000+ставка!Y33)</f>
        <v>3807.4254997857188</v>
      </c>
    </row>
    <row r="445" spans="1:25" s="91" customFormat="1" ht="15.75" collapsed="1" x14ac:dyDescent="0.25">
      <c r="A445" s="252">
        <v>30</v>
      </c>
      <c r="B445" s="126">
        <f>(('Расчет предельн ур.'!$B$115+'Расчет предельн ур.'!$C$115+'Расчет предельн ур.'!$D$115)*1000+ставка!B34)</f>
        <v>3487.395499785719</v>
      </c>
      <c r="C445" s="126">
        <f>(('Расчет предельн ур.'!$B$115+'Расчет предельн ур.'!$C$115+'Расчет предельн ур.'!$D$115)*1000+ставка!C34)</f>
        <v>3391.6954997857192</v>
      </c>
      <c r="D445" s="126">
        <f>(('Расчет предельн ур.'!$B$115+'Расчет предельн ур.'!$C$115+'Расчет предельн ур.'!$D$115)*1000+ставка!D34)</f>
        <v>3301.4454997857192</v>
      </c>
      <c r="E445" s="126">
        <f>(('Расчет предельн ур.'!$B$115+'Расчет предельн ур.'!$C$115+'Расчет предельн ур.'!$D$115)*1000+ставка!E34)</f>
        <v>3220.1954997857192</v>
      </c>
      <c r="F445" s="126">
        <f>(('Расчет предельн ур.'!$B$115+'Расчет предельн ур.'!$C$115+'Расчет предельн ур.'!$D$115)*1000+ставка!F34)</f>
        <v>3207.0754997857189</v>
      </c>
      <c r="G445" s="126">
        <f>(('Расчет предельн ур.'!$B$115+'Расчет предельн ур.'!$C$115+'Расчет предельн ур.'!$D$115)*1000+ставка!G34)</f>
        <v>3329.8854997857188</v>
      </c>
      <c r="H445" s="126">
        <f>(('Расчет предельн ур.'!$B$115+'Расчет предельн ур.'!$C$115+'Расчет предельн ур.'!$D$115)*1000+ставка!H34)</f>
        <v>3417.2554997857192</v>
      </c>
      <c r="I445" s="126">
        <f>(('Расчет предельн ур.'!$B$115+'Расчет предельн ур.'!$C$115+'Расчет предельн ур.'!$D$115)*1000+ставка!I34)</f>
        <v>3781.975499785719</v>
      </c>
      <c r="J445" s="126">
        <f>(('Расчет предельн ур.'!$B$115+'Расчет предельн ур.'!$C$115+'Расчет предельн ур.'!$D$115)*1000+ставка!J34)</f>
        <v>3993.8354997857191</v>
      </c>
      <c r="K445" s="126">
        <f>(('Расчет предельн ур.'!$B$115+'Расчет предельн ур.'!$C$115+'Расчет предельн ур.'!$D$115)*1000+ставка!K34)</f>
        <v>4127.4254997857188</v>
      </c>
      <c r="L445" s="126">
        <f>(('Расчет предельн ур.'!$B$115+'Расчет предельн ур.'!$C$115+'Расчет предельн ур.'!$D$115)*1000+ставка!L34)</f>
        <v>4155.8554997857191</v>
      </c>
      <c r="M445" s="126">
        <f>(('Расчет предельн ур.'!$B$115+'Расчет предельн ур.'!$C$115+'Расчет предельн ур.'!$D$115)*1000+ставка!M34)</f>
        <v>4147.2954997857196</v>
      </c>
      <c r="N445" s="126">
        <f>(('Расчет предельн ур.'!$B$115+'Расчет предельн ур.'!$C$115+'Расчет предельн ур.'!$D$115)*1000+ставка!N34)</f>
        <v>4144.9654997857187</v>
      </c>
      <c r="O445" s="126">
        <f>(('Расчет предельн ур.'!$B$115+'Расчет предельн ур.'!$C$115+'Расчет предельн ур.'!$D$115)*1000+ставка!O34)</f>
        <v>4164.7054997857194</v>
      </c>
      <c r="P445" s="126">
        <f>(('Расчет предельн ур.'!$B$115+'Расчет предельн ур.'!$C$115+'Расчет предельн ур.'!$D$115)*1000+ставка!P34)</f>
        <v>4191.2754997857191</v>
      </c>
      <c r="Q445" s="126">
        <f>(('Расчет предельн ур.'!$B$115+'Расчет предельн ур.'!$C$115+'Расчет предельн ур.'!$D$115)*1000+ставка!Q34)</f>
        <v>4182.4054997857193</v>
      </c>
      <c r="R445" s="126">
        <f>(('Расчет предельн ур.'!$B$115+'Расчет предельн ур.'!$C$115+'Расчет предельн ур.'!$D$115)*1000+ставка!R34)</f>
        <v>4170.6354997857188</v>
      </c>
      <c r="S445" s="126">
        <f>(('Расчет предельн ур.'!$B$115+'Расчет предельн ур.'!$C$115+'Расчет предельн ур.'!$D$115)*1000+ставка!S34)</f>
        <v>4130.4654997857187</v>
      </c>
      <c r="T445" s="126">
        <f>(('Расчет предельн ур.'!$B$115+'Расчет предельн ур.'!$C$115+'Расчет предельн ур.'!$D$115)*1000+ставка!T34)</f>
        <v>4123.1354997857188</v>
      </c>
      <c r="U445" s="126">
        <f>(('Расчет предельн ур.'!$B$115+'Расчет предельн ур.'!$C$115+'Расчет предельн ур.'!$D$115)*1000+ставка!U34)</f>
        <v>4118.9954997857185</v>
      </c>
      <c r="V445" s="126">
        <f>(('Расчет предельн ур.'!$B$115+'Расчет предельн ур.'!$C$115+'Расчет предельн ур.'!$D$115)*1000+ставка!V34)</f>
        <v>4174.0554997857189</v>
      </c>
      <c r="W445" s="126">
        <f>(('Расчет предельн ур.'!$B$115+'Расчет предельн ур.'!$C$115+'Расчет предельн ур.'!$D$115)*1000+ставка!W34)</f>
        <v>4180.6154997857193</v>
      </c>
      <c r="X445" s="126">
        <f>(('Расчет предельн ур.'!$B$115+'Расчет предельн ур.'!$C$115+'Расчет предельн ур.'!$D$115)*1000+ставка!X34)</f>
        <v>3957.8154997857191</v>
      </c>
      <c r="Y445" s="126">
        <f>(('Расчет предельн ур.'!$B$115+'Расчет предельн ур.'!$C$115+'Расчет предельн ур.'!$D$115)*1000+ставка!Y34)</f>
        <v>3768.185499785719</v>
      </c>
    </row>
    <row r="446" spans="1:25" s="91" customFormat="1" ht="15.75" x14ac:dyDescent="0.25">
      <c r="A446" s="252">
        <v>31</v>
      </c>
      <c r="B446" s="126">
        <f>(('Расчет предельн ур.'!$B$115+'Расчет предельн ур.'!$C$115+'Расчет предельн ур.'!$D$115)*1000+ставка!B35)</f>
        <v>3466.2554997857187</v>
      </c>
      <c r="C446" s="126">
        <f>(('Расчет предельн ур.'!$B$115+'Расчет предельн ур.'!$C$115+'Расчет предельн ур.'!$D$115)*1000+ставка!C35)</f>
        <v>3379.3354997857191</v>
      </c>
      <c r="D446" s="126">
        <f>(('Расчет предельн ур.'!$B$115+'Расчет предельн ур.'!$C$115+'Расчет предельн ур.'!$D$115)*1000+ставка!D35)</f>
        <v>3286.0554997857189</v>
      </c>
      <c r="E446" s="126">
        <f>(('Расчет предельн ур.'!$B$115+'Расчет предельн ур.'!$C$115+'Расчет предельн ур.'!$D$115)*1000+ставка!E35)</f>
        <v>3228.9254997857188</v>
      </c>
      <c r="F446" s="126">
        <f>(('Расчет предельн ур.'!$B$115+'Расчет предельн ур.'!$C$115+'Расчет предельн ур.'!$D$115)*1000+ставка!F35)</f>
        <v>2658.2654997857189</v>
      </c>
      <c r="G446" s="126">
        <f>(('Расчет предельн ур.'!$B$115+'Расчет предельн ур.'!$C$115+'Расчет предельн ур.'!$D$115)*1000+ставка!G35)</f>
        <v>2699.0254997857191</v>
      </c>
      <c r="H446" s="126">
        <f>(('Расчет предельн ур.'!$B$115+'Расчет предельн ур.'!$C$115+'Расчет предельн ур.'!$D$115)*1000+ставка!H35)</f>
        <v>3251.4054997857193</v>
      </c>
      <c r="I446" s="126">
        <f>(('Расчет предельн ур.'!$B$115+'Расчет предельн ур.'!$C$115+'Расчет предельн ур.'!$D$115)*1000+ставка!I35)</f>
        <v>3336.975499785719</v>
      </c>
      <c r="J446" s="126">
        <f>(('Расчет предельн ур.'!$B$115+'Расчет предельн ур.'!$C$115+'Расчет предельн ур.'!$D$115)*1000+ставка!J35)</f>
        <v>4023.7454997857189</v>
      </c>
      <c r="K446" s="126">
        <f>(('Расчет предельн ур.'!$B$115+'Расчет предельн ур.'!$C$115+'Расчет предельн ур.'!$D$115)*1000+ставка!K35)</f>
        <v>4076.8854997857188</v>
      </c>
      <c r="L446" s="126">
        <f>(('Расчет предельн ур.'!$B$115+'Расчет предельн ур.'!$C$115+'Расчет предельн ур.'!$D$115)*1000+ставка!L35)</f>
        <v>4101.7154997857187</v>
      </c>
      <c r="M446" s="126">
        <f>(('Расчет предельн ур.'!$B$115+'Расчет предельн ур.'!$C$115+'Расчет предельн ур.'!$D$115)*1000+ставка!M35)</f>
        <v>4107.3554997857191</v>
      </c>
      <c r="N446" s="126">
        <f>(('Расчет предельн ур.'!$B$115+'Расчет предельн ур.'!$C$115+'Расчет предельн ур.'!$D$115)*1000+ставка!N35)</f>
        <v>4101.3554997857191</v>
      </c>
      <c r="O446" s="126">
        <f>(('Расчет предельн ур.'!$B$115+'Расчет предельн ур.'!$C$115+'Расчет предельн ур.'!$D$115)*1000+ставка!O35)</f>
        <v>4122.475499785719</v>
      </c>
      <c r="P446" s="126">
        <f>(('Расчет предельн ур.'!$B$115+'Расчет предельн ур.'!$C$115+'Расчет предельн ур.'!$D$115)*1000+ставка!P35)</f>
        <v>4157.2754997857191</v>
      </c>
      <c r="Q446" s="126">
        <f>(('Расчет предельн ур.'!$B$115+'Расчет предельн ур.'!$C$115+'Расчет предельн ур.'!$D$115)*1000+ставка!Q35)</f>
        <v>4152.4954997857185</v>
      </c>
      <c r="R446" s="126">
        <f>(('Расчет предельн ур.'!$B$115+'Расчет предельн ур.'!$C$115+'Расчет предельн ур.'!$D$115)*1000+ставка!R35)</f>
        <v>4145.2554997857187</v>
      </c>
      <c r="S446" s="126">
        <f>(('Расчет предельн ур.'!$B$115+'Расчет предельн ур.'!$C$115+'Расчет предельн ур.'!$D$115)*1000+ставка!S35)</f>
        <v>4099.0054997857187</v>
      </c>
      <c r="T446" s="126">
        <f>(('Расчет предельн ур.'!$B$115+'Расчет предельн ур.'!$C$115+'Расчет предельн ур.'!$D$115)*1000+ставка!T35)</f>
        <v>4091.0954997857189</v>
      </c>
      <c r="U446" s="126">
        <f>(('Расчет предельн ур.'!$B$115+'Расчет предельн ур.'!$C$115+'Расчет предельн ур.'!$D$115)*1000+ставка!U35)</f>
        <v>4089.8054997857189</v>
      </c>
      <c r="V446" s="126">
        <f>(('Расчет предельн ур.'!$B$115+'Расчет предельн ур.'!$C$115+'Расчет предельн ур.'!$D$115)*1000+ставка!V35)</f>
        <v>4118.9254997857188</v>
      </c>
      <c r="W446" s="126">
        <f>(('Расчет предельн ур.'!$B$115+'Расчет предельн ур.'!$C$115+'Расчет предельн ур.'!$D$115)*1000+ставка!W35)</f>
        <v>4156.975499785719</v>
      </c>
      <c r="X446" s="126">
        <f>(('Расчет предельн ур.'!$B$115+'Расчет предельн ур.'!$C$115+'Расчет предельн ур.'!$D$115)*1000+ставка!X35)</f>
        <v>4072.0854997857191</v>
      </c>
      <c r="Y446" s="126">
        <f>(('Расчет предельн ур.'!$B$115+'Расчет предельн ур.'!$C$115+'Расчет предельн ур.'!$D$115)*1000+ставка!Y35)</f>
        <v>4004.0754997857193</v>
      </c>
    </row>
    <row r="447" spans="1:25" s="91" customFormat="1" ht="15.75" x14ac:dyDescent="0.25">
      <c r="A447" s="66"/>
    </row>
    <row r="448" spans="1:25" s="91" customFormat="1" ht="15.75" x14ac:dyDescent="0.25">
      <c r="A448" s="294" t="s">
        <v>32</v>
      </c>
      <c r="B448" s="294" t="s">
        <v>176</v>
      </c>
      <c r="C448" s="294"/>
      <c r="D448" s="294"/>
      <c r="E448" s="294"/>
      <c r="F448" s="294"/>
      <c r="G448" s="294"/>
      <c r="H448" s="294"/>
      <c r="I448" s="294"/>
      <c r="J448" s="294"/>
      <c r="K448" s="294"/>
      <c r="L448" s="294"/>
      <c r="M448" s="294"/>
      <c r="N448" s="294"/>
      <c r="O448" s="294"/>
      <c r="P448" s="294"/>
      <c r="Q448" s="294"/>
      <c r="R448" s="294"/>
      <c r="S448" s="294"/>
      <c r="T448" s="294"/>
      <c r="U448" s="294"/>
      <c r="V448" s="294"/>
      <c r="W448" s="294"/>
      <c r="X448" s="294"/>
      <c r="Y448" s="294"/>
    </row>
    <row r="449" spans="1:25" s="103" customFormat="1" ht="12.75" x14ac:dyDescent="0.2">
      <c r="A449" s="294"/>
      <c r="B449" s="102" t="s">
        <v>33</v>
      </c>
      <c r="C449" s="102" t="s">
        <v>34</v>
      </c>
      <c r="D449" s="102" t="s">
        <v>35</v>
      </c>
      <c r="E449" s="102" t="s">
        <v>36</v>
      </c>
      <c r="F449" s="102" t="s">
        <v>37</v>
      </c>
      <c r="G449" s="102" t="s">
        <v>38</v>
      </c>
      <c r="H449" s="102" t="s">
        <v>39</v>
      </c>
      <c r="I449" s="102" t="s">
        <v>40</v>
      </c>
      <c r="J449" s="102" t="s">
        <v>41</v>
      </c>
      <c r="K449" s="102" t="s">
        <v>42</v>
      </c>
      <c r="L449" s="102" t="s">
        <v>43</v>
      </c>
      <c r="M449" s="102" t="s">
        <v>44</v>
      </c>
      <c r="N449" s="102" t="s">
        <v>45</v>
      </c>
      <c r="O449" s="102" t="s">
        <v>46</v>
      </c>
      <c r="P449" s="102" t="s">
        <v>47</v>
      </c>
      <c r="Q449" s="102" t="s">
        <v>48</v>
      </c>
      <c r="R449" s="102" t="s">
        <v>49</v>
      </c>
      <c r="S449" s="102" t="s">
        <v>50</v>
      </c>
      <c r="T449" s="102" t="s">
        <v>51</v>
      </c>
      <c r="U449" s="102" t="s">
        <v>52</v>
      </c>
      <c r="V449" s="102" t="s">
        <v>53</v>
      </c>
      <c r="W449" s="102" t="s">
        <v>54</v>
      </c>
      <c r="X449" s="102" t="s">
        <v>55</v>
      </c>
      <c r="Y449" s="102" t="s">
        <v>56</v>
      </c>
    </row>
    <row r="450" spans="1:25" s="91" customFormat="1" ht="15.75" x14ac:dyDescent="0.25">
      <c r="A450" s="252">
        <v>1</v>
      </c>
      <c r="B450" s="126">
        <f>(('Расчет предельн ур.'!$B$116+'Расчет предельн ур.'!$C$116+'Расчет предельн ур.'!$D$116)*1000+ставка!B5)</f>
        <v>4821.5454997857196</v>
      </c>
      <c r="C450" s="126">
        <f>(('Расчет предельн ур.'!$B$116+'Расчет предельн ур.'!$C$116+'Расчет предельн ур.'!$D$116)*1000+ставка!C5)</f>
        <v>4663.2954997857196</v>
      </c>
      <c r="D450" s="126">
        <f>(('Расчет предельн ур.'!$B$116+'Расчет предельн ур.'!$C$116+'Расчет предельн ур.'!$D$116)*1000+ставка!D5)</f>
        <v>4596.9154997857195</v>
      </c>
      <c r="E450" s="126">
        <f>(('Расчет предельн ур.'!$B$116+'Расчет предельн ур.'!$C$116+'Расчет предельн ур.'!$D$116)*1000+ставка!E5)</f>
        <v>4593.2554997857187</v>
      </c>
      <c r="F450" s="126">
        <f>(('Расчет предельн ур.'!$B$116+'Расчет предельн ур.'!$C$116+'Расчет предельн ур.'!$D$116)*1000+ставка!F5)</f>
        <v>4596.8454997857189</v>
      </c>
      <c r="G450" s="126">
        <f>(('Расчет предельн ур.'!$B$116+'Расчет предельн ур.'!$C$116+'Расчет предельн ур.'!$D$116)*1000+ставка!G5)</f>
        <v>4611.2354997857192</v>
      </c>
      <c r="H450" s="126">
        <f>(('Расчет предельн ур.'!$B$116+'Расчет предельн ур.'!$C$116+'Расчет предельн ур.'!$D$116)*1000+ставка!H5)</f>
        <v>4604.395499785719</v>
      </c>
      <c r="I450" s="126">
        <f>(('Расчет предельн ур.'!$B$116+'Расчет предельн ур.'!$C$116+'Расчет предельн ур.'!$D$116)*1000+ставка!I5)</f>
        <v>4678.0954997857189</v>
      </c>
      <c r="J450" s="126">
        <f>(('Расчет предельн ур.'!$B$116+'Расчет предельн ур.'!$C$116+'Расчет предельн ур.'!$D$116)*1000+ставка!J5)</f>
        <v>5004.6954997857192</v>
      </c>
      <c r="K450" s="126">
        <f>(('Расчет предельн ур.'!$B$116+'Расчет предельн ур.'!$C$116+'Расчет предельн ур.'!$D$116)*1000+ставка!K5)</f>
        <v>5103.2654997857189</v>
      </c>
      <c r="L450" s="126">
        <f>(('Расчет предельн ур.'!$B$116+'Расчет предельн ур.'!$C$116+'Расчет предельн ур.'!$D$116)*1000+ставка!L5)</f>
        <v>5075.7754997857191</v>
      </c>
      <c r="M450" s="126">
        <f>(('Расчет предельн ур.'!$B$116+'Расчет предельн ур.'!$C$116+'Расчет предельн ур.'!$D$116)*1000+ставка!M5)</f>
        <v>5069.7554997857187</v>
      </c>
      <c r="N450" s="126">
        <f>(('Расчет предельн ур.'!$B$116+'Расчет предельн ур.'!$C$116+'Расчет предельн ур.'!$D$116)*1000+ставка!N5)</f>
        <v>5060.3754997857195</v>
      </c>
      <c r="O450" s="126">
        <f>(('Расчет предельн ур.'!$B$116+'Расчет предельн ур.'!$C$116+'Расчет предельн ур.'!$D$116)*1000+ставка!O5)</f>
        <v>4990.685499785719</v>
      </c>
      <c r="P450" s="126">
        <f>(('Расчет предельн ур.'!$B$116+'Расчет предельн ур.'!$C$116+'Расчет предельн ур.'!$D$116)*1000+ставка!P5)</f>
        <v>4971.3554997857191</v>
      </c>
      <c r="Q450" s="126">
        <f>(('Расчет предельн ур.'!$B$116+'Расчет предельн ур.'!$C$116+'Расчет предельн ур.'!$D$116)*1000+ставка!Q5)</f>
        <v>4964.4254997857188</v>
      </c>
      <c r="R450" s="126">
        <f>(('Расчет предельн ур.'!$B$116+'Расчет предельн ур.'!$C$116+'Расчет предельн ур.'!$D$116)*1000+ставка!R5)</f>
        <v>4913.1054997857191</v>
      </c>
      <c r="S450" s="126">
        <f>(('Расчет предельн ур.'!$B$116+'Расчет предельн ур.'!$C$116+'Расчет предельн ур.'!$D$116)*1000+ставка!S5)</f>
        <v>4920.4954997857194</v>
      </c>
      <c r="T450" s="126">
        <f>(('Расчет предельн ур.'!$B$116+'Расчет предельн ур.'!$C$116+'Расчет предельн ур.'!$D$116)*1000+ставка!T5)</f>
        <v>4967.3354997857186</v>
      </c>
      <c r="U450" s="126">
        <f>(('Расчет предельн ур.'!$B$116+'Расчет предельн ур.'!$C$116+'Расчет предельн ур.'!$D$116)*1000+ставка!U5)</f>
        <v>5073.185499785719</v>
      </c>
      <c r="V450" s="126">
        <f>(('Расчет предельн ур.'!$B$116+'Расчет предельн ур.'!$C$116+'Расчет предельн ур.'!$D$116)*1000+ставка!V5)</f>
        <v>5328.2054997857194</v>
      </c>
      <c r="W450" s="126">
        <f>(('Расчет предельн ур.'!$B$116+'Расчет предельн ур.'!$C$116+'Расчет предельн ур.'!$D$116)*1000+ставка!W5)</f>
        <v>5275.145499785719</v>
      </c>
      <c r="X450" s="126">
        <f>(('Расчет предельн ур.'!$B$116+'Расчет предельн ур.'!$C$116+'Расчет предельн ур.'!$D$116)*1000+ставка!X5)</f>
        <v>5134.2854997857194</v>
      </c>
      <c r="Y450" s="126">
        <f>(('Расчет предельн ур.'!$B$116+'Расчет предельн ур.'!$C$116+'Расчет предельн ур.'!$D$116)*1000+ставка!Y5)</f>
        <v>4973.4854997857192</v>
      </c>
    </row>
    <row r="451" spans="1:25" s="91" customFormat="1" ht="15.75" hidden="1" outlineLevel="1" x14ac:dyDescent="0.25">
      <c r="A451" s="252">
        <v>2</v>
      </c>
      <c r="B451" s="126">
        <f>(('Расчет предельн ур.'!$B$116+'Расчет предельн ур.'!$C$116+'Расчет предельн ур.'!$D$116)*1000+ставка!B6)</f>
        <v>4737.2154997857197</v>
      </c>
      <c r="C451" s="126">
        <f>(('Расчет предельн ур.'!$B$116+'Расчет предельн ур.'!$C$116+'Расчет предельн ур.'!$D$116)*1000+ставка!C6)</f>
        <v>4579.4854997857192</v>
      </c>
      <c r="D451" s="126">
        <f>(('Расчет предельн ур.'!$B$116+'Расчет предельн ур.'!$C$116+'Расчет предельн ур.'!$D$116)*1000+ставка!D6)</f>
        <v>4537.9454997857192</v>
      </c>
      <c r="E451" s="126">
        <f>(('Расчет предельн ур.'!$B$116+'Расчет предельн ур.'!$C$116+'Расчет предельн ур.'!$D$116)*1000+ставка!E6)</f>
        <v>4528.8854997857188</v>
      </c>
      <c r="F451" s="126">
        <f>(('Расчет предельн ур.'!$B$116+'Расчет предельн ур.'!$C$116+'Расчет предельн ур.'!$D$116)*1000+ставка!F6)</f>
        <v>4521.6954997857192</v>
      </c>
      <c r="G451" s="126">
        <f>(('Расчет предельн ур.'!$B$116+'Расчет предельн ур.'!$C$116+'Расчет предельн ур.'!$D$116)*1000+ставка!G6)</f>
        <v>4533.6754997857188</v>
      </c>
      <c r="H451" s="126">
        <f>(('Расчет предельн ур.'!$B$116+'Расчет предельн ур.'!$C$116+'Расчет предельн ур.'!$D$116)*1000+ставка!H6)</f>
        <v>4593.5154997857189</v>
      </c>
      <c r="I451" s="126">
        <f>(('Расчет предельн ур.'!$B$116+'Расчет предельн ур.'!$C$116+'Расчет предельн ур.'!$D$116)*1000+ставка!I6)</f>
        <v>4684.5254997857191</v>
      </c>
      <c r="J451" s="126">
        <f>(('Расчет предельн ур.'!$B$116+'Расчет предельн ур.'!$C$116+'Расчет предельн ур.'!$D$116)*1000+ставка!J6)</f>
        <v>4951.3454997857189</v>
      </c>
      <c r="K451" s="126">
        <f>(('Расчет предельн ур.'!$B$116+'Расчет предельн ур.'!$C$116+'Расчет предельн ур.'!$D$116)*1000+ставка!K6)</f>
        <v>5101.685499785719</v>
      </c>
      <c r="L451" s="126">
        <f>(('Расчет предельн ур.'!$B$116+'Расчет предельн ур.'!$C$116+'Расчет предельн ур.'!$D$116)*1000+ставка!L6)</f>
        <v>5102.7554997857187</v>
      </c>
      <c r="M451" s="126">
        <f>(('Расчет предельн ур.'!$B$116+'Расчет предельн ур.'!$C$116+'Расчет предельн ур.'!$D$116)*1000+ставка!M6)</f>
        <v>5098.0854997857186</v>
      </c>
      <c r="N451" s="126">
        <f>(('Расчет предельн ур.'!$B$116+'Расчет предельн ур.'!$C$116+'Расчет предельн ур.'!$D$116)*1000+ставка!N6)</f>
        <v>5076.5454997857196</v>
      </c>
      <c r="O451" s="126">
        <f>(('Расчет предельн ур.'!$B$116+'Расчет предельн ур.'!$C$116+'Расчет предельн ур.'!$D$116)*1000+ставка!O6)</f>
        <v>5016.9254997857188</v>
      </c>
      <c r="P451" s="126">
        <f>(('Расчет предельн ур.'!$B$116+'Расчет предельн ур.'!$C$116+'Расчет предельн ур.'!$D$116)*1000+ставка!P6)</f>
        <v>4992.9954997857194</v>
      </c>
      <c r="Q451" s="126">
        <f>(('Расчет предельн ур.'!$B$116+'Расчет предельн ур.'!$C$116+'Расчет предельн ур.'!$D$116)*1000+ставка!Q6)</f>
        <v>4983.6254997857195</v>
      </c>
      <c r="R451" s="126">
        <f>(('Расчет предельн ур.'!$B$116+'Расчет предельн ур.'!$C$116+'Расчет предельн ур.'!$D$116)*1000+ставка!R6)</f>
        <v>4985.0354997857194</v>
      </c>
      <c r="S451" s="126">
        <f>(('Расчет предельн ур.'!$B$116+'Расчет предельн ур.'!$C$116+'Расчет предельн ур.'!$D$116)*1000+ставка!S6)</f>
        <v>4983.0654997857191</v>
      </c>
      <c r="T451" s="126">
        <f>(('Расчет предельн ур.'!$B$116+'Расчет предельн ур.'!$C$116+'Расчет предельн ур.'!$D$116)*1000+ставка!T6)</f>
        <v>4995.4154997857186</v>
      </c>
      <c r="U451" s="126">
        <f>(('Расчет предельн ур.'!$B$116+'Расчет предельн ур.'!$C$116+'Расчет предельн ур.'!$D$116)*1000+ставка!U6)</f>
        <v>5118.4054997857193</v>
      </c>
      <c r="V451" s="126">
        <f>(('Расчет предельн ур.'!$B$116+'Расчет предельн ур.'!$C$116+'Расчет предельн ур.'!$D$116)*1000+ставка!V6)</f>
        <v>5304.3554997857191</v>
      </c>
      <c r="W451" s="126">
        <f>(('Расчет предельн ур.'!$B$116+'Расчет предельн ур.'!$C$116+'Расчет предельн ур.'!$D$116)*1000+ставка!W6)</f>
        <v>5249.0354997857194</v>
      </c>
      <c r="X451" s="126">
        <f>(('Расчет предельн ур.'!$B$116+'Расчет предельн ур.'!$C$116+'Расчет предельн ур.'!$D$116)*1000+ставка!X6)</f>
        <v>5103.685499785719</v>
      </c>
      <c r="Y451" s="126">
        <f>(('Расчет предельн ур.'!$B$116+'Расчет предельн ур.'!$C$116+'Расчет предельн ур.'!$D$116)*1000+ставка!Y6)</f>
        <v>4941.9954997857194</v>
      </c>
    </row>
    <row r="452" spans="1:25" s="91" customFormat="1" ht="15.75" hidden="1" outlineLevel="1" x14ac:dyDescent="0.25">
      <c r="A452" s="252">
        <v>3</v>
      </c>
      <c r="B452" s="126">
        <f>(('Расчет предельн ур.'!$B$116+'Расчет предельн ур.'!$C$116+'Расчет предельн ур.'!$D$116)*1000+ставка!B7)</f>
        <v>4870.5354997857194</v>
      </c>
      <c r="C452" s="126">
        <f>(('Расчет предельн ур.'!$B$116+'Расчет предельн ур.'!$C$116+'Расчет предельн ур.'!$D$116)*1000+ставка!C7)</f>
        <v>4673.475499785719</v>
      </c>
      <c r="D452" s="126">
        <f>(('Расчет предельн ур.'!$B$116+'Расчет предельн ур.'!$C$116+'Расчет предельн ур.'!$D$116)*1000+ставка!D7)</f>
        <v>4603.475499785719</v>
      </c>
      <c r="E452" s="126">
        <f>(('Расчет предельн ур.'!$B$116+'Расчет предельн ур.'!$C$116+'Расчет предельн ур.'!$D$116)*1000+ставка!E7)</f>
        <v>4565.1954997857192</v>
      </c>
      <c r="F452" s="126">
        <f>(('Расчет предельн ур.'!$B$116+'Расчет предельн ур.'!$C$116+'Расчет предельн ур.'!$D$116)*1000+ставка!F7)</f>
        <v>4554.1254997857195</v>
      </c>
      <c r="G452" s="126">
        <f>(('Расчет предельн ур.'!$B$116+'Расчет предельн ур.'!$C$116+'Расчет предельн ур.'!$D$116)*1000+ставка!G7)</f>
        <v>4578.6654997857195</v>
      </c>
      <c r="H452" s="126">
        <f>(('Расчет предельн ур.'!$B$116+'Расчет предельн ур.'!$C$116+'Расчет предельн ур.'!$D$116)*1000+ставка!H7)</f>
        <v>4688.0054997857187</v>
      </c>
      <c r="I452" s="126">
        <f>(('Расчет предельн ур.'!$B$116+'Расчет предельн ур.'!$C$116+'Расчет предельн ур.'!$D$116)*1000+ставка!I7)</f>
        <v>4807.0454997857196</v>
      </c>
      <c r="J452" s="126">
        <f>(('Расчет предельн ур.'!$B$116+'Расчет предельн ур.'!$C$116+'Расчет предельн ур.'!$D$116)*1000+ставка!J7)</f>
        <v>5081.5954997857189</v>
      </c>
      <c r="K452" s="126">
        <f>(('Расчет предельн ур.'!$B$116+'Расчет предельн ур.'!$C$116+'Расчет предельн ур.'!$D$116)*1000+ставка!K7)</f>
        <v>5166.0254997857191</v>
      </c>
      <c r="L452" s="126">
        <f>(('Расчет предельн ур.'!$B$116+'Расчет предельн ур.'!$C$116+'Расчет предельн ур.'!$D$116)*1000+ставка!L7)</f>
        <v>5173.6954997857192</v>
      </c>
      <c r="M452" s="126">
        <f>(('Расчет предельн ур.'!$B$116+'Расчет предельн ур.'!$C$116+'Расчет предельн ур.'!$D$116)*1000+ставка!M7)</f>
        <v>5160.6554997857193</v>
      </c>
      <c r="N452" s="126">
        <f>(('Расчет предельн ур.'!$B$116+'Расчет предельн ур.'!$C$116+'Расчет предельн ур.'!$D$116)*1000+ставка!N7)</f>
        <v>5141.975499785719</v>
      </c>
      <c r="O452" s="126">
        <f>(('Расчет предельн ур.'!$B$116+'Расчет предельн ур.'!$C$116+'Расчет предельн ур.'!$D$116)*1000+ставка!O7)</f>
        <v>5129.8254997857193</v>
      </c>
      <c r="P452" s="126">
        <f>(('Расчет предельн ур.'!$B$116+'Расчет предельн ур.'!$C$116+'Расчет предельн ур.'!$D$116)*1000+ставка!P7)</f>
        <v>5117.8054997857189</v>
      </c>
      <c r="Q452" s="126">
        <f>(('Расчет предельн ур.'!$B$116+'Расчет предельн ур.'!$C$116+'Расчет предельн ур.'!$D$116)*1000+ставка!Q7)</f>
        <v>5096.145499785719</v>
      </c>
      <c r="R452" s="126">
        <f>(('Расчет предельн ур.'!$B$116+'Расчет предельн ур.'!$C$116+'Расчет предельн ур.'!$D$116)*1000+ставка!R7)</f>
        <v>5056.8154997857191</v>
      </c>
      <c r="S452" s="126">
        <f>(('Расчет предельн ур.'!$B$116+'Расчет предельн ур.'!$C$116+'Расчет предельн ур.'!$D$116)*1000+ставка!S7)</f>
        <v>5025.5954997857189</v>
      </c>
      <c r="T452" s="126">
        <f>(('Расчет предельн ур.'!$B$116+'Расчет предельн ур.'!$C$116+'Расчет предельн ур.'!$D$116)*1000+ставка!T7)</f>
        <v>5048.225499785719</v>
      </c>
      <c r="U452" s="126">
        <f>(('Расчет предельн ур.'!$B$116+'Расчет предельн ур.'!$C$116+'Расчет предельн ур.'!$D$116)*1000+ставка!U7)</f>
        <v>5151.8554997857191</v>
      </c>
      <c r="V452" s="126">
        <f>(('Расчет предельн ур.'!$B$116+'Расчет предельн ур.'!$C$116+'Расчет предельн ур.'!$D$116)*1000+ставка!V7)</f>
        <v>5342.7954997857196</v>
      </c>
      <c r="W452" s="126">
        <f>(('Расчет предельн ур.'!$B$116+'Расчет предельн ур.'!$C$116+'Расчет предельн ур.'!$D$116)*1000+ставка!W7)</f>
        <v>5345.8354997857186</v>
      </c>
      <c r="X452" s="126">
        <f>(('Расчет предельн ур.'!$B$116+'Расчет предельн ур.'!$C$116+'Расчет предельн ур.'!$D$116)*1000+ставка!X7)</f>
        <v>5155.2154997857197</v>
      </c>
      <c r="Y452" s="126">
        <f>(('Расчет предельн ур.'!$B$116+'Расчет предельн ур.'!$C$116+'Расчет предельн ур.'!$D$116)*1000+ставка!Y7)</f>
        <v>4998.2454997857194</v>
      </c>
    </row>
    <row r="453" spans="1:25" s="91" customFormat="1" ht="15.75" hidden="1" outlineLevel="1" x14ac:dyDescent="0.25">
      <c r="A453" s="252">
        <v>4</v>
      </c>
      <c r="B453" s="126">
        <f>(('Расчет предельн ур.'!$B$116+'Расчет предельн ур.'!$C$116+'Расчет предельн ур.'!$D$116)*1000+ставка!B8)</f>
        <v>4849.6954997857192</v>
      </c>
      <c r="C453" s="126">
        <f>(('Расчет предельн ур.'!$B$116+'Расчет предельн ур.'!$C$116+'Расчет предельн ур.'!$D$116)*1000+ставка!C8)</f>
        <v>4683.1954997857192</v>
      </c>
      <c r="D453" s="126">
        <f>(('Расчет предельн ур.'!$B$116+'Расчет предельн ур.'!$C$116+'Расчет предельн ур.'!$D$116)*1000+ставка!D8)</f>
        <v>4602.935499785719</v>
      </c>
      <c r="E453" s="126">
        <f>(('Расчет предельн ур.'!$B$116+'Расчет предельн ур.'!$C$116+'Расчет предельн ур.'!$D$116)*1000+ставка!E8)</f>
        <v>4559.3754997857195</v>
      </c>
      <c r="F453" s="126">
        <f>(('Расчет предельн ур.'!$B$116+'Расчет предельн ур.'!$C$116+'Расчет предельн ур.'!$D$116)*1000+ставка!F8)</f>
        <v>4555.1954997857192</v>
      </c>
      <c r="G453" s="126">
        <f>(('Расчет предельн ур.'!$B$116+'Расчет предельн ур.'!$C$116+'Расчет предельн ур.'!$D$116)*1000+ставка!G8)</f>
        <v>4580.2554997857187</v>
      </c>
      <c r="H453" s="126">
        <f>(('Расчет предельн ур.'!$B$116+'Расчет предельн ур.'!$C$116+'Расчет предельн ур.'!$D$116)*1000+ставка!H8)</f>
        <v>4736.6654997857186</v>
      </c>
      <c r="I453" s="126">
        <f>(('Расчет предельн ур.'!$B$116+'Расчет предельн ур.'!$C$116+'Расчет предельн ур.'!$D$116)*1000+ставка!I8)</f>
        <v>4880.0554997857189</v>
      </c>
      <c r="J453" s="126">
        <f>(('Расчет предельн ур.'!$B$116+'Расчет предельн ур.'!$C$116+'Расчет предельн ур.'!$D$116)*1000+ставка!J8)</f>
        <v>5051.4154997857186</v>
      </c>
      <c r="K453" s="126">
        <f>(('Расчет предельн ур.'!$B$116+'Расчет предельн ур.'!$C$116+'Расчет предельн ур.'!$D$116)*1000+ставка!K8)</f>
        <v>5171.9154997857186</v>
      </c>
      <c r="L453" s="126">
        <f>(('Расчет предельн ур.'!$B$116+'Расчет предельн ур.'!$C$116+'Расчет предельн ур.'!$D$116)*1000+ставка!L8)</f>
        <v>5178.725499785719</v>
      </c>
      <c r="M453" s="126">
        <f>(('Расчет предельн ур.'!$B$116+'Расчет предельн ур.'!$C$116+'Расчет предельн ур.'!$D$116)*1000+ставка!M8)</f>
        <v>5168.9554997857194</v>
      </c>
      <c r="N453" s="126">
        <f>(('Расчет предельн ур.'!$B$116+'Расчет предельн ур.'!$C$116+'Расчет предельн ур.'!$D$116)*1000+ставка!N8)</f>
        <v>5118.6154997857193</v>
      </c>
      <c r="O453" s="126">
        <f>(('Расчет предельн ур.'!$B$116+'Расчет предельн ур.'!$C$116+'Расчет предельн ур.'!$D$116)*1000+ставка!O8)</f>
        <v>5065.1754997857188</v>
      </c>
      <c r="P453" s="126">
        <f>(('Расчет предельн ур.'!$B$116+'Расчет предельн ур.'!$C$116+'Расчет предельн ур.'!$D$116)*1000+ставка!P8)</f>
        <v>5065.7354997857192</v>
      </c>
      <c r="Q453" s="126">
        <f>(('Расчет предельн ур.'!$B$116+'Расчет предельн ур.'!$C$116+'Расчет предельн ур.'!$D$116)*1000+ставка!Q8)</f>
        <v>5067.1154997857193</v>
      </c>
      <c r="R453" s="126">
        <f>(('Расчет предельн ур.'!$B$116+'Расчет предельн ур.'!$C$116+'Расчет предельн ур.'!$D$116)*1000+ставка!R8)</f>
        <v>5052.0354997857194</v>
      </c>
      <c r="S453" s="126">
        <f>(('Расчет предельн ур.'!$B$116+'Расчет предельн ур.'!$C$116+'Расчет предельн ур.'!$D$116)*1000+ставка!S8)</f>
        <v>5042.2154997857197</v>
      </c>
      <c r="T453" s="126">
        <f>(('Расчет предельн ур.'!$B$116+'Расчет предельн ур.'!$C$116+'Расчет предельн ур.'!$D$116)*1000+ставка!T8)</f>
        <v>5054.4454997857192</v>
      </c>
      <c r="U453" s="126">
        <f>(('Расчет предельн ур.'!$B$116+'Расчет предельн ур.'!$C$116+'Расчет предельн ур.'!$D$116)*1000+ставка!U8)</f>
        <v>5088.4054997857193</v>
      </c>
      <c r="V453" s="126">
        <f>(('Расчет предельн ур.'!$B$116+'Расчет предельн ур.'!$C$116+'Расчет предельн ур.'!$D$116)*1000+ставка!V8)</f>
        <v>5348.5554997857189</v>
      </c>
      <c r="W453" s="126">
        <f>(('Расчет предельн ур.'!$B$116+'Расчет предельн ур.'!$C$116+'Расчет предельн ур.'!$D$116)*1000+ставка!W8)</f>
        <v>5328.6254997857195</v>
      </c>
      <c r="X453" s="126">
        <f>(('Расчет предельн ур.'!$B$116+'Расчет предельн ур.'!$C$116+'Расчет предельн ур.'!$D$116)*1000+ставка!X8)</f>
        <v>5171.7354997857192</v>
      </c>
      <c r="Y453" s="126">
        <f>(('Расчет предельн ур.'!$B$116+'Расчет предельн ур.'!$C$116+'Расчет предельн ур.'!$D$116)*1000+ставка!Y8)</f>
        <v>5030.4554997857194</v>
      </c>
    </row>
    <row r="454" spans="1:25" s="91" customFormat="1" ht="15.75" hidden="1" outlineLevel="1" x14ac:dyDescent="0.25">
      <c r="A454" s="252">
        <v>5</v>
      </c>
      <c r="B454" s="126">
        <f>(('Расчет предельн ур.'!$B$116+'Расчет предельн ур.'!$C$116+'Расчет предельн ур.'!$D$116)*1000+ставка!B9)</f>
        <v>4892.2154997857197</v>
      </c>
      <c r="C454" s="126">
        <f>(('Расчет предельн ур.'!$B$116+'Расчет предельн ур.'!$C$116+'Расчет предельн ур.'!$D$116)*1000+ставка!C9)</f>
        <v>4726.7054997857194</v>
      </c>
      <c r="D454" s="126">
        <f>(('Расчет предельн ур.'!$B$116+'Расчет предельн ур.'!$C$116+'Расчет предельн ур.'!$D$116)*1000+ставка!D9)</f>
        <v>4623.3154997857191</v>
      </c>
      <c r="E454" s="126">
        <f>(('Расчет предельн ур.'!$B$116+'Расчет предельн ур.'!$C$116+'Расчет предельн ур.'!$D$116)*1000+ставка!E9)</f>
        <v>4596.2454997857194</v>
      </c>
      <c r="F454" s="126">
        <f>(('Расчет предельн ур.'!$B$116+'Расчет предельн ур.'!$C$116+'Расчет предельн ур.'!$D$116)*1000+ставка!F9)</f>
        <v>4546.5154997857189</v>
      </c>
      <c r="G454" s="126">
        <f>(('Расчет предельн ур.'!$B$116+'Расчет предельн ур.'!$C$116+'Расчет предельн ур.'!$D$116)*1000+ставка!G9)</f>
        <v>4601.9254997857188</v>
      </c>
      <c r="H454" s="126">
        <f>(('Расчет предельн ур.'!$B$116+'Расчет предельн ур.'!$C$116+'Расчет предельн ур.'!$D$116)*1000+ставка!H9)</f>
        <v>4746.7654997857189</v>
      </c>
      <c r="I454" s="126">
        <f>(('Расчет предельн ур.'!$B$116+'Расчет предельн ур.'!$C$116+'Расчет предельн ур.'!$D$116)*1000+ставка!I9)</f>
        <v>4860.2754997857191</v>
      </c>
      <c r="J454" s="126">
        <f>(('Расчет предельн ур.'!$B$116+'Расчет предельн ур.'!$C$116+'Расчет предельн ур.'!$D$116)*1000+ставка!J9)</f>
        <v>5055.9454997857192</v>
      </c>
      <c r="K454" s="126">
        <f>(('Расчет предельн ур.'!$B$116+'Расчет предельн ур.'!$C$116+'Расчет предельн ур.'!$D$116)*1000+ставка!K9)</f>
        <v>5201.7354997857192</v>
      </c>
      <c r="L454" s="126">
        <f>(('Расчет предельн ур.'!$B$116+'Расчет предельн ур.'!$C$116+'Расчет предельн ур.'!$D$116)*1000+ставка!L9)</f>
        <v>5215.7554997857187</v>
      </c>
      <c r="M454" s="126">
        <f>(('Расчет предельн ур.'!$B$116+'Расчет предельн ур.'!$C$116+'Расчет предельн ур.'!$D$116)*1000+ставка!M9)</f>
        <v>5184.975499785719</v>
      </c>
      <c r="N454" s="126">
        <f>(('Расчет предельн ур.'!$B$116+'Расчет предельн ур.'!$C$116+'Расчет предельн ур.'!$D$116)*1000+ставка!N9)</f>
        <v>5170.8654997857193</v>
      </c>
      <c r="O454" s="126">
        <f>(('Расчет предельн ур.'!$B$116+'Расчет предельн ур.'!$C$116+'Расчет предельн ур.'!$D$116)*1000+ставка!O9)</f>
        <v>5116.9654997857197</v>
      </c>
      <c r="P454" s="126">
        <f>(('Расчет предельн ур.'!$B$116+'Расчет предельн ур.'!$C$116+'Расчет предельн ур.'!$D$116)*1000+ставка!P9)</f>
        <v>5123.8854997857188</v>
      </c>
      <c r="Q454" s="126">
        <f>(('Расчет предельн ур.'!$B$116+'Расчет предельн ур.'!$C$116+'Расчет предельн ур.'!$D$116)*1000+ставка!Q9)</f>
        <v>5065.9854997857192</v>
      </c>
      <c r="R454" s="126">
        <f>(('Расчет предельн ур.'!$B$116+'Расчет предельн ур.'!$C$116+'Расчет предельн ур.'!$D$116)*1000+ставка!R9)</f>
        <v>5068.3454997857189</v>
      </c>
      <c r="S454" s="126">
        <f>(('Расчет предельн ур.'!$B$116+'Расчет предельн ур.'!$C$116+'Расчет предельн ур.'!$D$116)*1000+ставка!S9)</f>
        <v>5053.5754997857193</v>
      </c>
      <c r="T454" s="126">
        <f>(('Расчет предельн ур.'!$B$116+'Расчет предельн ур.'!$C$116+'Расчет предельн ур.'!$D$116)*1000+ставка!T9)</f>
        <v>5050.395499785719</v>
      </c>
      <c r="U454" s="126">
        <f>(('Расчет предельн ур.'!$B$116+'Расчет предельн ур.'!$C$116+'Расчет предельн ур.'!$D$116)*1000+ставка!U9)</f>
        <v>5181.975499785719</v>
      </c>
      <c r="V454" s="126">
        <f>(('Расчет предельн ур.'!$B$116+'Расчет предельн ур.'!$C$116+'Расчет предельн ур.'!$D$116)*1000+ставка!V9)</f>
        <v>5368.3254997857193</v>
      </c>
      <c r="W454" s="126">
        <f>(('Расчет предельн ур.'!$B$116+'Расчет предельн ур.'!$C$116+'Расчет предельн ур.'!$D$116)*1000+ставка!W9)</f>
        <v>5223.1654997857186</v>
      </c>
      <c r="X454" s="126">
        <f>(('Расчет предельн ур.'!$B$116+'Расчет предельн ур.'!$C$116+'Расчет предельн ур.'!$D$116)*1000+ставка!X9)</f>
        <v>5148.3054997857189</v>
      </c>
      <c r="Y454" s="126">
        <f>(('Расчет предельн ур.'!$B$116+'Расчет предельн ур.'!$C$116+'Расчет предельн ур.'!$D$116)*1000+ставка!Y9)</f>
        <v>5006.6654997857186</v>
      </c>
    </row>
    <row r="455" spans="1:25" s="91" customFormat="1" ht="15.75" hidden="1" outlineLevel="1" x14ac:dyDescent="0.25">
      <c r="A455" s="252">
        <v>6</v>
      </c>
      <c r="B455" s="126">
        <f>(('Расчет предельн ур.'!$B$116+'Расчет предельн ур.'!$C$116+'Расчет предельн ур.'!$D$116)*1000+ставка!B10)</f>
        <v>4682.6754997857188</v>
      </c>
      <c r="C455" s="126">
        <f>(('Расчет предельн ур.'!$B$116+'Расчет предельн ур.'!$C$116+'Расчет предельн ур.'!$D$116)*1000+ставка!C10)</f>
        <v>4564.3054997857189</v>
      </c>
      <c r="D455" s="126">
        <f>(('Расчет предельн ур.'!$B$116+'Расчет предельн ур.'!$C$116+'Расчет предельн ур.'!$D$116)*1000+ставка!D10)</f>
        <v>4503.8454997857189</v>
      </c>
      <c r="E455" s="126">
        <f>(('Расчет предельн ур.'!$B$116+'Расчет предельн ур.'!$C$116+'Расчет предельн ур.'!$D$116)*1000+ставка!E10)</f>
        <v>4499.5754997857193</v>
      </c>
      <c r="F455" s="126">
        <f>(('Расчет предельн ур.'!$B$116+'Расчет предельн ур.'!$C$116+'Расчет предельн ур.'!$D$116)*1000+ставка!F10)</f>
        <v>4488.8054997857189</v>
      </c>
      <c r="G455" s="126">
        <f>(('Расчет предельн ур.'!$B$116+'Расчет предельн ур.'!$C$116+'Расчет предельн ур.'!$D$116)*1000+ставка!G10)</f>
        <v>4556.5654997857191</v>
      </c>
      <c r="H455" s="126">
        <f>(('Расчет предельн ур.'!$B$116+'Расчет предельн ур.'!$C$116+'Расчет предельн ур.'!$D$116)*1000+ставка!H10)</f>
        <v>4791.2754997857191</v>
      </c>
      <c r="I455" s="126">
        <f>(('Расчет предельн ур.'!$B$116+'Расчет предельн ур.'!$C$116+'Расчет предельн ур.'!$D$116)*1000+ставка!I10)</f>
        <v>4978.0654997857191</v>
      </c>
      <c r="J455" s="126">
        <f>(('Расчет предельн ур.'!$B$116+'Расчет предельн ур.'!$C$116+'Расчет предельн ур.'!$D$116)*1000+ставка!J10)</f>
        <v>5084.8754997857195</v>
      </c>
      <c r="K455" s="126">
        <f>(('Расчет предельн ур.'!$B$116+'Расчет предельн ур.'!$C$116+'Расчет предельн ур.'!$D$116)*1000+ставка!K10)</f>
        <v>5243.9054997857193</v>
      </c>
      <c r="L455" s="126">
        <f>(('Расчет предельн ур.'!$B$116+'Расчет предельн ур.'!$C$116+'Расчет предельн ур.'!$D$116)*1000+ставка!L10)</f>
        <v>5213.9654997857197</v>
      </c>
      <c r="M455" s="126">
        <f>(('Расчет предельн ур.'!$B$116+'Расчет предельн ур.'!$C$116+'Расчет предельн ур.'!$D$116)*1000+ставка!M10)</f>
        <v>5168.6954997857192</v>
      </c>
      <c r="N455" s="126">
        <f>(('Расчет предельн ур.'!$B$116+'Расчет предельн ур.'!$C$116+'Расчет предельн ур.'!$D$116)*1000+ставка!N10)</f>
        <v>5142.5254997857191</v>
      </c>
      <c r="O455" s="126">
        <f>(('Расчет предельн ур.'!$B$116+'Расчет предельн ур.'!$C$116+'Расчет предельн ур.'!$D$116)*1000+ставка!O10)</f>
        <v>5143.0554997857189</v>
      </c>
      <c r="P455" s="126">
        <f>(('Расчет предельн ур.'!$B$116+'Расчет предельн ур.'!$C$116+'Расчет предельн ур.'!$D$116)*1000+ставка!P10)</f>
        <v>5154.0254997857191</v>
      </c>
      <c r="Q455" s="126">
        <f>(('Расчет предельн ур.'!$B$116+'Расчет предельн ур.'!$C$116+'Расчет предельн ур.'!$D$116)*1000+ставка!Q10)</f>
        <v>5184.6254997857195</v>
      </c>
      <c r="R455" s="126">
        <f>(('Расчет предельн ур.'!$B$116+'Расчет предельн ур.'!$C$116+'Расчет предельн ур.'!$D$116)*1000+ставка!R10)</f>
        <v>5187.3854997857188</v>
      </c>
      <c r="S455" s="126">
        <f>(('Расчет предельн ур.'!$B$116+'Расчет предельн ур.'!$C$116+'Расчет предельн ур.'!$D$116)*1000+ставка!S10)</f>
        <v>5170.5754997857193</v>
      </c>
      <c r="T455" s="126">
        <f>(('Расчет предельн ур.'!$B$116+'Расчет предельн ур.'!$C$116+'Расчет предельн ур.'!$D$116)*1000+ставка!T10)</f>
        <v>5083.2454997857194</v>
      </c>
      <c r="U455" s="126">
        <f>(('Расчет предельн ур.'!$B$116+'Расчет предельн ур.'!$C$116+'Расчет предельн ур.'!$D$116)*1000+ставка!U10)</f>
        <v>5076.145499785719</v>
      </c>
      <c r="V455" s="126">
        <f>(('Расчет предельн ур.'!$B$116+'Расчет предельн ур.'!$C$116+'Расчет предельн ур.'!$D$116)*1000+ставка!V10)</f>
        <v>5224.9054997857193</v>
      </c>
      <c r="W455" s="126">
        <f>(('Расчет предельн ур.'!$B$116+'Расчет предельн ур.'!$C$116+'Расчет предельн ур.'!$D$116)*1000+ставка!W10)</f>
        <v>5285.0354997857194</v>
      </c>
      <c r="X455" s="126">
        <f>(('Расчет предельн ур.'!$B$116+'Расчет предельн ур.'!$C$116+'Расчет предельн ур.'!$D$116)*1000+ставка!X10)</f>
        <v>5111.4554997857194</v>
      </c>
      <c r="Y455" s="126">
        <f>(('Расчет предельн ур.'!$B$116+'Расчет предельн ур.'!$C$116+'Расчет предельн ур.'!$D$116)*1000+ставка!Y10)</f>
        <v>4943.9054997857193</v>
      </c>
    </row>
    <row r="456" spans="1:25" s="91" customFormat="1" ht="15.75" hidden="1" outlineLevel="1" x14ac:dyDescent="0.25">
      <c r="A456" s="252">
        <v>7</v>
      </c>
      <c r="B456" s="126">
        <f>(('Расчет предельн ур.'!$B$116+'Расчет предельн ур.'!$C$116+'Расчет предельн ур.'!$D$116)*1000+ставка!B11)</f>
        <v>4670.7354997857192</v>
      </c>
      <c r="C456" s="126">
        <f>(('Расчет предельн ур.'!$B$116+'Расчет предельн ур.'!$C$116+'Расчет предельн ур.'!$D$116)*1000+ставка!C11)</f>
        <v>4543.6954997857192</v>
      </c>
      <c r="D456" s="126">
        <f>(('Расчет предельн ур.'!$B$116+'Расчет предельн ур.'!$C$116+'Расчет предельн ур.'!$D$116)*1000+ставка!D11)</f>
        <v>4497.1154997857193</v>
      </c>
      <c r="E456" s="126">
        <f>(('Расчет предельн ур.'!$B$116+'Расчет предельн ур.'!$C$116+'Расчет предельн ур.'!$D$116)*1000+ставка!E11)</f>
        <v>4484.3554997857191</v>
      </c>
      <c r="F456" s="126">
        <f>(('Расчет предельн ур.'!$B$116+'Расчет предельн ур.'!$C$116+'Расчет предельн ур.'!$D$116)*1000+ставка!F11)</f>
        <v>4464.2554997857187</v>
      </c>
      <c r="G456" s="126">
        <f>(('Расчет предельн ур.'!$B$116+'Расчет предельн ур.'!$C$116+'Расчет предельн ур.'!$D$116)*1000+ставка!G11)</f>
        <v>4473.5754997857193</v>
      </c>
      <c r="H456" s="126">
        <f>(('Расчет предельн ур.'!$B$116+'Расчет предельн ур.'!$C$116+'Расчет предельн ур.'!$D$116)*1000+ставка!H11)</f>
        <v>4657.185499785719</v>
      </c>
      <c r="I456" s="126">
        <f>(('Расчет предельн ур.'!$B$116+'Расчет предельн ур.'!$C$116+'Расчет предельн ур.'!$D$116)*1000+ставка!I11)</f>
        <v>4896.1954997857192</v>
      </c>
      <c r="J456" s="126">
        <f>(('Расчет предельн ур.'!$B$116+'Расчет предельн ур.'!$C$116+'Расчет предельн ур.'!$D$116)*1000+ставка!J11)</f>
        <v>5048.0354997857194</v>
      </c>
      <c r="K456" s="126">
        <f>(('Расчет предельн ур.'!$B$116+'Расчет предельн ур.'!$C$116+'Расчет предельн ур.'!$D$116)*1000+ставка!K11)</f>
        <v>5217.0254997857191</v>
      </c>
      <c r="L456" s="126">
        <f>(('Расчет предельн ур.'!$B$116+'Расчет предельн ур.'!$C$116+'Расчет предельн ур.'!$D$116)*1000+ставка!L11)</f>
        <v>5183.8354997857186</v>
      </c>
      <c r="M456" s="126">
        <f>(('Расчет предельн ур.'!$B$116+'Расчет предельн ур.'!$C$116+'Расчет предельн ур.'!$D$116)*1000+ставка!M11)</f>
        <v>5138.3454997857189</v>
      </c>
      <c r="N456" s="126">
        <f>(('Расчет предельн ур.'!$B$116+'Расчет предельн ур.'!$C$116+'Расчет предельн ур.'!$D$116)*1000+ставка!N11)</f>
        <v>5129.7354997857192</v>
      </c>
      <c r="O456" s="126">
        <f>(('Расчет предельн ур.'!$B$116+'Расчет предельн ур.'!$C$116+'Расчет предельн ур.'!$D$116)*1000+ставка!O11)</f>
        <v>5111.975499785719</v>
      </c>
      <c r="P456" s="126">
        <f>(('Расчет предельн ур.'!$B$116+'Расчет предельн ур.'!$C$116+'Расчет предельн ур.'!$D$116)*1000+ставка!P11)</f>
        <v>5110.4254997857188</v>
      </c>
      <c r="Q456" s="126">
        <f>(('Расчет предельн ур.'!$B$116+'Расчет предельн ур.'!$C$116+'Расчет предельн ур.'!$D$116)*1000+ставка!Q11)</f>
        <v>5194.7654997857189</v>
      </c>
      <c r="R456" s="126">
        <f>(('Расчет предельн ур.'!$B$116+'Расчет предельн ур.'!$C$116+'Расчет предельн ур.'!$D$116)*1000+ставка!R11)</f>
        <v>5199.0254997857191</v>
      </c>
      <c r="S456" s="126">
        <f>(('Расчет предельн ур.'!$B$116+'Расчет предельн ур.'!$C$116+'Расчет предельн ур.'!$D$116)*1000+ставка!S11)</f>
        <v>5197.8554997857191</v>
      </c>
      <c r="T456" s="126">
        <f>(('Расчет предельн ур.'!$B$116+'Расчет предельн ур.'!$C$116+'Расчет предельн ур.'!$D$116)*1000+ставка!T11)</f>
        <v>5161.7154997857197</v>
      </c>
      <c r="U456" s="126">
        <f>(('Расчет предельн ур.'!$B$116+'Расчет предельн ур.'!$C$116+'Расчет предельн ур.'!$D$116)*1000+ставка!U11)</f>
        <v>5079.8354997857186</v>
      </c>
      <c r="V456" s="126">
        <f>(('Расчет предельн ур.'!$B$116+'Расчет предельн ур.'!$C$116+'Расчет предельн ур.'!$D$116)*1000+ставка!V11)</f>
        <v>5251.225499785719</v>
      </c>
      <c r="W456" s="126">
        <f>(('Расчет предельн ур.'!$B$116+'Расчет предельн ур.'!$C$116+'Расчет предельн ур.'!$D$116)*1000+ставка!W11)</f>
        <v>5337.9554997857194</v>
      </c>
      <c r="X456" s="126">
        <f>(('Расчет предельн ур.'!$B$116+'Расчет предельн ур.'!$C$116+'Расчет предельн ур.'!$D$116)*1000+ставка!X11)</f>
        <v>5160.7854997857194</v>
      </c>
      <c r="Y456" s="126">
        <f>(('Расчет предельн ур.'!$B$116+'Расчет предельн ур.'!$C$116+'Расчет предельн ур.'!$D$116)*1000+ставка!Y11)</f>
        <v>4961.725499785719</v>
      </c>
    </row>
    <row r="457" spans="1:25" s="91" customFormat="1" ht="15.75" hidden="1" outlineLevel="1" x14ac:dyDescent="0.25">
      <c r="A457" s="252">
        <v>8</v>
      </c>
      <c r="B457" s="126">
        <f>(('Расчет предельн ур.'!$B$116+'Расчет предельн ур.'!$C$116+'Расчет предельн ур.'!$D$116)*1000+ставка!B12)</f>
        <v>4749.0454997857196</v>
      </c>
      <c r="C457" s="126">
        <f>(('Расчет предельн ур.'!$B$116+'Расчет предельн ур.'!$C$116+'Расчет предельн ур.'!$D$116)*1000+ставка!C12)</f>
        <v>4554.6654997857195</v>
      </c>
      <c r="D457" s="126">
        <f>(('Расчет предельн ур.'!$B$116+'Расчет предельн ур.'!$C$116+'Расчет предельн ур.'!$D$116)*1000+ставка!D12)</f>
        <v>4518.9254997857188</v>
      </c>
      <c r="E457" s="126">
        <f>(('Расчет предельн ур.'!$B$116+'Расчет предельн ур.'!$C$116+'Расчет предельн ур.'!$D$116)*1000+ставка!E12)</f>
        <v>4496.185499785719</v>
      </c>
      <c r="F457" s="126">
        <f>(('Расчет предельн ур.'!$B$116+'Расчет предельн ур.'!$C$116+'Расчет предельн ур.'!$D$116)*1000+ставка!F12)</f>
        <v>4495.225499785719</v>
      </c>
      <c r="G457" s="126">
        <f>(('Расчет предельн ур.'!$B$116+'Расчет предельн ур.'!$C$116+'Расчет предельн ур.'!$D$116)*1000+ставка!G12)</f>
        <v>4589.6754997857188</v>
      </c>
      <c r="H457" s="126">
        <f>(('Расчет предельн ур.'!$B$116+'Расчет предельн ур.'!$C$116+'Расчет предельн ур.'!$D$116)*1000+ставка!H12)</f>
        <v>4819.0754997857193</v>
      </c>
      <c r="I457" s="126">
        <f>(('Расчет предельн ур.'!$B$116+'Расчет предельн ур.'!$C$116+'Расчет предельн ур.'!$D$116)*1000+ставка!I12)</f>
        <v>5005.2354997857192</v>
      </c>
      <c r="J457" s="126">
        <f>(('Расчет предельн ур.'!$B$116+'Расчет предельн ур.'!$C$116+'Расчет предельн ур.'!$D$116)*1000+ставка!J12)</f>
        <v>5148.6154997857193</v>
      </c>
      <c r="K457" s="126">
        <f>(('Расчет предельн ур.'!$B$116+'Расчет предельн ур.'!$C$116+'Расчет предельн ур.'!$D$116)*1000+ставка!K12)</f>
        <v>5265.145499785719</v>
      </c>
      <c r="L457" s="126">
        <f>(('Расчет предельн ур.'!$B$116+'Расчет предельн ур.'!$C$116+'Расчет предельн ур.'!$D$116)*1000+ставка!L12)</f>
        <v>5274.4254997857188</v>
      </c>
      <c r="M457" s="126">
        <f>(('Расчет предельн ур.'!$B$116+'Расчет предельн ур.'!$C$116+'Расчет предельн ур.'!$D$116)*1000+ставка!M12)</f>
        <v>5262.6254997857195</v>
      </c>
      <c r="N457" s="126">
        <f>(('Расчет предельн ур.'!$B$116+'Расчет предельн ур.'!$C$116+'Расчет предельн ур.'!$D$116)*1000+ставка!N12)</f>
        <v>5270.7954997857196</v>
      </c>
      <c r="O457" s="126">
        <f>(('Расчет предельн ур.'!$B$116+'Расчет предельн ур.'!$C$116+'Расчет предельн ур.'!$D$116)*1000+ставка!O12)</f>
        <v>5252.8254997857193</v>
      </c>
      <c r="P457" s="126">
        <f>(('Расчет предельн ур.'!$B$116+'Расчет предельн ур.'!$C$116+'Расчет предельн ур.'!$D$116)*1000+ставка!P12)</f>
        <v>5217.2654997857189</v>
      </c>
      <c r="Q457" s="126">
        <f>(('Расчет предельн ур.'!$B$116+'Расчет предельн ур.'!$C$116+'Расчет предельн ур.'!$D$116)*1000+ставка!Q12)</f>
        <v>5245.1654997857186</v>
      </c>
      <c r="R457" s="126">
        <f>(('Расчет предельн ур.'!$B$116+'Расчет предельн ур.'!$C$116+'Расчет предельн ур.'!$D$116)*1000+ставка!R12)</f>
        <v>5253.9854997857192</v>
      </c>
      <c r="S457" s="126">
        <f>(('Расчет предельн ур.'!$B$116+'Расчет предельн ур.'!$C$116+'Расчет предельн ур.'!$D$116)*1000+ставка!S12)</f>
        <v>5234.7454997857194</v>
      </c>
      <c r="T457" s="126">
        <f>(('Расчет предельн ур.'!$B$116+'Расчет предельн ур.'!$C$116+'Расчет предельн ур.'!$D$116)*1000+ставка!T12)</f>
        <v>5116.4854997857192</v>
      </c>
      <c r="U457" s="126">
        <f>(('Расчет предельн ур.'!$B$116+'Расчет предельн ур.'!$C$116+'Расчет предельн ур.'!$D$116)*1000+ставка!U12)</f>
        <v>5115.5154997857189</v>
      </c>
      <c r="V457" s="126">
        <f>(('Расчет предельн ур.'!$B$116+'Расчет предельн ур.'!$C$116+'Расчет предельн ур.'!$D$116)*1000+ставка!V12)</f>
        <v>5240.7954997857196</v>
      </c>
      <c r="W457" s="126">
        <f>(('Расчет предельн ур.'!$B$116+'Расчет предельн ур.'!$C$116+'Расчет предельн ур.'!$D$116)*1000+ставка!W12)</f>
        <v>5365.2654997857189</v>
      </c>
      <c r="X457" s="126">
        <f>(('Расчет предельн ур.'!$B$116+'Расчет предельн ур.'!$C$116+'Расчет предельн ур.'!$D$116)*1000+ставка!X12)</f>
        <v>5186.5154997857189</v>
      </c>
      <c r="Y457" s="126">
        <f>(('Расчет предельн ур.'!$B$116+'Расчет предельн ур.'!$C$116+'Расчет предельн ур.'!$D$116)*1000+ставка!Y12)</f>
        <v>4894.1354997857188</v>
      </c>
    </row>
    <row r="458" spans="1:25" s="91" customFormat="1" ht="15.75" hidden="1" outlineLevel="1" x14ac:dyDescent="0.25">
      <c r="A458" s="252">
        <v>9</v>
      </c>
      <c r="B458" s="126">
        <f>(('Расчет предельн ур.'!$B$116+'Расчет предельн ур.'!$C$116+'Расчет предельн ур.'!$D$116)*1000+ставка!B13)</f>
        <v>4762.0054997857187</v>
      </c>
      <c r="C458" s="126">
        <f>(('Расчет предельн ур.'!$B$116+'Расчет предельн ур.'!$C$116+'Расчет предельн ур.'!$D$116)*1000+ставка!C13)</f>
        <v>4553.1654997857195</v>
      </c>
      <c r="D458" s="126">
        <f>(('Расчет предельн ур.'!$B$116+'Расчет предельн ур.'!$C$116+'Расчет предельн ур.'!$D$116)*1000+ставка!D13)</f>
        <v>4484.7554997857187</v>
      </c>
      <c r="E458" s="126">
        <f>(('Расчет предельн ур.'!$B$116+'Расчет предельн ур.'!$C$116+'Расчет предельн ур.'!$D$116)*1000+ставка!E13)</f>
        <v>4436.225499785719</v>
      </c>
      <c r="F458" s="126">
        <f>(('Расчет предельн ур.'!$B$116+'Расчет предельн ур.'!$C$116+'Расчет предельн ур.'!$D$116)*1000+ставка!F13)</f>
        <v>4420.3454997857189</v>
      </c>
      <c r="G458" s="126">
        <f>(('Расчет предельн ур.'!$B$116+'Расчет предельн ур.'!$C$116+'Расчет предельн ур.'!$D$116)*1000+ставка!G13)</f>
        <v>4405.5054997857187</v>
      </c>
      <c r="H458" s="126">
        <f>(('Расчет предельн ур.'!$B$116+'Расчет предельн ур.'!$C$116+'Расчет предельн ур.'!$D$116)*1000+ставка!H13)</f>
        <v>4487.6154997857193</v>
      </c>
      <c r="I458" s="126">
        <f>(('Расчет предельн ур.'!$B$116+'Расчет предельн ур.'!$C$116+'Расчет предельн ур.'!$D$116)*1000+ставка!I13)</f>
        <v>4539.4454997857192</v>
      </c>
      <c r="J458" s="126">
        <f>(('Расчет предельн ур.'!$B$116+'Расчет предельн ур.'!$C$116+'Расчет предельн ур.'!$D$116)*1000+ставка!J13)</f>
        <v>4770.0954997857189</v>
      </c>
      <c r="K458" s="126">
        <f>(('Расчет предельн ур.'!$B$116+'Расчет предельн ур.'!$C$116+'Расчет предельн ур.'!$D$116)*1000+ставка!K13)</f>
        <v>5016.225499785719</v>
      </c>
      <c r="L458" s="126">
        <f>(('Расчет предельн ур.'!$B$116+'Расчет предельн ур.'!$C$116+'Расчет предельн ур.'!$D$116)*1000+ставка!L13)</f>
        <v>4926.4954997857194</v>
      </c>
      <c r="M458" s="126">
        <f>(('Расчет предельн ур.'!$B$116+'Расчет предельн ур.'!$C$116+'Расчет предельн ур.'!$D$116)*1000+ставка!M13)</f>
        <v>4920.1054997857191</v>
      </c>
      <c r="N458" s="126">
        <f>(('Расчет предельн ур.'!$B$116+'Расчет предельн ур.'!$C$116+'Расчет предельн ур.'!$D$116)*1000+ставка!N13)</f>
        <v>4894.9954997857194</v>
      </c>
      <c r="O458" s="126">
        <f>(('Расчет предельн ур.'!$B$116+'Расчет предельн ур.'!$C$116+'Расчет предельн ур.'!$D$116)*1000+ставка!O13)</f>
        <v>4848.9454997857192</v>
      </c>
      <c r="P458" s="126">
        <f>(('Расчет предельн ур.'!$B$116+'Расчет предельн ур.'!$C$116+'Расчет предельн ур.'!$D$116)*1000+ставка!P13)</f>
        <v>4831.0754997857193</v>
      </c>
      <c r="Q458" s="126">
        <f>(('Расчет предельн ур.'!$B$116+'Расчет предельн ур.'!$C$116+'Расчет предельн ур.'!$D$116)*1000+ставка!Q13)</f>
        <v>4829.4854997857192</v>
      </c>
      <c r="R458" s="126">
        <f>(('Расчет предельн ур.'!$B$116+'Расчет предельн ур.'!$C$116+'Расчет предельн ур.'!$D$116)*1000+ставка!R13)</f>
        <v>4787.1554997857193</v>
      </c>
      <c r="S458" s="126">
        <f>(('Расчет предельн ур.'!$B$116+'Расчет предельн ур.'!$C$116+'Расчет предельн ур.'!$D$116)*1000+ставка!S13)</f>
        <v>4725.5054997857187</v>
      </c>
      <c r="T458" s="126">
        <f>(('Расчет предельн ур.'!$B$116+'Расчет предельн ур.'!$C$116+'Расчет предельн ур.'!$D$116)*1000+ставка!T13)</f>
        <v>4754.3554997857191</v>
      </c>
      <c r="U458" s="126">
        <f>(('Расчет предельн ур.'!$B$116+'Расчет предельн ур.'!$C$116+'Расчет предельн ур.'!$D$116)*1000+ставка!U13)</f>
        <v>4950.9954997857194</v>
      </c>
      <c r="V458" s="126">
        <f>(('Расчет предельн ур.'!$B$116+'Расчет предельн ур.'!$C$116+'Расчет предельн ур.'!$D$116)*1000+ставка!V13)</f>
        <v>5070.2754997857191</v>
      </c>
      <c r="W458" s="126">
        <f>(('Расчет предельн ур.'!$B$116+'Расчет предельн ур.'!$C$116+'Расчет предельн ур.'!$D$116)*1000+ставка!W13)</f>
        <v>5080.7754997857191</v>
      </c>
      <c r="X458" s="126">
        <f>(('Расчет предельн ур.'!$B$116+'Расчет предельн ур.'!$C$116+'Расчет предельн ур.'!$D$116)*1000+ставка!X13)</f>
        <v>5008.895499785719</v>
      </c>
      <c r="Y458" s="126">
        <f>(('Расчет предельн ур.'!$B$116+'Расчет предельн ур.'!$C$116+'Расчет предельн ур.'!$D$116)*1000+ставка!Y13)</f>
        <v>4824.7454997857194</v>
      </c>
    </row>
    <row r="459" spans="1:25" s="91" customFormat="1" ht="15.75" hidden="1" outlineLevel="1" x14ac:dyDescent="0.25">
      <c r="A459" s="252">
        <v>10</v>
      </c>
      <c r="B459" s="126">
        <f>(('Расчет предельн ур.'!$B$116+'Расчет предельн ур.'!$C$116+'Расчет предельн ур.'!$D$116)*1000+ставка!B14)</f>
        <v>4774.0254997857191</v>
      </c>
      <c r="C459" s="126">
        <f>(('Расчет предельн ур.'!$B$116+'Расчет предельн ур.'!$C$116+'Расчет предельн ур.'!$D$116)*1000+ставка!C14)</f>
        <v>4613.7454997857194</v>
      </c>
      <c r="D459" s="126">
        <f>(('Расчет предельн ур.'!$B$116+'Расчет предельн ур.'!$C$116+'Расчет предельн ур.'!$D$116)*1000+ставка!D14)</f>
        <v>4514.5654997857191</v>
      </c>
      <c r="E459" s="126">
        <f>(('Расчет предельн ур.'!$B$116+'Расчет предельн ур.'!$C$116+'Расчет предельн ур.'!$D$116)*1000+ставка!E14)</f>
        <v>4493.7654997857189</v>
      </c>
      <c r="F459" s="126">
        <f>(('Расчет предельн ур.'!$B$116+'Расчет предельн ур.'!$C$116+'Расчет предельн ур.'!$D$116)*1000+ставка!F14)</f>
        <v>4464.3854997857188</v>
      </c>
      <c r="G459" s="126">
        <f>(('Расчет предельн ур.'!$B$116+'Расчет предельн ур.'!$C$116+'Расчет предельн ур.'!$D$116)*1000+ставка!G14)</f>
        <v>4361.645499785719</v>
      </c>
      <c r="H459" s="126">
        <f>(('Расчет предельн ур.'!$B$116+'Расчет предельн ур.'!$C$116+'Расчет предельн ур.'!$D$116)*1000+ставка!H14)</f>
        <v>4492.7754997857191</v>
      </c>
      <c r="I459" s="126">
        <f>(('Расчет предельн ур.'!$B$116+'Расчет предельн ур.'!$C$116+'Расчет предельн ур.'!$D$116)*1000+ставка!I14)</f>
        <v>4672.5554997857189</v>
      </c>
      <c r="J459" s="126">
        <f>(('Расчет предельн ур.'!$B$116+'Расчет предельн ур.'!$C$116+'Расчет предельн ур.'!$D$116)*1000+ставка!J14)</f>
        <v>4948.3654997857193</v>
      </c>
      <c r="K459" s="126">
        <f>(('Расчет предельн ур.'!$B$116+'Расчет предельн ур.'!$C$116+'Расчет предельн ур.'!$D$116)*1000+ставка!K14)</f>
        <v>5133.3654997857193</v>
      </c>
      <c r="L459" s="126">
        <f>(('Расчет предельн ур.'!$B$116+'Расчет предельн ур.'!$C$116+'Расчет предельн ур.'!$D$116)*1000+ставка!L14)</f>
        <v>5099.5254997857191</v>
      </c>
      <c r="M459" s="126">
        <f>(('Расчет предельн ур.'!$B$116+'Расчет предельн ур.'!$C$116+'Расчет предельн ур.'!$D$116)*1000+ставка!M14)</f>
        <v>5090.4854997857192</v>
      </c>
      <c r="N459" s="126">
        <f>(('Расчет предельн ур.'!$B$116+'Расчет предельн ур.'!$C$116+'Расчет предельн ур.'!$D$116)*1000+ставка!N14)</f>
        <v>5066.4054997857193</v>
      </c>
      <c r="O459" s="126">
        <f>(('Расчет предельн ур.'!$B$116+'Расчет предельн ур.'!$C$116+'Расчет предельн ур.'!$D$116)*1000+ставка!O14)</f>
        <v>5053.0654997857191</v>
      </c>
      <c r="P459" s="126">
        <f>(('Расчет предельн ур.'!$B$116+'Расчет предельн ур.'!$C$116+'Расчет предельн ур.'!$D$116)*1000+ставка!P14)</f>
        <v>5048.3154997857191</v>
      </c>
      <c r="Q459" s="126">
        <f>(('Расчет предельн ур.'!$B$116+'Расчет предельн ур.'!$C$116+'Расчет предельн ур.'!$D$116)*1000+ставка!Q14)</f>
        <v>5038.6954997857192</v>
      </c>
      <c r="R459" s="126">
        <f>(('Расчет предельн ур.'!$B$116+'Расчет предельн ур.'!$C$116+'Расчет предельн ур.'!$D$116)*1000+ставка!R14)</f>
        <v>5053.1054997857191</v>
      </c>
      <c r="S459" s="126">
        <f>(('Расчет предельн ур.'!$B$116+'Расчет предельн ур.'!$C$116+'Расчет предельн ур.'!$D$116)*1000+ставка!S14)</f>
        <v>5015.7354997857192</v>
      </c>
      <c r="T459" s="126">
        <f>(('Расчет предельн ур.'!$B$116+'Расчет предельн ур.'!$C$116+'Расчет предельн ур.'!$D$116)*1000+ставка!T14)</f>
        <v>5054.0554997857189</v>
      </c>
      <c r="U459" s="126">
        <f>(('Расчет предельн ур.'!$B$116+'Расчет предельн ур.'!$C$116+'Расчет предельн ур.'!$D$116)*1000+ставка!U14)</f>
        <v>5168.9454997857192</v>
      </c>
      <c r="V459" s="126">
        <f>(('Расчет предельн ур.'!$B$116+'Расчет предельн ур.'!$C$116+'Расчет предельн ур.'!$D$116)*1000+ставка!V14)</f>
        <v>5364.5254997857191</v>
      </c>
      <c r="W459" s="126">
        <f>(('Расчет предельн ур.'!$B$116+'Расчет предельн ур.'!$C$116+'Расчет предельн ур.'!$D$116)*1000+ставка!W14)</f>
        <v>5338.7154997857197</v>
      </c>
      <c r="X459" s="126">
        <f>(('Расчет предельн ур.'!$B$116+'Расчет предельн ур.'!$C$116+'Расчет предельн ур.'!$D$116)*1000+ставка!X14)</f>
        <v>5086.895499785719</v>
      </c>
      <c r="Y459" s="126">
        <f>(('Расчет предельн ур.'!$B$116+'Расчет предельн ур.'!$C$116+'Расчет предельн ур.'!$D$116)*1000+ставка!Y14)</f>
        <v>4941.8154997857191</v>
      </c>
    </row>
    <row r="460" spans="1:25" s="91" customFormat="1" ht="15.75" hidden="1" outlineLevel="1" x14ac:dyDescent="0.25">
      <c r="A460" s="252">
        <v>11</v>
      </c>
      <c r="B460" s="126">
        <f>(('Расчет предельн ур.'!$B$116+'Расчет предельн ур.'!$C$116+'Расчет предельн ур.'!$D$116)*1000+ставка!B15)</f>
        <v>4864.5754997857193</v>
      </c>
      <c r="C460" s="126">
        <f>(('Расчет предельн ур.'!$B$116+'Расчет предельн ур.'!$C$116+'Расчет предельн ур.'!$D$116)*1000+ставка!C15)</f>
        <v>4626.6554997857193</v>
      </c>
      <c r="D460" s="126">
        <f>(('Расчет предельн ур.'!$B$116+'Расчет предельн ур.'!$C$116+'Расчет предельн ур.'!$D$116)*1000+ставка!D15)</f>
        <v>4556.2754997857191</v>
      </c>
      <c r="E460" s="126">
        <f>(('Расчет предельн ур.'!$B$116+'Расчет предельн ур.'!$C$116+'Расчет предельн ур.'!$D$116)*1000+ставка!E15)</f>
        <v>4500.8854997857188</v>
      </c>
      <c r="F460" s="126">
        <f>(('Расчет предельн ур.'!$B$116+'Расчет предельн ур.'!$C$116+'Расчет предельн ур.'!$D$116)*1000+ставка!F15)</f>
        <v>4476.435499785719</v>
      </c>
      <c r="G460" s="126">
        <f>(('Расчет предельн ур.'!$B$116+'Расчет предельн ур.'!$C$116+'Расчет предельн ур.'!$D$116)*1000+ставка!G15)</f>
        <v>4470.0854997857186</v>
      </c>
      <c r="H460" s="126">
        <f>(('Расчет предельн ур.'!$B$116+'Расчет предельн ур.'!$C$116+'Расчет предельн ур.'!$D$116)*1000+ставка!H15)</f>
        <v>4630.9254997857188</v>
      </c>
      <c r="I460" s="126">
        <f>(('Расчет предельн ур.'!$B$116+'Расчет предельн ур.'!$C$116+'Расчет предельн ур.'!$D$116)*1000+ставка!I15)</f>
        <v>4737.9654997857197</v>
      </c>
      <c r="J460" s="126">
        <f>(('Расчет предельн ур.'!$B$116+'Расчет предельн ур.'!$C$116+'Расчет предельн ур.'!$D$116)*1000+ставка!J15)</f>
        <v>5056.6154997857193</v>
      </c>
      <c r="K460" s="126">
        <f>(('Расчет предельн ур.'!$B$116+'Расчет предельн ур.'!$C$116+'Расчет предельн ур.'!$D$116)*1000+ставка!K15)</f>
        <v>5271.1254997857195</v>
      </c>
      <c r="L460" s="126">
        <f>(('Расчет предельн ур.'!$B$116+'Расчет предельн ур.'!$C$116+'Расчет предельн ур.'!$D$116)*1000+ставка!L15)</f>
        <v>5290.4654997857197</v>
      </c>
      <c r="M460" s="126">
        <f>(('Расчет предельн ур.'!$B$116+'Расчет предельн ур.'!$C$116+'Расчет предельн ур.'!$D$116)*1000+ставка!M15)</f>
        <v>5275.8554997857191</v>
      </c>
      <c r="N460" s="126">
        <f>(('Расчет предельн ур.'!$B$116+'Расчет предельн ур.'!$C$116+'Расчет предельн ур.'!$D$116)*1000+ставка!N15)</f>
        <v>5258.9854997857192</v>
      </c>
      <c r="O460" s="126">
        <f>(('Расчет предельн ур.'!$B$116+'Расчет предельн ур.'!$C$116+'Расчет предельн ур.'!$D$116)*1000+ставка!O15)</f>
        <v>5234.5954997857189</v>
      </c>
      <c r="P460" s="126">
        <f>(('Расчет предельн ур.'!$B$116+'Расчет предельн ур.'!$C$116+'Расчет предельн ур.'!$D$116)*1000+ставка!P15)</f>
        <v>5227.0954997857189</v>
      </c>
      <c r="Q460" s="126">
        <f>(('Расчет предельн ур.'!$B$116+'Расчет предельн ур.'!$C$116+'Расчет предельн ур.'!$D$116)*1000+ставка!Q15)</f>
        <v>5204.2354997857192</v>
      </c>
      <c r="R460" s="126">
        <f>(('Расчет предельн ур.'!$B$116+'Расчет предельн ур.'!$C$116+'Расчет предельн ур.'!$D$116)*1000+ставка!R15)</f>
        <v>5208.5354997857194</v>
      </c>
      <c r="S460" s="126">
        <f>(('Расчет предельн ур.'!$B$116+'Расчет предельн ур.'!$C$116+'Расчет предельн ур.'!$D$116)*1000+ставка!S15)</f>
        <v>5119.5854997857186</v>
      </c>
      <c r="T460" s="126">
        <f>(('Расчет предельн ур.'!$B$116+'Расчет предельн ур.'!$C$116+'Расчет предельн ур.'!$D$116)*1000+ставка!T15)</f>
        <v>5147.9654997857197</v>
      </c>
      <c r="U460" s="126">
        <f>(('Расчет предельн ур.'!$B$116+'Расчет предельн ур.'!$C$116+'Расчет предельн ур.'!$D$116)*1000+ставка!U15)</f>
        <v>5259.5554997857189</v>
      </c>
      <c r="V460" s="126">
        <f>(('Расчет предельн ур.'!$B$116+'Расчет предельн ур.'!$C$116+'Расчет предельн ур.'!$D$116)*1000+ставка!V15)</f>
        <v>5366.1654997857186</v>
      </c>
      <c r="W460" s="126">
        <f>(('Расчет предельн ур.'!$B$116+'Расчет предельн ур.'!$C$116+'Расчет предельн ур.'!$D$116)*1000+ставка!W15)</f>
        <v>5357.725499785719</v>
      </c>
      <c r="X460" s="126">
        <f>(('Расчет предельн ур.'!$B$116+'Расчет предельн ур.'!$C$116+'Расчет предельн ур.'!$D$116)*1000+ставка!X15)</f>
        <v>5202.3254997857193</v>
      </c>
      <c r="Y460" s="126">
        <f>(('Расчет предельн ур.'!$B$116+'Расчет предельн ур.'!$C$116+'Расчет предельн ур.'!$D$116)*1000+ставка!Y15)</f>
        <v>4942.645499785719</v>
      </c>
    </row>
    <row r="461" spans="1:25" s="91" customFormat="1" ht="15.75" hidden="1" outlineLevel="1" x14ac:dyDescent="0.25">
      <c r="A461" s="252">
        <v>12</v>
      </c>
      <c r="B461" s="126">
        <f>(('Расчет предельн ур.'!$B$116+'Расчет предельн ур.'!$C$116+'Расчет предельн ур.'!$D$116)*1000+ставка!B16)</f>
        <v>4602.5154997857189</v>
      </c>
      <c r="C461" s="126">
        <f>(('Расчет предельн ур.'!$B$116+'Расчет предельн ур.'!$C$116+'Расчет предельн ур.'!$D$116)*1000+ставка!C16)</f>
        <v>4507.3854997857188</v>
      </c>
      <c r="D461" s="126">
        <f>(('Расчет предельн ур.'!$B$116+'Расчет предельн ур.'!$C$116+'Расчет предельн ур.'!$D$116)*1000+ставка!D16)</f>
        <v>4452.7454997857194</v>
      </c>
      <c r="E461" s="126">
        <f>(('Расчет предельн ур.'!$B$116+'Расчет предельн ур.'!$C$116+'Расчет предельн ур.'!$D$116)*1000+ставка!E16)</f>
        <v>4413.8254997857193</v>
      </c>
      <c r="F461" s="126">
        <f>(('Расчет предельн ур.'!$B$116+'Расчет предельн ур.'!$C$116+'Расчет предельн ур.'!$D$116)*1000+ставка!F16)</f>
        <v>4331.225499785719</v>
      </c>
      <c r="G461" s="126">
        <f>(('Расчет предельн ур.'!$B$116+'Расчет предельн ур.'!$C$116+'Расчет предельн ур.'!$D$116)*1000+ставка!G16)</f>
        <v>4265.8054997857189</v>
      </c>
      <c r="H461" s="126">
        <f>(('Расчет предельн ур.'!$B$116+'Расчет предельн ур.'!$C$116+'Расчет предельн ур.'!$D$116)*1000+ставка!H16)</f>
        <v>4413.7754997857191</v>
      </c>
      <c r="I461" s="126">
        <f>(('Расчет предельн ур.'!$B$116+'Расчет предельн ур.'!$C$116+'Расчет предельн ур.'!$D$116)*1000+ставка!I16)</f>
        <v>4450.0554997857189</v>
      </c>
      <c r="J461" s="126">
        <f>(('Расчет предельн ур.'!$B$116+'Расчет предельн ур.'!$C$116+'Расчет предельн ур.'!$D$116)*1000+ставка!J16)</f>
        <v>4721.2654997857189</v>
      </c>
      <c r="K461" s="126">
        <f>(('Расчет предельн ур.'!$B$116+'Расчет предельн ур.'!$C$116+'Расчет предельн ур.'!$D$116)*1000+ставка!K16)</f>
        <v>4934.395499785719</v>
      </c>
      <c r="L461" s="126">
        <f>(('Расчет предельн ур.'!$B$116+'Расчет предельн ур.'!$C$116+'Расчет предельн ур.'!$D$116)*1000+ставка!L16)</f>
        <v>4906.7454997857194</v>
      </c>
      <c r="M461" s="126">
        <f>(('Расчет предельн ур.'!$B$116+'Расчет предельн ур.'!$C$116+'Расчет предельн ур.'!$D$116)*1000+ставка!M16)</f>
        <v>4892.7654997857189</v>
      </c>
      <c r="N461" s="126">
        <f>(('Расчет предельн ур.'!$B$116+'Расчет предельн ур.'!$C$116+'Расчет предельн ур.'!$D$116)*1000+ставка!N16)</f>
        <v>4861.5354997857194</v>
      </c>
      <c r="O461" s="126">
        <f>(('Расчет предельн ур.'!$B$116+'Расчет предельн ур.'!$C$116+'Расчет предельн ур.'!$D$116)*1000+ставка!O16)</f>
        <v>4811.8554997857191</v>
      </c>
      <c r="P461" s="126">
        <f>(('Расчет предельн ур.'!$B$116+'Расчет предельн ур.'!$C$116+'Расчет предельн ур.'!$D$116)*1000+ставка!P16)</f>
        <v>4855.1154997857193</v>
      </c>
      <c r="Q461" s="126">
        <f>(('Расчет предельн ур.'!$B$116+'Расчет предельн ур.'!$C$116+'Расчет предельн ур.'!$D$116)*1000+ставка!Q16)</f>
        <v>4820.2554997857187</v>
      </c>
      <c r="R461" s="126">
        <f>(('Расчет предельн ур.'!$B$116+'Расчет предельн ур.'!$C$116+'Расчет предельн ур.'!$D$116)*1000+ставка!R16)</f>
        <v>4839.6054997857191</v>
      </c>
      <c r="S461" s="126">
        <f>(('Расчет предельн ур.'!$B$116+'Расчет предельн ур.'!$C$116+'Расчет предельн ур.'!$D$116)*1000+ставка!S16)</f>
        <v>4781.1954997857192</v>
      </c>
      <c r="T461" s="126">
        <f>(('Расчет предельн ур.'!$B$116+'Расчет предельн ур.'!$C$116+'Расчет предельн ур.'!$D$116)*1000+ставка!T16)</f>
        <v>4787.145499785719</v>
      </c>
      <c r="U461" s="126">
        <f>(('Расчет предельн ур.'!$B$116+'Расчет предельн ур.'!$C$116+'Расчет предельн ур.'!$D$116)*1000+ставка!U16)</f>
        <v>4981.7454997857194</v>
      </c>
      <c r="V461" s="126">
        <f>(('Расчет предельн ур.'!$B$116+'Расчет предельн ур.'!$C$116+'Расчет предельн ур.'!$D$116)*1000+ставка!V16)</f>
        <v>5083.6554997857193</v>
      </c>
      <c r="W461" s="126">
        <f>(('Расчет предельн ур.'!$B$116+'Расчет предельн ур.'!$C$116+'Расчет предельн ур.'!$D$116)*1000+ставка!W16)</f>
        <v>5061.6354997857188</v>
      </c>
      <c r="X461" s="126">
        <f>(('Расчет предельн ур.'!$B$116+'Расчет предельн ур.'!$C$116+'Расчет предельн ур.'!$D$116)*1000+ставка!X16)</f>
        <v>4784.5254997857191</v>
      </c>
      <c r="Y461" s="126">
        <f>(('Расчет предельн ур.'!$B$116+'Расчет предельн ур.'!$C$116+'Расчет предельн ур.'!$D$116)*1000+ставка!Y16)</f>
        <v>4728.5454997857196</v>
      </c>
    </row>
    <row r="462" spans="1:25" s="91" customFormat="1" ht="15.75" hidden="1" outlineLevel="1" x14ac:dyDescent="0.25">
      <c r="A462" s="252">
        <v>13</v>
      </c>
      <c r="B462" s="126">
        <f>(('Расчет предельн ур.'!$B$116+'Расчет предельн ур.'!$C$116+'Расчет предельн ур.'!$D$116)*1000+ставка!B17)</f>
        <v>4478.5154997857189</v>
      </c>
      <c r="C462" s="126">
        <f>(('Расчет предельн ур.'!$B$116+'Расчет предельн ур.'!$C$116+'Расчет предельн ур.'!$D$116)*1000+ставка!C17)</f>
        <v>4301.1754997857188</v>
      </c>
      <c r="D462" s="126">
        <f>(('Расчет предельн ур.'!$B$116+'Расчет предельн ур.'!$C$116+'Расчет предельн ур.'!$D$116)*1000+ставка!D17)</f>
        <v>4029.4854997857192</v>
      </c>
      <c r="E462" s="126">
        <f>(('Расчет предельн ур.'!$B$116+'Расчет предельн ур.'!$C$116+'Расчет предельн ур.'!$D$116)*1000+ставка!E17)</f>
        <v>4283.0354997857194</v>
      </c>
      <c r="F462" s="126">
        <f>(('Расчет предельн ур.'!$B$116+'Расчет предельн ур.'!$C$116+'Расчет предельн ур.'!$D$116)*1000+ставка!F17)</f>
        <v>4131.8754997857195</v>
      </c>
      <c r="G462" s="126">
        <f>(('Расчет предельн ур.'!$B$116+'Расчет предельн ур.'!$C$116+'Расчет предельн ур.'!$D$116)*1000+ставка!G17)</f>
        <v>4247.7054997857194</v>
      </c>
      <c r="H462" s="126">
        <f>(('Расчет предельн ур.'!$B$116+'Расчет предельн ур.'!$C$116+'Расчет предельн ур.'!$D$116)*1000+ставка!H17)</f>
        <v>4503.8754997857195</v>
      </c>
      <c r="I462" s="126">
        <f>(('Расчет предельн ур.'!$B$116+'Расчет предельн ур.'!$C$116+'Расчет предельн ур.'!$D$116)*1000+ставка!I17)</f>
        <v>4849.1654997857186</v>
      </c>
      <c r="J462" s="126">
        <f>(('Расчет предельн ур.'!$B$116+'Расчет предельн ур.'!$C$116+'Расчет предельн ур.'!$D$116)*1000+ставка!J17)</f>
        <v>4931.0154997857189</v>
      </c>
      <c r="K462" s="126">
        <f>(('Расчет предельн ур.'!$B$116+'Расчет предельн ур.'!$C$116+'Расчет предельн ур.'!$D$116)*1000+ставка!K17)</f>
        <v>5075.3254997857193</v>
      </c>
      <c r="L462" s="126">
        <f>(('Расчет предельн ур.'!$B$116+'Расчет предельн ур.'!$C$116+'Расчет предельн ур.'!$D$116)*1000+ставка!L17)</f>
        <v>5070.3354997857186</v>
      </c>
      <c r="M462" s="126">
        <f>(('Расчет предельн ур.'!$B$116+'Расчет предельн ур.'!$C$116+'Расчет предельн ур.'!$D$116)*1000+ставка!M17)</f>
        <v>5057.5654997857191</v>
      </c>
      <c r="N462" s="126">
        <f>(('Расчет предельн ур.'!$B$116+'Расчет предельн ур.'!$C$116+'Расчет предельн ур.'!$D$116)*1000+ставка!N17)</f>
        <v>5061.0754997857193</v>
      </c>
      <c r="O462" s="126">
        <f>(('Расчет предельн ур.'!$B$116+'Расчет предельн ур.'!$C$116+'Расчет предельн ур.'!$D$116)*1000+ставка!O17)</f>
        <v>5028.8354997857186</v>
      </c>
      <c r="P462" s="126">
        <f>(('Расчет предельн ур.'!$B$116+'Расчет предельн ур.'!$C$116+'Расчет предельн ур.'!$D$116)*1000+ставка!P17)</f>
        <v>5022.9154997857186</v>
      </c>
      <c r="Q462" s="126">
        <f>(('Расчет предельн ур.'!$B$116+'Расчет предельн ур.'!$C$116+'Расчет предельн ур.'!$D$116)*1000+ставка!Q17)</f>
        <v>5008.5154997857189</v>
      </c>
      <c r="R462" s="126">
        <f>(('Расчет предельн ур.'!$B$116+'Расчет предельн ур.'!$C$116+'Расчет предельн ур.'!$D$116)*1000+ставка!R17)</f>
        <v>4976.1254997857195</v>
      </c>
      <c r="S462" s="126">
        <f>(('Расчет предельн ур.'!$B$116+'Расчет предельн ур.'!$C$116+'Расчет предельн ур.'!$D$116)*1000+ставка!S17)</f>
        <v>4865.2754997857191</v>
      </c>
      <c r="T462" s="126">
        <f>(('Расчет предельн ур.'!$B$116+'Расчет предельн ур.'!$C$116+'Расчет предельн ур.'!$D$116)*1000+ставка!T17)</f>
        <v>4862.8854997857188</v>
      </c>
      <c r="U462" s="126">
        <f>(('Расчет предельн ур.'!$B$116+'Расчет предельн ур.'!$C$116+'Расчет предельн ур.'!$D$116)*1000+ставка!U17)</f>
        <v>4955.5954997857189</v>
      </c>
      <c r="V462" s="126">
        <f>(('Расчет предельн ур.'!$B$116+'Расчет предельн ур.'!$C$116+'Расчет предельн ур.'!$D$116)*1000+ставка!V17)</f>
        <v>5104.395499785719</v>
      </c>
      <c r="W462" s="126">
        <f>(('Расчет предельн ур.'!$B$116+'Расчет предельн ур.'!$C$116+'Расчет предельн ур.'!$D$116)*1000+ставка!W17)</f>
        <v>5092.2554997857187</v>
      </c>
      <c r="X462" s="126">
        <f>(('Расчет предельн ур.'!$B$116+'Расчет предельн ур.'!$C$116+'Расчет предельн ур.'!$D$116)*1000+ставка!X17)</f>
        <v>4943.8754997857195</v>
      </c>
      <c r="Y462" s="126">
        <f>(('Расчет предельн ур.'!$B$116+'Расчет предельн ур.'!$C$116+'Расчет предельн ур.'!$D$116)*1000+ставка!Y17)</f>
        <v>4762.3154997857191</v>
      </c>
    </row>
    <row r="463" spans="1:25" s="91" customFormat="1" ht="15.75" hidden="1" outlineLevel="1" x14ac:dyDescent="0.25">
      <c r="A463" s="252">
        <v>14</v>
      </c>
      <c r="B463" s="126">
        <f>(('Расчет предельн ур.'!$B$116+'Расчет предельн ур.'!$C$116+'Расчет предельн ур.'!$D$116)*1000+ставка!B18)</f>
        <v>4723.6754997857188</v>
      </c>
      <c r="C463" s="126">
        <f>(('Расчет предельн ур.'!$B$116+'Расчет предельн ур.'!$C$116+'Расчет предельн ур.'!$D$116)*1000+ставка!C18)</f>
        <v>4575.6154997857193</v>
      </c>
      <c r="D463" s="126">
        <f>(('Расчет предельн ур.'!$B$116+'Расчет предельн ур.'!$C$116+'Расчет предельн ур.'!$D$116)*1000+ставка!D18)</f>
        <v>4502.685499785719</v>
      </c>
      <c r="E463" s="126">
        <f>(('Расчет предельн ур.'!$B$116+'Расчет предельн ур.'!$C$116+'Расчет предельн ур.'!$D$116)*1000+ставка!E18)</f>
        <v>4491.935499785719</v>
      </c>
      <c r="F463" s="126">
        <f>(('Расчет предельн ур.'!$B$116+'Расчет предельн ур.'!$C$116+'Расчет предельн ур.'!$D$116)*1000+ставка!F18)</f>
        <v>4493.5554997857189</v>
      </c>
      <c r="G463" s="126">
        <f>(('Расчет предельн ур.'!$B$116+'Расчет предельн ур.'!$C$116+'Расчет предельн ур.'!$D$116)*1000+ставка!G18)</f>
        <v>4415.4154997857195</v>
      </c>
      <c r="H463" s="126">
        <f>(('Расчет предельн ур.'!$B$116+'Расчет предельн ур.'!$C$116+'Расчет предельн ур.'!$D$116)*1000+ставка!H18)</f>
        <v>4626.1254997857195</v>
      </c>
      <c r="I463" s="126">
        <f>(('Расчет предельн ур.'!$B$116+'Расчет предельн ур.'!$C$116+'Расчет предельн ур.'!$D$116)*1000+ставка!I18)</f>
        <v>4940.145499785719</v>
      </c>
      <c r="J463" s="126">
        <f>(('Расчет предельн ур.'!$B$116+'Расчет предельн ур.'!$C$116+'Расчет предельн ур.'!$D$116)*1000+ставка!J18)</f>
        <v>5077.1054997857191</v>
      </c>
      <c r="K463" s="126">
        <f>(('Расчет предельн ур.'!$B$116+'Расчет предельн ур.'!$C$116+'Расчет предельн ур.'!$D$116)*1000+ставка!K18)</f>
        <v>5314.4854997857192</v>
      </c>
      <c r="L463" s="126">
        <f>(('Расчет предельн ур.'!$B$116+'Расчет предельн ур.'!$C$116+'Расчет предельн ур.'!$D$116)*1000+ставка!L18)</f>
        <v>5331.1954997857192</v>
      </c>
      <c r="M463" s="126">
        <f>(('Расчет предельн ур.'!$B$116+'Расчет предельн ур.'!$C$116+'Расчет предельн ур.'!$D$116)*1000+ставка!M18)</f>
        <v>5076.5154997857189</v>
      </c>
      <c r="N463" s="126">
        <f>(('Расчет предельн ур.'!$B$116+'Расчет предельн ур.'!$C$116+'Расчет предельн ур.'!$D$116)*1000+ставка!N18)</f>
        <v>5069.6154997857193</v>
      </c>
      <c r="O463" s="126">
        <f>(('Расчет предельн ур.'!$B$116+'Расчет предельн ур.'!$C$116+'Расчет предельн ур.'!$D$116)*1000+ставка!O18)</f>
        <v>5071.2454997857194</v>
      </c>
      <c r="P463" s="126">
        <f>(('Расчет предельн ур.'!$B$116+'Расчет предельн ур.'!$C$116+'Расчет предельн ур.'!$D$116)*1000+ставка!P18)</f>
        <v>5066.5554997857189</v>
      </c>
      <c r="Q463" s="126">
        <f>(('Расчет предельн ур.'!$B$116+'Расчет предельн ур.'!$C$116+'Расчет предельн ур.'!$D$116)*1000+ставка!Q18)</f>
        <v>5104.0154997857189</v>
      </c>
      <c r="R463" s="126">
        <f>(('Расчет предельн ур.'!$B$116+'Расчет предельн ур.'!$C$116+'Расчет предельн ур.'!$D$116)*1000+ставка!R18)</f>
        <v>5254.9554997857194</v>
      </c>
      <c r="S463" s="126">
        <f>(('Расчет предельн ур.'!$B$116+'Расчет предельн ур.'!$C$116+'Расчет предельн ур.'!$D$116)*1000+ставка!S18)</f>
        <v>5066.7854997857194</v>
      </c>
      <c r="T463" s="126">
        <f>(('Расчет предельн ур.'!$B$116+'Расчет предельн ур.'!$C$116+'Расчет предельн ур.'!$D$116)*1000+ставка!T18)</f>
        <v>5063.4054997857193</v>
      </c>
      <c r="U463" s="126">
        <f>(('Расчет предельн ур.'!$B$116+'Расчет предельн ур.'!$C$116+'Расчет предельн ур.'!$D$116)*1000+ставка!U18)</f>
        <v>5041.3654997857193</v>
      </c>
      <c r="V463" s="126">
        <f>(('Расчет предельн ур.'!$B$116+'Расчет предельн ур.'!$C$116+'Расчет предельн ур.'!$D$116)*1000+ставка!V18)</f>
        <v>5129.5054997857187</v>
      </c>
      <c r="W463" s="126">
        <f>(('Расчет предельн ур.'!$B$116+'Расчет предельн ур.'!$C$116+'Расчет предельн ур.'!$D$116)*1000+ставка!W18)</f>
        <v>5233.4454997857192</v>
      </c>
      <c r="X463" s="126">
        <f>(('Расчет предельн ур.'!$B$116+'Расчет предельн ур.'!$C$116+'Расчет предельн ур.'!$D$116)*1000+ставка!X18)</f>
        <v>4999.7754997857191</v>
      </c>
      <c r="Y463" s="126">
        <f>(('Расчет предельн ур.'!$B$116+'Расчет предельн ур.'!$C$116+'Расчет предельн ур.'!$D$116)*1000+ставка!Y18)</f>
        <v>4440.3554997857191</v>
      </c>
    </row>
    <row r="464" spans="1:25" s="91" customFormat="1" ht="15.75" hidden="1" outlineLevel="1" x14ac:dyDescent="0.25">
      <c r="A464" s="252">
        <v>15</v>
      </c>
      <c r="B464" s="126">
        <f>(('Расчет предельн ур.'!$B$116+'Расчет предельн ур.'!$C$116+'Расчет предельн ур.'!$D$116)*1000+ставка!B19)</f>
        <v>4761.8054997857189</v>
      </c>
      <c r="C464" s="126">
        <f>(('Расчет предельн ур.'!$B$116+'Расчет предельн ур.'!$C$116+'Расчет предельн ур.'!$D$116)*1000+ставка!C19)</f>
        <v>4599.435499785719</v>
      </c>
      <c r="D464" s="126">
        <f>(('Расчет предельн ур.'!$B$116+'Расчет предельн ур.'!$C$116+'Расчет предельн ур.'!$D$116)*1000+ставка!D19)</f>
        <v>4535.4854997857192</v>
      </c>
      <c r="E464" s="126">
        <f>(('Расчет предельн ур.'!$B$116+'Расчет предельн ур.'!$C$116+'Расчет предельн ур.'!$D$116)*1000+ставка!E19)</f>
        <v>4521.1354997857188</v>
      </c>
      <c r="F464" s="126">
        <f>(('Расчет предельн ур.'!$B$116+'Расчет предельн ур.'!$C$116+'Расчет предельн ур.'!$D$116)*1000+ставка!F19)</f>
        <v>4491.9654997857187</v>
      </c>
      <c r="G464" s="126">
        <f>(('Расчет предельн ур.'!$B$116+'Расчет предельн ур.'!$C$116+'Расчет предельн ур.'!$D$116)*1000+ставка!G19)</f>
        <v>4488.1354997857188</v>
      </c>
      <c r="H464" s="126">
        <f>(('Расчет предельн ур.'!$B$116+'Расчет предельн ур.'!$C$116+'Расчет предельн ур.'!$D$116)*1000+ставка!H19)</f>
        <v>3623.0554997857189</v>
      </c>
      <c r="I464" s="126">
        <f>(('Расчет предельн ур.'!$B$116+'Расчет предельн ур.'!$C$116+'Расчет предельн ур.'!$D$116)*1000+ставка!I19)</f>
        <v>4839.8554997857191</v>
      </c>
      <c r="J464" s="126">
        <f>(('Расчет предельн ур.'!$B$116+'Расчет предельн ур.'!$C$116+'Расчет предельн ур.'!$D$116)*1000+ставка!J19)</f>
        <v>5022.8354997857186</v>
      </c>
      <c r="K464" s="126">
        <f>(('Расчет предельн ур.'!$B$116+'Расчет предельн ур.'!$C$116+'Расчет предельн ур.'!$D$116)*1000+ставка!K19)</f>
        <v>5131.4554997857194</v>
      </c>
      <c r="L464" s="126">
        <f>(('Расчет предельн ур.'!$B$116+'Расчет предельн ур.'!$C$116+'Расчет предельн ур.'!$D$116)*1000+ставка!L19)</f>
        <v>5163.3054997857189</v>
      </c>
      <c r="M464" s="126">
        <f>(('Расчет предельн ур.'!$B$116+'Расчет предельн ур.'!$C$116+'Расчет предельн ур.'!$D$116)*1000+ставка!M19)</f>
        <v>5142.6954997857192</v>
      </c>
      <c r="N464" s="126">
        <f>(('Расчет предельн ур.'!$B$116+'Расчет предельн ур.'!$C$116+'Расчет предельн ур.'!$D$116)*1000+ставка!N19)</f>
        <v>5139.6754997857188</v>
      </c>
      <c r="O464" s="126">
        <f>(('Расчет предельн ур.'!$B$116+'Расчет предельн ур.'!$C$116+'Расчет предельн ур.'!$D$116)*1000+ставка!O19)</f>
        <v>5172.475499785719</v>
      </c>
      <c r="P464" s="126">
        <f>(('Расчет предельн ур.'!$B$116+'Расчет предельн ур.'!$C$116+'Расчет предельн ур.'!$D$116)*1000+ставка!P19)</f>
        <v>5170.4654997857197</v>
      </c>
      <c r="Q464" s="126">
        <f>(('Расчет предельн ур.'!$B$116+'Расчет предельн ур.'!$C$116+'Расчет предельн ур.'!$D$116)*1000+ставка!Q19)</f>
        <v>5236.7854997857194</v>
      </c>
      <c r="R464" s="126">
        <f>(('Расчет предельн ур.'!$B$116+'Расчет предельн ур.'!$C$116+'Расчет предельн ур.'!$D$116)*1000+ставка!R19)</f>
        <v>5221.975499785719</v>
      </c>
      <c r="S464" s="126">
        <f>(('Расчет предельн ур.'!$B$116+'Расчет предельн ур.'!$C$116+'Расчет предельн ур.'!$D$116)*1000+ставка!S19)</f>
        <v>5173.4054997857193</v>
      </c>
      <c r="T464" s="126">
        <f>(('Расчет предельн ур.'!$B$116+'Расчет предельн ур.'!$C$116+'Расчет предельн ур.'!$D$116)*1000+ставка!T19)</f>
        <v>5141.2754997857191</v>
      </c>
      <c r="U464" s="126">
        <f>(('Расчет предельн ур.'!$B$116+'Расчет предельн ур.'!$C$116+'Расчет предельн ур.'!$D$116)*1000+ставка!U19)</f>
        <v>5033.6054997857191</v>
      </c>
      <c r="V464" s="126">
        <f>(('Расчет предельн ур.'!$B$116+'Расчет предельн ур.'!$C$116+'Расчет предельн ур.'!$D$116)*1000+ставка!V19)</f>
        <v>5111.2354997857192</v>
      </c>
      <c r="W464" s="126">
        <f>(('Расчет предельн ур.'!$B$116+'Расчет предельн ур.'!$C$116+'Расчет предельн ур.'!$D$116)*1000+ставка!W19)</f>
        <v>5305.6754997857188</v>
      </c>
      <c r="X464" s="126">
        <f>(('Расчет предельн ур.'!$B$116+'Расчет предельн ур.'!$C$116+'Расчет предельн ур.'!$D$116)*1000+ставка!X19)</f>
        <v>5068.0654997857191</v>
      </c>
      <c r="Y464" s="126">
        <f>(('Расчет предельн ур.'!$B$116+'Расчет предельн ур.'!$C$116+'Расчет предельн ур.'!$D$116)*1000+ставка!Y19)</f>
        <v>4893.7954997857196</v>
      </c>
    </row>
    <row r="465" spans="1:25" s="91" customFormat="1" ht="15.75" hidden="1" outlineLevel="1" x14ac:dyDescent="0.25">
      <c r="A465" s="252">
        <v>16</v>
      </c>
      <c r="B465" s="126">
        <f>(('Расчет предельн ур.'!$B$116+'Расчет предельн ур.'!$C$116+'Расчет предельн ур.'!$D$116)*1000+ставка!B20)</f>
        <v>4805.0654997857191</v>
      </c>
      <c r="C465" s="126">
        <f>(('Расчет предельн ур.'!$B$116+'Расчет предельн ур.'!$C$116+'Расчет предельн ур.'!$D$116)*1000+ставка!C20)</f>
        <v>4610.185499785719</v>
      </c>
      <c r="D465" s="126">
        <f>(('Расчет предельн ур.'!$B$116+'Расчет предельн ур.'!$C$116+'Расчет предельн ур.'!$D$116)*1000+ставка!D20)</f>
        <v>4509.9854997857192</v>
      </c>
      <c r="E465" s="126">
        <f>(('Расчет предельн ур.'!$B$116+'Расчет предельн ур.'!$C$116+'Расчет предельн ур.'!$D$116)*1000+ставка!E20)</f>
        <v>4492.4654997857187</v>
      </c>
      <c r="F465" s="126">
        <f>(('Расчет предельн ур.'!$B$116+'Расчет предельн ур.'!$C$116+'Расчет предельн ур.'!$D$116)*1000+ставка!F20)</f>
        <v>4442.1354997857188</v>
      </c>
      <c r="G465" s="126">
        <f>(('Расчет предельн ур.'!$B$116+'Расчет предельн ур.'!$C$116+'Расчет предельн ур.'!$D$116)*1000+ставка!G20)</f>
        <v>4520.725499785719</v>
      </c>
      <c r="H465" s="126">
        <f>(('Расчет предельн ур.'!$B$116+'Расчет предельн ур.'!$C$116+'Расчет предельн ур.'!$D$116)*1000+ставка!H20)</f>
        <v>4639.3354997857186</v>
      </c>
      <c r="I465" s="126">
        <f>(('Расчет предельн ур.'!$B$116+'Расчет предельн ур.'!$C$116+'Расчет предельн ур.'!$D$116)*1000+ставка!I20)</f>
        <v>4897.8154997857191</v>
      </c>
      <c r="J465" s="126">
        <f>(('Расчет предельн ур.'!$B$116+'Расчет предельн ур.'!$C$116+'Расчет предельн ур.'!$D$116)*1000+ставка!J20)</f>
        <v>5060.7754997857191</v>
      </c>
      <c r="K465" s="126">
        <f>(('Расчет предельн ур.'!$B$116+'Расчет предельн ур.'!$C$116+'Расчет предельн ур.'!$D$116)*1000+ставка!K20)</f>
        <v>5183.2854997857194</v>
      </c>
      <c r="L465" s="126">
        <f>(('Расчет предельн ур.'!$B$116+'Расчет предельн ур.'!$C$116+'Расчет предельн ур.'!$D$116)*1000+ставка!L20)</f>
        <v>5217.2554997857187</v>
      </c>
      <c r="M465" s="126">
        <f>(('Расчет предельн ур.'!$B$116+'Расчет предельн ур.'!$C$116+'Расчет предельн ур.'!$D$116)*1000+ставка!M20)</f>
        <v>5185.5554997857189</v>
      </c>
      <c r="N465" s="126">
        <f>(('Расчет предельн ур.'!$B$116+'Расчет предельн ур.'!$C$116+'Расчет предельн ур.'!$D$116)*1000+ставка!N20)</f>
        <v>5123.3654997857193</v>
      </c>
      <c r="O465" s="126">
        <f>(('Расчет предельн ур.'!$B$116+'Расчет предельн ур.'!$C$116+'Расчет предельн ур.'!$D$116)*1000+ставка!O20)</f>
        <v>5267.6154997857193</v>
      </c>
      <c r="P465" s="126">
        <f>(('Расчет предельн ур.'!$B$116+'Расчет предельн ур.'!$C$116+'Расчет предельн ур.'!$D$116)*1000+ставка!P20)</f>
        <v>5146.3754997857195</v>
      </c>
      <c r="Q465" s="126">
        <f>(('Расчет предельн ур.'!$B$116+'Расчет предельн ур.'!$C$116+'Расчет предельн ур.'!$D$116)*1000+ставка!Q20)</f>
        <v>5220.1154997857193</v>
      </c>
      <c r="R465" s="126">
        <f>(('Расчет предельн ур.'!$B$116+'Расчет предельн ур.'!$C$116+'Расчет предельн ур.'!$D$116)*1000+ставка!R20)</f>
        <v>5210.4654997857197</v>
      </c>
      <c r="S465" s="126">
        <f>(('Расчет предельн ур.'!$B$116+'Расчет предельн ур.'!$C$116+'Расчет предельн ур.'!$D$116)*1000+ставка!S20)</f>
        <v>5166.9254997857188</v>
      </c>
      <c r="T465" s="126">
        <f>(('Расчет предельн ур.'!$B$116+'Расчет предельн ур.'!$C$116+'Расчет предельн ур.'!$D$116)*1000+ставка!T20)</f>
        <v>5080.2854997857194</v>
      </c>
      <c r="U465" s="126">
        <f>(('Расчет предельн ур.'!$B$116+'Расчет предельн ур.'!$C$116+'Расчет предельн ур.'!$D$116)*1000+ставка!U20)</f>
        <v>5077.1354997857188</v>
      </c>
      <c r="V465" s="126">
        <f>(('Расчет предельн ур.'!$B$116+'Расчет предельн ур.'!$C$116+'Расчет предельн ур.'!$D$116)*1000+ставка!V20)</f>
        <v>5184.3454997857189</v>
      </c>
      <c r="W465" s="126">
        <f>(('Расчет предельн ур.'!$B$116+'Расчет предельн ур.'!$C$116+'Расчет предельн ур.'!$D$116)*1000+ставка!W20)</f>
        <v>5209.2454997857194</v>
      </c>
      <c r="X465" s="126">
        <f>(('Расчет предельн ур.'!$B$116+'Расчет предельн ур.'!$C$116+'Расчет предельн ур.'!$D$116)*1000+ставка!X20)</f>
        <v>5057.7854997857194</v>
      </c>
      <c r="Y465" s="126">
        <f>(('Расчет предельн ур.'!$B$116+'Расчет предельн ур.'!$C$116+'Расчет предельн ур.'!$D$116)*1000+ставка!Y20)</f>
        <v>4805.7554997857187</v>
      </c>
    </row>
    <row r="466" spans="1:25" s="91" customFormat="1" ht="15.75" hidden="1" outlineLevel="1" x14ac:dyDescent="0.25">
      <c r="A466" s="252">
        <v>17</v>
      </c>
      <c r="B466" s="126">
        <f>(('Расчет предельн ур.'!$B$116+'Расчет предельн ур.'!$C$116+'Расчет предельн ур.'!$D$116)*1000+ставка!B21)</f>
        <v>4802.225499785719</v>
      </c>
      <c r="C466" s="126">
        <f>(('Расчет предельн ур.'!$B$116+'Расчет предельн ур.'!$C$116+'Расчет предельн ур.'!$D$116)*1000+ставка!C21)</f>
        <v>4624.3254997857193</v>
      </c>
      <c r="D466" s="126">
        <f>(('Расчет предельн ур.'!$B$116+'Расчет предельн ур.'!$C$116+'Расчет предельн ур.'!$D$116)*1000+ставка!D21)</f>
        <v>4570.1154997857193</v>
      </c>
      <c r="E466" s="126">
        <f>(('Расчет предельн ур.'!$B$116+'Расчет предельн ур.'!$C$116+'Расчет предельн ур.'!$D$116)*1000+ставка!E21)</f>
        <v>4521.225499785719</v>
      </c>
      <c r="F466" s="126">
        <f>(('Расчет предельн ур.'!$B$116+'Расчет предельн ур.'!$C$116+'Расчет предельн ур.'!$D$116)*1000+ставка!F21)</f>
        <v>4527.8154997857191</v>
      </c>
      <c r="G466" s="126">
        <f>(('Расчет предельн ур.'!$B$116+'Расчет предельн ур.'!$C$116+'Расчет предельн ур.'!$D$116)*1000+ставка!G21)</f>
        <v>4620.8854997857188</v>
      </c>
      <c r="H466" s="126">
        <f>(('Расчет предельн ур.'!$B$116+'Расчет предельн ур.'!$C$116+'Расчет предельн ур.'!$D$116)*1000+ставка!H21)</f>
        <v>4760.0054997857187</v>
      </c>
      <c r="I466" s="126">
        <f>(('Расчет предельн ур.'!$B$116+'Расчет предельн ур.'!$C$116+'Расчет предельн ур.'!$D$116)*1000+ставка!I21)</f>
        <v>4919.2754997857191</v>
      </c>
      <c r="J466" s="126">
        <f>(('Расчет предельн ур.'!$B$116+'Расчет предельн ур.'!$C$116+'Расчет предельн ур.'!$D$116)*1000+ставка!J21)</f>
        <v>5072.5854997857186</v>
      </c>
      <c r="K466" s="126">
        <f>(('Расчет предельн ур.'!$B$116+'Расчет предельн ур.'!$C$116+'Расчет предельн ур.'!$D$116)*1000+ставка!K21)</f>
        <v>5278.1054997857191</v>
      </c>
      <c r="L466" s="126">
        <f>(('Расчет предельн ур.'!$B$116+'Расчет предельн ур.'!$C$116+'Расчет предельн ур.'!$D$116)*1000+ставка!L21)</f>
        <v>5235.435499785719</v>
      </c>
      <c r="M466" s="126">
        <f>(('Расчет предельн ур.'!$B$116+'Расчет предельн ур.'!$C$116+'Расчет предельн ур.'!$D$116)*1000+ставка!M21)</f>
        <v>5200.2354997857192</v>
      </c>
      <c r="N466" s="126">
        <f>(('Расчет предельн ур.'!$B$116+'Расчет предельн ур.'!$C$116+'Расчет предельн ур.'!$D$116)*1000+ставка!N21)</f>
        <v>5179.3654997857193</v>
      </c>
      <c r="O466" s="126">
        <f>(('Расчет предельн ур.'!$B$116+'Расчет предельн ур.'!$C$116+'Расчет предельн ур.'!$D$116)*1000+ставка!O21)</f>
        <v>5213.5854997857186</v>
      </c>
      <c r="P466" s="126">
        <f>(('Расчет предельн ур.'!$B$116+'Расчет предельн ур.'!$C$116+'Расчет предельн ур.'!$D$116)*1000+ставка!P21)</f>
        <v>5228.8454997857189</v>
      </c>
      <c r="Q466" s="126">
        <f>(('Расчет предельн ур.'!$B$116+'Расчет предельн ур.'!$C$116+'Расчет предельн ур.'!$D$116)*1000+ставка!Q21)</f>
        <v>5265.5454997857196</v>
      </c>
      <c r="R466" s="126">
        <f>(('Расчет предельн ур.'!$B$116+'Расчет предельн ур.'!$C$116+'Расчет предельн ур.'!$D$116)*1000+ставка!R21)</f>
        <v>5264.6954997857192</v>
      </c>
      <c r="S466" s="126">
        <f>(('Расчет предельн ур.'!$B$116+'Расчет предельн ур.'!$C$116+'Расчет предельн ур.'!$D$116)*1000+ставка!S21)</f>
        <v>5243.6754997857188</v>
      </c>
      <c r="T466" s="126">
        <f>(('Расчет предельн ур.'!$B$116+'Расчет предельн ур.'!$C$116+'Расчет предельн ур.'!$D$116)*1000+ставка!T21)</f>
        <v>5216.0154997857189</v>
      </c>
      <c r="U466" s="126">
        <f>(('Расчет предельн ур.'!$B$116+'Расчет предельн ур.'!$C$116+'Расчет предельн ур.'!$D$116)*1000+ставка!U21)</f>
        <v>5213.225499785719</v>
      </c>
      <c r="V466" s="126">
        <f>(('Расчет предельн ур.'!$B$116+'Расчет предельн ур.'!$C$116+'Расчет предельн ур.'!$D$116)*1000+ставка!V21)</f>
        <v>5268.8154997857191</v>
      </c>
      <c r="W466" s="126">
        <f>(('Расчет предельн ур.'!$B$116+'Расчет предельн ур.'!$C$116+'Расчет предельн ур.'!$D$116)*1000+ставка!W21)</f>
        <v>5357.9854997857192</v>
      </c>
      <c r="X466" s="126">
        <f>(('Расчет предельн ур.'!$B$116+'Расчет предельн ур.'!$C$116+'Расчет предельн ур.'!$D$116)*1000+ставка!X21)</f>
        <v>5185.4654997857197</v>
      </c>
      <c r="Y466" s="126">
        <f>(('Расчет предельн ур.'!$B$116+'Расчет предельн ур.'!$C$116+'Расчет предельн ур.'!$D$116)*1000+ставка!Y21)</f>
        <v>4969.4454997857192</v>
      </c>
    </row>
    <row r="467" spans="1:25" s="91" customFormat="1" ht="15.75" hidden="1" outlineLevel="1" x14ac:dyDescent="0.25">
      <c r="A467" s="252">
        <v>18</v>
      </c>
      <c r="B467" s="126">
        <f>(('Расчет предельн ур.'!$B$116+'Расчет предельн ур.'!$C$116+'Расчет предельн ур.'!$D$116)*1000+ставка!B22)</f>
        <v>5004.1954997857192</v>
      </c>
      <c r="C467" s="126">
        <f>(('Расчет предельн ур.'!$B$116+'Расчет предельн ур.'!$C$116+'Расчет предельн ур.'!$D$116)*1000+ставка!C22)</f>
        <v>4927.2654997857189</v>
      </c>
      <c r="D467" s="126">
        <f>(('Расчет предельн ур.'!$B$116+'Расчет предельн ур.'!$C$116+'Расчет предельн ур.'!$D$116)*1000+ставка!D22)</f>
        <v>4855.0454997857196</v>
      </c>
      <c r="E467" s="126">
        <f>(('Расчет предельн ур.'!$B$116+'Расчет предельн ур.'!$C$116+'Расчет предельн ур.'!$D$116)*1000+ставка!E22)</f>
        <v>4716.2054997857194</v>
      </c>
      <c r="F467" s="126">
        <f>(('Расчет предельн ур.'!$B$116+'Расчет предельн ур.'!$C$116+'Расчет предельн ур.'!$D$116)*1000+ставка!F22)</f>
        <v>4632.3054997857189</v>
      </c>
      <c r="G467" s="126">
        <f>(('Расчет предельн ур.'!$B$116+'Расчет предельн ур.'!$C$116+'Расчет предельн ур.'!$D$116)*1000+ставка!G22)</f>
        <v>4679.9054997857193</v>
      </c>
      <c r="H467" s="126">
        <f>(('Расчет предельн ур.'!$B$116+'Расчет предельн ур.'!$C$116+'Расчет предельн ур.'!$D$116)*1000+ставка!H22)</f>
        <v>4686.225499785719</v>
      </c>
      <c r="I467" s="126">
        <f>(('Расчет предельн ур.'!$B$116+'Расчет предельн ур.'!$C$116+'Расчет предельн ур.'!$D$116)*1000+ставка!I22)</f>
        <v>4863.8754997857195</v>
      </c>
      <c r="J467" s="126">
        <f>(('Расчет предельн ур.'!$B$116+'Расчет предельн ур.'!$C$116+'Расчет предельн ур.'!$D$116)*1000+ставка!J22)</f>
        <v>5081.1254997857195</v>
      </c>
      <c r="K467" s="126">
        <f>(('Расчет предельн ур.'!$B$116+'Расчет предельн ур.'!$C$116+'Расчет предельн ур.'!$D$116)*1000+ставка!K22)</f>
        <v>5137.5654997857191</v>
      </c>
      <c r="L467" s="126">
        <f>(('Расчет предельн ур.'!$B$116+'Расчет предельн ур.'!$C$116+'Расчет предельн ур.'!$D$116)*1000+ставка!L22)</f>
        <v>5153.7554997857187</v>
      </c>
      <c r="M467" s="126">
        <f>(('Расчет предельн ур.'!$B$116+'Расчет предельн ур.'!$C$116+'Расчет предельн ур.'!$D$116)*1000+ставка!M22)</f>
        <v>5155.7654997857189</v>
      </c>
      <c r="N467" s="126">
        <f>(('Расчет предельн ур.'!$B$116+'Расчет предельн ур.'!$C$116+'Расчет предельн ур.'!$D$116)*1000+ставка!N22)</f>
        <v>5155.975499785719</v>
      </c>
      <c r="O467" s="126">
        <f>(('Расчет предельн ур.'!$B$116+'Расчет предельн ур.'!$C$116+'Расчет предельн ур.'!$D$116)*1000+ставка!O22)</f>
        <v>5158.6254997857195</v>
      </c>
      <c r="P467" s="126">
        <f>(('Расчет предельн ур.'!$B$116+'Расчет предельн ур.'!$C$116+'Расчет предельн ур.'!$D$116)*1000+ставка!P22)</f>
        <v>5162.6154997857193</v>
      </c>
      <c r="Q467" s="126">
        <f>(('Расчет предельн ур.'!$B$116+'Расчет предельн ур.'!$C$116+'Расчет предельн ур.'!$D$116)*1000+ставка!Q22)</f>
        <v>5162.3254997857193</v>
      </c>
      <c r="R467" s="126">
        <f>(('Расчет предельн ур.'!$B$116+'Расчет предельн ур.'!$C$116+'Расчет предельн ур.'!$D$116)*1000+ставка!R22)</f>
        <v>5163.8054997857189</v>
      </c>
      <c r="S467" s="126">
        <f>(('Расчет предельн ур.'!$B$116+'Расчет предельн ур.'!$C$116+'Расчет предельн ур.'!$D$116)*1000+ставка!S22)</f>
        <v>5160.7854997857194</v>
      </c>
      <c r="T467" s="126">
        <f>(('Расчет предельн ур.'!$B$116+'Расчет предельн ур.'!$C$116+'Расчет предельн ур.'!$D$116)*1000+ставка!T22)</f>
        <v>5158.1154997857193</v>
      </c>
      <c r="U467" s="126">
        <f>(('Расчет предельн ур.'!$B$116+'Расчет предельн ур.'!$C$116+'Расчет предельн ур.'!$D$116)*1000+ставка!U22)</f>
        <v>5139.8154997857191</v>
      </c>
      <c r="V467" s="126">
        <f>(('Расчет предельн ур.'!$B$116+'Расчет предельн ур.'!$C$116+'Расчет предельн ур.'!$D$116)*1000+ставка!V22)</f>
        <v>5222.4454997857192</v>
      </c>
      <c r="W467" s="126">
        <f>(('Расчет предельн ур.'!$B$116+'Расчет предельн ур.'!$C$116+'Расчет предельн ур.'!$D$116)*1000+ставка!W22)</f>
        <v>5290.3854997857188</v>
      </c>
      <c r="X467" s="126">
        <f>(('Расчет предельн ур.'!$B$116+'Расчет предельн ур.'!$C$116+'Расчет предельн ур.'!$D$116)*1000+ставка!X22)</f>
        <v>5144.1154997857193</v>
      </c>
      <c r="Y467" s="126">
        <f>(('Расчет предельн ур.'!$B$116+'Расчет предельн ур.'!$C$116+'Расчет предельн ур.'!$D$116)*1000+ставка!Y22)</f>
        <v>5017.645499785719</v>
      </c>
    </row>
    <row r="468" spans="1:25" s="91" customFormat="1" ht="15.75" hidden="1" outlineLevel="1" x14ac:dyDescent="0.25">
      <c r="A468" s="252">
        <v>19</v>
      </c>
      <c r="B468" s="126">
        <f>(('Расчет предельн ур.'!$B$116+'Расчет предельн ур.'!$C$116+'Расчет предельн ур.'!$D$116)*1000+ставка!B23)</f>
        <v>4974.2854997857194</v>
      </c>
      <c r="C468" s="126">
        <f>(('Расчет предельн ур.'!$B$116+'Расчет предельн ур.'!$C$116+'Расчет предельн ур.'!$D$116)*1000+ставка!C23)</f>
        <v>4874.1254997857195</v>
      </c>
      <c r="D468" s="126">
        <f>(('Расчет предельн ур.'!$B$116+'Расчет предельн ур.'!$C$116+'Расчет предельн ур.'!$D$116)*1000+ставка!D23)</f>
        <v>4733.5754997857193</v>
      </c>
      <c r="E468" s="126">
        <f>(('Расчет предельн ур.'!$B$116+'Расчет предельн ур.'!$C$116+'Расчет предельн ур.'!$D$116)*1000+ставка!E23)</f>
        <v>4640.3654997857193</v>
      </c>
      <c r="F468" s="126">
        <f>(('Расчет предельн ур.'!$B$116+'Расчет предельн ур.'!$C$116+'Расчет предельн ур.'!$D$116)*1000+ставка!F23)</f>
        <v>4629.8654997857193</v>
      </c>
      <c r="G468" s="126">
        <f>(('Расчет предельн ур.'!$B$116+'Расчет предельн ур.'!$C$116+'Расчет предельн ур.'!$D$116)*1000+ставка!G23)</f>
        <v>4639.8454997857189</v>
      </c>
      <c r="H468" s="126">
        <f>(('Расчет предельн ур.'!$B$116+'Расчет предельн ур.'!$C$116+'Расчет предельн ур.'!$D$116)*1000+ставка!H23)</f>
        <v>4707.4254997857188</v>
      </c>
      <c r="I468" s="126">
        <f>(('Расчет предельн ур.'!$B$116+'Расчет предельн ур.'!$C$116+'Расчет предельн ур.'!$D$116)*1000+ставка!I23)</f>
        <v>4846.8454997857189</v>
      </c>
      <c r="J468" s="126">
        <f>(('Расчет предельн ур.'!$B$116+'Расчет предельн ур.'!$C$116+'Расчет предельн ур.'!$D$116)*1000+ставка!J23)</f>
        <v>4988.9054997857193</v>
      </c>
      <c r="K468" s="126">
        <f>(('Расчет предельн ур.'!$B$116+'Расчет предельн ур.'!$C$116+'Расчет предельн ур.'!$D$116)*1000+ставка!K23)</f>
        <v>5028.975499785719</v>
      </c>
      <c r="L468" s="126">
        <f>(('Расчет предельн ур.'!$B$116+'Расчет предельн ур.'!$C$116+'Расчет предельн ур.'!$D$116)*1000+ставка!L23)</f>
        <v>5040.4454997857192</v>
      </c>
      <c r="M468" s="126">
        <f>(('Расчет предельн ур.'!$B$116+'Расчет предельн ур.'!$C$116+'Расчет предельн ур.'!$D$116)*1000+ставка!M23)</f>
        <v>5041.2954997857196</v>
      </c>
      <c r="N468" s="126">
        <f>(('Расчет предельн ур.'!$B$116+'Расчет предельн ур.'!$C$116+'Расчет предельн ур.'!$D$116)*1000+ставка!N23)</f>
        <v>5041.2554997857187</v>
      </c>
      <c r="O468" s="126">
        <f>(('Расчет предельн ур.'!$B$116+'Расчет предельн ур.'!$C$116+'Расчет предельн ур.'!$D$116)*1000+ставка!O23)</f>
        <v>5041.6554997857193</v>
      </c>
      <c r="P468" s="126">
        <f>(('Расчет предельн ур.'!$B$116+'Расчет предельн ур.'!$C$116+'Расчет предельн ур.'!$D$116)*1000+ставка!P23)</f>
        <v>5040.0654997857191</v>
      </c>
      <c r="Q468" s="126">
        <f>(('Расчет предельн ур.'!$B$116+'Расчет предельн ур.'!$C$116+'Расчет предельн ур.'!$D$116)*1000+ставка!Q23)</f>
        <v>5036.3554997857191</v>
      </c>
      <c r="R468" s="126">
        <f>(('Расчет предельн ур.'!$B$116+'Расчет предельн ур.'!$C$116+'Расчет предельн ур.'!$D$116)*1000+ставка!R23)</f>
        <v>5041.9854997857192</v>
      </c>
      <c r="S468" s="126">
        <f>(('Расчет предельн ур.'!$B$116+'Расчет предельн ур.'!$C$116+'Расчет предельн ур.'!$D$116)*1000+ставка!S23)</f>
        <v>5042.9654997857197</v>
      </c>
      <c r="T468" s="126">
        <f>(('Расчет предельн ур.'!$B$116+'Расчет предельн ур.'!$C$116+'Расчет предельн ур.'!$D$116)*1000+ставка!T23)</f>
        <v>5046.4054997857193</v>
      </c>
      <c r="U468" s="126">
        <f>(('Расчет предельн ур.'!$B$116+'Расчет предельн ур.'!$C$116+'Расчет предельн ур.'!$D$116)*1000+ставка!U23)</f>
        <v>5051.9554997857194</v>
      </c>
      <c r="V468" s="126">
        <f>(('Расчет предельн ур.'!$B$116+'Расчет предельн ур.'!$C$116+'Расчет предельн ур.'!$D$116)*1000+ставка!V23)</f>
        <v>5114.0654997857191</v>
      </c>
      <c r="W468" s="126">
        <f>(('Расчет предельн ур.'!$B$116+'Расчет предельн ур.'!$C$116+'Расчет предельн ур.'!$D$116)*1000+ставка!W23)</f>
        <v>5113.3154997857191</v>
      </c>
      <c r="X468" s="126">
        <f>(('Расчет предельн ур.'!$B$116+'Расчет предельн ур.'!$C$116+'Расчет предельн ур.'!$D$116)*1000+ставка!X23)</f>
        <v>5070.7054997857194</v>
      </c>
      <c r="Y468" s="126">
        <f>(('Расчет предельн ур.'!$B$116+'Расчет предельн ур.'!$C$116+'Расчет предельн ур.'!$D$116)*1000+ставка!Y23)</f>
        <v>4997.3854997857188</v>
      </c>
    </row>
    <row r="469" spans="1:25" s="91" customFormat="1" ht="15.75" hidden="1" outlineLevel="1" x14ac:dyDescent="0.25">
      <c r="A469" s="252">
        <v>20</v>
      </c>
      <c r="B469" s="126">
        <f>(('Расчет предельн ур.'!$B$116+'Расчет предельн ур.'!$C$116+'Расчет предельн ур.'!$D$116)*1000+ставка!B24)</f>
        <v>4875.475499785719</v>
      </c>
      <c r="C469" s="126">
        <f>(('Расчет предельн ур.'!$B$116+'Расчет предельн ур.'!$C$116+'Расчет предельн ур.'!$D$116)*1000+ставка!C24)</f>
        <v>4703.725499785719</v>
      </c>
      <c r="D469" s="126">
        <f>(('Расчет предельн ур.'!$B$116+'Расчет предельн ур.'!$C$116+'Расчет предельн ур.'!$D$116)*1000+ставка!D24)</f>
        <v>4632.6954997857192</v>
      </c>
      <c r="E469" s="126">
        <f>(('Расчет предельн ур.'!$B$116+'Расчет предельн ур.'!$C$116+'Расчет предельн ур.'!$D$116)*1000+ставка!E24)</f>
        <v>4613.1254997857195</v>
      </c>
      <c r="F469" s="126">
        <f>(('Расчет предельн ур.'!$B$116+'Расчет предельн ур.'!$C$116+'Расчет предельн ур.'!$D$116)*1000+ставка!F24)</f>
        <v>4510.8754997857195</v>
      </c>
      <c r="G469" s="126">
        <f>(('Расчет предельн ур.'!$B$116+'Расчет предельн ур.'!$C$116+'Расчет предельн ур.'!$D$116)*1000+ставка!G24)</f>
        <v>4511.2354997857192</v>
      </c>
      <c r="H469" s="126">
        <f>(('Расчет предельн ур.'!$B$116+'Расчет предельн ур.'!$C$116+'Расчет предельн ур.'!$D$116)*1000+ставка!H24)</f>
        <v>4827.6054997857191</v>
      </c>
      <c r="I469" s="126">
        <f>(('Расчет предельн ур.'!$B$116+'Расчет предельн ур.'!$C$116+'Расчет предельн ур.'!$D$116)*1000+ставка!I24)</f>
        <v>5048.1554997857193</v>
      </c>
      <c r="J469" s="126">
        <f>(('Расчет предельн ур.'!$B$116+'Расчет предельн ур.'!$C$116+'Расчет предельн ур.'!$D$116)*1000+ставка!J24)</f>
        <v>5086.6254997857195</v>
      </c>
      <c r="K469" s="126">
        <f>(('Расчет предельн ур.'!$B$116+'Расчет предельн ур.'!$C$116+'Расчет предельн ур.'!$D$116)*1000+ставка!K24)</f>
        <v>5116.4654997857197</v>
      </c>
      <c r="L469" s="126">
        <f>(('Расчет предельн ур.'!$B$116+'Расчет предельн ур.'!$C$116+'Расчет предельн ур.'!$D$116)*1000+ставка!L24)</f>
        <v>5118.5454997857196</v>
      </c>
      <c r="M469" s="126">
        <f>(('Расчет предельн ур.'!$B$116+'Расчет предельн ур.'!$C$116+'Расчет предельн ур.'!$D$116)*1000+ставка!M24)</f>
        <v>5111.2454997857194</v>
      </c>
      <c r="N469" s="126">
        <f>(('Расчет предельн ур.'!$B$116+'Расчет предельн ур.'!$C$116+'Расчет предельн ур.'!$D$116)*1000+ставка!N24)</f>
        <v>5105.3554997857191</v>
      </c>
      <c r="O469" s="126">
        <f>(('Расчет предельн ур.'!$B$116+'Расчет предельн ур.'!$C$116+'Расчет предельн ур.'!$D$116)*1000+ставка!O24)</f>
        <v>5103.9954997857194</v>
      </c>
      <c r="P469" s="126">
        <f>(('Расчет предельн ур.'!$B$116+'Расчет предельн ур.'!$C$116+'Расчет предельн ур.'!$D$116)*1000+ставка!P24)</f>
        <v>5104.6054997857191</v>
      </c>
      <c r="Q469" s="126">
        <f>(('Расчет предельн ур.'!$B$116+'Расчет предельн ур.'!$C$116+'Расчет предельн ур.'!$D$116)*1000+ставка!Q24)</f>
        <v>5103.3554997857191</v>
      </c>
      <c r="R469" s="126">
        <f>(('Расчет предельн ур.'!$B$116+'Расчет предельн ур.'!$C$116+'Расчет предельн ур.'!$D$116)*1000+ставка!R24)</f>
        <v>5104.9254997857188</v>
      </c>
      <c r="S469" s="126">
        <f>(('Расчет предельн ур.'!$B$116+'Расчет предельн ур.'!$C$116+'Расчет предельн ур.'!$D$116)*1000+ставка!S24)</f>
        <v>5094.6154997857193</v>
      </c>
      <c r="T469" s="126">
        <f>(('Расчет предельн ур.'!$B$116+'Расчет предельн ур.'!$C$116+'Расчет предельн ур.'!$D$116)*1000+ставка!T24)</f>
        <v>5097.7154997857197</v>
      </c>
      <c r="U469" s="126">
        <f>(('Расчет предельн ур.'!$B$116+'Расчет предельн ур.'!$C$116+'Расчет предельн ур.'!$D$116)*1000+ставка!U24)</f>
        <v>5101.6154997857193</v>
      </c>
      <c r="V469" s="126">
        <f>(('Расчет предельн ур.'!$B$116+'Расчет предельн ур.'!$C$116+'Расчет предельн ур.'!$D$116)*1000+ставка!V24)</f>
        <v>5136.9554997857194</v>
      </c>
      <c r="W469" s="126">
        <f>(('Расчет предельн ур.'!$B$116+'Расчет предельн ур.'!$C$116+'Расчет предельн ур.'!$D$116)*1000+ставка!W24)</f>
        <v>5133.3054997857189</v>
      </c>
      <c r="X469" s="126">
        <f>(('Расчет предельн ур.'!$B$116+'Расчет предельн ур.'!$C$116+'Расчет предельн ур.'!$D$116)*1000+ставка!X24)</f>
        <v>5095.6754997857188</v>
      </c>
      <c r="Y469" s="126">
        <f>(('Расчет предельн ур.'!$B$116+'Расчет предельн ур.'!$C$116+'Расчет предельн ур.'!$D$116)*1000+ставка!Y24)</f>
        <v>4914.6054997857191</v>
      </c>
    </row>
    <row r="470" spans="1:25" s="91" customFormat="1" ht="15.75" hidden="1" outlineLevel="1" x14ac:dyDescent="0.25">
      <c r="A470" s="252">
        <v>21</v>
      </c>
      <c r="B470" s="126">
        <f>(('Расчет предельн ур.'!$B$116+'Расчет предельн ур.'!$C$116+'Расчет предельн ур.'!$D$116)*1000+ставка!B25)</f>
        <v>4481.1754997857188</v>
      </c>
      <c r="C470" s="126">
        <f>(('Расчет предельн ур.'!$B$116+'Расчет предельн ур.'!$C$116+'Расчет предельн ур.'!$D$116)*1000+ставка!C25)</f>
        <v>4538.5554997857189</v>
      </c>
      <c r="D470" s="126">
        <f>(('Расчет предельн ур.'!$B$116+'Расчет предельн ур.'!$C$116+'Расчет предельн ур.'!$D$116)*1000+ставка!D25)</f>
        <v>4538.0154997857189</v>
      </c>
      <c r="E470" s="126">
        <f>(('Расчет предельн ур.'!$B$116+'Расчет предельн ур.'!$C$116+'Расчет предельн ур.'!$D$116)*1000+ставка!E25)</f>
        <v>4499.8754997857195</v>
      </c>
      <c r="F470" s="126">
        <f>(('Расчет предельн ур.'!$B$116+'Расчет предельн ур.'!$C$116+'Расчет предельн ур.'!$D$116)*1000+ставка!F25)</f>
        <v>4340.6954997857192</v>
      </c>
      <c r="G470" s="126">
        <f>(('Расчет предельн ур.'!$B$116+'Расчет предельн ур.'!$C$116+'Расчет предельн ур.'!$D$116)*1000+ставка!G25)</f>
        <v>3621.3654997857193</v>
      </c>
      <c r="H470" s="126">
        <f>(('Расчет предельн ур.'!$B$116+'Расчет предельн ур.'!$C$116+'Расчет предельн ур.'!$D$116)*1000+ставка!H25)</f>
        <v>3630.1054997857191</v>
      </c>
      <c r="I470" s="126">
        <f>(('Расчет предельн ур.'!$B$116+'Расчет предельн ур.'!$C$116+'Расчет предельн ур.'!$D$116)*1000+ставка!I25)</f>
        <v>4582.4954997857194</v>
      </c>
      <c r="J470" s="126">
        <f>(('Расчет предельн ур.'!$B$116+'Расчет предельн ур.'!$C$116+'Расчет предельн ур.'!$D$116)*1000+ставка!J25)</f>
        <v>5109.935499785719</v>
      </c>
      <c r="K470" s="126">
        <f>(('Расчет предельн ур.'!$B$116+'Расчет предельн ур.'!$C$116+'Расчет предельн ур.'!$D$116)*1000+ставка!K25)</f>
        <v>5153.1554997857193</v>
      </c>
      <c r="L470" s="126">
        <f>(('Расчет предельн ур.'!$B$116+'Расчет предельн ур.'!$C$116+'Расчет предельн ур.'!$D$116)*1000+ставка!L25)</f>
        <v>5164.6254997857195</v>
      </c>
      <c r="M470" s="126">
        <f>(('Расчет предельн ур.'!$B$116+'Расчет предельн ур.'!$C$116+'Расчет предельн ур.'!$D$116)*1000+ставка!M25)</f>
        <v>5150.9154997857186</v>
      </c>
      <c r="N470" s="126">
        <f>(('Расчет предельн ур.'!$B$116+'Расчет предельн ур.'!$C$116+'Расчет предельн ур.'!$D$116)*1000+ставка!N25)</f>
        <v>5139.4054997857193</v>
      </c>
      <c r="O470" s="126">
        <f>(('Расчет предельн ур.'!$B$116+'Расчет предельн ур.'!$C$116+'Расчет предельн ур.'!$D$116)*1000+ставка!O25)</f>
        <v>5219.1254997857195</v>
      </c>
      <c r="P470" s="126">
        <f>(('Расчет предельн ур.'!$B$116+'Расчет предельн ур.'!$C$116+'Расчет предельн ур.'!$D$116)*1000+ставка!P25)</f>
        <v>5234.6554997857193</v>
      </c>
      <c r="Q470" s="126">
        <f>(('Расчет предельн ур.'!$B$116+'Расчет предельн ур.'!$C$116+'Расчет предельн ур.'!$D$116)*1000+ставка!Q25)</f>
        <v>5242.5254997857191</v>
      </c>
      <c r="R470" s="126">
        <f>(('Расчет предельн ур.'!$B$116+'Расчет предельн ур.'!$C$116+'Расчет предельн ур.'!$D$116)*1000+ставка!R25)</f>
        <v>5241.4254997857188</v>
      </c>
      <c r="S470" s="126">
        <f>(('Расчет предельн ур.'!$B$116+'Расчет предельн ур.'!$C$116+'Расчет предельн ур.'!$D$116)*1000+ставка!S25)</f>
        <v>5242.0154997857189</v>
      </c>
      <c r="T470" s="126">
        <f>(('Расчет предельн ур.'!$B$116+'Расчет предельн ур.'!$C$116+'Расчет предельн ур.'!$D$116)*1000+ставка!T25)</f>
        <v>5234.685499785719</v>
      </c>
      <c r="U470" s="126">
        <f>(('Расчет предельн ур.'!$B$116+'Расчет предельн ур.'!$C$116+'Расчет предельн ур.'!$D$116)*1000+ставка!U25)</f>
        <v>5237.1654997857186</v>
      </c>
      <c r="V470" s="126">
        <f>(('Расчет предельн ур.'!$B$116+'Расчет предельн ур.'!$C$116+'Расчет предельн ур.'!$D$116)*1000+ставка!V25)</f>
        <v>5320.2154997857197</v>
      </c>
      <c r="W470" s="126">
        <f>(('Расчет предельн ур.'!$B$116+'Расчет предельн ур.'!$C$116+'Расчет предельн ур.'!$D$116)*1000+ставка!W25)</f>
        <v>5316.4654997857197</v>
      </c>
      <c r="X470" s="126">
        <f>(('Расчет предельн ур.'!$B$116+'Расчет предельн ур.'!$C$116+'Расчет предельн ур.'!$D$116)*1000+ставка!X25)</f>
        <v>5106.2054997857194</v>
      </c>
      <c r="Y470" s="126">
        <f>(('Расчет предельн ур.'!$B$116+'Расчет предельн ур.'!$C$116+'Расчет предельн ур.'!$D$116)*1000+ставка!Y25)</f>
        <v>4868.6154997857193</v>
      </c>
    </row>
    <row r="471" spans="1:25" s="91" customFormat="1" ht="15.75" hidden="1" outlineLevel="1" x14ac:dyDescent="0.25">
      <c r="A471" s="252">
        <v>22</v>
      </c>
      <c r="B471" s="126">
        <f>(('Расчет предельн ур.'!$B$116+'Расчет предельн ур.'!$C$116+'Расчет предельн ур.'!$D$116)*1000+ставка!B26)</f>
        <v>4538.0854997857186</v>
      </c>
      <c r="C471" s="126">
        <f>(('Расчет предельн ур.'!$B$116+'Расчет предельн ур.'!$C$116+'Расчет предельн ур.'!$D$116)*1000+ставка!C26)</f>
        <v>4579.5454997857196</v>
      </c>
      <c r="D471" s="126">
        <f>(('Расчет предельн ур.'!$B$116+'Расчет предельн ур.'!$C$116+'Расчет предельн ур.'!$D$116)*1000+ставка!D26)</f>
        <v>4542.8654997857193</v>
      </c>
      <c r="E471" s="126">
        <f>(('Расчет предельн ур.'!$B$116+'Расчет предельн ур.'!$C$116+'Расчет предельн ур.'!$D$116)*1000+ставка!E26)</f>
        <v>4513.2354997857192</v>
      </c>
      <c r="F471" s="126">
        <f>(('Расчет предельн ур.'!$B$116+'Расчет предельн ур.'!$C$116+'Расчет предельн ур.'!$D$116)*1000+ставка!F26)</f>
        <v>4343.1254997857195</v>
      </c>
      <c r="G471" s="126">
        <f>(('Расчет предельн ур.'!$B$116+'Расчет предельн ур.'!$C$116+'Расчет предельн ур.'!$D$116)*1000+ставка!G26)</f>
        <v>4470.1254997857195</v>
      </c>
      <c r="H471" s="126">
        <f>(('Расчет предельн ур.'!$B$116+'Расчет предельн ур.'!$C$116+'Расчет предельн ур.'!$D$116)*1000+ставка!H26)</f>
        <v>3970.2854997857194</v>
      </c>
      <c r="I471" s="126">
        <f>(('Расчет предельн ур.'!$B$116+'Расчет предельн ур.'!$C$116+'Расчет предельн ур.'!$D$116)*1000+ставка!I26)</f>
        <v>4491.5254997857191</v>
      </c>
      <c r="J471" s="126">
        <f>(('Расчет предельн ур.'!$B$116+'Расчет предельн ур.'!$C$116+'Расчет предельн ур.'!$D$116)*1000+ставка!J26)</f>
        <v>5282.4454997857192</v>
      </c>
      <c r="K471" s="126">
        <f>(('Расчет предельн ур.'!$B$116+'Расчет предельн ур.'!$C$116+'Расчет предельн ур.'!$D$116)*1000+ставка!K26)</f>
        <v>5315.7154997857197</v>
      </c>
      <c r="L471" s="126">
        <f>(('Расчет предельн ур.'!$B$116+'Расчет предельн ур.'!$C$116+'Расчет предельн ур.'!$D$116)*1000+ставка!L26)</f>
        <v>5330.3754997857195</v>
      </c>
      <c r="M471" s="126">
        <f>(('Расчет предельн ур.'!$B$116+'Расчет предельн ур.'!$C$116+'Расчет предельн ур.'!$D$116)*1000+ставка!M26)</f>
        <v>5320.2954997857196</v>
      </c>
      <c r="N471" s="126">
        <f>(('Расчет предельн ур.'!$B$116+'Расчет предельн ур.'!$C$116+'Расчет предельн ур.'!$D$116)*1000+ставка!N26)</f>
        <v>5311.2354997857192</v>
      </c>
      <c r="O471" s="126">
        <f>(('Расчет предельн ур.'!$B$116+'Расчет предельн ур.'!$C$116+'Расчет предельн ур.'!$D$116)*1000+ставка!O26)</f>
        <v>5349.8654997857193</v>
      </c>
      <c r="P471" s="126">
        <f>(('Расчет предельн ур.'!$B$116+'Расчет предельн ур.'!$C$116+'Расчет предельн ур.'!$D$116)*1000+ставка!P26)</f>
        <v>5351.0154997857189</v>
      </c>
      <c r="Q471" s="126">
        <f>(('Расчет предельн ур.'!$B$116+'Расчет предельн ур.'!$C$116+'Расчет предельн ур.'!$D$116)*1000+ставка!Q26)</f>
        <v>5349.6054997857191</v>
      </c>
      <c r="R471" s="126">
        <f>(('Расчет предельн ур.'!$B$116+'Расчет предельн ур.'!$C$116+'Расчет предельн ур.'!$D$116)*1000+ставка!R26)</f>
        <v>5342.7654997857189</v>
      </c>
      <c r="S471" s="126">
        <f>(('Расчет предельн ур.'!$B$116+'Расчет предельн ур.'!$C$116+'Расчет предельн ур.'!$D$116)*1000+ставка!S26)</f>
        <v>5327.2854997857194</v>
      </c>
      <c r="T471" s="126">
        <f>(('Расчет предельн ур.'!$B$116+'Расчет предельн ур.'!$C$116+'Расчет предельн ур.'!$D$116)*1000+ставка!T26)</f>
        <v>5337.6754997857188</v>
      </c>
      <c r="U471" s="126">
        <f>(('Расчет предельн ур.'!$B$116+'Расчет предельн ур.'!$C$116+'Расчет предельн ур.'!$D$116)*1000+ставка!U26)</f>
        <v>5195.0654997857191</v>
      </c>
      <c r="V471" s="126">
        <f>(('Расчет предельн ур.'!$B$116+'Расчет предельн ур.'!$C$116+'Расчет предельн ур.'!$D$116)*1000+ставка!V26)</f>
        <v>5274.1254997857195</v>
      </c>
      <c r="W471" s="126">
        <f>(('Расчет предельн ур.'!$B$116+'Расчет предельн ур.'!$C$116+'Расчет предельн ур.'!$D$116)*1000+ставка!W26)</f>
        <v>5277.395499785719</v>
      </c>
      <c r="X471" s="126">
        <f>(('Расчет предельн ур.'!$B$116+'Расчет предельн ур.'!$C$116+'Расчет предельн ур.'!$D$116)*1000+ставка!X26)</f>
        <v>5169.6254997857195</v>
      </c>
      <c r="Y471" s="126">
        <f>(('Расчет предельн ур.'!$B$116+'Расчет предельн ур.'!$C$116+'Расчет предельн ур.'!$D$116)*1000+ставка!Y26)</f>
        <v>4747.5354997857194</v>
      </c>
    </row>
    <row r="472" spans="1:25" s="91" customFormat="1" ht="15.75" hidden="1" outlineLevel="1" x14ac:dyDescent="0.25">
      <c r="A472" s="252">
        <v>23</v>
      </c>
      <c r="B472" s="126">
        <f>(('Расчет предельн ур.'!$B$116+'Расчет предельн ур.'!$C$116+'Расчет предельн ур.'!$D$116)*1000+ставка!B27)</f>
        <v>4665.5954997857189</v>
      </c>
      <c r="C472" s="126">
        <f>(('Расчет предельн ур.'!$B$116+'Расчет предельн ур.'!$C$116+'Расчет предельн ур.'!$D$116)*1000+ставка!C27)</f>
        <v>4599.1354997857188</v>
      </c>
      <c r="D472" s="126">
        <f>(('Расчет предельн ур.'!$B$116+'Расчет предельн ур.'!$C$116+'Расчет предельн ур.'!$D$116)*1000+ставка!D27)</f>
        <v>4581.1754997857188</v>
      </c>
      <c r="E472" s="126">
        <f>(('Расчет предельн ур.'!$B$116+'Расчет предельн ур.'!$C$116+'Расчет предельн ур.'!$D$116)*1000+ставка!E27)</f>
        <v>4559.1354997857188</v>
      </c>
      <c r="F472" s="126">
        <f>(('Расчет предельн ур.'!$B$116+'Расчет предельн ур.'!$C$116+'Расчет предельн ур.'!$D$116)*1000+ставка!F27)</f>
        <v>4553.7054997857194</v>
      </c>
      <c r="G472" s="126">
        <f>(('Расчет предельн ур.'!$B$116+'Расчет предельн ур.'!$C$116+'Расчет предельн ур.'!$D$116)*1000+ставка!G27)</f>
        <v>4512.2454997857194</v>
      </c>
      <c r="H472" s="126">
        <f>(('Расчет предельн ур.'!$B$116+'Расчет предельн ур.'!$C$116+'Расчет предельн ур.'!$D$116)*1000+ставка!H27)</f>
        <v>4497.725499785719</v>
      </c>
      <c r="I472" s="126">
        <f>(('Расчет предельн ур.'!$B$116+'Расчет предельн ур.'!$C$116+'Расчет предельн ур.'!$D$116)*1000+ставка!I27)</f>
        <v>5029.395499785719</v>
      </c>
      <c r="J472" s="126">
        <f>(('Расчет предельн ур.'!$B$116+'Расчет предельн ур.'!$C$116+'Расчет предельн ур.'!$D$116)*1000+ставка!J27)</f>
        <v>5190.2154997857197</v>
      </c>
      <c r="K472" s="126">
        <f>(('Расчет предельн ур.'!$B$116+'Расчет предельн ур.'!$C$116+'Расчет предельн ур.'!$D$116)*1000+ставка!K27)</f>
        <v>5253.1054997857191</v>
      </c>
      <c r="L472" s="126">
        <f>(('Расчет предельн ур.'!$B$116+'Расчет предельн ур.'!$C$116+'Расчет предельн ур.'!$D$116)*1000+ставка!L27)</f>
        <v>5273.6554997857193</v>
      </c>
      <c r="M472" s="126">
        <f>(('Расчет предельн ур.'!$B$116+'Расчет предельн ур.'!$C$116+'Расчет предельн ур.'!$D$116)*1000+ставка!M27)</f>
        <v>5257.895499785719</v>
      </c>
      <c r="N472" s="126">
        <f>(('Расчет предельн ур.'!$B$116+'Расчет предельн ур.'!$C$116+'Расчет предельн ур.'!$D$116)*1000+ставка!N27)</f>
        <v>5239.2954997857196</v>
      </c>
      <c r="O472" s="126">
        <f>(('Расчет предельн ур.'!$B$116+'Расчет предельн ур.'!$C$116+'Расчет предельн ур.'!$D$116)*1000+ставка!O27)</f>
        <v>5256.395499785719</v>
      </c>
      <c r="P472" s="126">
        <f>(('Расчет предельн ур.'!$B$116+'Расчет предельн ур.'!$C$116+'Расчет предельн ур.'!$D$116)*1000+ставка!P27)</f>
        <v>5261.2854997857194</v>
      </c>
      <c r="Q472" s="126">
        <f>(('Расчет предельн ур.'!$B$116+'Расчет предельн ур.'!$C$116+'Расчет предельн ур.'!$D$116)*1000+ставка!Q27)</f>
        <v>5257.9454997857192</v>
      </c>
      <c r="R472" s="126">
        <f>(('Расчет предельн ур.'!$B$116+'Расчет предельн ур.'!$C$116+'Расчет предельн ур.'!$D$116)*1000+ставка!R27)</f>
        <v>5257.6354997857188</v>
      </c>
      <c r="S472" s="126">
        <f>(('Расчет предельн ур.'!$B$116+'Расчет предельн ур.'!$C$116+'Расчет предельн ур.'!$D$116)*1000+ставка!S27)</f>
        <v>5249.3854997857188</v>
      </c>
      <c r="T472" s="126">
        <f>(('Расчет предельн ур.'!$B$116+'Расчет предельн ур.'!$C$116+'Расчет предельн ур.'!$D$116)*1000+ставка!T27)</f>
        <v>5248.7454997857194</v>
      </c>
      <c r="U472" s="126">
        <f>(('Расчет предельн ур.'!$B$116+'Расчет предельн ур.'!$C$116+'Расчет предельн ур.'!$D$116)*1000+ставка!U27)</f>
        <v>5236.0254997857191</v>
      </c>
      <c r="V472" s="126">
        <f>(('Расчет предельн ур.'!$B$116+'Расчет предельн ур.'!$C$116+'Расчет предельн ур.'!$D$116)*1000+ставка!V27)</f>
        <v>5309.9454997857192</v>
      </c>
      <c r="W472" s="126">
        <f>(('Расчет предельн ур.'!$B$116+'Расчет предельн ур.'!$C$116+'Расчет предельн ур.'!$D$116)*1000+ставка!W27)</f>
        <v>5311.3154997857191</v>
      </c>
      <c r="X472" s="126">
        <f>(('Расчет предельн ур.'!$B$116+'Расчет предельн ур.'!$C$116+'Расчет предельн ур.'!$D$116)*1000+ставка!X27)</f>
        <v>5224.2954997857196</v>
      </c>
      <c r="Y472" s="126">
        <f>(('Расчет предельн ур.'!$B$116+'Расчет предельн ур.'!$C$116+'Расчет предельн ур.'!$D$116)*1000+ставка!Y27)</f>
        <v>5013.7954997857196</v>
      </c>
    </row>
    <row r="473" spans="1:25" s="91" customFormat="1" ht="15.75" hidden="1" outlineLevel="1" x14ac:dyDescent="0.25">
      <c r="A473" s="252">
        <v>24</v>
      </c>
      <c r="B473" s="126">
        <f>(('Расчет предельн ур.'!$B$116+'Расчет предельн ур.'!$C$116+'Расчет предельн ур.'!$D$116)*1000+ставка!B28)</f>
        <v>4669.5954997857189</v>
      </c>
      <c r="C473" s="126">
        <f>(('Расчет предельн ур.'!$B$116+'Расчет предельн ур.'!$C$116+'Расчет предельн ур.'!$D$116)*1000+ставка!C28)</f>
        <v>4650.1754997857188</v>
      </c>
      <c r="D473" s="126">
        <f>(('Расчет предельн ур.'!$B$116+'Расчет предельн ур.'!$C$116+'Расчет предельн ур.'!$D$116)*1000+ставка!D28)</f>
        <v>4615.6154997857193</v>
      </c>
      <c r="E473" s="126">
        <f>(('Расчет предельн ур.'!$B$116+'Расчет предельн ур.'!$C$116+'Расчет предельн ур.'!$D$116)*1000+ставка!E28)</f>
        <v>4595.0354997857194</v>
      </c>
      <c r="F473" s="126">
        <f>(('Расчет предельн ур.'!$B$116+'Расчет предельн ур.'!$C$116+'Расчет предельн ур.'!$D$116)*1000+ставка!F28)</f>
        <v>4587.0154997857189</v>
      </c>
      <c r="G473" s="126">
        <f>(('Расчет предельн ур.'!$B$116+'Расчет предельн ур.'!$C$116+'Расчет предельн ур.'!$D$116)*1000+ставка!G28)</f>
        <v>4653.2054997857194</v>
      </c>
      <c r="H473" s="126">
        <f>(('Расчет предельн ур.'!$B$116+'Расчет предельн ур.'!$C$116+'Расчет предельн ур.'!$D$116)*1000+ставка!H28)</f>
        <v>4832.0754997857193</v>
      </c>
      <c r="I473" s="126">
        <f>(('Расчет предельн ур.'!$B$116+'Расчет предельн ур.'!$C$116+'Расчет предельн ур.'!$D$116)*1000+ставка!I28)</f>
        <v>5133.6954997857192</v>
      </c>
      <c r="J473" s="126">
        <f>(('Расчет предельн ур.'!$B$116+'Расчет предельн ур.'!$C$116+'Расчет предельн ур.'!$D$116)*1000+ставка!J28)</f>
        <v>5324.4254997857188</v>
      </c>
      <c r="K473" s="126">
        <f>(('Расчет предельн ур.'!$B$116+'Расчет предельн ур.'!$C$116+'Расчет предельн ур.'!$D$116)*1000+ставка!K28)</f>
        <v>5392.4154997857186</v>
      </c>
      <c r="L473" s="126">
        <f>(('Расчет предельн ур.'!$B$116+'Расчет предельн ур.'!$C$116+'Расчет предельн ур.'!$D$116)*1000+ставка!L28)</f>
        <v>5394.7554997857187</v>
      </c>
      <c r="M473" s="126">
        <f>(('Расчет предельн ур.'!$B$116+'Расчет предельн ур.'!$C$116+'Расчет предельн ур.'!$D$116)*1000+ставка!M28)</f>
        <v>5377.6354997857188</v>
      </c>
      <c r="N473" s="126">
        <f>(('Расчет предельн ур.'!$B$116+'Расчет предельн ур.'!$C$116+'Расчет предельн ур.'!$D$116)*1000+ставка!N28)</f>
        <v>5355.975499785719</v>
      </c>
      <c r="O473" s="126">
        <f>(('Расчет предельн ур.'!$B$116+'Расчет предельн ур.'!$C$116+'Расчет предельн ур.'!$D$116)*1000+ставка!O28)</f>
        <v>5374.7954997857196</v>
      </c>
      <c r="P473" s="126">
        <f>(('Расчет предельн ур.'!$B$116+'Расчет предельн ур.'!$C$116+'Расчет предельн ур.'!$D$116)*1000+ставка!P28)</f>
        <v>5381.475499785719</v>
      </c>
      <c r="Q473" s="126">
        <f>(('Расчет предельн ур.'!$B$116+'Расчет предельн ур.'!$C$116+'Расчет предельн ур.'!$D$116)*1000+ставка!Q28)</f>
        <v>5390.9254997857188</v>
      </c>
      <c r="R473" s="126">
        <f>(('Расчет предельн ур.'!$B$116+'Расчет предельн ур.'!$C$116+'Расчет предельн ур.'!$D$116)*1000+ставка!R28)</f>
        <v>5387.5054997857187</v>
      </c>
      <c r="S473" s="126">
        <f>(('Расчет предельн ур.'!$B$116+'Расчет предельн ур.'!$C$116+'Расчет предельн ур.'!$D$116)*1000+ставка!S28)</f>
        <v>5380.3154997857191</v>
      </c>
      <c r="T473" s="126">
        <f>(('Расчет предельн ур.'!$B$116+'Расчет предельн ур.'!$C$116+'Расчет предельн ур.'!$D$116)*1000+ставка!T28)</f>
        <v>5360.1254997857195</v>
      </c>
      <c r="U473" s="126">
        <f>(('Расчет предельн ур.'!$B$116+'Расчет предельн ур.'!$C$116+'Расчет предельн ур.'!$D$116)*1000+ставка!U28)</f>
        <v>5339.5254997857191</v>
      </c>
      <c r="V473" s="126">
        <f>(('Расчет предельн ур.'!$B$116+'Расчет предельн ур.'!$C$116+'Расчет предельн ур.'!$D$116)*1000+ставка!V28)</f>
        <v>5396.9454997857192</v>
      </c>
      <c r="W473" s="126">
        <f>(('Расчет предельн ур.'!$B$116+'Расчет предельн ур.'!$C$116+'Расчет предельн ур.'!$D$116)*1000+ставка!W28)</f>
        <v>5391.1054997857191</v>
      </c>
      <c r="X473" s="126">
        <f>(('Расчет предельн ур.'!$B$116+'Расчет предельн ур.'!$C$116+'Расчет предельн ур.'!$D$116)*1000+ставка!X28)</f>
        <v>5273.9454997857192</v>
      </c>
      <c r="Y473" s="126">
        <f>(('Расчет предельн ур.'!$B$116+'Расчет предельн ур.'!$C$116+'Расчет предельн ур.'!$D$116)*1000+ставка!Y28)</f>
        <v>5122.5754997857193</v>
      </c>
    </row>
    <row r="474" spans="1:25" s="91" customFormat="1" ht="15.75" hidden="1" outlineLevel="1" x14ac:dyDescent="0.25">
      <c r="A474" s="252">
        <v>25</v>
      </c>
      <c r="B474" s="126">
        <f>(('Расчет предельн ур.'!$B$116+'Расчет предельн ур.'!$C$116+'Расчет предельн ур.'!$D$116)*1000+ставка!B29)</f>
        <v>5053.1254997857195</v>
      </c>
      <c r="C474" s="126">
        <f>(('Расчет предельн ур.'!$B$116+'Расчет предельн ур.'!$C$116+'Расчет предельн ур.'!$D$116)*1000+ставка!C29)</f>
        <v>4879.5754997857193</v>
      </c>
      <c r="D474" s="126">
        <f>(('Расчет предельн ур.'!$B$116+'Расчет предельн ур.'!$C$116+'Расчет предельн ур.'!$D$116)*1000+ставка!D29)</f>
        <v>4766.7354997857192</v>
      </c>
      <c r="E474" s="126">
        <f>(('Расчет предельн ур.'!$B$116+'Расчет предельн ур.'!$C$116+'Расчет предельн ур.'!$D$116)*1000+ставка!E29)</f>
        <v>4686.2354997857192</v>
      </c>
      <c r="F474" s="126">
        <f>(('Расчет предельн ур.'!$B$116+'Расчет предельн ур.'!$C$116+'Расчет предельн ур.'!$D$116)*1000+ставка!F29)</f>
        <v>4554.8854997857188</v>
      </c>
      <c r="G474" s="126">
        <f>(('Расчет предельн ур.'!$B$116+'Расчет предельн ур.'!$C$116+'Расчет предельн ур.'!$D$116)*1000+ставка!G29)</f>
        <v>4564.0754997857193</v>
      </c>
      <c r="H474" s="126">
        <f>(('Расчет предельн ур.'!$B$116+'Расчет предельн ур.'!$C$116+'Расчет предельн ур.'!$D$116)*1000+ставка!H29)</f>
        <v>4744.4854997857192</v>
      </c>
      <c r="I474" s="126">
        <f>(('Расчет предельн ур.'!$B$116+'Расчет предельн ур.'!$C$116+'Расчет предельн ур.'!$D$116)*1000+ставка!I29)</f>
        <v>4938.0254997857191</v>
      </c>
      <c r="J474" s="126">
        <f>(('Расчет предельн ур.'!$B$116+'Расчет предельн ур.'!$C$116+'Расчет предельн ур.'!$D$116)*1000+ставка!J29)</f>
        <v>5155.1954997857192</v>
      </c>
      <c r="K474" s="126">
        <f>(('Расчет предельн ур.'!$B$116+'Расчет предельн ур.'!$C$116+'Расчет предельн ур.'!$D$116)*1000+ставка!K29)</f>
        <v>5298.5454997857196</v>
      </c>
      <c r="L474" s="126">
        <f>(('Расчет предельн ур.'!$B$116+'Расчет предельн ур.'!$C$116+'Расчет предельн ур.'!$D$116)*1000+ставка!L29)</f>
        <v>5320.1554997857193</v>
      </c>
      <c r="M474" s="126">
        <f>(('Расчет предельн ур.'!$B$116+'Расчет предельн ур.'!$C$116+'Расчет предельн ур.'!$D$116)*1000+ставка!M29)</f>
        <v>5319.1254997857195</v>
      </c>
      <c r="N474" s="126">
        <f>(('Расчет предельн ур.'!$B$116+'Расчет предельн ур.'!$C$116+'Расчет предельн ур.'!$D$116)*1000+ставка!N29)</f>
        <v>5297.1554997857193</v>
      </c>
      <c r="O474" s="126">
        <f>(('Расчет предельн ур.'!$B$116+'Расчет предельн ур.'!$C$116+'Расчет предельн ур.'!$D$116)*1000+ставка!O29)</f>
        <v>5293.8554997857191</v>
      </c>
      <c r="P474" s="126">
        <f>(('Расчет предельн ур.'!$B$116+'Расчет предельн ур.'!$C$116+'Расчет предельн ур.'!$D$116)*1000+ставка!P29)</f>
        <v>5287.975499785719</v>
      </c>
      <c r="Q474" s="126">
        <f>(('Расчет предельн ур.'!$B$116+'Расчет предельн ур.'!$C$116+'Расчет предельн ур.'!$D$116)*1000+ставка!Q29)</f>
        <v>5291.9954997857194</v>
      </c>
      <c r="R474" s="126">
        <f>(('Расчет предельн ур.'!$B$116+'Расчет предельн ур.'!$C$116+'Расчет предельн ур.'!$D$116)*1000+ставка!R29)</f>
        <v>5291.2354997857192</v>
      </c>
      <c r="S474" s="126">
        <f>(('Расчет предельн ур.'!$B$116+'Расчет предельн ур.'!$C$116+'Расчет предельн ур.'!$D$116)*1000+ставка!S29)</f>
        <v>5290.4254997857188</v>
      </c>
      <c r="T474" s="126">
        <f>(('Расчет предельн ур.'!$B$116+'Расчет предельн ур.'!$C$116+'Расчет предельн ур.'!$D$116)*1000+ставка!T29)</f>
        <v>5293.1554997857193</v>
      </c>
      <c r="U474" s="126">
        <f>(('Расчет предельн ур.'!$B$116+'Расчет предельн ур.'!$C$116+'Расчет предельн ур.'!$D$116)*1000+ставка!U29)</f>
        <v>5322.1754997857188</v>
      </c>
      <c r="V474" s="126">
        <f>(('Расчет предельн ур.'!$B$116+'Расчет предельн ур.'!$C$116+'Расчет предельн ур.'!$D$116)*1000+ставка!V29)</f>
        <v>5348.8154997857191</v>
      </c>
      <c r="W474" s="126">
        <f>(('Расчет предельн ур.'!$B$116+'Расчет предельн ур.'!$C$116+'Расчет предельн ур.'!$D$116)*1000+ставка!W29)</f>
        <v>5371.225499785719</v>
      </c>
      <c r="X474" s="126">
        <f>(('Расчет предельн ур.'!$B$116+'Расчет предельн ур.'!$C$116+'Расчет предельн ур.'!$D$116)*1000+ставка!X29)</f>
        <v>5297.4254997857188</v>
      </c>
      <c r="Y474" s="126">
        <f>(('Расчет предельн ур.'!$B$116+'Расчет предельн ур.'!$C$116+'Расчет предельн ур.'!$D$116)*1000+ставка!Y29)</f>
        <v>5054.475499785719</v>
      </c>
    </row>
    <row r="475" spans="1:25" s="91" customFormat="1" ht="15.75" hidden="1" outlineLevel="1" x14ac:dyDescent="0.25">
      <c r="A475" s="252">
        <v>26</v>
      </c>
      <c r="B475" s="126">
        <f>(('Расчет предельн ур.'!$B$116+'Расчет предельн ур.'!$C$116+'Расчет предельн ур.'!$D$116)*1000+ставка!B30)</f>
        <v>4879.895499785719</v>
      </c>
      <c r="C475" s="126">
        <f>(('Расчет предельн ур.'!$B$116+'Расчет предельн ур.'!$C$116+'Расчет предельн ур.'!$D$116)*1000+ставка!C30)</f>
        <v>4706.6054997857191</v>
      </c>
      <c r="D475" s="126">
        <f>(('Расчет предельн ур.'!$B$116+'Расчет предельн ур.'!$C$116+'Расчет предельн ур.'!$D$116)*1000+ставка!D30)</f>
        <v>4606.5654997857191</v>
      </c>
      <c r="E475" s="126">
        <f>(('Расчет предельн ур.'!$B$116+'Расчет предельн ур.'!$C$116+'Расчет предельн ур.'!$D$116)*1000+ставка!E30)</f>
        <v>4571.8654997857193</v>
      </c>
      <c r="F475" s="126">
        <f>(('Расчет предельн ур.'!$B$116+'Расчет предельн ур.'!$C$116+'Расчет предельн ур.'!$D$116)*1000+ставка!F30)</f>
        <v>4520.935499785719</v>
      </c>
      <c r="G475" s="126">
        <f>(('Расчет предельн ур.'!$B$116+'Расчет предельн ур.'!$C$116+'Расчет предельн ур.'!$D$116)*1000+ставка!G30)</f>
        <v>4567.2754997857191</v>
      </c>
      <c r="H475" s="126">
        <f>(('Расчет предельн ур.'!$B$116+'Расчет предельн ур.'!$C$116+'Расчет предельн ур.'!$D$116)*1000+ставка!H30)</f>
        <v>4600.1054997857191</v>
      </c>
      <c r="I475" s="126">
        <f>(('Расчет предельн ур.'!$B$116+'Расчет предельн ур.'!$C$116+'Расчет предельн ур.'!$D$116)*1000+ставка!I30)</f>
        <v>4694.7154997857197</v>
      </c>
      <c r="J475" s="126">
        <f>(('Расчет предельн ур.'!$B$116+'Расчет предельн ур.'!$C$116+'Расчет предельн ур.'!$D$116)*1000+ставка!J30)</f>
        <v>5028.1154997857193</v>
      </c>
      <c r="K475" s="126">
        <f>(('Расчет предельн ур.'!$B$116+'Расчет предельн ур.'!$C$116+'Расчет предельн ур.'!$D$116)*1000+ставка!K30)</f>
        <v>5172.7154997857197</v>
      </c>
      <c r="L475" s="126">
        <f>(('Расчет предельн ур.'!$B$116+'Расчет предельн ур.'!$C$116+'Расчет предельн ур.'!$D$116)*1000+ставка!L30)</f>
        <v>5182.5254997857191</v>
      </c>
      <c r="M475" s="126">
        <f>(('Расчет предельн ур.'!$B$116+'Расчет предельн ур.'!$C$116+'Расчет предельн ур.'!$D$116)*1000+ставка!M30)</f>
        <v>5183.9854997857192</v>
      </c>
      <c r="N475" s="126">
        <f>(('Расчет предельн ур.'!$B$116+'Расчет предельн ур.'!$C$116+'Расчет предельн ур.'!$D$116)*1000+ставка!N30)</f>
        <v>5177.2354997857192</v>
      </c>
      <c r="O475" s="126">
        <f>(('Расчет предельн ур.'!$B$116+'Расчет предельн ур.'!$C$116+'Расчет предельн ур.'!$D$116)*1000+ставка!O30)</f>
        <v>5171.0054997857187</v>
      </c>
      <c r="P475" s="126">
        <f>(('Расчет предельн ур.'!$B$116+'Расчет предельн ур.'!$C$116+'Расчет предельн ур.'!$D$116)*1000+ставка!P30)</f>
        <v>5174.1054997857191</v>
      </c>
      <c r="Q475" s="126">
        <f>(('Расчет предельн ур.'!$B$116+'Расчет предельн ур.'!$C$116+'Расчет предельн ур.'!$D$116)*1000+ставка!Q30)</f>
        <v>5167.1154997857193</v>
      </c>
      <c r="R475" s="126">
        <f>(('Расчет предельн ур.'!$B$116+'Расчет предельн ур.'!$C$116+'Расчет предельн ур.'!$D$116)*1000+ставка!R30)</f>
        <v>5178.2154997857197</v>
      </c>
      <c r="S475" s="126">
        <f>(('Расчет предельн ур.'!$B$116+'Расчет предельн ур.'!$C$116+'Расчет предельн ур.'!$D$116)*1000+ставка!S30)</f>
        <v>5173.7654997857189</v>
      </c>
      <c r="T475" s="126">
        <f>(('Расчет предельн ур.'!$B$116+'Расчет предельн ур.'!$C$116+'Расчет предельн ур.'!$D$116)*1000+ставка!T30)</f>
        <v>5178.5954997857189</v>
      </c>
      <c r="U475" s="126">
        <f>(('Расчет предельн ур.'!$B$116+'Расчет предельн ур.'!$C$116+'Расчет предельн ур.'!$D$116)*1000+ставка!U30)</f>
        <v>5199.3454997857189</v>
      </c>
      <c r="V475" s="126">
        <f>(('Расчет предельн ур.'!$B$116+'Расчет предельн ур.'!$C$116+'Расчет предельн ур.'!$D$116)*1000+ставка!V30)</f>
        <v>5260.7454997857194</v>
      </c>
      <c r="W475" s="126">
        <f>(('Расчет предельн ур.'!$B$116+'Расчет предельн ур.'!$C$116+'Расчет предельн ур.'!$D$116)*1000+ставка!W30)</f>
        <v>5258.8054997857189</v>
      </c>
      <c r="X475" s="126">
        <f>(('Расчет предельн ур.'!$B$116+'Расчет предельн ур.'!$C$116+'Расчет предельн ур.'!$D$116)*1000+ставка!X30)</f>
        <v>5140.0954997857189</v>
      </c>
      <c r="Y475" s="126">
        <f>(('Расчет предельн ур.'!$B$116+'Расчет предельн ур.'!$C$116+'Расчет предельн ур.'!$D$116)*1000+ставка!Y30)</f>
        <v>4925.2354997857192</v>
      </c>
    </row>
    <row r="476" spans="1:25" s="91" customFormat="1" ht="15.75" hidden="1" outlineLevel="1" x14ac:dyDescent="0.25">
      <c r="A476" s="252">
        <v>27</v>
      </c>
      <c r="B476" s="126">
        <f>(('Расчет предельн ур.'!$B$116+'Расчет предельн ур.'!$C$116+'Расчет предельн ур.'!$D$116)*1000+ставка!B31)</f>
        <v>4799.1254997857195</v>
      </c>
      <c r="C476" s="126">
        <f>(('Расчет предельн ур.'!$B$116+'Расчет предельн ур.'!$C$116+'Расчет предельн ур.'!$D$116)*1000+ставка!C31)</f>
        <v>4661.9654997857197</v>
      </c>
      <c r="D476" s="126">
        <f>(('Расчет предельн ур.'!$B$116+'Расчет предельн ур.'!$C$116+'Расчет предельн ур.'!$D$116)*1000+ставка!D31)</f>
        <v>4597.8854997857188</v>
      </c>
      <c r="E476" s="126">
        <f>(('Расчет предельн ур.'!$B$116+'Расчет предельн ур.'!$C$116+'Расчет предельн ур.'!$D$116)*1000+ставка!E31)</f>
        <v>4578.9054997857193</v>
      </c>
      <c r="F476" s="126">
        <f>(('Расчет предельн ур.'!$B$116+'Расчет предельн ур.'!$C$116+'Расчет предельн ур.'!$D$116)*1000+ставка!F31)</f>
        <v>4573.685499785719</v>
      </c>
      <c r="G476" s="126">
        <f>(('Расчет предельн ур.'!$B$116+'Расчет предельн ур.'!$C$116+'Расчет предельн ур.'!$D$116)*1000+ставка!G31)</f>
        <v>4623.5554997857189</v>
      </c>
      <c r="H476" s="126">
        <f>(('Расчет предельн ур.'!$B$116+'Расчет предельн ур.'!$C$116+'Расчет предельн ур.'!$D$116)*1000+ставка!H31)</f>
        <v>4840.5254997857191</v>
      </c>
      <c r="I476" s="126">
        <f>(('Расчет предельн ур.'!$B$116+'Расчет предельн ур.'!$C$116+'Расчет предельн ур.'!$D$116)*1000+ставка!I31)</f>
        <v>5083.5554997857189</v>
      </c>
      <c r="J476" s="126">
        <f>(('Расчет предельн ур.'!$B$116+'Расчет предельн ур.'!$C$116+'Расчет предельн ур.'!$D$116)*1000+ставка!J31)</f>
        <v>5217.5954997857189</v>
      </c>
      <c r="K476" s="126">
        <f>(('Расчет предельн ур.'!$B$116+'Расчет предельн ур.'!$C$116+'Расчет предельн ур.'!$D$116)*1000+ставка!K31)</f>
        <v>5295.8654997857193</v>
      </c>
      <c r="L476" s="126">
        <f>(('Расчет предельн ур.'!$B$116+'Расчет предельн ур.'!$C$116+'Расчет предельн ур.'!$D$116)*1000+ставка!L31)</f>
        <v>5313.7554997857187</v>
      </c>
      <c r="M476" s="126">
        <f>(('Расчет предельн ур.'!$B$116+'Расчет предельн ур.'!$C$116+'Расчет предельн ур.'!$D$116)*1000+ставка!M31)</f>
        <v>5301.935499785719</v>
      </c>
      <c r="N476" s="126">
        <f>(('Расчет предельн ур.'!$B$116+'Расчет предельн ур.'!$C$116+'Расчет предельн ур.'!$D$116)*1000+ставка!N31)</f>
        <v>5274.3654997857193</v>
      </c>
      <c r="O476" s="126">
        <f>(('Расчет предельн ур.'!$B$116+'Расчет предельн ур.'!$C$116+'Расчет предельн ур.'!$D$116)*1000+ставка!O31)</f>
        <v>5286.2654997857189</v>
      </c>
      <c r="P476" s="126">
        <f>(('Расчет предельн ур.'!$B$116+'Расчет предельн ур.'!$C$116+'Расчет предельн ур.'!$D$116)*1000+ставка!P31)</f>
        <v>5289.1554997857193</v>
      </c>
      <c r="Q476" s="126">
        <f>(('Расчет предельн ур.'!$B$116+'Расчет предельн ур.'!$C$116+'Расчет предельн ур.'!$D$116)*1000+ставка!Q31)</f>
        <v>5287.895499785719</v>
      </c>
      <c r="R476" s="126">
        <f>(('Расчет предельн ур.'!$B$116+'Расчет предельн ур.'!$C$116+'Расчет предельн ур.'!$D$116)*1000+ставка!R31)</f>
        <v>5288.0254997857191</v>
      </c>
      <c r="S476" s="126">
        <f>(('Расчет предельн ур.'!$B$116+'Расчет предельн ур.'!$C$116+'Расчет предельн ур.'!$D$116)*1000+ставка!S31)</f>
        <v>5274.2054997857194</v>
      </c>
      <c r="T476" s="126">
        <f>(('Расчет предельн ур.'!$B$116+'Расчет предельн ур.'!$C$116+'Расчет предельн ур.'!$D$116)*1000+ставка!T31)</f>
        <v>5225.6654997857186</v>
      </c>
      <c r="U476" s="126">
        <f>(('Расчет предельн ур.'!$B$116+'Расчет предельн ур.'!$C$116+'Расчет предельн ур.'!$D$116)*1000+ставка!U31)</f>
        <v>5216.4254997857188</v>
      </c>
      <c r="V476" s="126">
        <f>(('Расчет предельн ур.'!$B$116+'Расчет предельн ур.'!$C$116+'Расчет предельн ур.'!$D$116)*1000+ставка!V31)</f>
        <v>5294.0154997857189</v>
      </c>
      <c r="W476" s="126">
        <f>(('Расчет предельн ур.'!$B$116+'Расчет предельн ур.'!$C$116+'Расчет предельн ур.'!$D$116)*1000+ставка!W31)</f>
        <v>5303.3654997857193</v>
      </c>
      <c r="X476" s="126">
        <f>(('Расчет предельн ур.'!$B$116+'Расчет предельн ур.'!$C$116+'Расчет предельн ур.'!$D$116)*1000+ставка!X31)</f>
        <v>5159.435499785719</v>
      </c>
      <c r="Y476" s="126">
        <f>(('Расчет предельн ур.'!$B$116+'Расчет предельн ур.'!$C$116+'Расчет предельн ур.'!$D$116)*1000+ставка!Y31)</f>
        <v>4913.2154997857197</v>
      </c>
    </row>
    <row r="477" spans="1:25" s="91" customFormat="1" ht="15.75" hidden="1" outlineLevel="1" x14ac:dyDescent="0.25">
      <c r="A477" s="252">
        <v>28</v>
      </c>
      <c r="B477" s="126">
        <f>(('Расчет предельн ур.'!$B$116+'Расчет предельн ур.'!$C$116+'Расчет предельн ур.'!$D$116)*1000+ставка!B32)</f>
        <v>4404.2154997857187</v>
      </c>
      <c r="C477" s="126">
        <f>(('Расчет предельн ур.'!$B$116+'Расчет предельн ур.'!$C$116+'Расчет предельн ур.'!$D$116)*1000+ставка!C32)</f>
        <v>3622.895499785719</v>
      </c>
      <c r="D477" s="126">
        <f>(('Расчет предельн ур.'!$B$116+'Расчет предельн ур.'!$C$116+'Расчет предельн ур.'!$D$116)*1000+ставка!D32)</f>
        <v>4539.9554997857194</v>
      </c>
      <c r="E477" s="126">
        <f>(('Расчет предельн ур.'!$B$116+'Расчет предельн ур.'!$C$116+'Расчет предельн ур.'!$D$116)*1000+ставка!E32)</f>
        <v>4503.6254997857195</v>
      </c>
      <c r="F477" s="126">
        <f>(('Расчет предельн ур.'!$B$116+'Расчет предельн ур.'!$C$116+'Расчет предельн ур.'!$D$116)*1000+ставка!F32)</f>
        <v>4323.5254997857191</v>
      </c>
      <c r="G477" s="126">
        <f>(('Расчет предельн ур.'!$B$116+'Расчет предельн ур.'!$C$116+'Расчет предельн ур.'!$D$116)*1000+ставка!G32)</f>
        <v>3623.3554997857191</v>
      </c>
      <c r="H477" s="126">
        <f>(('Расчет предельн ур.'!$B$116+'Расчет предельн ур.'!$C$116+'Расчет предельн ур.'!$D$116)*1000+ставка!H32)</f>
        <v>4353.5754997857193</v>
      </c>
      <c r="I477" s="126">
        <f>(('Расчет предельн ур.'!$B$116+'Расчет предельн ур.'!$C$116+'Расчет предельн ур.'!$D$116)*1000+ставка!I32)</f>
        <v>4424.9154997857195</v>
      </c>
      <c r="J477" s="126">
        <f>(('Расчет предельн ур.'!$B$116+'Расчет предельн ур.'!$C$116+'Расчет предельн ур.'!$D$116)*1000+ставка!J32)</f>
        <v>4890.7754997857191</v>
      </c>
      <c r="K477" s="126">
        <f>(('Расчет предельн ур.'!$B$116+'Расчет предельн ур.'!$C$116+'Расчет предельн ур.'!$D$116)*1000+ставка!K32)</f>
        <v>5069.8254997857193</v>
      </c>
      <c r="L477" s="126">
        <f>(('Расчет предельн ур.'!$B$116+'Расчет предельн ур.'!$C$116+'Расчет предельн ур.'!$D$116)*1000+ставка!L32)</f>
        <v>5077.975499785719</v>
      </c>
      <c r="M477" s="126">
        <f>(('Расчет предельн ур.'!$B$116+'Расчет предельн ур.'!$C$116+'Расчет предельн ур.'!$D$116)*1000+ставка!M32)</f>
        <v>5072.8354997857186</v>
      </c>
      <c r="N477" s="126">
        <f>(('Расчет предельн ур.'!$B$116+'Расчет предельн ур.'!$C$116+'Расчет предельн ур.'!$D$116)*1000+ставка!N32)</f>
        <v>5064.4154997857186</v>
      </c>
      <c r="O477" s="126">
        <f>(('Расчет предельн ур.'!$B$116+'Расчет предельн ур.'!$C$116+'Расчет предельн ур.'!$D$116)*1000+ставка!O32)</f>
        <v>5075.6954997857192</v>
      </c>
      <c r="P477" s="126">
        <f>(('Расчет предельн ур.'!$B$116+'Расчет предельн ур.'!$C$116+'Расчет предельн ур.'!$D$116)*1000+ставка!P32)</f>
        <v>5080.7554997857187</v>
      </c>
      <c r="Q477" s="126">
        <f>(('Расчет предельн ур.'!$B$116+'Расчет предельн ур.'!$C$116+'Расчет предельн ур.'!$D$116)*1000+ставка!Q32)</f>
        <v>5081.7354997857192</v>
      </c>
      <c r="R477" s="126">
        <f>(('Расчет предельн ур.'!$B$116+'Расчет предельн ур.'!$C$116+'Расчет предельн ур.'!$D$116)*1000+ставка!R32)</f>
        <v>5080.9654997857197</v>
      </c>
      <c r="S477" s="126">
        <f>(('Расчет предельн ур.'!$B$116+'Расчет предельн ур.'!$C$116+'Расчет предельн ур.'!$D$116)*1000+ставка!S32)</f>
        <v>5076.8254997857193</v>
      </c>
      <c r="T477" s="126">
        <f>(('Расчет предельн ур.'!$B$116+'Расчет предельн ур.'!$C$116+'Расчет предельн ур.'!$D$116)*1000+ставка!T32)</f>
        <v>5073.9454997857192</v>
      </c>
      <c r="U477" s="126">
        <f>(('Расчет предельн ур.'!$B$116+'Расчет предельн ур.'!$C$116+'Расчет предельн ур.'!$D$116)*1000+ставка!U32)</f>
        <v>5070.4454997857192</v>
      </c>
      <c r="V477" s="126">
        <f>(('Расчет предельн ур.'!$B$116+'Расчет предельн ур.'!$C$116+'Расчет предельн ур.'!$D$116)*1000+ставка!V32)</f>
        <v>5121.0154997857189</v>
      </c>
      <c r="W477" s="126">
        <f>(('Расчет предельн ур.'!$B$116+'Расчет предельн ур.'!$C$116+'Расчет предельн ур.'!$D$116)*1000+ставка!W32)</f>
        <v>5163.3654997857193</v>
      </c>
      <c r="X477" s="126">
        <f>(('Расчет предельн ур.'!$B$116+'Расчет предельн ур.'!$C$116+'Расчет предельн ур.'!$D$116)*1000+ставка!X32)</f>
        <v>5028.1754997857188</v>
      </c>
      <c r="Y477" s="126">
        <f>(('Расчет предельн ур.'!$B$116+'Расчет предельн ур.'!$C$116+'Расчет предельн ур.'!$D$116)*1000+ставка!Y32)</f>
        <v>4549.6054997857191</v>
      </c>
    </row>
    <row r="478" spans="1:25" s="91" customFormat="1" ht="15.75" hidden="1" outlineLevel="1" x14ac:dyDescent="0.25">
      <c r="A478" s="252">
        <v>29</v>
      </c>
      <c r="B478" s="126">
        <f>(('Расчет предельн ур.'!$B$116+'Расчет предельн ур.'!$C$116+'Расчет предельн ур.'!$D$116)*1000+ставка!B33)</f>
        <v>4650.8554997857191</v>
      </c>
      <c r="C478" s="126">
        <f>(('Расчет предельн ур.'!$B$116+'Расчет предельн ур.'!$C$116+'Расчет предельн ур.'!$D$116)*1000+ставка!C33)</f>
        <v>4561.5054997857187</v>
      </c>
      <c r="D478" s="126">
        <f>(('Расчет предельн ур.'!$B$116+'Расчет предельн ур.'!$C$116+'Расчет предельн ур.'!$D$116)*1000+ставка!D33)</f>
        <v>4526.9554997857194</v>
      </c>
      <c r="E478" s="126">
        <f>(('Расчет предельн ур.'!$B$116+'Расчет предельн ур.'!$C$116+'Расчет предельн ур.'!$D$116)*1000+ставка!E33)</f>
        <v>4527.4054997857193</v>
      </c>
      <c r="F478" s="126">
        <f>(('Расчет предельн ур.'!$B$116+'Расчет предельн ур.'!$C$116+'Расчет предельн ур.'!$D$116)*1000+ставка!F33)</f>
        <v>4495.5054997857187</v>
      </c>
      <c r="G478" s="126">
        <f>(('Расчет предельн ур.'!$B$116+'Расчет предельн ур.'!$C$116+'Расчет предельн ур.'!$D$116)*1000+ставка!G33)</f>
        <v>3622.9854997857192</v>
      </c>
      <c r="H478" s="126">
        <f>(('Расчет предельн ур.'!$B$116+'Расчет предельн ур.'!$C$116+'Расчет предельн ур.'!$D$116)*1000+ставка!H33)</f>
        <v>4663.7954997857196</v>
      </c>
      <c r="I478" s="126">
        <f>(('Расчет предельн ур.'!$B$116+'Расчет предельн ур.'!$C$116+'Расчет предельн ур.'!$D$116)*1000+ставка!I33)</f>
        <v>4946.4854997857192</v>
      </c>
      <c r="J478" s="126">
        <f>(('Расчет предельн ур.'!$B$116+'Расчет предельн ур.'!$C$116+'Расчет предельн ур.'!$D$116)*1000+ставка!J33)</f>
        <v>5162.8454997857189</v>
      </c>
      <c r="K478" s="126">
        <f>(('Расчет предельн ур.'!$B$116+'Расчет предельн ур.'!$C$116+'Расчет предельн ур.'!$D$116)*1000+ставка!K33)</f>
        <v>5284.1154997857193</v>
      </c>
      <c r="L478" s="126">
        <f>(('Расчет предельн ур.'!$B$116+'Расчет предельн ур.'!$C$116+'Расчет предельн ур.'!$D$116)*1000+ставка!L33)</f>
        <v>5301.225499785719</v>
      </c>
      <c r="M478" s="126">
        <f>(('Расчет предельн ур.'!$B$116+'Расчет предельн ур.'!$C$116+'Расчет предельн ур.'!$D$116)*1000+ставка!M33)</f>
        <v>5298.4054997857193</v>
      </c>
      <c r="N478" s="126">
        <f>(('Расчет предельн ур.'!$B$116+'Расчет предельн ур.'!$C$116+'Расчет предельн ур.'!$D$116)*1000+ставка!N33)</f>
        <v>5294.3554997857191</v>
      </c>
      <c r="O478" s="126">
        <f>(('Расчет предельн ур.'!$B$116+'Расчет предельн ур.'!$C$116+'Расчет предельн ур.'!$D$116)*1000+ставка!O33)</f>
        <v>5313.9654997857197</v>
      </c>
      <c r="P478" s="126">
        <f>(('Расчет предельн ур.'!$B$116+'Расчет предельн ур.'!$C$116+'Расчет предельн ур.'!$D$116)*1000+ставка!P33)</f>
        <v>5328.1354997857188</v>
      </c>
      <c r="Q478" s="126">
        <f>(('Расчет предельн ур.'!$B$116+'Расчет предельн ур.'!$C$116+'Расчет предельн ур.'!$D$116)*1000+ставка!Q33)</f>
        <v>5334.8554997857191</v>
      </c>
      <c r="R478" s="126">
        <f>(('Расчет предельн ур.'!$B$116+'Расчет предельн ур.'!$C$116+'Расчет предельн ур.'!$D$116)*1000+ставка!R33)</f>
        <v>5328.2854997857194</v>
      </c>
      <c r="S478" s="126">
        <f>(('Расчет предельн ур.'!$B$116+'Расчет предельн ур.'!$C$116+'Расчет предельн ур.'!$D$116)*1000+ставка!S33)</f>
        <v>5312.0654997857191</v>
      </c>
      <c r="T478" s="126">
        <f>(('Расчет предельн ур.'!$B$116+'Расчет предельн ур.'!$C$116+'Расчет предельн ур.'!$D$116)*1000+ставка!T33)</f>
        <v>5300.5454997857196</v>
      </c>
      <c r="U478" s="126">
        <f>(('Расчет предельн ур.'!$B$116+'Расчет предельн ур.'!$C$116+'Расчет предельн ур.'!$D$116)*1000+ставка!U33)</f>
        <v>5285.8454997857189</v>
      </c>
      <c r="V478" s="126">
        <f>(('Расчет предельн ур.'!$B$116+'Расчет предельн ур.'!$C$116+'Расчет предельн ур.'!$D$116)*1000+ставка!V33)</f>
        <v>5338.1054997857191</v>
      </c>
      <c r="W478" s="126">
        <f>(('Расчет предельн ур.'!$B$116+'Расчет предельн ур.'!$C$116+'Расчет предельн ур.'!$D$116)*1000+ставка!W33)</f>
        <v>5335.5554997857189</v>
      </c>
      <c r="X478" s="126">
        <f>(('Расчет предельн ур.'!$B$116+'Расчет предельн ур.'!$C$116+'Расчет предельн ур.'!$D$116)*1000+ставка!X33)</f>
        <v>5242.2754997857191</v>
      </c>
      <c r="Y478" s="126">
        <f>(('Расчет предельн ур.'!$B$116+'Расчет предельн ур.'!$C$116+'Расчет предельн ур.'!$D$116)*1000+ставка!Y33)</f>
        <v>4996.0954997857189</v>
      </c>
    </row>
    <row r="479" spans="1:25" s="91" customFormat="1" ht="15.75" collapsed="1" x14ac:dyDescent="0.25">
      <c r="A479" s="252">
        <v>30</v>
      </c>
      <c r="B479" s="126">
        <f>(('Расчет предельн ур.'!$B$116+'Расчет предельн ур.'!$C$116+'Расчет предельн ур.'!$D$116)*1000+ставка!B34)</f>
        <v>4676.0654997857191</v>
      </c>
      <c r="C479" s="126">
        <f>(('Расчет предельн ур.'!$B$116+'Расчет предельн ур.'!$C$116+'Расчет предельн ур.'!$D$116)*1000+ставка!C34)</f>
        <v>4580.3654997857193</v>
      </c>
      <c r="D479" s="126">
        <f>(('Расчет предельн ур.'!$B$116+'Расчет предельн ур.'!$C$116+'Расчет предельн ур.'!$D$116)*1000+ставка!D34)</f>
        <v>4490.1154997857193</v>
      </c>
      <c r="E479" s="126">
        <f>(('Расчет предельн ур.'!$B$116+'Расчет предельн ур.'!$C$116+'Расчет предельн ур.'!$D$116)*1000+ставка!E34)</f>
        <v>4408.8654997857193</v>
      </c>
      <c r="F479" s="126">
        <f>(('Расчет предельн ур.'!$B$116+'Расчет предельн ур.'!$C$116+'Расчет предельн ур.'!$D$116)*1000+ставка!F34)</f>
        <v>4395.7454997857194</v>
      </c>
      <c r="G479" s="126">
        <f>(('Расчет предельн ур.'!$B$116+'Расчет предельн ур.'!$C$116+'Расчет предельн ур.'!$D$116)*1000+ставка!G34)</f>
        <v>4518.5554997857189</v>
      </c>
      <c r="H479" s="126">
        <f>(('Расчет предельн ур.'!$B$116+'Расчет предельн ур.'!$C$116+'Расчет предельн ур.'!$D$116)*1000+ставка!H34)</f>
        <v>4605.9254997857188</v>
      </c>
      <c r="I479" s="126">
        <f>(('Расчет предельн ур.'!$B$116+'Расчет предельн ур.'!$C$116+'Расчет предельн ур.'!$D$116)*1000+ставка!I34)</f>
        <v>4970.645499785719</v>
      </c>
      <c r="J479" s="126">
        <f>(('Расчет предельн ур.'!$B$116+'Расчет предельн ур.'!$C$116+'Расчет предельн ур.'!$D$116)*1000+ставка!J34)</f>
        <v>5182.5054997857187</v>
      </c>
      <c r="K479" s="126">
        <f>(('Расчет предельн ур.'!$B$116+'Расчет предельн ур.'!$C$116+'Расчет предельн ур.'!$D$116)*1000+ставка!K34)</f>
        <v>5316.0954997857189</v>
      </c>
      <c r="L479" s="126">
        <f>(('Расчет предельн ур.'!$B$116+'Расчет предельн ур.'!$C$116+'Расчет предельн ур.'!$D$116)*1000+ставка!L34)</f>
        <v>5344.5254997857191</v>
      </c>
      <c r="M479" s="126">
        <f>(('Расчет предельн ур.'!$B$116+'Расчет предельн ур.'!$C$116+'Расчет предельн ур.'!$D$116)*1000+ставка!M34)</f>
        <v>5335.9654997857197</v>
      </c>
      <c r="N479" s="126">
        <f>(('Расчет предельн ур.'!$B$116+'Расчет предельн ур.'!$C$116+'Расчет предельн ур.'!$D$116)*1000+ставка!N34)</f>
        <v>5333.6354997857188</v>
      </c>
      <c r="O479" s="126">
        <f>(('Расчет предельн ур.'!$B$116+'Расчет предельн ур.'!$C$116+'Расчет предельн ур.'!$D$116)*1000+ставка!O34)</f>
        <v>5353.3754997857195</v>
      </c>
      <c r="P479" s="126">
        <f>(('Расчет предельн ур.'!$B$116+'Расчет предельн ур.'!$C$116+'Расчет предельн ур.'!$D$116)*1000+ставка!P34)</f>
        <v>5379.9454997857192</v>
      </c>
      <c r="Q479" s="126">
        <f>(('Расчет предельн ур.'!$B$116+'Расчет предельн ур.'!$C$116+'Расчет предельн ур.'!$D$116)*1000+ставка!Q34)</f>
        <v>5371.0754997857193</v>
      </c>
      <c r="R479" s="126">
        <f>(('Расчет предельн ур.'!$B$116+'Расчет предельн ур.'!$C$116+'Расчет предельн ур.'!$D$116)*1000+ставка!R34)</f>
        <v>5359.3054997857189</v>
      </c>
      <c r="S479" s="126">
        <f>(('Расчет предельн ур.'!$B$116+'Расчет предельн ур.'!$C$116+'Расчет предельн ур.'!$D$116)*1000+ставка!S34)</f>
        <v>5319.1354997857188</v>
      </c>
      <c r="T479" s="126">
        <f>(('Расчет предельн ур.'!$B$116+'Расчет предельн ур.'!$C$116+'Расчет предельн ур.'!$D$116)*1000+ставка!T34)</f>
        <v>5311.8054997857189</v>
      </c>
      <c r="U479" s="126">
        <f>(('Расчет предельн ур.'!$B$116+'Расчет предельн ур.'!$C$116+'Расчет предельн ур.'!$D$116)*1000+ставка!U34)</f>
        <v>5307.6654997857186</v>
      </c>
      <c r="V479" s="126">
        <f>(('Расчет предельн ур.'!$B$116+'Расчет предельн ур.'!$C$116+'Расчет предельн ур.'!$D$116)*1000+ставка!V34)</f>
        <v>5362.725499785719</v>
      </c>
      <c r="W479" s="126">
        <f>(('Расчет предельн ур.'!$B$116+'Расчет предельн ур.'!$C$116+'Расчет предельн ур.'!$D$116)*1000+ставка!W34)</f>
        <v>5369.2854997857194</v>
      </c>
      <c r="X479" s="126">
        <f>(('Расчет предельн ур.'!$B$116+'Расчет предельн ур.'!$C$116+'Расчет предельн ур.'!$D$116)*1000+ставка!X34)</f>
        <v>5146.4854997857192</v>
      </c>
      <c r="Y479" s="126">
        <f>(('Расчет предельн ур.'!$B$116+'Расчет предельн ур.'!$C$116+'Расчет предельн ур.'!$D$116)*1000+ставка!Y34)</f>
        <v>4956.8554997857191</v>
      </c>
    </row>
    <row r="480" spans="1:25" s="91" customFormat="1" ht="15.75" x14ac:dyDescent="0.25">
      <c r="A480" s="252">
        <v>31</v>
      </c>
      <c r="B480" s="126">
        <f>(('Расчет предельн ур.'!$B$116+'Расчет предельн ур.'!$C$116+'Расчет предельн ур.'!$D$116)*1000+ставка!B35)</f>
        <v>4654.9254997857188</v>
      </c>
      <c r="C480" s="126">
        <f>(('Расчет предельн ур.'!$B$116+'Расчет предельн ур.'!$C$116+'Расчет предельн ур.'!$D$116)*1000+ставка!C35)</f>
        <v>4568.0054997857187</v>
      </c>
      <c r="D480" s="126">
        <f>(('Расчет предельн ур.'!$B$116+'Расчет предельн ур.'!$C$116+'Расчет предельн ур.'!$D$116)*1000+ставка!D35)</f>
        <v>4474.725499785719</v>
      </c>
      <c r="E480" s="126">
        <f>(('Расчет предельн ур.'!$B$116+'Расчет предельн ур.'!$C$116+'Расчет предельн ур.'!$D$116)*1000+ставка!E35)</f>
        <v>4417.5954997857189</v>
      </c>
      <c r="F480" s="126">
        <f>(('Расчет предельн ур.'!$B$116+'Расчет предельн ур.'!$C$116+'Расчет предельн ур.'!$D$116)*1000+ставка!F35)</f>
        <v>3846.935499785719</v>
      </c>
      <c r="G480" s="126">
        <f>(('Расчет предельн ур.'!$B$116+'Расчет предельн ур.'!$C$116+'Расчет предельн ур.'!$D$116)*1000+ставка!G35)</f>
        <v>3887.6954997857192</v>
      </c>
      <c r="H480" s="126">
        <f>(('Расчет предельн ур.'!$B$116+'Расчет предельн ур.'!$C$116+'Расчет предельн ур.'!$D$116)*1000+ставка!H35)</f>
        <v>4440.0754997857193</v>
      </c>
      <c r="I480" s="126">
        <f>(('Расчет предельн ур.'!$B$116+'Расчет предельн ур.'!$C$116+'Расчет предельн ур.'!$D$116)*1000+ставка!I35)</f>
        <v>4525.645499785719</v>
      </c>
      <c r="J480" s="126">
        <f>(('Расчет предельн ур.'!$B$116+'Расчет предельн ур.'!$C$116+'Расчет предельн ур.'!$D$116)*1000+ставка!J35)</f>
        <v>5212.4154997857186</v>
      </c>
      <c r="K480" s="126">
        <f>(('Расчет предельн ур.'!$B$116+'Расчет предельн ур.'!$C$116+'Расчет предельн ур.'!$D$116)*1000+ставка!K35)</f>
        <v>5265.5554997857189</v>
      </c>
      <c r="L480" s="126">
        <f>(('Расчет предельн ур.'!$B$116+'Расчет предельн ур.'!$C$116+'Расчет предельн ур.'!$D$116)*1000+ставка!L35)</f>
        <v>5290.3854997857188</v>
      </c>
      <c r="M480" s="126">
        <f>(('Расчет предельн ур.'!$B$116+'Расчет предельн ур.'!$C$116+'Расчет предельн ур.'!$D$116)*1000+ставка!M35)</f>
        <v>5296.0254997857191</v>
      </c>
      <c r="N480" s="126">
        <f>(('Расчет предельн ур.'!$B$116+'Расчет предельн ур.'!$C$116+'Расчет предельн ур.'!$D$116)*1000+ставка!N35)</f>
        <v>5290.0254997857191</v>
      </c>
      <c r="O480" s="126">
        <f>(('Расчет предельн ур.'!$B$116+'Расчет предельн ур.'!$C$116+'Расчет предельн ур.'!$D$116)*1000+ставка!O35)</f>
        <v>5311.145499785719</v>
      </c>
      <c r="P480" s="126">
        <f>(('Расчет предельн ур.'!$B$116+'Расчет предельн ур.'!$C$116+'Расчет предельн ур.'!$D$116)*1000+ставка!P35)</f>
        <v>5345.9454997857192</v>
      </c>
      <c r="Q480" s="126">
        <f>(('Расчет предельн ур.'!$B$116+'Расчет предельн ур.'!$C$116+'Расчет предельн ур.'!$D$116)*1000+ставка!Q35)</f>
        <v>5341.1654997857186</v>
      </c>
      <c r="R480" s="126">
        <f>(('Расчет предельн ур.'!$B$116+'Расчет предельн ур.'!$C$116+'Расчет предельн ур.'!$D$116)*1000+ставка!R35)</f>
        <v>5333.9254997857188</v>
      </c>
      <c r="S480" s="126">
        <f>(('Расчет предельн ур.'!$B$116+'Расчет предельн ур.'!$C$116+'Расчет предельн ур.'!$D$116)*1000+ставка!S35)</f>
        <v>5287.6754997857188</v>
      </c>
      <c r="T480" s="126">
        <f>(('Расчет предельн ур.'!$B$116+'Расчет предельн ур.'!$C$116+'Расчет предельн ур.'!$D$116)*1000+ставка!T35)</f>
        <v>5279.7654997857189</v>
      </c>
      <c r="U480" s="126">
        <f>(('Расчет предельн ур.'!$B$116+'Расчет предельн ур.'!$C$116+'Расчет предельн ур.'!$D$116)*1000+ставка!U35)</f>
        <v>5278.475499785719</v>
      </c>
      <c r="V480" s="126">
        <f>(('Расчет предельн ур.'!$B$116+'Расчет предельн ур.'!$C$116+'Расчет предельн ур.'!$D$116)*1000+ставка!V35)</f>
        <v>5307.5954997857189</v>
      </c>
      <c r="W480" s="126">
        <f>(('Расчет предельн ур.'!$B$116+'Расчет предельн ур.'!$C$116+'Расчет предельн ур.'!$D$116)*1000+ставка!W35)</f>
        <v>5345.645499785719</v>
      </c>
      <c r="X480" s="126">
        <f>(('Расчет предельн ур.'!$B$116+'Расчет предельн ур.'!$C$116+'Расчет предельн ур.'!$D$116)*1000+ставка!X35)</f>
        <v>5260.7554997857187</v>
      </c>
      <c r="Y480" s="126">
        <f>(('Расчет предельн ур.'!$B$116+'Расчет предельн ур.'!$C$116+'Расчет предельн ур.'!$D$116)*1000+ставка!Y35)</f>
        <v>5192.7454997857194</v>
      </c>
    </row>
    <row r="481" spans="1:25" s="91" customFormat="1" ht="15.75" x14ac:dyDescent="0.25">
      <c r="A481" s="66"/>
    </row>
    <row r="482" spans="1:25" s="91" customFormat="1" ht="15.75" x14ac:dyDescent="0.25">
      <c r="A482" s="294" t="s">
        <v>32</v>
      </c>
      <c r="B482" s="294" t="s">
        <v>177</v>
      </c>
      <c r="C482" s="294"/>
      <c r="D482" s="294"/>
      <c r="E482" s="294"/>
      <c r="F482" s="294"/>
      <c r="G482" s="294"/>
      <c r="H482" s="294"/>
      <c r="I482" s="294"/>
      <c r="J482" s="294"/>
      <c r="K482" s="294"/>
      <c r="L482" s="294"/>
      <c r="M482" s="294"/>
      <c r="N482" s="294"/>
      <c r="O482" s="294"/>
      <c r="P482" s="294"/>
      <c r="Q482" s="294"/>
      <c r="R482" s="294"/>
      <c r="S482" s="294"/>
      <c r="T482" s="294"/>
      <c r="U482" s="294"/>
      <c r="V482" s="294"/>
      <c r="W482" s="294"/>
      <c r="X482" s="294"/>
      <c r="Y482" s="294"/>
    </row>
    <row r="483" spans="1:25" s="103" customFormat="1" ht="12.75" x14ac:dyDescent="0.2">
      <c r="A483" s="294"/>
      <c r="B483" s="102" t="s">
        <v>33</v>
      </c>
      <c r="C483" s="102" t="s">
        <v>34</v>
      </c>
      <c r="D483" s="102" t="s">
        <v>35</v>
      </c>
      <c r="E483" s="102" t="s">
        <v>36</v>
      </c>
      <c r="F483" s="102" t="s">
        <v>37</v>
      </c>
      <c r="G483" s="102" t="s">
        <v>38</v>
      </c>
      <c r="H483" s="102" t="s">
        <v>39</v>
      </c>
      <c r="I483" s="102" t="s">
        <v>40</v>
      </c>
      <c r="J483" s="102" t="s">
        <v>41</v>
      </c>
      <c r="K483" s="102" t="s">
        <v>42</v>
      </c>
      <c r="L483" s="102" t="s">
        <v>43</v>
      </c>
      <c r="M483" s="102" t="s">
        <v>44</v>
      </c>
      <c r="N483" s="102" t="s">
        <v>45</v>
      </c>
      <c r="O483" s="102" t="s">
        <v>46</v>
      </c>
      <c r="P483" s="102" t="s">
        <v>47</v>
      </c>
      <c r="Q483" s="102" t="s">
        <v>48</v>
      </c>
      <c r="R483" s="102" t="s">
        <v>49</v>
      </c>
      <c r="S483" s="102" t="s">
        <v>50</v>
      </c>
      <c r="T483" s="102" t="s">
        <v>51</v>
      </c>
      <c r="U483" s="102" t="s">
        <v>52</v>
      </c>
      <c r="V483" s="102" t="s">
        <v>53</v>
      </c>
      <c r="W483" s="102" t="s">
        <v>54</v>
      </c>
      <c r="X483" s="102" t="s">
        <v>55</v>
      </c>
      <c r="Y483" s="102" t="s">
        <v>56</v>
      </c>
    </row>
    <row r="484" spans="1:25" s="91" customFormat="1" ht="15.75" x14ac:dyDescent="0.25">
      <c r="A484" s="252">
        <v>1</v>
      </c>
      <c r="B484" s="126">
        <f>(('Расчет предельн ур.'!$B$117+'Расчет предельн ур.'!$C$117+'Расчет предельн ур.'!$D$117)*1000+ставка!B5)</f>
        <v>5955.7954997857196</v>
      </c>
      <c r="C484" s="126">
        <f>(('Расчет предельн ур.'!$B$117+'Расчет предельн ур.'!$C$117+'Расчет предельн ур.'!$D$117)*1000+ставка!C5)</f>
        <v>5797.5454997857196</v>
      </c>
      <c r="D484" s="126">
        <f>(('Расчет предельн ур.'!$B$117+'Расчет предельн ур.'!$C$117+'Расчет предельн ур.'!$D$117)*1000+ставка!D5)</f>
        <v>5731.1654997857195</v>
      </c>
      <c r="E484" s="126">
        <f>(('Расчет предельн ур.'!$B$117+'Расчет предельн ур.'!$C$117+'Расчет предельн ур.'!$D$117)*1000+ставка!E5)</f>
        <v>5727.5054997857187</v>
      </c>
      <c r="F484" s="126">
        <f>(('Расчет предельн ур.'!$B$117+'Расчет предельн ур.'!$C$117+'Расчет предельн ур.'!$D$117)*1000+ставка!F5)</f>
        <v>5731.0954997857189</v>
      </c>
      <c r="G484" s="126">
        <f>(('Расчет предельн ур.'!$B$117+'Расчет предельн ур.'!$C$117+'Расчет предельн ур.'!$D$117)*1000+ставка!G5)</f>
        <v>5745.4854997857192</v>
      </c>
      <c r="H484" s="126">
        <f>(('Расчет предельн ур.'!$B$117+'Расчет предельн ур.'!$C$117+'Расчет предельн ур.'!$D$117)*1000+ставка!H5)</f>
        <v>5738.645499785719</v>
      </c>
      <c r="I484" s="126">
        <f>(('Расчет предельн ур.'!$B$117+'Расчет предельн ур.'!$C$117+'Расчет предельн ур.'!$D$117)*1000+ставка!I5)</f>
        <v>5812.3454997857189</v>
      </c>
      <c r="J484" s="126">
        <f>(('Расчет предельн ур.'!$B$117+'Расчет предельн ур.'!$C$117+'Расчет предельн ур.'!$D$117)*1000+ставка!J5)</f>
        <v>6138.9454997857192</v>
      </c>
      <c r="K484" s="126">
        <f>(('Расчет предельн ур.'!$B$117+'Расчет предельн ур.'!$C$117+'Расчет предельн ур.'!$D$117)*1000+ставка!K5)</f>
        <v>6237.5154997857189</v>
      </c>
      <c r="L484" s="126">
        <f>(('Расчет предельн ур.'!$B$117+'Расчет предельн ур.'!$C$117+'Расчет предельн ур.'!$D$117)*1000+ставка!L5)</f>
        <v>6210.0254997857191</v>
      </c>
      <c r="M484" s="126">
        <f>(('Расчет предельн ур.'!$B$117+'Расчет предельн ур.'!$C$117+'Расчет предельн ур.'!$D$117)*1000+ставка!M5)</f>
        <v>6204.0054997857187</v>
      </c>
      <c r="N484" s="126">
        <f>(('Расчет предельн ур.'!$B$117+'Расчет предельн ур.'!$C$117+'Расчет предельн ур.'!$D$117)*1000+ставка!N5)</f>
        <v>6194.6254997857195</v>
      </c>
      <c r="O484" s="126">
        <f>(('Расчет предельн ур.'!$B$117+'Расчет предельн ур.'!$C$117+'Расчет предельн ур.'!$D$117)*1000+ставка!O5)</f>
        <v>6124.935499785719</v>
      </c>
      <c r="P484" s="126">
        <f>(('Расчет предельн ур.'!$B$117+'Расчет предельн ур.'!$C$117+'Расчет предельн ур.'!$D$117)*1000+ставка!P5)</f>
        <v>6105.6054997857191</v>
      </c>
      <c r="Q484" s="126">
        <f>(('Расчет предельн ур.'!$B$117+'Расчет предельн ур.'!$C$117+'Расчет предельн ур.'!$D$117)*1000+ставка!Q5)</f>
        <v>6098.6754997857188</v>
      </c>
      <c r="R484" s="126">
        <f>(('Расчет предельн ур.'!$B$117+'Расчет предельн ур.'!$C$117+'Расчет предельн ур.'!$D$117)*1000+ставка!R5)</f>
        <v>6047.3554997857191</v>
      </c>
      <c r="S484" s="126">
        <f>(('Расчет предельн ур.'!$B$117+'Расчет предельн ур.'!$C$117+'Расчет предельн ур.'!$D$117)*1000+ставка!S5)</f>
        <v>6054.7454997857194</v>
      </c>
      <c r="T484" s="126">
        <f>(('Расчет предельн ур.'!$B$117+'Расчет предельн ур.'!$C$117+'Расчет предельн ур.'!$D$117)*1000+ставка!T5)</f>
        <v>6101.5854997857186</v>
      </c>
      <c r="U484" s="126">
        <f>(('Расчет предельн ур.'!$B$117+'Расчет предельн ур.'!$C$117+'Расчет предельн ур.'!$D$117)*1000+ставка!U5)</f>
        <v>6207.435499785719</v>
      </c>
      <c r="V484" s="126">
        <f>(('Расчет предельн ур.'!$B$117+'Расчет предельн ур.'!$C$117+'Расчет предельн ур.'!$D$117)*1000+ставка!V5)</f>
        <v>6462.4554997857194</v>
      </c>
      <c r="W484" s="126">
        <f>(('Расчет предельн ур.'!$B$117+'Расчет предельн ур.'!$C$117+'Расчет предельн ур.'!$D$117)*1000+ставка!W5)</f>
        <v>6409.395499785719</v>
      </c>
      <c r="X484" s="126">
        <f>(('Расчет предельн ур.'!$B$117+'Расчет предельн ур.'!$C$117+'Расчет предельн ур.'!$D$117)*1000+ставка!X5)</f>
        <v>6268.5354997857194</v>
      </c>
      <c r="Y484" s="126">
        <f>(('Расчет предельн ур.'!$B$117+'Расчет предельн ур.'!$C$117+'Расчет предельн ур.'!$D$117)*1000+ставка!Y5)</f>
        <v>6107.7354997857192</v>
      </c>
    </row>
    <row r="485" spans="1:25" s="91" customFormat="1" ht="15.75" hidden="1" outlineLevel="1" x14ac:dyDescent="0.25">
      <c r="A485" s="252">
        <v>2</v>
      </c>
      <c r="B485" s="126">
        <f>(('Расчет предельн ур.'!$B$117+'Расчет предельн ур.'!$C$117+'Расчет предельн ур.'!$D$117)*1000+ставка!B6)</f>
        <v>5871.4654997857197</v>
      </c>
      <c r="C485" s="126">
        <f>(('Расчет предельн ур.'!$B$117+'Расчет предельн ур.'!$C$117+'Расчет предельн ур.'!$D$117)*1000+ставка!C6)</f>
        <v>5713.7354997857192</v>
      </c>
      <c r="D485" s="126">
        <f>(('Расчет предельн ур.'!$B$117+'Расчет предельн ур.'!$C$117+'Расчет предельн ур.'!$D$117)*1000+ставка!D6)</f>
        <v>5672.1954997857192</v>
      </c>
      <c r="E485" s="126">
        <f>(('Расчет предельн ур.'!$B$117+'Расчет предельн ур.'!$C$117+'Расчет предельн ур.'!$D$117)*1000+ставка!E6)</f>
        <v>5663.1354997857188</v>
      </c>
      <c r="F485" s="126">
        <f>(('Расчет предельн ур.'!$B$117+'Расчет предельн ур.'!$C$117+'Расчет предельн ур.'!$D$117)*1000+ставка!F6)</f>
        <v>5655.9454997857192</v>
      </c>
      <c r="G485" s="126">
        <f>(('Расчет предельн ур.'!$B$117+'Расчет предельн ур.'!$C$117+'Расчет предельн ур.'!$D$117)*1000+ставка!G6)</f>
        <v>5667.9254997857188</v>
      </c>
      <c r="H485" s="126">
        <f>(('Расчет предельн ур.'!$B$117+'Расчет предельн ур.'!$C$117+'Расчет предельн ур.'!$D$117)*1000+ставка!H6)</f>
        <v>5727.7654997857189</v>
      </c>
      <c r="I485" s="126">
        <f>(('Расчет предельн ур.'!$B$117+'Расчет предельн ур.'!$C$117+'Расчет предельн ур.'!$D$117)*1000+ставка!I6)</f>
        <v>5818.7754997857191</v>
      </c>
      <c r="J485" s="126">
        <f>(('Расчет предельн ур.'!$B$117+'Расчет предельн ур.'!$C$117+'Расчет предельн ур.'!$D$117)*1000+ставка!J6)</f>
        <v>6085.5954997857189</v>
      </c>
      <c r="K485" s="126">
        <f>(('Расчет предельн ур.'!$B$117+'Расчет предельн ур.'!$C$117+'Расчет предельн ур.'!$D$117)*1000+ставка!K6)</f>
        <v>6235.935499785719</v>
      </c>
      <c r="L485" s="126">
        <f>(('Расчет предельн ур.'!$B$117+'Расчет предельн ур.'!$C$117+'Расчет предельн ур.'!$D$117)*1000+ставка!L6)</f>
        <v>6237.0054997857187</v>
      </c>
      <c r="M485" s="126">
        <f>(('Расчет предельн ур.'!$B$117+'Расчет предельн ур.'!$C$117+'Расчет предельн ур.'!$D$117)*1000+ставка!M6)</f>
        <v>6232.3354997857186</v>
      </c>
      <c r="N485" s="126">
        <f>(('Расчет предельн ур.'!$B$117+'Расчет предельн ур.'!$C$117+'Расчет предельн ур.'!$D$117)*1000+ставка!N6)</f>
        <v>6210.7954997857196</v>
      </c>
      <c r="O485" s="126">
        <f>(('Расчет предельн ур.'!$B$117+'Расчет предельн ур.'!$C$117+'Расчет предельн ур.'!$D$117)*1000+ставка!O6)</f>
        <v>6151.1754997857188</v>
      </c>
      <c r="P485" s="126">
        <f>(('Расчет предельн ур.'!$B$117+'Расчет предельн ур.'!$C$117+'Расчет предельн ур.'!$D$117)*1000+ставка!P6)</f>
        <v>6127.2454997857194</v>
      </c>
      <c r="Q485" s="126">
        <f>(('Расчет предельн ур.'!$B$117+'Расчет предельн ур.'!$C$117+'Расчет предельн ур.'!$D$117)*1000+ставка!Q6)</f>
        <v>6117.8754997857195</v>
      </c>
      <c r="R485" s="126">
        <f>(('Расчет предельн ур.'!$B$117+'Расчет предельн ур.'!$C$117+'Расчет предельн ур.'!$D$117)*1000+ставка!R6)</f>
        <v>6119.2854997857194</v>
      </c>
      <c r="S485" s="126">
        <f>(('Расчет предельн ур.'!$B$117+'Расчет предельн ур.'!$C$117+'Расчет предельн ур.'!$D$117)*1000+ставка!S6)</f>
        <v>6117.3154997857191</v>
      </c>
      <c r="T485" s="126">
        <f>(('Расчет предельн ур.'!$B$117+'Расчет предельн ур.'!$C$117+'Расчет предельн ур.'!$D$117)*1000+ставка!T6)</f>
        <v>6129.6654997857186</v>
      </c>
      <c r="U485" s="126">
        <f>(('Расчет предельн ур.'!$B$117+'Расчет предельн ур.'!$C$117+'Расчет предельн ур.'!$D$117)*1000+ставка!U6)</f>
        <v>6252.6554997857193</v>
      </c>
      <c r="V485" s="126">
        <f>(('Расчет предельн ур.'!$B$117+'Расчет предельн ур.'!$C$117+'Расчет предельн ур.'!$D$117)*1000+ставка!V6)</f>
        <v>6438.6054997857191</v>
      </c>
      <c r="W485" s="126">
        <f>(('Расчет предельн ур.'!$B$117+'Расчет предельн ур.'!$C$117+'Расчет предельн ур.'!$D$117)*1000+ставка!W6)</f>
        <v>6383.2854997857194</v>
      </c>
      <c r="X485" s="126">
        <f>(('Расчет предельн ур.'!$B$117+'Расчет предельн ур.'!$C$117+'Расчет предельн ур.'!$D$117)*1000+ставка!X6)</f>
        <v>6237.935499785719</v>
      </c>
      <c r="Y485" s="126">
        <f>(('Расчет предельн ур.'!$B$117+'Расчет предельн ур.'!$C$117+'Расчет предельн ур.'!$D$117)*1000+ставка!Y6)</f>
        <v>6076.2454997857194</v>
      </c>
    </row>
    <row r="486" spans="1:25" s="91" customFormat="1" ht="15.75" hidden="1" outlineLevel="1" x14ac:dyDescent="0.25">
      <c r="A486" s="252">
        <v>3</v>
      </c>
      <c r="B486" s="126">
        <f>(('Расчет предельн ур.'!$B$117+'Расчет предельн ур.'!$C$117+'Расчет предельн ур.'!$D$117)*1000+ставка!B7)</f>
        <v>6004.7854997857194</v>
      </c>
      <c r="C486" s="126">
        <f>(('Расчет предельн ур.'!$B$117+'Расчет предельн ур.'!$C$117+'Расчет предельн ур.'!$D$117)*1000+ставка!C7)</f>
        <v>5807.725499785719</v>
      </c>
      <c r="D486" s="126">
        <f>(('Расчет предельн ур.'!$B$117+'Расчет предельн ур.'!$C$117+'Расчет предельн ур.'!$D$117)*1000+ставка!D7)</f>
        <v>5737.725499785719</v>
      </c>
      <c r="E486" s="126">
        <f>(('Расчет предельн ур.'!$B$117+'Расчет предельн ур.'!$C$117+'Расчет предельн ур.'!$D$117)*1000+ставка!E7)</f>
        <v>5699.4454997857192</v>
      </c>
      <c r="F486" s="126">
        <f>(('Расчет предельн ур.'!$B$117+'Расчет предельн ур.'!$C$117+'Расчет предельн ур.'!$D$117)*1000+ставка!F7)</f>
        <v>5688.3754997857195</v>
      </c>
      <c r="G486" s="126">
        <f>(('Расчет предельн ур.'!$B$117+'Расчет предельн ур.'!$C$117+'Расчет предельн ур.'!$D$117)*1000+ставка!G7)</f>
        <v>5712.9154997857195</v>
      </c>
      <c r="H486" s="126">
        <f>(('Расчет предельн ур.'!$B$117+'Расчет предельн ур.'!$C$117+'Расчет предельн ур.'!$D$117)*1000+ставка!H7)</f>
        <v>5822.2554997857187</v>
      </c>
      <c r="I486" s="126">
        <f>(('Расчет предельн ур.'!$B$117+'Расчет предельн ур.'!$C$117+'Расчет предельн ур.'!$D$117)*1000+ставка!I7)</f>
        <v>5941.2954997857196</v>
      </c>
      <c r="J486" s="126">
        <f>(('Расчет предельн ур.'!$B$117+'Расчет предельн ур.'!$C$117+'Расчет предельн ур.'!$D$117)*1000+ставка!J7)</f>
        <v>6215.8454997857189</v>
      </c>
      <c r="K486" s="126">
        <f>(('Расчет предельн ур.'!$B$117+'Расчет предельн ур.'!$C$117+'Расчет предельн ур.'!$D$117)*1000+ставка!K7)</f>
        <v>6300.2754997857191</v>
      </c>
      <c r="L486" s="126">
        <f>(('Расчет предельн ур.'!$B$117+'Расчет предельн ур.'!$C$117+'Расчет предельн ур.'!$D$117)*1000+ставка!L7)</f>
        <v>6307.9454997857192</v>
      </c>
      <c r="M486" s="126">
        <f>(('Расчет предельн ур.'!$B$117+'Расчет предельн ур.'!$C$117+'Расчет предельн ур.'!$D$117)*1000+ставка!M7)</f>
        <v>6294.9054997857193</v>
      </c>
      <c r="N486" s="126">
        <f>(('Расчет предельн ур.'!$B$117+'Расчет предельн ур.'!$C$117+'Расчет предельн ур.'!$D$117)*1000+ставка!N7)</f>
        <v>6276.225499785719</v>
      </c>
      <c r="O486" s="126">
        <f>(('Расчет предельн ур.'!$B$117+'Расчет предельн ур.'!$C$117+'Расчет предельн ур.'!$D$117)*1000+ставка!O7)</f>
        <v>6264.0754997857193</v>
      </c>
      <c r="P486" s="126">
        <f>(('Расчет предельн ур.'!$B$117+'Расчет предельн ур.'!$C$117+'Расчет предельн ур.'!$D$117)*1000+ставка!P7)</f>
        <v>6252.0554997857189</v>
      </c>
      <c r="Q486" s="126">
        <f>(('Расчет предельн ур.'!$B$117+'Расчет предельн ур.'!$C$117+'Расчет предельн ур.'!$D$117)*1000+ставка!Q7)</f>
        <v>6230.395499785719</v>
      </c>
      <c r="R486" s="126">
        <f>(('Расчет предельн ур.'!$B$117+'Расчет предельн ур.'!$C$117+'Расчет предельн ур.'!$D$117)*1000+ставка!R7)</f>
        <v>6191.0654997857191</v>
      </c>
      <c r="S486" s="126">
        <f>(('Расчет предельн ур.'!$B$117+'Расчет предельн ур.'!$C$117+'Расчет предельн ур.'!$D$117)*1000+ставка!S7)</f>
        <v>6159.8454997857189</v>
      </c>
      <c r="T486" s="126">
        <f>(('Расчет предельн ур.'!$B$117+'Расчет предельн ур.'!$C$117+'Расчет предельн ур.'!$D$117)*1000+ставка!T7)</f>
        <v>6182.475499785719</v>
      </c>
      <c r="U486" s="126">
        <f>(('Расчет предельн ур.'!$B$117+'Расчет предельн ур.'!$C$117+'Расчет предельн ур.'!$D$117)*1000+ставка!U7)</f>
        <v>6286.1054997857191</v>
      </c>
      <c r="V486" s="126">
        <f>(('Расчет предельн ур.'!$B$117+'Расчет предельн ур.'!$C$117+'Расчет предельн ур.'!$D$117)*1000+ставка!V7)</f>
        <v>6477.0454997857196</v>
      </c>
      <c r="W486" s="126">
        <f>(('Расчет предельн ур.'!$B$117+'Расчет предельн ур.'!$C$117+'Расчет предельн ур.'!$D$117)*1000+ставка!W7)</f>
        <v>6480.0854997857186</v>
      </c>
      <c r="X486" s="126">
        <f>(('Расчет предельн ур.'!$B$117+'Расчет предельн ур.'!$C$117+'Расчет предельн ур.'!$D$117)*1000+ставка!X7)</f>
        <v>6289.4654997857197</v>
      </c>
      <c r="Y486" s="126">
        <f>(('Расчет предельн ур.'!$B$117+'Расчет предельн ур.'!$C$117+'Расчет предельн ур.'!$D$117)*1000+ставка!Y7)</f>
        <v>6132.4954997857194</v>
      </c>
    </row>
    <row r="487" spans="1:25" s="91" customFormat="1" ht="15.75" hidden="1" outlineLevel="1" x14ac:dyDescent="0.25">
      <c r="A487" s="252">
        <v>4</v>
      </c>
      <c r="B487" s="126">
        <f>(('Расчет предельн ур.'!$B$117+'Расчет предельн ур.'!$C$117+'Расчет предельн ур.'!$D$117)*1000+ставка!B8)</f>
        <v>5983.9454997857192</v>
      </c>
      <c r="C487" s="126">
        <f>(('Расчет предельн ур.'!$B$117+'Расчет предельн ур.'!$C$117+'Расчет предельн ур.'!$D$117)*1000+ставка!C8)</f>
        <v>5817.4454997857192</v>
      </c>
      <c r="D487" s="126">
        <f>(('Расчет предельн ур.'!$B$117+'Расчет предельн ур.'!$C$117+'Расчет предельн ур.'!$D$117)*1000+ставка!D8)</f>
        <v>5737.185499785719</v>
      </c>
      <c r="E487" s="126">
        <f>(('Расчет предельн ур.'!$B$117+'Расчет предельн ур.'!$C$117+'Расчет предельн ур.'!$D$117)*1000+ставка!E8)</f>
        <v>5693.6254997857195</v>
      </c>
      <c r="F487" s="126">
        <f>(('Расчет предельн ур.'!$B$117+'Расчет предельн ур.'!$C$117+'Расчет предельн ур.'!$D$117)*1000+ставка!F8)</f>
        <v>5689.4454997857192</v>
      </c>
      <c r="G487" s="126">
        <f>(('Расчет предельн ур.'!$B$117+'Расчет предельн ур.'!$C$117+'Расчет предельн ур.'!$D$117)*1000+ставка!G8)</f>
        <v>5714.5054997857187</v>
      </c>
      <c r="H487" s="126">
        <f>(('Расчет предельн ур.'!$B$117+'Расчет предельн ур.'!$C$117+'Расчет предельн ур.'!$D$117)*1000+ставка!H8)</f>
        <v>5870.9154997857186</v>
      </c>
      <c r="I487" s="126">
        <f>(('Расчет предельн ур.'!$B$117+'Расчет предельн ур.'!$C$117+'Расчет предельн ур.'!$D$117)*1000+ставка!I8)</f>
        <v>6014.3054997857189</v>
      </c>
      <c r="J487" s="126">
        <f>(('Расчет предельн ур.'!$B$117+'Расчет предельн ур.'!$C$117+'Расчет предельн ур.'!$D$117)*1000+ставка!J8)</f>
        <v>6185.6654997857186</v>
      </c>
      <c r="K487" s="126">
        <f>(('Расчет предельн ур.'!$B$117+'Расчет предельн ур.'!$C$117+'Расчет предельн ур.'!$D$117)*1000+ставка!K8)</f>
        <v>6306.1654997857186</v>
      </c>
      <c r="L487" s="126">
        <f>(('Расчет предельн ур.'!$B$117+'Расчет предельн ур.'!$C$117+'Расчет предельн ур.'!$D$117)*1000+ставка!L8)</f>
        <v>6312.975499785719</v>
      </c>
      <c r="M487" s="126">
        <f>(('Расчет предельн ур.'!$B$117+'Расчет предельн ур.'!$C$117+'Расчет предельн ур.'!$D$117)*1000+ставка!M8)</f>
        <v>6303.2054997857194</v>
      </c>
      <c r="N487" s="126">
        <f>(('Расчет предельн ур.'!$B$117+'Расчет предельн ур.'!$C$117+'Расчет предельн ур.'!$D$117)*1000+ставка!N8)</f>
        <v>6252.8654997857193</v>
      </c>
      <c r="O487" s="126">
        <f>(('Расчет предельн ур.'!$B$117+'Расчет предельн ур.'!$C$117+'Расчет предельн ур.'!$D$117)*1000+ставка!O8)</f>
        <v>6199.4254997857188</v>
      </c>
      <c r="P487" s="126">
        <f>(('Расчет предельн ур.'!$B$117+'Расчет предельн ур.'!$C$117+'Расчет предельн ур.'!$D$117)*1000+ставка!P8)</f>
        <v>6199.9854997857192</v>
      </c>
      <c r="Q487" s="126">
        <f>(('Расчет предельн ур.'!$B$117+'Расчет предельн ур.'!$C$117+'Расчет предельн ур.'!$D$117)*1000+ставка!Q8)</f>
        <v>6201.3654997857193</v>
      </c>
      <c r="R487" s="126">
        <f>(('Расчет предельн ур.'!$B$117+'Расчет предельн ур.'!$C$117+'Расчет предельн ур.'!$D$117)*1000+ставка!R8)</f>
        <v>6186.2854997857194</v>
      </c>
      <c r="S487" s="126">
        <f>(('Расчет предельн ур.'!$B$117+'Расчет предельн ур.'!$C$117+'Расчет предельн ур.'!$D$117)*1000+ставка!S8)</f>
        <v>6176.4654997857197</v>
      </c>
      <c r="T487" s="126">
        <f>(('Расчет предельн ур.'!$B$117+'Расчет предельн ур.'!$C$117+'Расчет предельн ур.'!$D$117)*1000+ставка!T8)</f>
        <v>6188.6954997857192</v>
      </c>
      <c r="U487" s="126">
        <f>(('Расчет предельн ур.'!$B$117+'Расчет предельн ур.'!$C$117+'Расчет предельн ур.'!$D$117)*1000+ставка!U8)</f>
        <v>6222.6554997857193</v>
      </c>
      <c r="V487" s="126">
        <f>(('Расчет предельн ур.'!$B$117+'Расчет предельн ур.'!$C$117+'Расчет предельн ур.'!$D$117)*1000+ставка!V8)</f>
        <v>6482.8054997857189</v>
      </c>
      <c r="W487" s="126">
        <f>(('Расчет предельн ур.'!$B$117+'Расчет предельн ур.'!$C$117+'Расчет предельн ур.'!$D$117)*1000+ставка!W8)</f>
        <v>6462.8754997857195</v>
      </c>
      <c r="X487" s="126">
        <f>(('Расчет предельн ур.'!$B$117+'Расчет предельн ур.'!$C$117+'Расчет предельн ур.'!$D$117)*1000+ставка!X8)</f>
        <v>6305.9854997857192</v>
      </c>
      <c r="Y487" s="126">
        <f>(('Расчет предельн ур.'!$B$117+'Расчет предельн ур.'!$C$117+'Расчет предельн ур.'!$D$117)*1000+ставка!Y8)</f>
        <v>6164.7054997857194</v>
      </c>
    </row>
    <row r="488" spans="1:25" s="91" customFormat="1" ht="15.75" hidden="1" outlineLevel="1" x14ac:dyDescent="0.25">
      <c r="A488" s="252">
        <v>5</v>
      </c>
      <c r="B488" s="126">
        <f>(('Расчет предельн ур.'!$B$117+'Расчет предельн ур.'!$C$117+'Расчет предельн ур.'!$D$117)*1000+ставка!B9)</f>
        <v>6026.4654997857197</v>
      </c>
      <c r="C488" s="126">
        <f>(('Расчет предельн ур.'!$B$117+'Расчет предельн ур.'!$C$117+'Расчет предельн ур.'!$D$117)*1000+ставка!C9)</f>
        <v>5860.9554997857194</v>
      </c>
      <c r="D488" s="126">
        <f>(('Расчет предельн ур.'!$B$117+'Расчет предельн ур.'!$C$117+'Расчет предельн ур.'!$D$117)*1000+ставка!D9)</f>
        <v>5757.5654997857191</v>
      </c>
      <c r="E488" s="126">
        <f>(('Расчет предельн ур.'!$B$117+'Расчет предельн ур.'!$C$117+'Расчет предельн ур.'!$D$117)*1000+ставка!E9)</f>
        <v>5730.4954997857194</v>
      </c>
      <c r="F488" s="126">
        <f>(('Расчет предельн ур.'!$B$117+'Расчет предельн ур.'!$C$117+'Расчет предельн ур.'!$D$117)*1000+ставка!F9)</f>
        <v>5680.7654997857189</v>
      </c>
      <c r="G488" s="126">
        <f>(('Расчет предельн ур.'!$B$117+'Расчет предельн ур.'!$C$117+'Расчет предельн ур.'!$D$117)*1000+ставка!G9)</f>
        <v>5736.1754997857188</v>
      </c>
      <c r="H488" s="126">
        <f>(('Расчет предельн ур.'!$B$117+'Расчет предельн ур.'!$C$117+'Расчет предельн ур.'!$D$117)*1000+ставка!H9)</f>
        <v>5881.0154997857189</v>
      </c>
      <c r="I488" s="126">
        <f>(('Расчет предельн ур.'!$B$117+'Расчет предельн ур.'!$C$117+'Расчет предельн ур.'!$D$117)*1000+ставка!I9)</f>
        <v>5994.5254997857191</v>
      </c>
      <c r="J488" s="126">
        <f>(('Расчет предельн ур.'!$B$117+'Расчет предельн ур.'!$C$117+'Расчет предельн ур.'!$D$117)*1000+ставка!J9)</f>
        <v>6190.1954997857192</v>
      </c>
      <c r="K488" s="126">
        <f>(('Расчет предельн ур.'!$B$117+'Расчет предельн ур.'!$C$117+'Расчет предельн ур.'!$D$117)*1000+ставка!K9)</f>
        <v>6335.9854997857192</v>
      </c>
      <c r="L488" s="126">
        <f>(('Расчет предельн ур.'!$B$117+'Расчет предельн ур.'!$C$117+'Расчет предельн ур.'!$D$117)*1000+ставка!L9)</f>
        <v>6350.0054997857187</v>
      </c>
      <c r="M488" s="126">
        <f>(('Расчет предельн ур.'!$B$117+'Расчет предельн ур.'!$C$117+'Расчет предельн ур.'!$D$117)*1000+ставка!M9)</f>
        <v>6319.225499785719</v>
      </c>
      <c r="N488" s="126">
        <f>(('Расчет предельн ур.'!$B$117+'Расчет предельн ур.'!$C$117+'Расчет предельн ур.'!$D$117)*1000+ставка!N9)</f>
        <v>6305.1154997857193</v>
      </c>
      <c r="O488" s="126">
        <f>(('Расчет предельн ур.'!$B$117+'Расчет предельн ур.'!$C$117+'Расчет предельн ур.'!$D$117)*1000+ставка!O9)</f>
        <v>6251.2154997857197</v>
      </c>
      <c r="P488" s="126">
        <f>(('Расчет предельн ур.'!$B$117+'Расчет предельн ур.'!$C$117+'Расчет предельн ур.'!$D$117)*1000+ставка!P9)</f>
        <v>6258.1354997857188</v>
      </c>
      <c r="Q488" s="126">
        <f>(('Расчет предельн ур.'!$B$117+'Расчет предельн ур.'!$C$117+'Расчет предельн ур.'!$D$117)*1000+ставка!Q9)</f>
        <v>6200.2354997857192</v>
      </c>
      <c r="R488" s="126">
        <f>(('Расчет предельн ур.'!$B$117+'Расчет предельн ур.'!$C$117+'Расчет предельн ур.'!$D$117)*1000+ставка!R9)</f>
        <v>6202.5954997857189</v>
      </c>
      <c r="S488" s="126">
        <f>(('Расчет предельн ур.'!$B$117+'Расчет предельн ур.'!$C$117+'Расчет предельн ур.'!$D$117)*1000+ставка!S9)</f>
        <v>6187.8254997857193</v>
      </c>
      <c r="T488" s="126">
        <f>(('Расчет предельн ур.'!$B$117+'Расчет предельн ур.'!$C$117+'Расчет предельн ур.'!$D$117)*1000+ставка!T9)</f>
        <v>6184.645499785719</v>
      </c>
      <c r="U488" s="126">
        <f>(('Расчет предельн ур.'!$B$117+'Расчет предельн ур.'!$C$117+'Расчет предельн ур.'!$D$117)*1000+ставка!U9)</f>
        <v>6316.225499785719</v>
      </c>
      <c r="V488" s="126">
        <f>(('Расчет предельн ур.'!$B$117+'Расчет предельн ур.'!$C$117+'Расчет предельн ур.'!$D$117)*1000+ставка!V9)</f>
        <v>6502.5754997857193</v>
      </c>
      <c r="W488" s="126">
        <f>(('Расчет предельн ур.'!$B$117+'Расчет предельн ур.'!$C$117+'Расчет предельн ур.'!$D$117)*1000+ставка!W9)</f>
        <v>6357.4154997857186</v>
      </c>
      <c r="X488" s="126">
        <f>(('Расчет предельн ур.'!$B$117+'Расчет предельн ур.'!$C$117+'Расчет предельн ур.'!$D$117)*1000+ставка!X9)</f>
        <v>6282.5554997857189</v>
      </c>
      <c r="Y488" s="126">
        <f>(('Расчет предельн ур.'!$B$117+'Расчет предельн ур.'!$C$117+'Расчет предельн ур.'!$D$117)*1000+ставка!Y9)</f>
        <v>6140.9154997857186</v>
      </c>
    </row>
    <row r="489" spans="1:25" s="91" customFormat="1" ht="15.75" hidden="1" outlineLevel="1" x14ac:dyDescent="0.25">
      <c r="A489" s="252">
        <v>6</v>
      </c>
      <c r="B489" s="126">
        <f>(('Расчет предельн ур.'!$B$117+'Расчет предельн ур.'!$C$117+'Расчет предельн ур.'!$D$117)*1000+ставка!B10)</f>
        <v>5816.9254997857188</v>
      </c>
      <c r="C489" s="126">
        <f>(('Расчет предельн ур.'!$B$117+'Расчет предельн ур.'!$C$117+'Расчет предельн ур.'!$D$117)*1000+ставка!C10)</f>
        <v>5698.5554997857189</v>
      </c>
      <c r="D489" s="126">
        <f>(('Расчет предельн ур.'!$B$117+'Расчет предельн ур.'!$C$117+'Расчет предельн ур.'!$D$117)*1000+ставка!D10)</f>
        <v>5638.0954997857189</v>
      </c>
      <c r="E489" s="126">
        <f>(('Расчет предельн ур.'!$B$117+'Расчет предельн ур.'!$C$117+'Расчет предельн ур.'!$D$117)*1000+ставка!E10)</f>
        <v>5633.8254997857193</v>
      </c>
      <c r="F489" s="126">
        <f>(('Расчет предельн ур.'!$B$117+'Расчет предельн ур.'!$C$117+'Расчет предельн ур.'!$D$117)*1000+ставка!F10)</f>
        <v>5623.0554997857189</v>
      </c>
      <c r="G489" s="126">
        <f>(('Расчет предельн ур.'!$B$117+'Расчет предельн ур.'!$C$117+'Расчет предельн ур.'!$D$117)*1000+ставка!G10)</f>
        <v>5690.8154997857191</v>
      </c>
      <c r="H489" s="126">
        <f>(('Расчет предельн ур.'!$B$117+'Расчет предельн ур.'!$C$117+'Расчет предельн ур.'!$D$117)*1000+ставка!H10)</f>
        <v>5925.5254997857191</v>
      </c>
      <c r="I489" s="126">
        <f>(('Расчет предельн ур.'!$B$117+'Расчет предельн ур.'!$C$117+'Расчет предельн ур.'!$D$117)*1000+ставка!I10)</f>
        <v>6112.3154997857191</v>
      </c>
      <c r="J489" s="126">
        <f>(('Расчет предельн ур.'!$B$117+'Расчет предельн ур.'!$C$117+'Расчет предельн ур.'!$D$117)*1000+ставка!J10)</f>
        <v>6219.1254997857195</v>
      </c>
      <c r="K489" s="126">
        <f>(('Расчет предельн ур.'!$B$117+'Расчет предельн ур.'!$C$117+'Расчет предельн ур.'!$D$117)*1000+ставка!K10)</f>
        <v>6378.1554997857193</v>
      </c>
      <c r="L489" s="126">
        <f>(('Расчет предельн ур.'!$B$117+'Расчет предельн ур.'!$C$117+'Расчет предельн ур.'!$D$117)*1000+ставка!L10)</f>
        <v>6348.2154997857197</v>
      </c>
      <c r="M489" s="126">
        <f>(('Расчет предельн ур.'!$B$117+'Расчет предельн ур.'!$C$117+'Расчет предельн ур.'!$D$117)*1000+ставка!M10)</f>
        <v>6302.9454997857192</v>
      </c>
      <c r="N489" s="126">
        <f>(('Расчет предельн ур.'!$B$117+'Расчет предельн ур.'!$C$117+'Расчет предельн ур.'!$D$117)*1000+ставка!N10)</f>
        <v>6276.7754997857191</v>
      </c>
      <c r="O489" s="126">
        <f>(('Расчет предельн ур.'!$B$117+'Расчет предельн ур.'!$C$117+'Расчет предельн ур.'!$D$117)*1000+ставка!O10)</f>
        <v>6277.3054997857189</v>
      </c>
      <c r="P489" s="126">
        <f>(('Расчет предельн ур.'!$B$117+'Расчет предельн ур.'!$C$117+'Расчет предельн ур.'!$D$117)*1000+ставка!P10)</f>
        <v>6288.2754997857191</v>
      </c>
      <c r="Q489" s="126">
        <f>(('Расчет предельн ур.'!$B$117+'Расчет предельн ур.'!$C$117+'Расчет предельн ур.'!$D$117)*1000+ставка!Q10)</f>
        <v>6318.8754997857195</v>
      </c>
      <c r="R489" s="126">
        <f>(('Расчет предельн ур.'!$B$117+'Расчет предельн ур.'!$C$117+'Расчет предельн ур.'!$D$117)*1000+ставка!R10)</f>
        <v>6321.6354997857188</v>
      </c>
      <c r="S489" s="126">
        <f>(('Расчет предельн ур.'!$B$117+'Расчет предельн ур.'!$C$117+'Расчет предельн ур.'!$D$117)*1000+ставка!S10)</f>
        <v>6304.8254997857193</v>
      </c>
      <c r="T489" s="126">
        <f>(('Расчет предельн ур.'!$B$117+'Расчет предельн ур.'!$C$117+'Расчет предельн ур.'!$D$117)*1000+ставка!T10)</f>
        <v>6217.4954997857194</v>
      </c>
      <c r="U489" s="126">
        <f>(('Расчет предельн ур.'!$B$117+'Расчет предельн ур.'!$C$117+'Расчет предельн ур.'!$D$117)*1000+ставка!U10)</f>
        <v>6210.395499785719</v>
      </c>
      <c r="V489" s="126">
        <f>(('Расчет предельн ур.'!$B$117+'Расчет предельн ур.'!$C$117+'Расчет предельн ур.'!$D$117)*1000+ставка!V10)</f>
        <v>6359.1554997857193</v>
      </c>
      <c r="W489" s="126">
        <f>(('Расчет предельн ур.'!$B$117+'Расчет предельн ур.'!$C$117+'Расчет предельн ур.'!$D$117)*1000+ставка!W10)</f>
        <v>6419.2854997857194</v>
      </c>
      <c r="X489" s="126">
        <f>(('Расчет предельн ур.'!$B$117+'Расчет предельн ур.'!$C$117+'Расчет предельн ур.'!$D$117)*1000+ставка!X10)</f>
        <v>6245.7054997857194</v>
      </c>
      <c r="Y489" s="126">
        <f>(('Расчет предельн ур.'!$B$117+'Расчет предельн ур.'!$C$117+'Расчет предельн ур.'!$D$117)*1000+ставка!Y10)</f>
        <v>6078.1554997857193</v>
      </c>
    </row>
    <row r="490" spans="1:25" s="91" customFormat="1" ht="15.75" hidden="1" outlineLevel="1" x14ac:dyDescent="0.25">
      <c r="A490" s="252">
        <v>7</v>
      </c>
      <c r="B490" s="126">
        <f>(('Расчет предельн ур.'!$B$117+'Расчет предельн ур.'!$C$117+'Расчет предельн ур.'!$D$117)*1000+ставка!B11)</f>
        <v>5804.9854997857192</v>
      </c>
      <c r="C490" s="126">
        <f>(('Расчет предельн ур.'!$B$117+'Расчет предельн ур.'!$C$117+'Расчет предельн ур.'!$D$117)*1000+ставка!C11)</f>
        <v>5677.9454997857192</v>
      </c>
      <c r="D490" s="126">
        <f>(('Расчет предельн ур.'!$B$117+'Расчет предельн ур.'!$C$117+'Расчет предельн ур.'!$D$117)*1000+ставка!D11)</f>
        <v>5631.3654997857193</v>
      </c>
      <c r="E490" s="126">
        <f>(('Расчет предельн ур.'!$B$117+'Расчет предельн ур.'!$C$117+'Расчет предельн ур.'!$D$117)*1000+ставка!E11)</f>
        <v>5618.6054997857191</v>
      </c>
      <c r="F490" s="126">
        <f>(('Расчет предельн ур.'!$B$117+'Расчет предельн ур.'!$C$117+'Расчет предельн ур.'!$D$117)*1000+ставка!F11)</f>
        <v>5598.5054997857187</v>
      </c>
      <c r="G490" s="126">
        <f>(('Расчет предельн ур.'!$B$117+'Расчет предельн ур.'!$C$117+'Расчет предельн ур.'!$D$117)*1000+ставка!G11)</f>
        <v>5607.8254997857193</v>
      </c>
      <c r="H490" s="126">
        <f>(('Расчет предельн ур.'!$B$117+'Расчет предельн ур.'!$C$117+'Расчет предельн ур.'!$D$117)*1000+ставка!H11)</f>
        <v>5791.435499785719</v>
      </c>
      <c r="I490" s="126">
        <f>(('Расчет предельн ур.'!$B$117+'Расчет предельн ур.'!$C$117+'Расчет предельн ур.'!$D$117)*1000+ставка!I11)</f>
        <v>6030.4454997857192</v>
      </c>
      <c r="J490" s="126">
        <f>(('Расчет предельн ур.'!$B$117+'Расчет предельн ур.'!$C$117+'Расчет предельн ур.'!$D$117)*1000+ставка!J11)</f>
        <v>6182.2854997857194</v>
      </c>
      <c r="K490" s="126">
        <f>(('Расчет предельн ур.'!$B$117+'Расчет предельн ур.'!$C$117+'Расчет предельн ур.'!$D$117)*1000+ставка!K11)</f>
        <v>6351.2754997857191</v>
      </c>
      <c r="L490" s="126">
        <f>(('Расчет предельн ур.'!$B$117+'Расчет предельн ур.'!$C$117+'Расчет предельн ур.'!$D$117)*1000+ставка!L11)</f>
        <v>6318.0854997857186</v>
      </c>
      <c r="M490" s="126">
        <f>(('Расчет предельн ур.'!$B$117+'Расчет предельн ур.'!$C$117+'Расчет предельн ур.'!$D$117)*1000+ставка!M11)</f>
        <v>6272.5954997857189</v>
      </c>
      <c r="N490" s="126">
        <f>(('Расчет предельн ур.'!$B$117+'Расчет предельн ур.'!$C$117+'Расчет предельн ур.'!$D$117)*1000+ставка!N11)</f>
        <v>6263.9854997857192</v>
      </c>
      <c r="O490" s="126">
        <f>(('Расчет предельн ур.'!$B$117+'Расчет предельн ур.'!$C$117+'Расчет предельн ур.'!$D$117)*1000+ставка!O11)</f>
        <v>6246.225499785719</v>
      </c>
      <c r="P490" s="126">
        <f>(('Расчет предельн ур.'!$B$117+'Расчет предельн ур.'!$C$117+'Расчет предельн ур.'!$D$117)*1000+ставка!P11)</f>
        <v>6244.6754997857188</v>
      </c>
      <c r="Q490" s="126">
        <f>(('Расчет предельн ур.'!$B$117+'Расчет предельн ур.'!$C$117+'Расчет предельн ур.'!$D$117)*1000+ставка!Q11)</f>
        <v>6329.0154997857189</v>
      </c>
      <c r="R490" s="126">
        <f>(('Расчет предельн ур.'!$B$117+'Расчет предельн ур.'!$C$117+'Расчет предельн ур.'!$D$117)*1000+ставка!R11)</f>
        <v>6333.2754997857191</v>
      </c>
      <c r="S490" s="126">
        <f>(('Расчет предельн ур.'!$B$117+'Расчет предельн ур.'!$C$117+'Расчет предельн ур.'!$D$117)*1000+ставка!S11)</f>
        <v>6332.1054997857191</v>
      </c>
      <c r="T490" s="126">
        <f>(('Расчет предельн ур.'!$B$117+'Расчет предельн ур.'!$C$117+'Расчет предельн ур.'!$D$117)*1000+ставка!T11)</f>
        <v>6295.9654997857197</v>
      </c>
      <c r="U490" s="126">
        <f>(('Расчет предельн ур.'!$B$117+'Расчет предельн ур.'!$C$117+'Расчет предельн ур.'!$D$117)*1000+ставка!U11)</f>
        <v>6214.0854997857186</v>
      </c>
      <c r="V490" s="126">
        <f>(('Расчет предельн ур.'!$B$117+'Расчет предельн ур.'!$C$117+'Расчет предельн ур.'!$D$117)*1000+ставка!V11)</f>
        <v>6385.475499785719</v>
      </c>
      <c r="W490" s="126">
        <f>(('Расчет предельн ур.'!$B$117+'Расчет предельн ур.'!$C$117+'Расчет предельн ур.'!$D$117)*1000+ставка!W11)</f>
        <v>6472.2054997857194</v>
      </c>
      <c r="X490" s="126">
        <f>(('Расчет предельн ур.'!$B$117+'Расчет предельн ур.'!$C$117+'Расчет предельн ур.'!$D$117)*1000+ставка!X11)</f>
        <v>6295.0354997857194</v>
      </c>
      <c r="Y490" s="126">
        <f>(('Расчет предельн ур.'!$B$117+'Расчет предельн ур.'!$C$117+'Расчет предельн ур.'!$D$117)*1000+ставка!Y11)</f>
        <v>6095.975499785719</v>
      </c>
    </row>
    <row r="491" spans="1:25" s="91" customFormat="1" ht="15.75" hidden="1" outlineLevel="1" x14ac:dyDescent="0.25">
      <c r="A491" s="252">
        <v>8</v>
      </c>
      <c r="B491" s="126">
        <f>(('Расчет предельн ур.'!$B$117+'Расчет предельн ур.'!$C$117+'Расчет предельн ур.'!$D$117)*1000+ставка!B12)</f>
        <v>5883.2954997857196</v>
      </c>
      <c r="C491" s="126">
        <f>(('Расчет предельн ур.'!$B$117+'Расчет предельн ур.'!$C$117+'Расчет предельн ур.'!$D$117)*1000+ставка!C12)</f>
        <v>5688.9154997857195</v>
      </c>
      <c r="D491" s="126">
        <f>(('Расчет предельн ур.'!$B$117+'Расчет предельн ур.'!$C$117+'Расчет предельн ур.'!$D$117)*1000+ставка!D12)</f>
        <v>5653.1754997857188</v>
      </c>
      <c r="E491" s="126">
        <f>(('Расчет предельн ур.'!$B$117+'Расчет предельн ур.'!$C$117+'Расчет предельн ур.'!$D$117)*1000+ставка!E12)</f>
        <v>5630.435499785719</v>
      </c>
      <c r="F491" s="126">
        <f>(('Расчет предельн ур.'!$B$117+'Расчет предельн ур.'!$C$117+'Расчет предельн ур.'!$D$117)*1000+ставка!F12)</f>
        <v>5629.475499785719</v>
      </c>
      <c r="G491" s="126">
        <f>(('Расчет предельн ур.'!$B$117+'Расчет предельн ур.'!$C$117+'Расчет предельн ур.'!$D$117)*1000+ставка!G12)</f>
        <v>5723.9254997857188</v>
      </c>
      <c r="H491" s="126">
        <f>(('Расчет предельн ур.'!$B$117+'Расчет предельн ур.'!$C$117+'Расчет предельн ур.'!$D$117)*1000+ставка!H12)</f>
        <v>5953.3254997857193</v>
      </c>
      <c r="I491" s="126">
        <f>(('Расчет предельн ур.'!$B$117+'Расчет предельн ур.'!$C$117+'Расчет предельн ур.'!$D$117)*1000+ставка!I12)</f>
        <v>6139.4854997857192</v>
      </c>
      <c r="J491" s="126">
        <f>(('Расчет предельн ур.'!$B$117+'Расчет предельн ур.'!$C$117+'Расчет предельн ур.'!$D$117)*1000+ставка!J12)</f>
        <v>6282.8654997857193</v>
      </c>
      <c r="K491" s="126">
        <f>(('Расчет предельн ур.'!$B$117+'Расчет предельн ур.'!$C$117+'Расчет предельн ур.'!$D$117)*1000+ставка!K12)</f>
        <v>6399.395499785719</v>
      </c>
      <c r="L491" s="126">
        <f>(('Расчет предельн ур.'!$B$117+'Расчет предельн ур.'!$C$117+'Расчет предельн ур.'!$D$117)*1000+ставка!L12)</f>
        <v>6408.6754997857188</v>
      </c>
      <c r="M491" s="126">
        <f>(('Расчет предельн ур.'!$B$117+'Расчет предельн ур.'!$C$117+'Расчет предельн ур.'!$D$117)*1000+ставка!M12)</f>
        <v>6396.8754997857195</v>
      </c>
      <c r="N491" s="126">
        <f>(('Расчет предельн ур.'!$B$117+'Расчет предельн ур.'!$C$117+'Расчет предельн ур.'!$D$117)*1000+ставка!N12)</f>
        <v>6405.0454997857196</v>
      </c>
      <c r="O491" s="126">
        <f>(('Расчет предельн ур.'!$B$117+'Расчет предельн ур.'!$C$117+'Расчет предельн ур.'!$D$117)*1000+ставка!O12)</f>
        <v>6387.0754997857193</v>
      </c>
      <c r="P491" s="126">
        <f>(('Расчет предельн ур.'!$B$117+'Расчет предельн ур.'!$C$117+'Расчет предельн ур.'!$D$117)*1000+ставка!P12)</f>
        <v>6351.5154997857189</v>
      </c>
      <c r="Q491" s="126">
        <f>(('Расчет предельн ур.'!$B$117+'Расчет предельн ур.'!$C$117+'Расчет предельн ур.'!$D$117)*1000+ставка!Q12)</f>
        <v>6379.4154997857186</v>
      </c>
      <c r="R491" s="126">
        <f>(('Расчет предельн ур.'!$B$117+'Расчет предельн ур.'!$C$117+'Расчет предельн ур.'!$D$117)*1000+ставка!R12)</f>
        <v>6388.2354997857192</v>
      </c>
      <c r="S491" s="126">
        <f>(('Расчет предельн ур.'!$B$117+'Расчет предельн ур.'!$C$117+'Расчет предельн ур.'!$D$117)*1000+ставка!S12)</f>
        <v>6368.9954997857194</v>
      </c>
      <c r="T491" s="126">
        <f>(('Расчет предельн ур.'!$B$117+'Расчет предельн ур.'!$C$117+'Расчет предельн ур.'!$D$117)*1000+ставка!T12)</f>
        <v>6250.7354997857192</v>
      </c>
      <c r="U491" s="126">
        <f>(('Расчет предельн ур.'!$B$117+'Расчет предельн ур.'!$C$117+'Расчет предельн ур.'!$D$117)*1000+ставка!U12)</f>
        <v>6249.7654997857189</v>
      </c>
      <c r="V491" s="126">
        <f>(('Расчет предельн ур.'!$B$117+'Расчет предельн ур.'!$C$117+'Расчет предельн ур.'!$D$117)*1000+ставка!V12)</f>
        <v>6375.0454997857196</v>
      </c>
      <c r="W491" s="126">
        <f>(('Расчет предельн ур.'!$B$117+'Расчет предельн ур.'!$C$117+'Расчет предельн ур.'!$D$117)*1000+ставка!W12)</f>
        <v>6499.5154997857189</v>
      </c>
      <c r="X491" s="126">
        <f>(('Расчет предельн ур.'!$B$117+'Расчет предельн ур.'!$C$117+'Расчет предельн ур.'!$D$117)*1000+ставка!X12)</f>
        <v>6320.7654997857189</v>
      </c>
      <c r="Y491" s="126">
        <f>(('Расчет предельн ур.'!$B$117+'Расчет предельн ур.'!$C$117+'Расчет предельн ур.'!$D$117)*1000+ставка!Y12)</f>
        <v>6028.3854997857188</v>
      </c>
    </row>
    <row r="492" spans="1:25" s="91" customFormat="1" ht="15.75" hidden="1" outlineLevel="1" x14ac:dyDescent="0.25">
      <c r="A492" s="252">
        <v>9</v>
      </c>
      <c r="B492" s="126">
        <f>(('Расчет предельн ур.'!$B$117+'Расчет предельн ур.'!$C$117+'Расчет предельн ур.'!$D$117)*1000+ставка!B13)</f>
        <v>5896.2554997857187</v>
      </c>
      <c r="C492" s="126">
        <f>(('Расчет предельн ур.'!$B$117+'Расчет предельн ур.'!$C$117+'Расчет предельн ур.'!$D$117)*1000+ставка!C13)</f>
        <v>5687.4154997857195</v>
      </c>
      <c r="D492" s="126">
        <f>(('Расчет предельн ур.'!$B$117+'Расчет предельн ур.'!$C$117+'Расчет предельн ур.'!$D$117)*1000+ставка!D13)</f>
        <v>5619.0054997857187</v>
      </c>
      <c r="E492" s="126">
        <f>(('Расчет предельн ур.'!$B$117+'Расчет предельн ур.'!$C$117+'Расчет предельн ур.'!$D$117)*1000+ставка!E13)</f>
        <v>5570.475499785719</v>
      </c>
      <c r="F492" s="126">
        <f>(('Расчет предельн ур.'!$B$117+'Расчет предельн ур.'!$C$117+'Расчет предельн ур.'!$D$117)*1000+ставка!F13)</f>
        <v>5554.5954997857189</v>
      </c>
      <c r="G492" s="126">
        <f>(('Расчет предельн ур.'!$B$117+'Расчет предельн ур.'!$C$117+'Расчет предельн ур.'!$D$117)*1000+ставка!G13)</f>
        <v>5539.7554997857187</v>
      </c>
      <c r="H492" s="126">
        <f>(('Расчет предельн ур.'!$B$117+'Расчет предельн ур.'!$C$117+'Расчет предельн ур.'!$D$117)*1000+ставка!H13)</f>
        <v>5621.8654997857193</v>
      </c>
      <c r="I492" s="126">
        <f>(('Расчет предельн ур.'!$B$117+'Расчет предельн ур.'!$C$117+'Расчет предельн ур.'!$D$117)*1000+ставка!I13)</f>
        <v>5673.6954997857192</v>
      </c>
      <c r="J492" s="126">
        <f>(('Расчет предельн ур.'!$B$117+'Расчет предельн ур.'!$C$117+'Расчет предельн ур.'!$D$117)*1000+ставка!J13)</f>
        <v>5904.3454997857189</v>
      </c>
      <c r="K492" s="126">
        <f>(('Расчет предельн ур.'!$B$117+'Расчет предельн ур.'!$C$117+'Расчет предельн ур.'!$D$117)*1000+ставка!K13)</f>
        <v>6150.475499785719</v>
      </c>
      <c r="L492" s="126">
        <f>(('Расчет предельн ур.'!$B$117+'Расчет предельн ур.'!$C$117+'Расчет предельн ур.'!$D$117)*1000+ставка!L13)</f>
        <v>6060.7454997857194</v>
      </c>
      <c r="M492" s="126">
        <f>(('Расчет предельн ур.'!$B$117+'Расчет предельн ур.'!$C$117+'Расчет предельн ур.'!$D$117)*1000+ставка!M13)</f>
        <v>6054.3554997857191</v>
      </c>
      <c r="N492" s="126">
        <f>(('Расчет предельн ур.'!$B$117+'Расчет предельн ур.'!$C$117+'Расчет предельн ур.'!$D$117)*1000+ставка!N13)</f>
        <v>6029.2454997857194</v>
      </c>
      <c r="O492" s="126">
        <f>(('Расчет предельн ур.'!$B$117+'Расчет предельн ур.'!$C$117+'Расчет предельн ур.'!$D$117)*1000+ставка!O13)</f>
        <v>5983.1954997857192</v>
      </c>
      <c r="P492" s="126">
        <f>(('Расчет предельн ур.'!$B$117+'Расчет предельн ур.'!$C$117+'Расчет предельн ур.'!$D$117)*1000+ставка!P13)</f>
        <v>5965.3254997857193</v>
      </c>
      <c r="Q492" s="126">
        <f>(('Расчет предельн ур.'!$B$117+'Расчет предельн ур.'!$C$117+'Расчет предельн ур.'!$D$117)*1000+ставка!Q13)</f>
        <v>5963.7354997857192</v>
      </c>
      <c r="R492" s="126">
        <f>(('Расчет предельн ур.'!$B$117+'Расчет предельн ур.'!$C$117+'Расчет предельн ур.'!$D$117)*1000+ставка!R13)</f>
        <v>5921.4054997857193</v>
      </c>
      <c r="S492" s="126">
        <f>(('Расчет предельн ур.'!$B$117+'Расчет предельн ур.'!$C$117+'Расчет предельн ур.'!$D$117)*1000+ставка!S13)</f>
        <v>5859.7554997857187</v>
      </c>
      <c r="T492" s="126">
        <f>(('Расчет предельн ур.'!$B$117+'Расчет предельн ур.'!$C$117+'Расчет предельн ур.'!$D$117)*1000+ставка!T13)</f>
        <v>5888.6054997857191</v>
      </c>
      <c r="U492" s="126">
        <f>(('Расчет предельн ур.'!$B$117+'Расчет предельн ур.'!$C$117+'Расчет предельн ур.'!$D$117)*1000+ставка!U13)</f>
        <v>6085.2454997857194</v>
      </c>
      <c r="V492" s="126">
        <f>(('Расчет предельн ур.'!$B$117+'Расчет предельн ур.'!$C$117+'Расчет предельн ур.'!$D$117)*1000+ставка!V13)</f>
        <v>6204.5254997857191</v>
      </c>
      <c r="W492" s="126">
        <f>(('Расчет предельн ур.'!$B$117+'Расчет предельн ур.'!$C$117+'Расчет предельн ур.'!$D$117)*1000+ставка!W13)</f>
        <v>6215.0254997857191</v>
      </c>
      <c r="X492" s="126">
        <f>(('Расчет предельн ур.'!$B$117+'Расчет предельн ур.'!$C$117+'Расчет предельн ур.'!$D$117)*1000+ставка!X13)</f>
        <v>6143.145499785719</v>
      </c>
      <c r="Y492" s="126">
        <f>(('Расчет предельн ур.'!$B$117+'Расчет предельн ур.'!$C$117+'Расчет предельн ур.'!$D$117)*1000+ставка!Y13)</f>
        <v>5958.9954997857194</v>
      </c>
    </row>
    <row r="493" spans="1:25" s="91" customFormat="1" ht="15.75" hidden="1" outlineLevel="1" x14ac:dyDescent="0.25">
      <c r="A493" s="252">
        <v>10</v>
      </c>
      <c r="B493" s="126">
        <f>(('Расчет предельн ур.'!$B$117+'Расчет предельн ур.'!$C$117+'Расчет предельн ур.'!$D$117)*1000+ставка!B14)</f>
        <v>5908.2754997857191</v>
      </c>
      <c r="C493" s="126">
        <f>(('Расчет предельн ур.'!$B$117+'Расчет предельн ур.'!$C$117+'Расчет предельн ур.'!$D$117)*1000+ставка!C14)</f>
        <v>5747.9954997857194</v>
      </c>
      <c r="D493" s="126">
        <f>(('Расчет предельн ур.'!$B$117+'Расчет предельн ур.'!$C$117+'Расчет предельн ур.'!$D$117)*1000+ставка!D14)</f>
        <v>5648.8154997857191</v>
      </c>
      <c r="E493" s="126">
        <f>(('Расчет предельн ур.'!$B$117+'Расчет предельн ур.'!$C$117+'Расчет предельн ур.'!$D$117)*1000+ставка!E14)</f>
        <v>5628.0154997857189</v>
      </c>
      <c r="F493" s="126">
        <f>(('Расчет предельн ур.'!$B$117+'Расчет предельн ур.'!$C$117+'Расчет предельн ур.'!$D$117)*1000+ставка!F14)</f>
        <v>5598.6354997857188</v>
      </c>
      <c r="G493" s="126">
        <f>(('Расчет предельн ур.'!$B$117+'Расчет предельн ур.'!$C$117+'Расчет предельн ур.'!$D$117)*1000+ставка!G14)</f>
        <v>5495.895499785719</v>
      </c>
      <c r="H493" s="126">
        <f>(('Расчет предельн ур.'!$B$117+'Расчет предельн ур.'!$C$117+'Расчет предельн ур.'!$D$117)*1000+ставка!H14)</f>
        <v>5627.0254997857191</v>
      </c>
      <c r="I493" s="126">
        <f>(('Расчет предельн ур.'!$B$117+'Расчет предельн ур.'!$C$117+'Расчет предельн ур.'!$D$117)*1000+ставка!I14)</f>
        <v>5806.8054997857189</v>
      </c>
      <c r="J493" s="126">
        <f>(('Расчет предельн ур.'!$B$117+'Расчет предельн ур.'!$C$117+'Расчет предельн ур.'!$D$117)*1000+ставка!J14)</f>
        <v>6082.6154997857193</v>
      </c>
      <c r="K493" s="126">
        <f>(('Расчет предельн ур.'!$B$117+'Расчет предельн ур.'!$C$117+'Расчет предельн ур.'!$D$117)*1000+ставка!K14)</f>
        <v>6267.6154997857193</v>
      </c>
      <c r="L493" s="126">
        <f>(('Расчет предельн ур.'!$B$117+'Расчет предельн ур.'!$C$117+'Расчет предельн ур.'!$D$117)*1000+ставка!L14)</f>
        <v>6233.7754997857191</v>
      </c>
      <c r="M493" s="126">
        <f>(('Расчет предельн ур.'!$B$117+'Расчет предельн ур.'!$C$117+'Расчет предельн ур.'!$D$117)*1000+ставка!M14)</f>
        <v>6224.7354997857192</v>
      </c>
      <c r="N493" s="126">
        <f>(('Расчет предельн ур.'!$B$117+'Расчет предельн ур.'!$C$117+'Расчет предельн ур.'!$D$117)*1000+ставка!N14)</f>
        <v>6200.6554997857193</v>
      </c>
      <c r="O493" s="126">
        <f>(('Расчет предельн ур.'!$B$117+'Расчет предельн ур.'!$C$117+'Расчет предельн ур.'!$D$117)*1000+ставка!O14)</f>
        <v>6187.3154997857191</v>
      </c>
      <c r="P493" s="126">
        <f>(('Расчет предельн ур.'!$B$117+'Расчет предельн ур.'!$C$117+'Расчет предельн ур.'!$D$117)*1000+ставка!P14)</f>
        <v>6182.5654997857191</v>
      </c>
      <c r="Q493" s="126">
        <f>(('Расчет предельн ур.'!$B$117+'Расчет предельн ур.'!$C$117+'Расчет предельн ур.'!$D$117)*1000+ставка!Q14)</f>
        <v>6172.9454997857192</v>
      </c>
      <c r="R493" s="126">
        <f>(('Расчет предельн ур.'!$B$117+'Расчет предельн ур.'!$C$117+'Расчет предельн ур.'!$D$117)*1000+ставка!R14)</f>
        <v>6187.3554997857191</v>
      </c>
      <c r="S493" s="126">
        <f>(('Расчет предельн ур.'!$B$117+'Расчет предельн ур.'!$C$117+'Расчет предельн ур.'!$D$117)*1000+ставка!S14)</f>
        <v>6149.9854997857192</v>
      </c>
      <c r="T493" s="126">
        <f>(('Расчет предельн ур.'!$B$117+'Расчет предельн ур.'!$C$117+'Расчет предельн ур.'!$D$117)*1000+ставка!T14)</f>
        <v>6188.3054997857189</v>
      </c>
      <c r="U493" s="126">
        <f>(('Расчет предельн ур.'!$B$117+'Расчет предельн ур.'!$C$117+'Расчет предельн ур.'!$D$117)*1000+ставка!U14)</f>
        <v>6303.1954997857192</v>
      </c>
      <c r="V493" s="126">
        <f>(('Расчет предельн ур.'!$B$117+'Расчет предельн ур.'!$C$117+'Расчет предельн ур.'!$D$117)*1000+ставка!V14)</f>
        <v>6498.7754997857191</v>
      </c>
      <c r="W493" s="126">
        <f>(('Расчет предельн ур.'!$B$117+'Расчет предельн ур.'!$C$117+'Расчет предельн ур.'!$D$117)*1000+ставка!W14)</f>
        <v>6472.9654997857197</v>
      </c>
      <c r="X493" s="126">
        <f>(('Расчет предельн ур.'!$B$117+'Расчет предельн ур.'!$C$117+'Расчет предельн ур.'!$D$117)*1000+ставка!X14)</f>
        <v>6221.145499785719</v>
      </c>
      <c r="Y493" s="126">
        <f>(('Расчет предельн ур.'!$B$117+'Расчет предельн ур.'!$C$117+'Расчет предельн ур.'!$D$117)*1000+ставка!Y14)</f>
        <v>6076.0654997857191</v>
      </c>
    </row>
    <row r="494" spans="1:25" s="91" customFormat="1" ht="15.75" hidden="1" outlineLevel="1" x14ac:dyDescent="0.25">
      <c r="A494" s="252">
        <v>11</v>
      </c>
      <c r="B494" s="126">
        <f>(('Расчет предельн ур.'!$B$117+'Расчет предельн ур.'!$C$117+'Расчет предельн ур.'!$D$117)*1000+ставка!B15)</f>
        <v>5998.8254997857193</v>
      </c>
      <c r="C494" s="126">
        <f>(('Расчет предельн ур.'!$B$117+'Расчет предельн ур.'!$C$117+'Расчет предельн ур.'!$D$117)*1000+ставка!C15)</f>
        <v>5760.9054997857193</v>
      </c>
      <c r="D494" s="126">
        <f>(('Расчет предельн ур.'!$B$117+'Расчет предельн ур.'!$C$117+'Расчет предельн ур.'!$D$117)*1000+ставка!D15)</f>
        <v>5690.5254997857191</v>
      </c>
      <c r="E494" s="126">
        <f>(('Расчет предельн ур.'!$B$117+'Расчет предельн ур.'!$C$117+'Расчет предельн ур.'!$D$117)*1000+ставка!E15)</f>
        <v>5635.1354997857188</v>
      </c>
      <c r="F494" s="126">
        <f>(('Расчет предельн ур.'!$B$117+'Расчет предельн ур.'!$C$117+'Расчет предельн ур.'!$D$117)*1000+ставка!F15)</f>
        <v>5610.685499785719</v>
      </c>
      <c r="G494" s="126">
        <f>(('Расчет предельн ур.'!$B$117+'Расчет предельн ур.'!$C$117+'Расчет предельн ур.'!$D$117)*1000+ставка!G15)</f>
        <v>5604.3354997857186</v>
      </c>
      <c r="H494" s="126">
        <f>(('Расчет предельн ур.'!$B$117+'Расчет предельн ур.'!$C$117+'Расчет предельн ур.'!$D$117)*1000+ставка!H15)</f>
        <v>5765.1754997857188</v>
      </c>
      <c r="I494" s="126">
        <f>(('Расчет предельн ур.'!$B$117+'Расчет предельн ур.'!$C$117+'Расчет предельн ур.'!$D$117)*1000+ставка!I15)</f>
        <v>5872.2154997857197</v>
      </c>
      <c r="J494" s="126">
        <f>(('Расчет предельн ур.'!$B$117+'Расчет предельн ур.'!$C$117+'Расчет предельн ур.'!$D$117)*1000+ставка!J15)</f>
        <v>6190.8654997857193</v>
      </c>
      <c r="K494" s="126">
        <f>(('Расчет предельн ур.'!$B$117+'Расчет предельн ур.'!$C$117+'Расчет предельн ур.'!$D$117)*1000+ставка!K15)</f>
        <v>6405.3754997857195</v>
      </c>
      <c r="L494" s="126">
        <f>(('Расчет предельн ур.'!$B$117+'Расчет предельн ур.'!$C$117+'Расчет предельн ур.'!$D$117)*1000+ставка!L15)</f>
        <v>6424.7154997857197</v>
      </c>
      <c r="M494" s="126">
        <f>(('Расчет предельн ур.'!$B$117+'Расчет предельн ур.'!$C$117+'Расчет предельн ур.'!$D$117)*1000+ставка!M15)</f>
        <v>6410.1054997857191</v>
      </c>
      <c r="N494" s="126">
        <f>(('Расчет предельн ур.'!$B$117+'Расчет предельн ур.'!$C$117+'Расчет предельн ур.'!$D$117)*1000+ставка!N15)</f>
        <v>6393.2354997857192</v>
      </c>
      <c r="O494" s="126">
        <f>(('Расчет предельн ур.'!$B$117+'Расчет предельн ур.'!$C$117+'Расчет предельн ур.'!$D$117)*1000+ставка!O15)</f>
        <v>6368.8454997857189</v>
      </c>
      <c r="P494" s="126">
        <f>(('Расчет предельн ур.'!$B$117+'Расчет предельн ур.'!$C$117+'Расчет предельн ур.'!$D$117)*1000+ставка!P15)</f>
        <v>6361.3454997857189</v>
      </c>
      <c r="Q494" s="126">
        <f>(('Расчет предельн ур.'!$B$117+'Расчет предельн ур.'!$C$117+'Расчет предельн ур.'!$D$117)*1000+ставка!Q15)</f>
        <v>6338.4854997857192</v>
      </c>
      <c r="R494" s="126">
        <f>(('Расчет предельн ур.'!$B$117+'Расчет предельн ур.'!$C$117+'Расчет предельн ур.'!$D$117)*1000+ставка!R15)</f>
        <v>6342.7854997857194</v>
      </c>
      <c r="S494" s="126">
        <f>(('Расчет предельн ур.'!$B$117+'Расчет предельн ур.'!$C$117+'Расчет предельн ур.'!$D$117)*1000+ставка!S15)</f>
        <v>6253.8354997857186</v>
      </c>
      <c r="T494" s="126">
        <f>(('Расчет предельн ур.'!$B$117+'Расчет предельн ур.'!$C$117+'Расчет предельн ур.'!$D$117)*1000+ставка!T15)</f>
        <v>6282.2154997857197</v>
      </c>
      <c r="U494" s="126">
        <f>(('Расчет предельн ур.'!$B$117+'Расчет предельн ур.'!$C$117+'Расчет предельн ур.'!$D$117)*1000+ставка!U15)</f>
        <v>6393.8054997857189</v>
      </c>
      <c r="V494" s="126">
        <f>(('Расчет предельн ур.'!$B$117+'Расчет предельн ур.'!$C$117+'Расчет предельн ур.'!$D$117)*1000+ставка!V15)</f>
        <v>6500.4154997857186</v>
      </c>
      <c r="W494" s="126">
        <f>(('Расчет предельн ур.'!$B$117+'Расчет предельн ур.'!$C$117+'Расчет предельн ур.'!$D$117)*1000+ставка!W15)</f>
        <v>6491.975499785719</v>
      </c>
      <c r="X494" s="126">
        <f>(('Расчет предельн ур.'!$B$117+'Расчет предельн ур.'!$C$117+'Расчет предельн ур.'!$D$117)*1000+ставка!X15)</f>
        <v>6336.5754997857193</v>
      </c>
      <c r="Y494" s="126">
        <f>(('Расчет предельн ур.'!$B$117+'Расчет предельн ур.'!$C$117+'Расчет предельн ур.'!$D$117)*1000+ставка!Y15)</f>
        <v>6076.895499785719</v>
      </c>
    </row>
    <row r="495" spans="1:25" s="91" customFormat="1" ht="15.75" hidden="1" outlineLevel="1" x14ac:dyDescent="0.25">
      <c r="A495" s="252">
        <v>12</v>
      </c>
      <c r="B495" s="126">
        <f>(('Расчет предельн ур.'!$B$117+'Расчет предельн ур.'!$C$117+'Расчет предельн ур.'!$D$117)*1000+ставка!B16)</f>
        <v>5736.7654997857189</v>
      </c>
      <c r="C495" s="126">
        <f>(('Расчет предельн ур.'!$B$117+'Расчет предельн ур.'!$C$117+'Расчет предельн ур.'!$D$117)*1000+ставка!C16)</f>
        <v>5641.6354997857188</v>
      </c>
      <c r="D495" s="126">
        <f>(('Расчет предельн ур.'!$B$117+'Расчет предельн ур.'!$C$117+'Расчет предельн ур.'!$D$117)*1000+ставка!D16)</f>
        <v>5586.9954997857194</v>
      </c>
      <c r="E495" s="126">
        <f>(('Расчет предельн ур.'!$B$117+'Расчет предельн ур.'!$C$117+'Расчет предельн ур.'!$D$117)*1000+ставка!E16)</f>
        <v>5548.0754997857193</v>
      </c>
      <c r="F495" s="126">
        <f>(('Расчет предельн ур.'!$B$117+'Расчет предельн ур.'!$C$117+'Расчет предельн ур.'!$D$117)*1000+ставка!F16)</f>
        <v>5465.475499785719</v>
      </c>
      <c r="G495" s="126">
        <f>(('Расчет предельн ур.'!$B$117+'Расчет предельн ур.'!$C$117+'Расчет предельн ур.'!$D$117)*1000+ставка!G16)</f>
        <v>5400.0554997857189</v>
      </c>
      <c r="H495" s="126">
        <f>(('Расчет предельн ур.'!$B$117+'Расчет предельн ур.'!$C$117+'Расчет предельн ур.'!$D$117)*1000+ставка!H16)</f>
        <v>5548.0254997857191</v>
      </c>
      <c r="I495" s="126">
        <f>(('Расчет предельн ур.'!$B$117+'Расчет предельн ур.'!$C$117+'Расчет предельн ур.'!$D$117)*1000+ставка!I16)</f>
        <v>5584.3054997857189</v>
      </c>
      <c r="J495" s="126">
        <f>(('Расчет предельн ур.'!$B$117+'Расчет предельн ур.'!$C$117+'Расчет предельн ур.'!$D$117)*1000+ставка!J16)</f>
        <v>5855.5154997857189</v>
      </c>
      <c r="K495" s="126">
        <f>(('Расчет предельн ур.'!$B$117+'Расчет предельн ур.'!$C$117+'Расчет предельн ур.'!$D$117)*1000+ставка!K16)</f>
        <v>6068.645499785719</v>
      </c>
      <c r="L495" s="126">
        <f>(('Расчет предельн ур.'!$B$117+'Расчет предельн ур.'!$C$117+'Расчет предельн ур.'!$D$117)*1000+ставка!L16)</f>
        <v>6040.9954997857194</v>
      </c>
      <c r="M495" s="126">
        <f>(('Расчет предельн ур.'!$B$117+'Расчет предельн ур.'!$C$117+'Расчет предельн ур.'!$D$117)*1000+ставка!M16)</f>
        <v>6027.0154997857189</v>
      </c>
      <c r="N495" s="126">
        <f>(('Расчет предельн ур.'!$B$117+'Расчет предельн ур.'!$C$117+'Расчет предельн ур.'!$D$117)*1000+ставка!N16)</f>
        <v>5995.7854997857194</v>
      </c>
      <c r="O495" s="126">
        <f>(('Расчет предельн ур.'!$B$117+'Расчет предельн ур.'!$C$117+'Расчет предельн ур.'!$D$117)*1000+ставка!O16)</f>
        <v>5946.1054997857191</v>
      </c>
      <c r="P495" s="126">
        <f>(('Расчет предельн ур.'!$B$117+'Расчет предельн ур.'!$C$117+'Расчет предельн ур.'!$D$117)*1000+ставка!P16)</f>
        <v>5989.3654997857193</v>
      </c>
      <c r="Q495" s="126">
        <f>(('Расчет предельн ур.'!$B$117+'Расчет предельн ур.'!$C$117+'Расчет предельн ур.'!$D$117)*1000+ставка!Q16)</f>
        <v>5954.5054997857187</v>
      </c>
      <c r="R495" s="126">
        <f>(('Расчет предельн ур.'!$B$117+'Расчет предельн ур.'!$C$117+'Расчет предельн ур.'!$D$117)*1000+ставка!R16)</f>
        <v>5973.8554997857191</v>
      </c>
      <c r="S495" s="126">
        <f>(('Расчет предельн ур.'!$B$117+'Расчет предельн ур.'!$C$117+'Расчет предельн ур.'!$D$117)*1000+ставка!S16)</f>
        <v>5915.4454997857192</v>
      </c>
      <c r="T495" s="126">
        <f>(('Расчет предельн ур.'!$B$117+'Расчет предельн ур.'!$C$117+'Расчет предельн ур.'!$D$117)*1000+ставка!T16)</f>
        <v>5921.395499785719</v>
      </c>
      <c r="U495" s="126">
        <f>(('Расчет предельн ур.'!$B$117+'Расчет предельн ур.'!$C$117+'Расчет предельн ур.'!$D$117)*1000+ставка!U16)</f>
        <v>6115.9954997857194</v>
      </c>
      <c r="V495" s="126">
        <f>(('Расчет предельн ур.'!$B$117+'Расчет предельн ур.'!$C$117+'Расчет предельн ур.'!$D$117)*1000+ставка!V16)</f>
        <v>6217.9054997857193</v>
      </c>
      <c r="W495" s="126">
        <f>(('Расчет предельн ур.'!$B$117+'Расчет предельн ур.'!$C$117+'Расчет предельн ур.'!$D$117)*1000+ставка!W16)</f>
        <v>6195.8854997857188</v>
      </c>
      <c r="X495" s="126">
        <f>(('Расчет предельн ур.'!$B$117+'Расчет предельн ур.'!$C$117+'Расчет предельн ур.'!$D$117)*1000+ставка!X16)</f>
        <v>5918.7754997857191</v>
      </c>
      <c r="Y495" s="126">
        <f>(('Расчет предельн ур.'!$B$117+'Расчет предельн ур.'!$C$117+'Расчет предельн ур.'!$D$117)*1000+ставка!Y16)</f>
        <v>5862.7954997857196</v>
      </c>
    </row>
    <row r="496" spans="1:25" s="91" customFormat="1" ht="15.75" hidden="1" outlineLevel="1" x14ac:dyDescent="0.25">
      <c r="A496" s="252">
        <v>13</v>
      </c>
      <c r="B496" s="126">
        <f>(('Расчет предельн ур.'!$B$117+'Расчет предельн ур.'!$C$117+'Расчет предельн ур.'!$D$117)*1000+ставка!B17)</f>
        <v>5612.7654997857189</v>
      </c>
      <c r="C496" s="126">
        <f>(('Расчет предельн ур.'!$B$117+'Расчет предельн ур.'!$C$117+'Расчет предельн ур.'!$D$117)*1000+ставка!C17)</f>
        <v>5435.4254997857188</v>
      </c>
      <c r="D496" s="126">
        <f>(('Расчет предельн ур.'!$B$117+'Расчет предельн ур.'!$C$117+'Расчет предельн ур.'!$D$117)*1000+ставка!D17)</f>
        <v>5163.7354997857192</v>
      </c>
      <c r="E496" s="126">
        <f>(('Расчет предельн ур.'!$B$117+'Расчет предельн ур.'!$C$117+'Расчет предельн ур.'!$D$117)*1000+ставка!E17)</f>
        <v>5417.2854997857194</v>
      </c>
      <c r="F496" s="126">
        <f>(('Расчет предельн ур.'!$B$117+'Расчет предельн ур.'!$C$117+'Расчет предельн ур.'!$D$117)*1000+ставка!F17)</f>
        <v>5266.1254997857195</v>
      </c>
      <c r="G496" s="126">
        <f>(('Расчет предельн ур.'!$B$117+'Расчет предельн ур.'!$C$117+'Расчет предельн ур.'!$D$117)*1000+ставка!G17)</f>
        <v>5381.9554997857194</v>
      </c>
      <c r="H496" s="126">
        <f>(('Расчет предельн ур.'!$B$117+'Расчет предельн ур.'!$C$117+'Расчет предельн ур.'!$D$117)*1000+ставка!H17)</f>
        <v>5638.1254997857195</v>
      </c>
      <c r="I496" s="126">
        <f>(('Расчет предельн ур.'!$B$117+'Расчет предельн ур.'!$C$117+'Расчет предельн ур.'!$D$117)*1000+ставка!I17)</f>
        <v>5983.4154997857186</v>
      </c>
      <c r="J496" s="126">
        <f>(('Расчет предельн ур.'!$B$117+'Расчет предельн ур.'!$C$117+'Расчет предельн ур.'!$D$117)*1000+ставка!J17)</f>
        <v>6065.2654997857189</v>
      </c>
      <c r="K496" s="126">
        <f>(('Расчет предельн ур.'!$B$117+'Расчет предельн ур.'!$C$117+'Расчет предельн ур.'!$D$117)*1000+ставка!K17)</f>
        <v>6209.5754997857193</v>
      </c>
      <c r="L496" s="126">
        <f>(('Расчет предельн ур.'!$B$117+'Расчет предельн ур.'!$C$117+'Расчет предельн ур.'!$D$117)*1000+ставка!L17)</f>
        <v>6204.5854997857186</v>
      </c>
      <c r="M496" s="126">
        <f>(('Расчет предельн ур.'!$B$117+'Расчет предельн ур.'!$C$117+'Расчет предельн ур.'!$D$117)*1000+ставка!M17)</f>
        <v>6191.8154997857191</v>
      </c>
      <c r="N496" s="126">
        <f>(('Расчет предельн ур.'!$B$117+'Расчет предельн ур.'!$C$117+'Расчет предельн ур.'!$D$117)*1000+ставка!N17)</f>
        <v>6195.3254997857193</v>
      </c>
      <c r="O496" s="126">
        <f>(('Расчет предельн ур.'!$B$117+'Расчет предельн ур.'!$C$117+'Расчет предельн ур.'!$D$117)*1000+ставка!O17)</f>
        <v>6163.0854997857186</v>
      </c>
      <c r="P496" s="126">
        <f>(('Расчет предельн ур.'!$B$117+'Расчет предельн ур.'!$C$117+'Расчет предельн ур.'!$D$117)*1000+ставка!P17)</f>
        <v>6157.1654997857186</v>
      </c>
      <c r="Q496" s="126">
        <f>(('Расчет предельн ур.'!$B$117+'Расчет предельн ур.'!$C$117+'Расчет предельн ур.'!$D$117)*1000+ставка!Q17)</f>
        <v>6142.7654997857189</v>
      </c>
      <c r="R496" s="126">
        <f>(('Расчет предельн ур.'!$B$117+'Расчет предельн ур.'!$C$117+'Расчет предельн ур.'!$D$117)*1000+ставка!R17)</f>
        <v>6110.3754997857195</v>
      </c>
      <c r="S496" s="126">
        <f>(('Расчет предельн ур.'!$B$117+'Расчет предельн ур.'!$C$117+'Расчет предельн ур.'!$D$117)*1000+ставка!S17)</f>
        <v>5999.5254997857191</v>
      </c>
      <c r="T496" s="126">
        <f>(('Расчет предельн ур.'!$B$117+'Расчет предельн ур.'!$C$117+'Расчет предельн ур.'!$D$117)*1000+ставка!T17)</f>
        <v>5997.1354997857188</v>
      </c>
      <c r="U496" s="126">
        <f>(('Расчет предельн ур.'!$B$117+'Расчет предельн ур.'!$C$117+'Расчет предельн ур.'!$D$117)*1000+ставка!U17)</f>
        <v>6089.8454997857189</v>
      </c>
      <c r="V496" s="126">
        <f>(('Расчет предельн ур.'!$B$117+'Расчет предельн ур.'!$C$117+'Расчет предельн ур.'!$D$117)*1000+ставка!V17)</f>
        <v>6238.645499785719</v>
      </c>
      <c r="W496" s="126">
        <f>(('Расчет предельн ур.'!$B$117+'Расчет предельн ур.'!$C$117+'Расчет предельн ур.'!$D$117)*1000+ставка!W17)</f>
        <v>6226.5054997857187</v>
      </c>
      <c r="X496" s="126">
        <f>(('Расчет предельн ур.'!$B$117+'Расчет предельн ур.'!$C$117+'Расчет предельн ур.'!$D$117)*1000+ставка!X17)</f>
        <v>6078.1254997857195</v>
      </c>
      <c r="Y496" s="126">
        <f>(('Расчет предельн ур.'!$B$117+'Расчет предельн ур.'!$C$117+'Расчет предельн ур.'!$D$117)*1000+ставка!Y17)</f>
        <v>5896.5654997857191</v>
      </c>
    </row>
    <row r="497" spans="1:25" s="91" customFormat="1" ht="15.75" hidden="1" outlineLevel="1" x14ac:dyDescent="0.25">
      <c r="A497" s="252">
        <v>14</v>
      </c>
      <c r="B497" s="126">
        <f>(('Расчет предельн ур.'!$B$117+'Расчет предельн ур.'!$C$117+'Расчет предельн ур.'!$D$117)*1000+ставка!B18)</f>
        <v>5857.9254997857188</v>
      </c>
      <c r="C497" s="126">
        <f>(('Расчет предельн ур.'!$B$117+'Расчет предельн ур.'!$C$117+'Расчет предельн ур.'!$D$117)*1000+ставка!C18)</f>
        <v>5709.8654997857193</v>
      </c>
      <c r="D497" s="126">
        <f>(('Расчет предельн ур.'!$B$117+'Расчет предельн ур.'!$C$117+'Расчет предельн ур.'!$D$117)*1000+ставка!D18)</f>
        <v>5636.935499785719</v>
      </c>
      <c r="E497" s="126">
        <f>(('Расчет предельн ур.'!$B$117+'Расчет предельн ур.'!$C$117+'Расчет предельн ур.'!$D$117)*1000+ставка!E18)</f>
        <v>5626.185499785719</v>
      </c>
      <c r="F497" s="126">
        <f>(('Расчет предельн ур.'!$B$117+'Расчет предельн ур.'!$C$117+'Расчет предельн ур.'!$D$117)*1000+ставка!F18)</f>
        <v>5627.8054997857189</v>
      </c>
      <c r="G497" s="126">
        <f>(('Расчет предельн ур.'!$B$117+'Расчет предельн ур.'!$C$117+'Расчет предельн ур.'!$D$117)*1000+ставка!G18)</f>
        <v>5549.6654997857195</v>
      </c>
      <c r="H497" s="126">
        <f>(('Расчет предельн ур.'!$B$117+'Расчет предельн ур.'!$C$117+'Расчет предельн ур.'!$D$117)*1000+ставка!H18)</f>
        <v>5760.3754997857195</v>
      </c>
      <c r="I497" s="126">
        <f>(('Расчет предельн ур.'!$B$117+'Расчет предельн ур.'!$C$117+'Расчет предельн ур.'!$D$117)*1000+ставка!I18)</f>
        <v>6074.395499785719</v>
      </c>
      <c r="J497" s="126">
        <f>(('Расчет предельн ур.'!$B$117+'Расчет предельн ур.'!$C$117+'Расчет предельн ур.'!$D$117)*1000+ставка!J18)</f>
        <v>6211.3554997857191</v>
      </c>
      <c r="K497" s="126">
        <f>(('Расчет предельн ур.'!$B$117+'Расчет предельн ур.'!$C$117+'Расчет предельн ур.'!$D$117)*1000+ставка!K18)</f>
        <v>6448.7354997857192</v>
      </c>
      <c r="L497" s="126">
        <f>(('Расчет предельн ур.'!$B$117+'Расчет предельн ур.'!$C$117+'Расчет предельн ур.'!$D$117)*1000+ставка!L18)</f>
        <v>6465.4454997857192</v>
      </c>
      <c r="M497" s="126">
        <f>(('Расчет предельн ур.'!$B$117+'Расчет предельн ур.'!$C$117+'Расчет предельн ур.'!$D$117)*1000+ставка!M18)</f>
        <v>6210.7654997857189</v>
      </c>
      <c r="N497" s="126">
        <f>(('Расчет предельн ур.'!$B$117+'Расчет предельн ур.'!$C$117+'Расчет предельн ур.'!$D$117)*1000+ставка!N18)</f>
        <v>6203.8654997857193</v>
      </c>
      <c r="O497" s="126">
        <f>(('Расчет предельн ур.'!$B$117+'Расчет предельн ур.'!$C$117+'Расчет предельн ур.'!$D$117)*1000+ставка!O18)</f>
        <v>6205.4954997857194</v>
      </c>
      <c r="P497" s="126">
        <f>(('Расчет предельн ур.'!$B$117+'Расчет предельн ур.'!$C$117+'Расчет предельн ур.'!$D$117)*1000+ставка!P18)</f>
        <v>6200.8054997857189</v>
      </c>
      <c r="Q497" s="126">
        <f>(('Расчет предельн ур.'!$B$117+'Расчет предельн ур.'!$C$117+'Расчет предельн ур.'!$D$117)*1000+ставка!Q18)</f>
        <v>6238.2654997857189</v>
      </c>
      <c r="R497" s="126">
        <f>(('Расчет предельн ур.'!$B$117+'Расчет предельн ур.'!$C$117+'Расчет предельн ур.'!$D$117)*1000+ставка!R18)</f>
        <v>6389.2054997857194</v>
      </c>
      <c r="S497" s="126">
        <f>(('Расчет предельн ур.'!$B$117+'Расчет предельн ур.'!$C$117+'Расчет предельн ур.'!$D$117)*1000+ставка!S18)</f>
        <v>6201.0354997857194</v>
      </c>
      <c r="T497" s="126">
        <f>(('Расчет предельн ур.'!$B$117+'Расчет предельн ур.'!$C$117+'Расчет предельн ур.'!$D$117)*1000+ставка!T18)</f>
        <v>6197.6554997857193</v>
      </c>
      <c r="U497" s="126">
        <f>(('Расчет предельн ур.'!$B$117+'Расчет предельн ур.'!$C$117+'Расчет предельн ур.'!$D$117)*1000+ставка!U18)</f>
        <v>6175.6154997857193</v>
      </c>
      <c r="V497" s="126">
        <f>(('Расчет предельн ур.'!$B$117+'Расчет предельн ур.'!$C$117+'Расчет предельн ур.'!$D$117)*1000+ставка!V18)</f>
        <v>6263.7554997857187</v>
      </c>
      <c r="W497" s="126">
        <f>(('Расчет предельн ур.'!$B$117+'Расчет предельн ур.'!$C$117+'Расчет предельн ур.'!$D$117)*1000+ставка!W18)</f>
        <v>6367.6954997857192</v>
      </c>
      <c r="X497" s="126">
        <f>(('Расчет предельн ур.'!$B$117+'Расчет предельн ур.'!$C$117+'Расчет предельн ур.'!$D$117)*1000+ставка!X18)</f>
        <v>6134.0254997857191</v>
      </c>
      <c r="Y497" s="126">
        <f>(('Расчет предельн ур.'!$B$117+'Расчет предельн ур.'!$C$117+'Расчет предельн ур.'!$D$117)*1000+ставка!Y18)</f>
        <v>5574.6054997857191</v>
      </c>
    </row>
    <row r="498" spans="1:25" s="91" customFormat="1" ht="15.75" hidden="1" outlineLevel="1" x14ac:dyDescent="0.25">
      <c r="A498" s="252">
        <v>15</v>
      </c>
      <c r="B498" s="126">
        <f>(('Расчет предельн ур.'!$B$117+'Расчет предельн ур.'!$C$117+'Расчет предельн ур.'!$D$117)*1000+ставка!B19)</f>
        <v>5896.0554997857189</v>
      </c>
      <c r="C498" s="126">
        <f>(('Расчет предельн ур.'!$B$117+'Расчет предельн ур.'!$C$117+'Расчет предельн ур.'!$D$117)*1000+ставка!C19)</f>
        <v>5733.685499785719</v>
      </c>
      <c r="D498" s="126">
        <f>(('Расчет предельн ур.'!$B$117+'Расчет предельн ур.'!$C$117+'Расчет предельн ур.'!$D$117)*1000+ставка!D19)</f>
        <v>5669.7354997857192</v>
      </c>
      <c r="E498" s="126">
        <f>(('Расчет предельн ур.'!$B$117+'Расчет предельн ур.'!$C$117+'Расчет предельн ур.'!$D$117)*1000+ставка!E19)</f>
        <v>5655.3854997857188</v>
      </c>
      <c r="F498" s="126">
        <f>(('Расчет предельн ур.'!$B$117+'Расчет предельн ур.'!$C$117+'Расчет предельн ур.'!$D$117)*1000+ставка!F19)</f>
        <v>5626.2154997857187</v>
      </c>
      <c r="G498" s="126">
        <f>(('Расчет предельн ур.'!$B$117+'Расчет предельн ур.'!$C$117+'Расчет предельн ур.'!$D$117)*1000+ставка!G19)</f>
        <v>5622.3854997857188</v>
      </c>
      <c r="H498" s="126">
        <f>(('Расчет предельн ур.'!$B$117+'Расчет предельн ур.'!$C$117+'Расчет предельн ур.'!$D$117)*1000+ставка!H19)</f>
        <v>4757.3054997857189</v>
      </c>
      <c r="I498" s="126">
        <f>(('Расчет предельн ур.'!$B$117+'Расчет предельн ур.'!$C$117+'Расчет предельн ур.'!$D$117)*1000+ставка!I19)</f>
        <v>5974.1054997857191</v>
      </c>
      <c r="J498" s="126">
        <f>(('Расчет предельн ур.'!$B$117+'Расчет предельн ур.'!$C$117+'Расчет предельн ур.'!$D$117)*1000+ставка!J19)</f>
        <v>6157.0854997857186</v>
      </c>
      <c r="K498" s="126">
        <f>(('Расчет предельн ур.'!$B$117+'Расчет предельн ур.'!$C$117+'Расчет предельн ур.'!$D$117)*1000+ставка!K19)</f>
        <v>6265.7054997857194</v>
      </c>
      <c r="L498" s="126">
        <f>(('Расчет предельн ур.'!$B$117+'Расчет предельн ур.'!$C$117+'Расчет предельн ур.'!$D$117)*1000+ставка!L19)</f>
        <v>6297.5554997857189</v>
      </c>
      <c r="M498" s="126">
        <f>(('Расчет предельн ур.'!$B$117+'Расчет предельн ур.'!$C$117+'Расчет предельн ур.'!$D$117)*1000+ставка!M19)</f>
        <v>6276.9454997857192</v>
      </c>
      <c r="N498" s="126">
        <f>(('Расчет предельн ур.'!$B$117+'Расчет предельн ур.'!$C$117+'Расчет предельн ур.'!$D$117)*1000+ставка!N19)</f>
        <v>6273.9254997857188</v>
      </c>
      <c r="O498" s="126">
        <f>(('Расчет предельн ур.'!$B$117+'Расчет предельн ур.'!$C$117+'Расчет предельн ур.'!$D$117)*1000+ставка!O19)</f>
        <v>6306.725499785719</v>
      </c>
      <c r="P498" s="126">
        <f>(('Расчет предельн ур.'!$B$117+'Расчет предельн ур.'!$C$117+'Расчет предельн ур.'!$D$117)*1000+ставка!P19)</f>
        <v>6304.7154997857197</v>
      </c>
      <c r="Q498" s="126">
        <f>(('Расчет предельн ур.'!$B$117+'Расчет предельн ур.'!$C$117+'Расчет предельн ур.'!$D$117)*1000+ставка!Q19)</f>
        <v>6371.0354997857194</v>
      </c>
      <c r="R498" s="126">
        <f>(('Расчет предельн ур.'!$B$117+'Расчет предельн ур.'!$C$117+'Расчет предельн ур.'!$D$117)*1000+ставка!R19)</f>
        <v>6356.225499785719</v>
      </c>
      <c r="S498" s="126">
        <f>(('Расчет предельн ур.'!$B$117+'Расчет предельн ур.'!$C$117+'Расчет предельн ур.'!$D$117)*1000+ставка!S19)</f>
        <v>6307.6554997857193</v>
      </c>
      <c r="T498" s="126">
        <f>(('Расчет предельн ур.'!$B$117+'Расчет предельн ур.'!$C$117+'Расчет предельн ур.'!$D$117)*1000+ставка!T19)</f>
        <v>6275.5254997857191</v>
      </c>
      <c r="U498" s="126">
        <f>(('Расчет предельн ур.'!$B$117+'Расчет предельн ур.'!$C$117+'Расчет предельн ур.'!$D$117)*1000+ставка!U19)</f>
        <v>6167.8554997857191</v>
      </c>
      <c r="V498" s="126">
        <f>(('Расчет предельн ур.'!$B$117+'Расчет предельн ур.'!$C$117+'Расчет предельн ур.'!$D$117)*1000+ставка!V19)</f>
        <v>6245.4854997857192</v>
      </c>
      <c r="W498" s="126">
        <f>(('Расчет предельн ур.'!$B$117+'Расчет предельн ур.'!$C$117+'Расчет предельн ур.'!$D$117)*1000+ставка!W19)</f>
        <v>6439.9254997857188</v>
      </c>
      <c r="X498" s="126">
        <f>(('Расчет предельн ур.'!$B$117+'Расчет предельн ур.'!$C$117+'Расчет предельн ур.'!$D$117)*1000+ставка!X19)</f>
        <v>6202.3154997857191</v>
      </c>
      <c r="Y498" s="126">
        <f>(('Расчет предельн ур.'!$B$117+'Расчет предельн ур.'!$C$117+'Расчет предельн ур.'!$D$117)*1000+ставка!Y19)</f>
        <v>6028.0454997857196</v>
      </c>
    </row>
    <row r="499" spans="1:25" s="91" customFormat="1" ht="15.75" hidden="1" outlineLevel="1" x14ac:dyDescent="0.25">
      <c r="A499" s="252">
        <v>16</v>
      </c>
      <c r="B499" s="126">
        <f>(('Расчет предельн ур.'!$B$117+'Расчет предельн ур.'!$C$117+'Расчет предельн ур.'!$D$117)*1000+ставка!B20)</f>
        <v>5939.3154997857191</v>
      </c>
      <c r="C499" s="126">
        <f>(('Расчет предельн ур.'!$B$117+'Расчет предельн ур.'!$C$117+'Расчет предельн ур.'!$D$117)*1000+ставка!C20)</f>
        <v>5744.435499785719</v>
      </c>
      <c r="D499" s="126">
        <f>(('Расчет предельн ур.'!$B$117+'Расчет предельн ур.'!$C$117+'Расчет предельн ур.'!$D$117)*1000+ставка!D20)</f>
        <v>5644.2354997857192</v>
      </c>
      <c r="E499" s="126">
        <f>(('Расчет предельн ур.'!$B$117+'Расчет предельн ур.'!$C$117+'Расчет предельн ур.'!$D$117)*1000+ставка!E20)</f>
        <v>5626.7154997857187</v>
      </c>
      <c r="F499" s="126">
        <f>(('Расчет предельн ур.'!$B$117+'Расчет предельн ур.'!$C$117+'Расчет предельн ур.'!$D$117)*1000+ставка!F20)</f>
        <v>5576.3854997857188</v>
      </c>
      <c r="G499" s="126">
        <f>(('Расчет предельн ур.'!$B$117+'Расчет предельн ур.'!$C$117+'Расчет предельн ур.'!$D$117)*1000+ставка!G20)</f>
        <v>5654.975499785719</v>
      </c>
      <c r="H499" s="126">
        <f>(('Расчет предельн ур.'!$B$117+'Расчет предельн ур.'!$C$117+'Расчет предельн ур.'!$D$117)*1000+ставка!H20)</f>
        <v>5773.5854997857186</v>
      </c>
      <c r="I499" s="126">
        <f>(('Расчет предельн ур.'!$B$117+'Расчет предельн ур.'!$C$117+'Расчет предельн ур.'!$D$117)*1000+ставка!I20)</f>
        <v>6032.0654997857191</v>
      </c>
      <c r="J499" s="126">
        <f>(('Расчет предельн ур.'!$B$117+'Расчет предельн ур.'!$C$117+'Расчет предельн ур.'!$D$117)*1000+ставка!J20)</f>
        <v>6195.0254997857191</v>
      </c>
      <c r="K499" s="126">
        <f>(('Расчет предельн ур.'!$B$117+'Расчет предельн ур.'!$C$117+'Расчет предельн ур.'!$D$117)*1000+ставка!K20)</f>
        <v>6317.5354997857194</v>
      </c>
      <c r="L499" s="126">
        <f>(('Расчет предельн ур.'!$B$117+'Расчет предельн ур.'!$C$117+'Расчет предельн ур.'!$D$117)*1000+ставка!L20)</f>
        <v>6351.5054997857187</v>
      </c>
      <c r="M499" s="126">
        <f>(('Расчет предельн ур.'!$B$117+'Расчет предельн ур.'!$C$117+'Расчет предельн ур.'!$D$117)*1000+ставка!M20)</f>
        <v>6319.8054997857189</v>
      </c>
      <c r="N499" s="126">
        <f>(('Расчет предельн ур.'!$B$117+'Расчет предельн ур.'!$C$117+'Расчет предельн ур.'!$D$117)*1000+ставка!N20)</f>
        <v>6257.6154997857193</v>
      </c>
      <c r="O499" s="126">
        <f>(('Расчет предельн ур.'!$B$117+'Расчет предельн ур.'!$C$117+'Расчет предельн ур.'!$D$117)*1000+ставка!O20)</f>
        <v>6401.8654997857193</v>
      </c>
      <c r="P499" s="126">
        <f>(('Расчет предельн ур.'!$B$117+'Расчет предельн ур.'!$C$117+'Расчет предельн ур.'!$D$117)*1000+ставка!P20)</f>
        <v>6280.6254997857195</v>
      </c>
      <c r="Q499" s="126">
        <f>(('Расчет предельн ур.'!$B$117+'Расчет предельн ур.'!$C$117+'Расчет предельн ур.'!$D$117)*1000+ставка!Q20)</f>
        <v>6354.3654997857193</v>
      </c>
      <c r="R499" s="126">
        <f>(('Расчет предельн ур.'!$B$117+'Расчет предельн ур.'!$C$117+'Расчет предельн ур.'!$D$117)*1000+ставка!R20)</f>
        <v>6344.7154997857197</v>
      </c>
      <c r="S499" s="126">
        <f>(('Расчет предельн ур.'!$B$117+'Расчет предельн ур.'!$C$117+'Расчет предельн ур.'!$D$117)*1000+ставка!S20)</f>
        <v>6301.1754997857188</v>
      </c>
      <c r="T499" s="126">
        <f>(('Расчет предельн ур.'!$B$117+'Расчет предельн ур.'!$C$117+'Расчет предельн ур.'!$D$117)*1000+ставка!T20)</f>
        <v>6214.5354997857194</v>
      </c>
      <c r="U499" s="126">
        <f>(('Расчет предельн ур.'!$B$117+'Расчет предельн ур.'!$C$117+'Расчет предельн ур.'!$D$117)*1000+ставка!U20)</f>
        <v>6211.3854997857188</v>
      </c>
      <c r="V499" s="126">
        <f>(('Расчет предельн ур.'!$B$117+'Расчет предельн ур.'!$C$117+'Расчет предельн ур.'!$D$117)*1000+ставка!V20)</f>
        <v>6318.5954997857189</v>
      </c>
      <c r="W499" s="126">
        <f>(('Расчет предельн ур.'!$B$117+'Расчет предельн ур.'!$C$117+'Расчет предельн ур.'!$D$117)*1000+ставка!W20)</f>
        <v>6343.4954997857194</v>
      </c>
      <c r="X499" s="126">
        <f>(('Расчет предельн ур.'!$B$117+'Расчет предельн ур.'!$C$117+'Расчет предельн ур.'!$D$117)*1000+ставка!X20)</f>
        <v>6192.0354997857194</v>
      </c>
      <c r="Y499" s="126">
        <f>(('Расчет предельн ур.'!$B$117+'Расчет предельн ур.'!$C$117+'Расчет предельн ур.'!$D$117)*1000+ставка!Y20)</f>
        <v>5940.0054997857187</v>
      </c>
    </row>
    <row r="500" spans="1:25" s="91" customFormat="1" ht="15.75" hidden="1" outlineLevel="1" x14ac:dyDescent="0.25">
      <c r="A500" s="252">
        <v>17</v>
      </c>
      <c r="B500" s="126">
        <f>(('Расчет предельн ур.'!$B$117+'Расчет предельн ур.'!$C$117+'Расчет предельн ур.'!$D$117)*1000+ставка!B21)</f>
        <v>5936.475499785719</v>
      </c>
      <c r="C500" s="126">
        <f>(('Расчет предельн ур.'!$B$117+'Расчет предельн ур.'!$C$117+'Расчет предельн ур.'!$D$117)*1000+ставка!C21)</f>
        <v>5758.5754997857193</v>
      </c>
      <c r="D500" s="126">
        <f>(('Расчет предельн ур.'!$B$117+'Расчет предельн ур.'!$C$117+'Расчет предельн ур.'!$D$117)*1000+ставка!D21)</f>
        <v>5704.3654997857193</v>
      </c>
      <c r="E500" s="126">
        <f>(('Расчет предельн ур.'!$B$117+'Расчет предельн ур.'!$C$117+'Расчет предельн ур.'!$D$117)*1000+ставка!E21)</f>
        <v>5655.475499785719</v>
      </c>
      <c r="F500" s="126">
        <f>(('Расчет предельн ур.'!$B$117+'Расчет предельн ур.'!$C$117+'Расчет предельн ур.'!$D$117)*1000+ставка!F21)</f>
        <v>5662.0654997857191</v>
      </c>
      <c r="G500" s="126">
        <f>(('Расчет предельн ур.'!$B$117+'Расчет предельн ур.'!$C$117+'Расчет предельн ур.'!$D$117)*1000+ставка!G21)</f>
        <v>5755.1354997857188</v>
      </c>
      <c r="H500" s="126">
        <f>(('Расчет предельн ур.'!$B$117+'Расчет предельн ур.'!$C$117+'Расчет предельн ур.'!$D$117)*1000+ставка!H21)</f>
        <v>5894.2554997857187</v>
      </c>
      <c r="I500" s="126">
        <f>(('Расчет предельн ур.'!$B$117+'Расчет предельн ур.'!$C$117+'Расчет предельн ур.'!$D$117)*1000+ставка!I21)</f>
        <v>6053.5254997857191</v>
      </c>
      <c r="J500" s="126">
        <f>(('Расчет предельн ур.'!$B$117+'Расчет предельн ур.'!$C$117+'Расчет предельн ур.'!$D$117)*1000+ставка!J21)</f>
        <v>6206.8354997857186</v>
      </c>
      <c r="K500" s="126">
        <f>(('Расчет предельн ур.'!$B$117+'Расчет предельн ур.'!$C$117+'Расчет предельн ур.'!$D$117)*1000+ставка!K21)</f>
        <v>6412.3554997857191</v>
      </c>
      <c r="L500" s="126">
        <f>(('Расчет предельн ур.'!$B$117+'Расчет предельн ур.'!$C$117+'Расчет предельн ур.'!$D$117)*1000+ставка!L21)</f>
        <v>6369.685499785719</v>
      </c>
      <c r="M500" s="126">
        <f>(('Расчет предельн ур.'!$B$117+'Расчет предельн ур.'!$C$117+'Расчет предельн ур.'!$D$117)*1000+ставка!M21)</f>
        <v>6334.4854997857192</v>
      </c>
      <c r="N500" s="126">
        <f>(('Расчет предельн ур.'!$B$117+'Расчет предельн ур.'!$C$117+'Расчет предельн ур.'!$D$117)*1000+ставка!N21)</f>
        <v>6313.6154997857193</v>
      </c>
      <c r="O500" s="126">
        <f>(('Расчет предельн ур.'!$B$117+'Расчет предельн ур.'!$C$117+'Расчет предельн ур.'!$D$117)*1000+ставка!O21)</f>
        <v>6347.8354997857186</v>
      </c>
      <c r="P500" s="126">
        <f>(('Расчет предельн ур.'!$B$117+'Расчет предельн ур.'!$C$117+'Расчет предельн ур.'!$D$117)*1000+ставка!P21)</f>
        <v>6363.0954997857189</v>
      </c>
      <c r="Q500" s="126">
        <f>(('Расчет предельн ур.'!$B$117+'Расчет предельн ур.'!$C$117+'Расчет предельн ур.'!$D$117)*1000+ставка!Q21)</f>
        <v>6399.7954997857196</v>
      </c>
      <c r="R500" s="126">
        <f>(('Расчет предельн ур.'!$B$117+'Расчет предельн ур.'!$C$117+'Расчет предельн ур.'!$D$117)*1000+ставка!R21)</f>
        <v>6398.9454997857192</v>
      </c>
      <c r="S500" s="126">
        <f>(('Расчет предельн ур.'!$B$117+'Расчет предельн ур.'!$C$117+'Расчет предельн ур.'!$D$117)*1000+ставка!S21)</f>
        <v>6377.9254997857188</v>
      </c>
      <c r="T500" s="126">
        <f>(('Расчет предельн ур.'!$B$117+'Расчет предельн ур.'!$C$117+'Расчет предельн ур.'!$D$117)*1000+ставка!T21)</f>
        <v>6350.2654997857189</v>
      </c>
      <c r="U500" s="126">
        <f>(('Расчет предельн ур.'!$B$117+'Расчет предельн ур.'!$C$117+'Расчет предельн ур.'!$D$117)*1000+ставка!U21)</f>
        <v>6347.475499785719</v>
      </c>
      <c r="V500" s="126">
        <f>(('Расчет предельн ур.'!$B$117+'Расчет предельн ур.'!$C$117+'Расчет предельн ур.'!$D$117)*1000+ставка!V21)</f>
        <v>6403.0654997857191</v>
      </c>
      <c r="W500" s="126">
        <f>(('Расчет предельн ур.'!$B$117+'Расчет предельн ур.'!$C$117+'Расчет предельн ур.'!$D$117)*1000+ставка!W21)</f>
        <v>6492.2354997857192</v>
      </c>
      <c r="X500" s="126">
        <f>(('Расчет предельн ур.'!$B$117+'Расчет предельн ур.'!$C$117+'Расчет предельн ур.'!$D$117)*1000+ставка!X21)</f>
        <v>6319.7154997857197</v>
      </c>
      <c r="Y500" s="126">
        <f>(('Расчет предельн ур.'!$B$117+'Расчет предельн ур.'!$C$117+'Расчет предельн ур.'!$D$117)*1000+ставка!Y21)</f>
        <v>6103.6954997857192</v>
      </c>
    </row>
    <row r="501" spans="1:25" s="91" customFormat="1" ht="15.75" hidden="1" outlineLevel="1" x14ac:dyDescent="0.25">
      <c r="A501" s="252">
        <v>18</v>
      </c>
      <c r="B501" s="126">
        <f>(('Расчет предельн ур.'!$B$117+'Расчет предельн ур.'!$C$117+'Расчет предельн ур.'!$D$117)*1000+ставка!B22)</f>
        <v>6138.4454997857192</v>
      </c>
      <c r="C501" s="126">
        <f>(('Расчет предельн ур.'!$B$117+'Расчет предельн ур.'!$C$117+'Расчет предельн ур.'!$D$117)*1000+ставка!C22)</f>
        <v>6061.5154997857189</v>
      </c>
      <c r="D501" s="126">
        <f>(('Расчет предельн ур.'!$B$117+'Расчет предельн ур.'!$C$117+'Расчет предельн ур.'!$D$117)*1000+ставка!D22)</f>
        <v>5989.2954997857196</v>
      </c>
      <c r="E501" s="126">
        <f>(('Расчет предельн ур.'!$B$117+'Расчет предельн ур.'!$C$117+'Расчет предельн ур.'!$D$117)*1000+ставка!E22)</f>
        <v>5850.4554997857194</v>
      </c>
      <c r="F501" s="126">
        <f>(('Расчет предельн ур.'!$B$117+'Расчет предельн ур.'!$C$117+'Расчет предельн ур.'!$D$117)*1000+ставка!F22)</f>
        <v>5766.5554997857189</v>
      </c>
      <c r="G501" s="126">
        <f>(('Расчет предельн ур.'!$B$117+'Расчет предельн ур.'!$C$117+'Расчет предельн ур.'!$D$117)*1000+ставка!G22)</f>
        <v>5814.1554997857193</v>
      </c>
      <c r="H501" s="126">
        <f>(('Расчет предельн ур.'!$B$117+'Расчет предельн ур.'!$C$117+'Расчет предельн ур.'!$D$117)*1000+ставка!H22)</f>
        <v>5820.475499785719</v>
      </c>
      <c r="I501" s="126">
        <f>(('Расчет предельн ур.'!$B$117+'Расчет предельн ур.'!$C$117+'Расчет предельн ур.'!$D$117)*1000+ставка!I22)</f>
        <v>5998.1254997857195</v>
      </c>
      <c r="J501" s="126">
        <f>(('Расчет предельн ур.'!$B$117+'Расчет предельн ур.'!$C$117+'Расчет предельн ур.'!$D$117)*1000+ставка!J22)</f>
        <v>6215.3754997857195</v>
      </c>
      <c r="K501" s="126">
        <f>(('Расчет предельн ур.'!$B$117+'Расчет предельн ур.'!$C$117+'Расчет предельн ур.'!$D$117)*1000+ставка!K22)</f>
        <v>6271.8154997857191</v>
      </c>
      <c r="L501" s="126">
        <f>(('Расчет предельн ур.'!$B$117+'Расчет предельн ур.'!$C$117+'Расчет предельн ур.'!$D$117)*1000+ставка!L22)</f>
        <v>6288.0054997857187</v>
      </c>
      <c r="M501" s="126">
        <f>(('Расчет предельн ур.'!$B$117+'Расчет предельн ур.'!$C$117+'Расчет предельн ур.'!$D$117)*1000+ставка!M22)</f>
        <v>6290.0154997857189</v>
      </c>
      <c r="N501" s="126">
        <f>(('Расчет предельн ур.'!$B$117+'Расчет предельн ур.'!$C$117+'Расчет предельн ур.'!$D$117)*1000+ставка!N22)</f>
        <v>6290.225499785719</v>
      </c>
      <c r="O501" s="126">
        <f>(('Расчет предельн ур.'!$B$117+'Расчет предельн ур.'!$C$117+'Расчет предельн ур.'!$D$117)*1000+ставка!O22)</f>
        <v>6292.8754997857195</v>
      </c>
      <c r="P501" s="126">
        <f>(('Расчет предельн ур.'!$B$117+'Расчет предельн ур.'!$C$117+'Расчет предельн ур.'!$D$117)*1000+ставка!P22)</f>
        <v>6296.8654997857193</v>
      </c>
      <c r="Q501" s="126">
        <f>(('Расчет предельн ур.'!$B$117+'Расчет предельн ур.'!$C$117+'Расчет предельн ур.'!$D$117)*1000+ставка!Q22)</f>
        <v>6296.5754997857193</v>
      </c>
      <c r="R501" s="126">
        <f>(('Расчет предельн ур.'!$B$117+'Расчет предельн ур.'!$C$117+'Расчет предельн ур.'!$D$117)*1000+ставка!R22)</f>
        <v>6298.0554997857189</v>
      </c>
      <c r="S501" s="126">
        <f>(('Расчет предельн ур.'!$B$117+'Расчет предельн ур.'!$C$117+'Расчет предельн ур.'!$D$117)*1000+ставка!S22)</f>
        <v>6295.0354997857194</v>
      </c>
      <c r="T501" s="126">
        <f>(('Расчет предельн ур.'!$B$117+'Расчет предельн ур.'!$C$117+'Расчет предельн ур.'!$D$117)*1000+ставка!T22)</f>
        <v>6292.3654997857193</v>
      </c>
      <c r="U501" s="126">
        <f>(('Расчет предельн ур.'!$B$117+'Расчет предельн ур.'!$C$117+'Расчет предельн ур.'!$D$117)*1000+ставка!U22)</f>
        <v>6274.0654997857191</v>
      </c>
      <c r="V501" s="126">
        <f>(('Расчет предельн ур.'!$B$117+'Расчет предельн ур.'!$C$117+'Расчет предельн ур.'!$D$117)*1000+ставка!V22)</f>
        <v>6356.6954997857192</v>
      </c>
      <c r="W501" s="126">
        <f>(('Расчет предельн ур.'!$B$117+'Расчет предельн ур.'!$C$117+'Расчет предельн ур.'!$D$117)*1000+ставка!W22)</f>
        <v>6424.6354997857188</v>
      </c>
      <c r="X501" s="126">
        <f>(('Расчет предельн ур.'!$B$117+'Расчет предельн ур.'!$C$117+'Расчет предельн ур.'!$D$117)*1000+ставка!X22)</f>
        <v>6278.3654997857193</v>
      </c>
      <c r="Y501" s="126">
        <f>(('Расчет предельн ур.'!$B$117+'Расчет предельн ур.'!$C$117+'Расчет предельн ур.'!$D$117)*1000+ставка!Y22)</f>
        <v>6151.895499785719</v>
      </c>
    </row>
    <row r="502" spans="1:25" s="91" customFormat="1" ht="15.75" hidden="1" outlineLevel="1" x14ac:dyDescent="0.25">
      <c r="A502" s="252">
        <v>19</v>
      </c>
      <c r="B502" s="126">
        <f>(('Расчет предельн ур.'!$B$117+'Расчет предельн ур.'!$C$117+'Расчет предельн ур.'!$D$117)*1000+ставка!B23)</f>
        <v>6108.5354997857194</v>
      </c>
      <c r="C502" s="126">
        <f>(('Расчет предельн ур.'!$B$117+'Расчет предельн ур.'!$C$117+'Расчет предельн ур.'!$D$117)*1000+ставка!C23)</f>
        <v>6008.3754997857195</v>
      </c>
      <c r="D502" s="126">
        <f>(('Расчет предельн ур.'!$B$117+'Расчет предельн ур.'!$C$117+'Расчет предельн ур.'!$D$117)*1000+ставка!D23)</f>
        <v>5867.8254997857193</v>
      </c>
      <c r="E502" s="126">
        <f>(('Расчет предельн ур.'!$B$117+'Расчет предельн ур.'!$C$117+'Расчет предельн ур.'!$D$117)*1000+ставка!E23)</f>
        <v>5774.6154997857193</v>
      </c>
      <c r="F502" s="126">
        <f>(('Расчет предельн ур.'!$B$117+'Расчет предельн ур.'!$C$117+'Расчет предельн ур.'!$D$117)*1000+ставка!F23)</f>
        <v>5764.1154997857193</v>
      </c>
      <c r="G502" s="126">
        <f>(('Расчет предельн ур.'!$B$117+'Расчет предельн ур.'!$C$117+'Расчет предельн ур.'!$D$117)*1000+ставка!G23)</f>
        <v>5774.0954997857189</v>
      </c>
      <c r="H502" s="126">
        <f>(('Расчет предельн ур.'!$B$117+'Расчет предельн ур.'!$C$117+'Расчет предельн ур.'!$D$117)*1000+ставка!H23)</f>
        <v>5841.6754997857188</v>
      </c>
      <c r="I502" s="126">
        <f>(('Расчет предельн ур.'!$B$117+'Расчет предельн ур.'!$C$117+'Расчет предельн ур.'!$D$117)*1000+ставка!I23)</f>
        <v>5981.0954997857189</v>
      </c>
      <c r="J502" s="126">
        <f>(('Расчет предельн ур.'!$B$117+'Расчет предельн ур.'!$C$117+'Расчет предельн ур.'!$D$117)*1000+ставка!J23)</f>
        <v>6123.1554997857193</v>
      </c>
      <c r="K502" s="126">
        <f>(('Расчет предельн ур.'!$B$117+'Расчет предельн ур.'!$C$117+'Расчет предельн ур.'!$D$117)*1000+ставка!K23)</f>
        <v>6163.225499785719</v>
      </c>
      <c r="L502" s="126">
        <f>(('Расчет предельн ур.'!$B$117+'Расчет предельн ур.'!$C$117+'Расчет предельн ур.'!$D$117)*1000+ставка!L23)</f>
        <v>6174.6954997857192</v>
      </c>
      <c r="M502" s="126">
        <f>(('Расчет предельн ур.'!$B$117+'Расчет предельн ур.'!$C$117+'Расчет предельн ур.'!$D$117)*1000+ставка!M23)</f>
        <v>6175.5454997857196</v>
      </c>
      <c r="N502" s="126">
        <f>(('Расчет предельн ур.'!$B$117+'Расчет предельн ур.'!$C$117+'Расчет предельн ур.'!$D$117)*1000+ставка!N23)</f>
        <v>6175.5054997857187</v>
      </c>
      <c r="O502" s="126">
        <f>(('Расчет предельн ур.'!$B$117+'Расчет предельн ур.'!$C$117+'Расчет предельн ур.'!$D$117)*1000+ставка!O23)</f>
        <v>6175.9054997857193</v>
      </c>
      <c r="P502" s="126">
        <f>(('Расчет предельн ур.'!$B$117+'Расчет предельн ур.'!$C$117+'Расчет предельн ур.'!$D$117)*1000+ставка!P23)</f>
        <v>6174.3154997857191</v>
      </c>
      <c r="Q502" s="126">
        <f>(('Расчет предельн ур.'!$B$117+'Расчет предельн ур.'!$C$117+'Расчет предельн ур.'!$D$117)*1000+ставка!Q23)</f>
        <v>6170.6054997857191</v>
      </c>
      <c r="R502" s="126">
        <f>(('Расчет предельн ур.'!$B$117+'Расчет предельн ур.'!$C$117+'Расчет предельн ур.'!$D$117)*1000+ставка!R23)</f>
        <v>6176.2354997857192</v>
      </c>
      <c r="S502" s="126">
        <f>(('Расчет предельн ур.'!$B$117+'Расчет предельн ур.'!$C$117+'Расчет предельн ур.'!$D$117)*1000+ставка!S23)</f>
        <v>6177.2154997857197</v>
      </c>
      <c r="T502" s="126">
        <f>(('Расчет предельн ур.'!$B$117+'Расчет предельн ур.'!$C$117+'Расчет предельн ур.'!$D$117)*1000+ставка!T23)</f>
        <v>6180.6554997857193</v>
      </c>
      <c r="U502" s="126">
        <f>(('Расчет предельн ур.'!$B$117+'Расчет предельн ур.'!$C$117+'Расчет предельн ур.'!$D$117)*1000+ставка!U23)</f>
        <v>6186.2054997857194</v>
      </c>
      <c r="V502" s="126">
        <f>(('Расчет предельн ур.'!$B$117+'Расчет предельн ур.'!$C$117+'Расчет предельн ур.'!$D$117)*1000+ставка!V23)</f>
        <v>6248.3154997857191</v>
      </c>
      <c r="W502" s="126">
        <f>(('Расчет предельн ур.'!$B$117+'Расчет предельн ур.'!$C$117+'Расчет предельн ур.'!$D$117)*1000+ставка!W23)</f>
        <v>6247.5654997857191</v>
      </c>
      <c r="X502" s="126">
        <f>(('Расчет предельн ур.'!$B$117+'Расчет предельн ур.'!$C$117+'Расчет предельн ур.'!$D$117)*1000+ставка!X23)</f>
        <v>6204.9554997857194</v>
      </c>
      <c r="Y502" s="126">
        <f>(('Расчет предельн ур.'!$B$117+'Расчет предельн ур.'!$C$117+'Расчет предельн ур.'!$D$117)*1000+ставка!Y23)</f>
        <v>6131.6354997857188</v>
      </c>
    </row>
    <row r="503" spans="1:25" s="91" customFormat="1" ht="15.75" hidden="1" outlineLevel="1" x14ac:dyDescent="0.25">
      <c r="A503" s="252">
        <v>20</v>
      </c>
      <c r="B503" s="126">
        <f>(('Расчет предельн ур.'!$B$117+'Расчет предельн ур.'!$C$117+'Расчет предельн ур.'!$D$117)*1000+ставка!B24)</f>
        <v>6009.725499785719</v>
      </c>
      <c r="C503" s="126">
        <f>(('Расчет предельн ур.'!$B$117+'Расчет предельн ур.'!$C$117+'Расчет предельн ур.'!$D$117)*1000+ставка!C24)</f>
        <v>5837.975499785719</v>
      </c>
      <c r="D503" s="126">
        <f>(('Расчет предельн ур.'!$B$117+'Расчет предельн ур.'!$C$117+'Расчет предельн ур.'!$D$117)*1000+ставка!D24)</f>
        <v>5766.9454997857192</v>
      </c>
      <c r="E503" s="126">
        <f>(('Расчет предельн ур.'!$B$117+'Расчет предельн ур.'!$C$117+'Расчет предельн ур.'!$D$117)*1000+ставка!E24)</f>
        <v>5747.3754997857195</v>
      </c>
      <c r="F503" s="126">
        <f>(('Расчет предельн ур.'!$B$117+'Расчет предельн ур.'!$C$117+'Расчет предельн ур.'!$D$117)*1000+ставка!F24)</f>
        <v>5645.1254997857195</v>
      </c>
      <c r="G503" s="126">
        <f>(('Расчет предельн ур.'!$B$117+'Расчет предельн ур.'!$C$117+'Расчет предельн ур.'!$D$117)*1000+ставка!G24)</f>
        <v>5645.4854997857192</v>
      </c>
      <c r="H503" s="126">
        <f>(('Расчет предельн ур.'!$B$117+'Расчет предельн ур.'!$C$117+'Расчет предельн ур.'!$D$117)*1000+ставка!H24)</f>
        <v>5961.8554997857191</v>
      </c>
      <c r="I503" s="126">
        <f>(('Расчет предельн ур.'!$B$117+'Расчет предельн ур.'!$C$117+'Расчет предельн ур.'!$D$117)*1000+ставка!I24)</f>
        <v>6182.4054997857193</v>
      </c>
      <c r="J503" s="126">
        <f>(('Расчет предельн ур.'!$B$117+'Расчет предельн ур.'!$C$117+'Расчет предельн ур.'!$D$117)*1000+ставка!J24)</f>
        <v>6220.8754997857195</v>
      </c>
      <c r="K503" s="126">
        <f>(('Расчет предельн ур.'!$B$117+'Расчет предельн ур.'!$C$117+'Расчет предельн ур.'!$D$117)*1000+ставка!K24)</f>
        <v>6250.7154997857197</v>
      </c>
      <c r="L503" s="126">
        <f>(('Расчет предельн ур.'!$B$117+'Расчет предельн ур.'!$C$117+'Расчет предельн ур.'!$D$117)*1000+ставка!L24)</f>
        <v>6252.7954997857196</v>
      </c>
      <c r="M503" s="126">
        <f>(('Расчет предельн ур.'!$B$117+'Расчет предельн ур.'!$C$117+'Расчет предельн ур.'!$D$117)*1000+ставка!M24)</f>
        <v>6245.4954997857194</v>
      </c>
      <c r="N503" s="126">
        <f>(('Расчет предельн ур.'!$B$117+'Расчет предельн ур.'!$C$117+'Расчет предельн ур.'!$D$117)*1000+ставка!N24)</f>
        <v>6239.6054997857191</v>
      </c>
      <c r="O503" s="126">
        <f>(('Расчет предельн ур.'!$B$117+'Расчет предельн ур.'!$C$117+'Расчет предельн ур.'!$D$117)*1000+ставка!O24)</f>
        <v>6238.2454997857194</v>
      </c>
      <c r="P503" s="126">
        <f>(('Расчет предельн ур.'!$B$117+'Расчет предельн ур.'!$C$117+'Расчет предельн ур.'!$D$117)*1000+ставка!P24)</f>
        <v>6238.8554997857191</v>
      </c>
      <c r="Q503" s="126">
        <f>(('Расчет предельн ур.'!$B$117+'Расчет предельн ур.'!$C$117+'Расчет предельн ур.'!$D$117)*1000+ставка!Q24)</f>
        <v>6237.6054997857191</v>
      </c>
      <c r="R503" s="126">
        <f>(('Расчет предельн ур.'!$B$117+'Расчет предельн ур.'!$C$117+'Расчет предельн ур.'!$D$117)*1000+ставка!R24)</f>
        <v>6239.1754997857188</v>
      </c>
      <c r="S503" s="126">
        <f>(('Расчет предельн ур.'!$B$117+'Расчет предельн ур.'!$C$117+'Расчет предельн ур.'!$D$117)*1000+ставка!S24)</f>
        <v>6228.8654997857193</v>
      </c>
      <c r="T503" s="126">
        <f>(('Расчет предельн ур.'!$B$117+'Расчет предельн ур.'!$C$117+'Расчет предельн ур.'!$D$117)*1000+ставка!T24)</f>
        <v>6231.9654997857197</v>
      </c>
      <c r="U503" s="126">
        <f>(('Расчет предельн ур.'!$B$117+'Расчет предельн ур.'!$C$117+'Расчет предельн ур.'!$D$117)*1000+ставка!U24)</f>
        <v>6235.8654997857193</v>
      </c>
      <c r="V503" s="126">
        <f>(('Расчет предельн ур.'!$B$117+'Расчет предельн ур.'!$C$117+'Расчет предельн ур.'!$D$117)*1000+ставка!V24)</f>
        <v>6271.2054997857194</v>
      </c>
      <c r="W503" s="126">
        <f>(('Расчет предельн ур.'!$B$117+'Расчет предельн ур.'!$C$117+'Расчет предельн ур.'!$D$117)*1000+ставка!W24)</f>
        <v>6267.5554997857189</v>
      </c>
      <c r="X503" s="126">
        <f>(('Расчет предельн ур.'!$B$117+'Расчет предельн ур.'!$C$117+'Расчет предельн ур.'!$D$117)*1000+ставка!X24)</f>
        <v>6229.9254997857188</v>
      </c>
      <c r="Y503" s="126">
        <f>(('Расчет предельн ур.'!$B$117+'Расчет предельн ур.'!$C$117+'Расчет предельн ур.'!$D$117)*1000+ставка!Y24)</f>
        <v>6048.8554997857191</v>
      </c>
    </row>
    <row r="504" spans="1:25" s="91" customFormat="1" ht="15.75" hidden="1" outlineLevel="1" x14ac:dyDescent="0.25">
      <c r="A504" s="252">
        <v>21</v>
      </c>
      <c r="B504" s="126">
        <f>(('Расчет предельн ур.'!$B$117+'Расчет предельн ур.'!$C$117+'Расчет предельн ур.'!$D$117)*1000+ставка!B25)</f>
        <v>5615.4254997857188</v>
      </c>
      <c r="C504" s="126">
        <f>(('Расчет предельн ур.'!$B$117+'Расчет предельн ур.'!$C$117+'Расчет предельн ур.'!$D$117)*1000+ставка!C25)</f>
        <v>5672.8054997857189</v>
      </c>
      <c r="D504" s="126">
        <f>(('Расчет предельн ур.'!$B$117+'Расчет предельн ур.'!$C$117+'Расчет предельн ур.'!$D$117)*1000+ставка!D25)</f>
        <v>5672.2654997857189</v>
      </c>
      <c r="E504" s="126">
        <f>(('Расчет предельн ур.'!$B$117+'Расчет предельн ур.'!$C$117+'Расчет предельн ур.'!$D$117)*1000+ставка!E25)</f>
        <v>5634.1254997857195</v>
      </c>
      <c r="F504" s="126">
        <f>(('Расчет предельн ур.'!$B$117+'Расчет предельн ур.'!$C$117+'Расчет предельн ур.'!$D$117)*1000+ставка!F25)</f>
        <v>5474.9454997857192</v>
      </c>
      <c r="G504" s="126">
        <f>(('Расчет предельн ур.'!$B$117+'Расчет предельн ур.'!$C$117+'Расчет предельн ур.'!$D$117)*1000+ставка!G25)</f>
        <v>4755.6154997857193</v>
      </c>
      <c r="H504" s="126">
        <f>(('Расчет предельн ур.'!$B$117+'Расчет предельн ур.'!$C$117+'Расчет предельн ур.'!$D$117)*1000+ставка!H25)</f>
        <v>4764.3554997857191</v>
      </c>
      <c r="I504" s="126">
        <f>(('Расчет предельн ур.'!$B$117+'Расчет предельн ур.'!$C$117+'Расчет предельн ур.'!$D$117)*1000+ставка!I25)</f>
        <v>5716.7454997857194</v>
      </c>
      <c r="J504" s="126">
        <f>(('Расчет предельн ур.'!$B$117+'Расчет предельн ур.'!$C$117+'Расчет предельн ур.'!$D$117)*1000+ставка!J25)</f>
        <v>6244.185499785719</v>
      </c>
      <c r="K504" s="126">
        <f>(('Расчет предельн ур.'!$B$117+'Расчет предельн ур.'!$C$117+'Расчет предельн ур.'!$D$117)*1000+ставка!K25)</f>
        <v>6287.4054997857193</v>
      </c>
      <c r="L504" s="126">
        <f>(('Расчет предельн ур.'!$B$117+'Расчет предельн ур.'!$C$117+'Расчет предельн ур.'!$D$117)*1000+ставка!L25)</f>
        <v>6298.8754997857195</v>
      </c>
      <c r="M504" s="126">
        <f>(('Расчет предельн ур.'!$B$117+'Расчет предельн ур.'!$C$117+'Расчет предельн ур.'!$D$117)*1000+ставка!M25)</f>
        <v>6285.1654997857186</v>
      </c>
      <c r="N504" s="126">
        <f>(('Расчет предельн ур.'!$B$117+'Расчет предельн ур.'!$C$117+'Расчет предельн ур.'!$D$117)*1000+ставка!N25)</f>
        <v>6273.6554997857193</v>
      </c>
      <c r="O504" s="126">
        <f>(('Расчет предельн ур.'!$B$117+'Расчет предельн ур.'!$C$117+'Расчет предельн ур.'!$D$117)*1000+ставка!O25)</f>
        <v>6353.3754997857195</v>
      </c>
      <c r="P504" s="126">
        <f>(('Расчет предельн ур.'!$B$117+'Расчет предельн ур.'!$C$117+'Расчет предельн ур.'!$D$117)*1000+ставка!P25)</f>
        <v>6368.9054997857193</v>
      </c>
      <c r="Q504" s="126">
        <f>(('Расчет предельн ур.'!$B$117+'Расчет предельн ур.'!$C$117+'Расчет предельн ур.'!$D$117)*1000+ставка!Q25)</f>
        <v>6376.7754997857191</v>
      </c>
      <c r="R504" s="126">
        <f>(('Расчет предельн ур.'!$B$117+'Расчет предельн ур.'!$C$117+'Расчет предельн ур.'!$D$117)*1000+ставка!R25)</f>
        <v>6375.6754997857188</v>
      </c>
      <c r="S504" s="126">
        <f>(('Расчет предельн ур.'!$B$117+'Расчет предельн ур.'!$C$117+'Расчет предельн ур.'!$D$117)*1000+ставка!S25)</f>
        <v>6376.2654997857189</v>
      </c>
      <c r="T504" s="126">
        <f>(('Расчет предельн ур.'!$B$117+'Расчет предельн ур.'!$C$117+'Расчет предельн ур.'!$D$117)*1000+ставка!T25)</f>
        <v>6368.935499785719</v>
      </c>
      <c r="U504" s="126">
        <f>(('Расчет предельн ур.'!$B$117+'Расчет предельн ур.'!$C$117+'Расчет предельн ур.'!$D$117)*1000+ставка!U25)</f>
        <v>6371.4154997857186</v>
      </c>
      <c r="V504" s="126">
        <f>(('Расчет предельн ур.'!$B$117+'Расчет предельн ур.'!$C$117+'Расчет предельн ур.'!$D$117)*1000+ставка!V25)</f>
        <v>6454.4654997857197</v>
      </c>
      <c r="W504" s="126">
        <f>(('Расчет предельн ур.'!$B$117+'Расчет предельн ур.'!$C$117+'Расчет предельн ур.'!$D$117)*1000+ставка!W25)</f>
        <v>6450.7154997857197</v>
      </c>
      <c r="X504" s="126">
        <f>(('Расчет предельн ур.'!$B$117+'Расчет предельн ур.'!$C$117+'Расчет предельн ур.'!$D$117)*1000+ставка!X25)</f>
        <v>6240.4554997857194</v>
      </c>
      <c r="Y504" s="126">
        <f>(('Расчет предельн ур.'!$B$117+'Расчет предельн ур.'!$C$117+'Расчет предельн ур.'!$D$117)*1000+ставка!Y25)</f>
        <v>6002.8654997857193</v>
      </c>
    </row>
    <row r="505" spans="1:25" s="91" customFormat="1" ht="15.75" hidden="1" outlineLevel="1" x14ac:dyDescent="0.25">
      <c r="A505" s="252">
        <v>22</v>
      </c>
      <c r="B505" s="126">
        <f>(('Расчет предельн ур.'!$B$117+'Расчет предельн ур.'!$C$117+'Расчет предельн ур.'!$D$117)*1000+ставка!B26)</f>
        <v>5672.3354997857186</v>
      </c>
      <c r="C505" s="126">
        <f>(('Расчет предельн ур.'!$B$117+'Расчет предельн ур.'!$C$117+'Расчет предельн ур.'!$D$117)*1000+ставка!C26)</f>
        <v>5713.7954997857196</v>
      </c>
      <c r="D505" s="126">
        <f>(('Расчет предельн ур.'!$B$117+'Расчет предельн ур.'!$C$117+'Расчет предельн ур.'!$D$117)*1000+ставка!D26)</f>
        <v>5677.1154997857193</v>
      </c>
      <c r="E505" s="126">
        <f>(('Расчет предельн ур.'!$B$117+'Расчет предельн ур.'!$C$117+'Расчет предельн ур.'!$D$117)*1000+ставка!E26)</f>
        <v>5647.4854997857192</v>
      </c>
      <c r="F505" s="126">
        <f>(('Расчет предельн ур.'!$B$117+'Расчет предельн ур.'!$C$117+'Расчет предельн ур.'!$D$117)*1000+ставка!F26)</f>
        <v>5477.3754997857195</v>
      </c>
      <c r="G505" s="126">
        <f>(('Расчет предельн ур.'!$B$117+'Расчет предельн ур.'!$C$117+'Расчет предельн ур.'!$D$117)*1000+ставка!G26)</f>
        <v>5604.3754997857195</v>
      </c>
      <c r="H505" s="126">
        <f>(('Расчет предельн ур.'!$B$117+'Расчет предельн ур.'!$C$117+'Расчет предельн ур.'!$D$117)*1000+ставка!H26)</f>
        <v>5104.5354997857194</v>
      </c>
      <c r="I505" s="126">
        <f>(('Расчет предельн ур.'!$B$117+'Расчет предельн ур.'!$C$117+'Расчет предельн ур.'!$D$117)*1000+ставка!I26)</f>
        <v>5625.7754997857191</v>
      </c>
      <c r="J505" s="126">
        <f>(('Расчет предельн ур.'!$B$117+'Расчет предельн ур.'!$C$117+'Расчет предельн ур.'!$D$117)*1000+ставка!J26)</f>
        <v>6416.6954997857192</v>
      </c>
      <c r="K505" s="126">
        <f>(('Расчет предельн ур.'!$B$117+'Расчет предельн ур.'!$C$117+'Расчет предельн ур.'!$D$117)*1000+ставка!K26)</f>
        <v>6449.9654997857197</v>
      </c>
      <c r="L505" s="126">
        <f>(('Расчет предельн ур.'!$B$117+'Расчет предельн ур.'!$C$117+'Расчет предельн ур.'!$D$117)*1000+ставка!L26)</f>
        <v>6464.6254997857195</v>
      </c>
      <c r="M505" s="126">
        <f>(('Расчет предельн ур.'!$B$117+'Расчет предельн ур.'!$C$117+'Расчет предельн ур.'!$D$117)*1000+ставка!M26)</f>
        <v>6454.5454997857196</v>
      </c>
      <c r="N505" s="126">
        <f>(('Расчет предельн ур.'!$B$117+'Расчет предельн ур.'!$C$117+'Расчет предельн ур.'!$D$117)*1000+ставка!N26)</f>
        <v>6445.4854997857192</v>
      </c>
      <c r="O505" s="126">
        <f>(('Расчет предельн ур.'!$B$117+'Расчет предельн ур.'!$C$117+'Расчет предельн ур.'!$D$117)*1000+ставка!O26)</f>
        <v>6484.1154997857193</v>
      </c>
      <c r="P505" s="126">
        <f>(('Расчет предельн ур.'!$B$117+'Расчет предельн ур.'!$C$117+'Расчет предельн ур.'!$D$117)*1000+ставка!P26)</f>
        <v>6485.2654997857189</v>
      </c>
      <c r="Q505" s="126">
        <f>(('Расчет предельн ур.'!$B$117+'Расчет предельн ур.'!$C$117+'Расчет предельн ур.'!$D$117)*1000+ставка!Q26)</f>
        <v>6483.8554997857191</v>
      </c>
      <c r="R505" s="126">
        <f>(('Расчет предельн ур.'!$B$117+'Расчет предельн ур.'!$C$117+'Расчет предельн ур.'!$D$117)*1000+ставка!R26)</f>
        <v>6477.0154997857189</v>
      </c>
      <c r="S505" s="126">
        <f>(('Расчет предельн ур.'!$B$117+'Расчет предельн ур.'!$C$117+'Расчет предельн ур.'!$D$117)*1000+ставка!S26)</f>
        <v>6461.5354997857194</v>
      </c>
      <c r="T505" s="126">
        <f>(('Расчет предельн ур.'!$B$117+'Расчет предельн ур.'!$C$117+'Расчет предельн ур.'!$D$117)*1000+ставка!T26)</f>
        <v>6471.9254997857188</v>
      </c>
      <c r="U505" s="126">
        <f>(('Расчет предельн ур.'!$B$117+'Расчет предельн ур.'!$C$117+'Расчет предельн ур.'!$D$117)*1000+ставка!U26)</f>
        <v>6329.3154997857191</v>
      </c>
      <c r="V505" s="126">
        <f>(('Расчет предельн ур.'!$B$117+'Расчет предельн ур.'!$C$117+'Расчет предельн ур.'!$D$117)*1000+ставка!V26)</f>
        <v>6408.3754997857195</v>
      </c>
      <c r="W505" s="126">
        <f>(('Расчет предельн ур.'!$B$117+'Расчет предельн ур.'!$C$117+'Расчет предельн ур.'!$D$117)*1000+ставка!W26)</f>
        <v>6411.645499785719</v>
      </c>
      <c r="X505" s="126">
        <f>(('Расчет предельн ур.'!$B$117+'Расчет предельн ур.'!$C$117+'Расчет предельн ур.'!$D$117)*1000+ставка!X26)</f>
        <v>6303.8754997857195</v>
      </c>
      <c r="Y505" s="126">
        <f>(('Расчет предельн ур.'!$B$117+'Расчет предельн ур.'!$C$117+'Расчет предельн ур.'!$D$117)*1000+ставка!Y26)</f>
        <v>5881.7854997857194</v>
      </c>
    </row>
    <row r="506" spans="1:25" s="91" customFormat="1" ht="15.75" hidden="1" outlineLevel="1" x14ac:dyDescent="0.25">
      <c r="A506" s="252">
        <v>23</v>
      </c>
      <c r="B506" s="126">
        <f>(('Расчет предельн ур.'!$B$117+'Расчет предельн ур.'!$C$117+'Расчет предельн ур.'!$D$117)*1000+ставка!B27)</f>
        <v>5799.8454997857189</v>
      </c>
      <c r="C506" s="126">
        <f>(('Расчет предельн ур.'!$B$117+'Расчет предельн ур.'!$C$117+'Расчет предельн ур.'!$D$117)*1000+ставка!C27)</f>
        <v>5733.3854997857188</v>
      </c>
      <c r="D506" s="126">
        <f>(('Расчет предельн ур.'!$B$117+'Расчет предельн ур.'!$C$117+'Расчет предельн ур.'!$D$117)*1000+ставка!D27)</f>
        <v>5715.4254997857188</v>
      </c>
      <c r="E506" s="126">
        <f>(('Расчет предельн ур.'!$B$117+'Расчет предельн ур.'!$C$117+'Расчет предельн ур.'!$D$117)*1000+ставка!E27)</f>
        <v>5693.3854997857188</v>
      </c>
      <c r="F506" s="126">
        <f>(('Расчет предельн ур.'!$B$117+'Расчет предельн ур.'!$C$117+'Расчет предельн ур.'!$D$117)*1000+ставка!F27)</f>
        <v>5687.9554997857194</v>
      </c>
      <c r="G506" s="126">
        <f>(('Расчет предельн ур.'!$B$117+'Расчет предельн ур.'!$C$117+'Расчет предельн ур.'!$D$117)*1000+ставка!G27)</f>
        <v>5646.4954997857194</v>
      </c>
      <c r="H506" s="126">
        <f>(('Расчет предельн ур.'!$B$117+'Расчет предельн ур.'!$C$117+'Расчет предельн ур.'!$D$117)*1000+ставка!H27)</f>
        <v>5631.975499785719</v>
      </c>
      <c r="I506" s="126">
        <f>(('Расчет предельн ур.'!$B$117+'Расчет предельн ур.'!$C$117+'Расчет предельн ур.'!$D$117)*1000+ставка!I27)</f>
        <v>6163.645499785719</v>
      </c>
      <c r="J506" s="126">
        <f>(('Расчет предельн ур.'!$B$117+'Расчет предельн ур.'!$C$117+'Расчет предельн ур.'!$D$117)*1000+ставка!J27)</f>
        <v>6324.4654997857197</v>
      </c>
      <c r="K506" s="126">
        <f>(('Расчет предельн ур.'!$B$117+'Расчет предельн ур.'!$C$117+'Расчет предельн ур.'!$D$117)*1000+ставка!K27)</f>
        <v>6387.3554997857191</v>
      </c>
      <c r="L506" s="126">
        <f>(('Расчет предельн ур.'!$B$117+'Расчет предельн ур.'!$C$117+'Расчет предельн ур.'!$D$117)*1000+ставка!L27)</f>
        <v>6407.9054997857193</v>
      </c>
      <c r="M506" s="126">
        <f>(('Расчет предельн ур.'!$B$117+'Расчет предельн ур.'!$C$117+'Расчет предельн ур.'!$D$117)*1000+ставка!M27)</f>
        <v>6392.145499785719</v>
      </c>
      <c r="N506" s="126">
        <f>(('Расчет предельн ур.'!$B$117+'Расчет предельн ур.'!$C$117+'Расчет предельн ур.'!$D$117)*1000+ставка!N27)</f>
        <v>6373.5454997857196</v>
      </c>
      <c r="O506" s="126">
        <f>(('Расчет предельн ур.'!$B$117+'Расчет предельн ур.'!$C$117+'Расчет предельн ур.'!$D$117)*1000+ставка!O27)</f>
        <v>6390.645499785719</v>
      </c>
      <c r="P506" s="126">
        <f>(('Расчет предельн ур.'!$B$117+'Расчет предельн ур.'!$C$117+'Расчет предельн ур.'!$D$117)*1000+ставка!P27)</f>
        <v>6395.5354997857194</v>
      </c>
      <c r="Q506" s="126">
        <f>(('Расчет предельн ур.'!$B$117+'Расчет предельн ур.'!$C$117+'Расчет предельн ур.'!$D$117)*1000+ставка!Q27)</f>
        <v>6392.1954997857192</v>
      </c>
      <c r="R506" s="126">
        <f>(('Расчет предельн ур.'!$B$117+'Расчет предельн ур.'!$C$117+'Расчет предельн ур.'!$D$117)*1000+ставка!R27)</f>
        <v>6391.8854997857188</v>
      </c>
      <c r="S506" s="126">
        <f>(('Расчет предельн ур.'!$B$117+'Расчет предельн ур.'!$C$117+'Расчет предельн ур.'!$D$117)*1000+ставка!S27)</f>
        <v>6383.6354997857188</v>
      </c>
      <c r="T506" s="126">
        <f>(('Расчет предельн ур.'!$B$117+'Расчет предельн ур.'!$C$117+'Расчет предельн ур.'!$D$117)*1000+ставка!T27)</f>
        <v>6382.9954997857194</v>
      </c>
      <c r="U506" s="126">
        <f>(('Расчет предельн ур.'!$B$117+'Расчет предельн ур.'!$C$117+'Расчет предельн ур.'!$D$117)*1000+ставка!U27)</f>
        <v>6370.2754997857191</v>
      </c>
      <c r="V506" s="126">
        <f>(('Расчет предельн ур.'!$B$117+'Расчет предельн ур.'!$C$117+'Расчет предельн ур.'!$D$117)*1000+ставка!V27)</f>
        <v>6444.1954997857192</v>
      </c>
      <c r="W506" s="126">
        <f>(('Расчет предельн ур.'!$B$117+'Расчет предельн ур.'!$C$117+'Расчет предельн ур.'!$D$117)*1000+ставка!W27)</f>
        <v>6445.5654997857191</v>
      </c>
      <c r="X506" s="126">
        <f>(('Расчет предельн ур.'!$B$117+'Расчет предельн ур.'!$C$117+'Расчет предельн ур.'!$D$117)*1000+ставка!X27)</f>
        <v>6358.5454997857196</v>
      </c>
      <c r="Y506" s="126">
        <f>(('Расчет предельн ур.'!$B$117+'Расчет предельн ур.'!$C$117+'Расчет предельн ур.'!$D$117)*1000+ставка!Y27)</f>
        <v>6148.0454997857196</v>
      </c>
    </row>
    <row r="507" spans="1:25" s="91" customFormat="1" ht="15.75" hidden="1" outlineLevel="1" x14ac:dyDescent="0.25">
      <c r="A507" s="252">
        <v>24</v>
      </c>
      <c r="B507" s="126">
        <f>(('Расчет предельн ур.'!$B$117+'Расчет предельн ур.'!$C$117+'Расчет предельн ур.'!$D$117)*1000+ставка!B28)</f>
        <v>5803.8454997857189</v>
      </c>
      <c r="C507" s="126">
        <f>(('Расчет предельн ур.'!$B$117+'Расчет предельн ур.'!$C$117+'Расчет предельн ур.'!$D$117)*1000+ставка!C28)</f>
        <v>5784.4254997857188</v>
      </c>
      <c r="D507" s="126">
        <f>(('Расчет предельн ур.'!$B$117+'Расчет предельн ур.'!$C$117+'Расчет предельн ур.'!$D$117)*1000+ставка!D28)</f>
        <v>5749.8654997857193</v>
      </c>
      <c r="E507" s="126">
        <f>(('Расчет предельн ур.'!$B$117+'Расчет предельн ур.'!$C$117+'Расчет предельн ур.'!$D$117)*1000+ставка!E28)</f>
        <v>5729.2854997857194</v>
      </c>
      <c r="F507" s="126">
        <f>(('Расчет предельн ур.'!$B$117+'Расчет предельн ур.'!$C$117+'Расчет предельн ур.'!$D$117)*1000+ставка!F28)</f>
        <v>5721.2654997857189</v>
      </c>
      <c r="G507" s="126">
        <f>(('Расчет предельн ур.'!$B$117+'Расчет предельн ур.'!$C$117+'Расчет предельн ур.'!$D$117)*1000+ставка!G28)</f>
        <v>5787.4554997857194</v>
      </c>
      <c r="H507" s="126">
        <f>(('Расчет предельн ур.'!$B$117+'Расчет предельн ур.'!$C$117+'Расчет предельн ур.'!$D$117)*1000+ставка!H28)</f>
        <v>5966.3254997857193</v>
      </c>
      <c r="I507" s="126">
        <f>(('Расчет предельн ур.'!$B$117+'Расчет предельн ур.'!$C$117+'Расчет предельн ур.'!$D$117)*1000+ставка!I28)</f>
        <v>6267.9454997857192</v>
      </c>
      <c r="J507" s="126">
        <f>(('Расчет предельн ур.'!$B$117+'Расчет предельн ур.'!$C$117+'Расчет предельн ур.'!$D$117)*1000+ставка!J28)</f>
        <v>6458.6754997857188</v>
      </c>
      <c r="K507" s="126">
        <f>(('Расчет предельн ур.'!$B$117+'Расчет предельн ур.'!$C$117+'Расчет предельн ур.'!$D$117)*1000+ставка!K28)</f>
        <v>6526.6654997857186</v>
      </c>
      <c r="L507" s="126">
        <f>(('Расчет предельн ур.'!$B$117+'Расчет предельн ур.'!$C$117+'Расчет предельн ур.'!$D$117)*1000+ставка!L28)</f>
        <v>6529.0054997857187</v>
      </c>
      <c r="M507" s="126">
        <f>(('Расчет предельн ур.'!$B$117+'Расчет предельн ур.'!$C$117+'Расчет предельн ур.'!$D$117)*1000+ставка!M28)</f>
        <v>6511.8854997857188</v>
      </c>
      <c r="N507" s="126">
        <f>(('Расчет предельн ур.'!$B$117+'Расчет предельн ур.'!$C$117+'Расчет предельн ур.'!$D$117)*1000+ставка!N28)</f>
        <v>6490.225499785719</v>
      </c>
      <c r="O507" s="126">
        <f>(('Расчет предельн ур.'!$B$117+'Расчет предельн ур.'!$C$117+'Расчет предельн ур.'!$D$117)*1000+ставка!O28)</f>
        <v>6509.0454997857196</v>
      </c>
      <c r="P507" s="126">
        <f>(('Расчет предельн ур.'!$B$117+'Расчет предельн ур.'!$C$117+'Расчет предельн ур.'!$D$117)*1000+ставка!P28)</f>
        <v>6515.725499785719</v>
      </c>
      <c r="Q507" s="126">
        <f>(('Расчет предельн ур.'!$B$117+'Расчет предельн ур.'!$C$117+'Расчет предельн ур.'!$D$117)*1000+ставка!Q28)</f>
        <v>6525.1754997857188</v>
      </c>
      <c r="R507" s="126">
        <f>(('Расчет предельн ур.'!$B$117+'Расчет предельн ур.'!$C$117+'Расчет предельн ур.'!$D$117)*1000+ставка!R28)</f>
        <v>6521.7554997857187</v>
      </c>
      <c r="S507" s="126">
        <f>(('Расчет предельн ур.'!$B$117+'Расчет предельн ур.'!$C$117+'Расчет предельн ур.'!$D$117)*1000+ставка!S28)</f>
        <v>6514.5654997857191</v>
      </c>
      <c r="T507" s="126">
        <f>(('Расчет предельн ур.'!$B$117+'Расчет предельн ур.'!$C$117+'Расчет предельн ур.'!$D$117)*1000+ставка!T28)</f>
        <v>6494.3754997857195</v>
      </c>
      <c r="U507" s="126">
        <f>(('Расчет предельн ур.'!$B$117+'Расчет предельн ур.'!$C$117+'Расчет предельн ур.'!$D$117)*1000+ставка!U28)</f>
        <v>6473.7754997857191</v>
      </c>
      <c r="V507" s="126">
        <f>(('Расчет предельн ур.'!$B$117+'Расчет предельн ур.'!$C$117+'Расчет предельн ур.'!$D$117)*1000+ставка!V28)</f>
        <v>6531.1954997857192</v>
      </c>
      <c r="W507" s="126">
        <f>(('Расчет предельн ур.'!$B$117+'Расчет предельн ур.'!$C$117+'Расчет предельн ур.'!$D$117)*1000+ставка!W28)</f>
        <v>6525.3554997857191</v>
      </c>
      <c r="X507" s="126">
        <f>(('Расчет предельн ур.'!$B$117+'Расчет предельн ур.'!$C$117+'Расчет предельн ур.'!$D$117)*1000+ставка!X28)</f>
        <v>6408.1954997857192</v>
      </c>
      <c r="Y507" s="126">
        <f>(('Расчет предельн ур.'!$B$117+'Расчет предельн ур.'!$C$117+'Расчет предельн ур.'!$D$117)*1000+ставка!Y28)</f>
        <v>6256.8254997857193</v>
      </c>
    </row>
    <row r="508" spans="1:25" s="91" customFormat="1" ht="15.75" hidden="1" outlineLevel="1" x14ac:dyDescent="0.25">
      <c r="A508" s="252">
        <v>25</v>
      </c>
      <c r="B508" s="126">
        <f>(('Расчет предельн ур.'!$B$117+'Расчет предельн ур.'!$C$117+'Расчет предельн ур.'!$D$117)*1000+ставка!B29)</f>
        <v>6187.3754997857195</v>
      </c>
      <c r="C508" s="126">
        <f>(('Расчет предельн ур.'!$B$117+'Расчет предельн ур.'!$C$117+'Расчет предельн ур.'!$D$117)*1000+ставка!C29)</f>
        <v>6013.8254997857193</v>
      </c>
      <c r="D508" s="126">
        <f>(('Расчет предельн ур.'!$B$117+'Расчет предельн ур.'!$C$117+'Расчет предельн ур.'!$D$117)*1000+ставка!D29)</f>
        <v>5900.9854997857192</v>
      </c>
      <c r="E508" s="126">
        <f>(('Расчет предельн ур.'!$B$117+'Расчет предельн ур.'!$C$117+'Расчет предельн ур.'!$D$117)*1000+ставка!E29)</f>
        <v>5820.4854997857192</v>
      </c>
      <c r="F508" s="126">
        <f>(('Расчет предельн ур.'!$B$117+'Расчет предельн ур.'!$C$117+'Расчет предельн ур.'!$D$117)*1000+ставка!F29)</f>
        <v>5689.1354997857188</v>
      </c>
      <c r="G508" s="126">
        <f>(('Расчет предельн ур.'!$B$117+'Расчет предельн ур.'!$C$117+'Расчет предельн ур.'!$D$117)*1000+ставка!G29)</f>
        <v>5698.3254997857193</v>
      </c>
      <c r="H508" s="126">
        <f>(('Расчет предельн ур.'!$B$117+'Расчет предельн ур.'!$C$117+'Расчет предельн ур.'!$D$117)*1000+ставка!H29)</f>
        <v>5878.7354997857192</v>
      </c>
      <c r="I508" s="126">
        <f>(('Расчет предельн ур.'!$B$117+'Расчет предельн ур.'!$C$117+'Расчет предельн ур.'!$D$117)*1000+ставка!I29)</f>
        <v>6072.2754997857191</v>
      </c>
      <c r="J508" s="126">
        <f>(('Расчет предельн ур.'!$B$117+'Расчет предельн ур.'!$C$117+'Расчет предельн ур.'!$D$117)*1000+ставка!J29)</f>
        <v>6289.4454997857192</v>
      </c>
      <c r="K508" s="126">
        <f>(('Расчет предельн ур.'!$B$117+'Расчет предельн ур.'!$C$117+'Расчет предельн ур.'!$D$117)*1000+ставка!K29)</f>
        <v>6432.7954997857196</v>
      </c>
      <c r="L508" s="126">
        <f>(('Расчет предельн ур.'!$B$117+'Расчет предельн ур.'!$C$117+'Расчет предельн ур.'!$D$117)*1000+ставка!L29)</f>
        <v>6454.4054997857193</v>
      </c>
      <c r="M508" s="126">
        <f>(('Расчет предельн ур.'!$B$117+'Расчет предельн ур.'!$C$117+'Расчет предельн ур.'!$D$117)*1000+ставка!M29)</f>
        <v>6453.3754997857195</v>
      </c>
      <c r="N508" s="126">
        <f>(('Расчет предельн ур.'!$B$117+'Расчет предельн ур.'!$C$117+'Расчет предельн ур.'!$D$117)*1000+ставка!N29)</f>
        <v>6431.4054997857193</v>
      </c>
      <c r="O508" s="126">
        <f>(('Расчет предельн ур.'!$B$117+'Расчет предельн ур.'!$C$117+'Расчет предельн ур.'!$D$117)*1000+ставка!O29)</f>
        <v>6428.1054997857191</v>
      </c>
      <c r="P508" s="126">
        <f>(('Расчет предельн ур.'!$B$117+'Расчет предельн ур.'!$C$117+'Расчет предельн ур.'!$D$117)*1000+ставка!P29)</f>
        <v>6422.225499785719</v>
      </c>
      <c r="Q508" s="126">
        <f>(('Расчет предельн ур.'!$B$117+'Расчет предельн ур.'!$C$117+'Расчет предельн ур.'!$D$117)*1000+ставка!Q29)</f>
        <v>6426.2454997857194</v>
      </c>
      <c r="R508" s="126">
        <f>(('Расчет предельн ур.'!$B$117+'Расчет предельн ур.'!$C$117+'Расчет предельн ур.'!$D$117)*1000+ставка!R29)</f>
        <v>6425.4854997857192</v>
      </c>
      <c r="S508" s="126">
        <f>(('Расчет предельн ур.'!$B$117+'Расчет предельн ур.'!$C$117+'Расчет предельн ур.'!$D$117)*1000+ставка!S29)</f>
        <v>6424.6754997857188</v>
      </c>
      <c r="T508" s="126">
        <f>(('Расчет предельн ур.'!$B$117+'Расчет предельн ур.'!$C$117+'Расчет предельн ур.'!$D$117)*1000+ставка!T29)</f>
        <v>6427.4054997857193</v>
      </c>
      <c r="U508" s="126">
        <f>(('Расчет предельн ур.'!$B$117+'Расчет предельн ур.'!$C$117+'Расчет предельн ур.'!$D$117)*1000+ставка!U29)</f>
        <v>6456.4254997857188</v>
      </c>
      <c r="V508" s="126">
        <f>(('Расчет предельн ур.'!$B$117+'Расчет предельн ур.'!$C$117+'Расчет предельн ур.'!$D$117)*1000+ставка!V29)</f>
        <v>6483.0654997857191</v>
      </c>
      <c r="W508" s="126">
        <f>(('Расчет предельн ур.'!$B$117+'Расчет предельн ур.'!$C$117+'Расчет предельн ур.'!$D$117)*1000+ставка!W29)</f>
        <v>6505.475499785719</v>
      </c>
      <c r="X508" s="126">
        <f>(('Расчет предельн ур.'!$B$117+'Расчет предельн ур.'!$C$117+'Расчет предельн ур.'!$D$117)*1000+ставка!X29)</f>
        <v>6431.6754997857188</v>
      </c>
      <c r="Y508" s="126">
        <f>(('Расчет предельн ур.'!$B$117+'Расчет предельн ур.'!$C$117+'Расчет предельн ур.'!$D$117)*1000+ставка!Y29)</f>
        <v>6188.725499785719</v>
      </c>
    </row>
    <row r="509" spans="1:25" s="91" customFormat="1" ht="15.75" hidden="1" outlineLevel="1" x14ac:dyDescent="0.25">
      <c r="A509" s="252">
        <v>26</v>
      </c>
      <c r="B509" s="126">
        <f>(('Расчет предельн ур.'!$B$117+'Расчет предельн ур.'!$C$117+'Расчет предельн ур.'!$D$117)*1000+ставка!B30)</f>
        <v>6014.145499785719</v>
      </c>
      <c r="C509" s="126">
        <f>(('Расчет предельн ур.'!$B$117+'Расчет предельн ур.'!$C$117+'Расчет предельн ур.'!$D$117)*1000+ставка!C30)</f>
        <v>5840.8554997857191</v>
      </c>
      <c r="D509" s="126">
        <f>(('Расчет предельн ур.'!$B$117+'Расчет предельн ур.'!$C$117+'Расчет предельн ур.'!$D$117)*1000+ставка!D30)</f>
        <v>5740.8154997857191</v>
      </c>
      <c r="E509" s="126">
        <f>(('Расчет предельн ур.'!$B$117+'Расчет предельн ур.'!$C$117+'Расчет предельн ур.'!$D$117)*1000+ставка!E30)</f>
        <v>5706.1154997857193</v>
      </c>
      <c r="F509" s="126">
        <f>(('Расчет предельн ур.'!$B$117+'Расчет предельн ур.'!$C$117+'Расчет предельн ур.'!$D$117)*1000+ставка!F30)</f>
        <v>5655.185499785719</v>
      </c>
      <c r="G509" s="126">
        <f>(('Расчет предельн ур.'!$B$117+'Расчет предельн ур.'!$C$117+'Расчет предельн ур.'!$D$117)*1000+ставка!G30)</f>
        <v>5701.5254997857191</v>
      </c>
      <c r="H509" s="126">
        <f>(('Расчет предельн ур.'!$B$117+'Расчет предельн ур.'!$C$117+'Расчет предельн ур.'!$D$117)*1000+ставка!H30)</f>
        <v>5734.3554997857191</v>
      </c>
      <c r="I509" s="126">
        <f>(('Расчет предельн ур.'!$B$117+'Расчет предельн ур.'!$C$117+'Расчет предельн ур.'!$D$117)*1000+ставка!I30)</f>
        <v>5828.9654997857197</v>
      </c>
      <c r="J509" s="126">
        <f>(('Расчет предельн ур.'!$B$117+'Расчет предельн ур.'!$C$117+'Расчет предельн ур.'!$D$117)*1000+ставка!J30)</f>
        <v>6162.3654997857193</v>
      </c>
      <c r="K509" s="126">
        <f>(('Расчет предельн ур.'!$B$117+'Расчет предельн ур.'!$C$117+'Расчет предельн ур.'!$D$117)*1000+ставка!K30)</f>
        <v>6306.9654997857197</v>
      </c>
      <c r="L509" s="126">
        <f>(('Расчет предельн ур.'!$B$117+'Расчет предельн ур.'!$C$117+'Расчет предельн ур.'!$D$117)*1000+ставка!L30)</f>
        <v>6316.7754997857191</v>
      </c>
      <c r="M509" s="126">
        <f>(('Расчет предельн ур.'!$B$117+'Расчет предельн ур.'!$C$117+'Расчет предельн ур.'!$D$117)*1000+ставка!M30)</f>
        <v>6318.2354997857192</v>
      </c>
      <c r="N509" s="126">
        <f>(('Расчет предельн ур.'!$B$117+'Расчет предельн ур.'!$C$117+'Расчет предельн ур.'!$D$117)*1000+ставка!N30)</f>
        <v>6311.4854997857192</v>
      </c>
      <c r="O509" s="126">
        <f>(('Расчет предельн ур.'!$B$117+'Расчет предельн ур.'!$C$117+'Расчет предельн ур.'!$D$117)*1000+ставка!O30)</f>
        <v>6305.2554997857187</v>
      </c>
      <c r="P509" s="126">
        <f>(('Расчет предельн ур.'!$B$117+'Расчет предельн ур.'!$C$117+'Расчет предельн ур.'!$D$117)*1000+ставка!P30)</f>
        <v>6308.3554997857191</v>
      </c>
      <c r="Q509" s="126">
        <f>(('Расчет предельн ур.'!$B$117+'Расчет предельн ур.'!$C$117+'Расчет предельн ур.'!$D$117)*1000+ставка!Q30)</f>
        <v>6301.3654997857193</v>
      </c>
      <c r="R509" s="126">
        <f>(('Расчет предельн ур.'!$B$117+'Расчет предельн ур.'!$C$117+'Расчет предельн ур.'!$D$117)*1000+ставка!R30)</f>
        <v>6312.4654997857197</v>
      </c>
      <c r="S509" s="126">
        <f>(('Расчет предельн ур.'!$B$117+'Расчет предельн ур.'!$C$117+'Расчет предельн ур.'!$D$117)*1000+ставка!S30)</f>
        <v>6308.0154997857189</v>
      </c>
      <c r="T509" s="126">
        <f>(('Расчет предельн ур.'!$B$117+'Расчет предельн ур.'!$C$117+'Расчет предельн ур.'!$D$117)*1000+ставка!T30)</f>
        <v>6312.8454997857189</v>
      </c>
      <c r="U509" s="126">
        <f>(('Расчет предельн ур.'!$B$117+'Расчет предельн ур.'!$C$117+'Расчет предельн ур.'!$D$117)*1000+ставка!U30)</f>
        <v>6333.5954997857189</v>
      </c>
      <c r="V509" s="126">
        <f>(('Расчет предельн ур.'!$B$117+'Расчет предельн ур.'!$C$117+'Расчет предельн ур.'!$D$117)*1000+ставка!V30)</f>
        <v>6394.9954997857194</v>
      </c>
      <c r="W509" s="126">
        <f>(('Расчет предельн ур.'!$B$117+'Расчет предельн ур.'!$C$117+'Расчет предельн ур.'!$D$117)*1000+ставка!W30)</f>
        <v>6393.0554997857189</v>
      </c>
      <c r="X509" s="126">
        <f>(('Расчет предельн ур.'!$B$117+'Расчет предельн ур.'!$C$117+'Расчет предельн ур.'!$D$117)*1000+ставка!X30)</f>
        <v>6274.3454997857189</v>
      </c>
      <c r="Y509" s="126">
        <f>(('Расчет предельн ур.'!$B$117+'Расчет предельн ур.'!$C$117+'Расчет предельн ур.'!$D$117)*1000+ставка!Y30)</f>
        <v>6059.4854997857192</v>
      </c>
    </row>
    <row r="510" spans="1:25" s="91" customFormat="1" ht="15.75" hidden="1" outlineLevel="1" x14ac:dyDescent="0.25">
      <c r="A510" s="252">
        <v>27</v>
      </c>
      <c r="B510" s="126">
        <f>(('Расчет предельн ур.'!$B$117+'Расчет предельн ур.'!$C$117+'Расчет предельн ур.'!$D$117)*1000+ставка!B31)</f>
        <v>5933.3754997857195</v>
      </c>
      <c r="C510" s="126">
        <f>(('Расчет предельн ур.'!$B$117+'Расчет предельн ур.'!$C$117+'Расчет предельн ур.'!$D$117)*1000+ставка!C31)</f>
        <v>5796.2154997857197</v>
      </c>
      <c r="D510" s="126">
        <f>(('Расчет предельн ур.'!$B$117+'Расчет предельн ур.'!$C$117+'Расчет предельн ур.'!$D$117)*1000+ставка!D31)</f>
        <v>5732.1354997857188</v>
      </c>
      <c r="E510" s="126">
        <f>(('Расчет предельн ур.'!$B$117+'Расчет предельн ур.'!$C$117+'Расчет предельн ур.'!$D$117)*1000+ставка!E31)</f>
        <v>5713.1554997857193</v>
      </c>
      <c r="F510" s="126">
        <f>(('Расчет предельн ур.'!$B$117+'Расчет предельн ур.'!$C$117+'Расчет предельн ур.'!$D$117)*1000+ставка!F31)</f>
        <v>5707.935499785719</v>
      </c>
      <c r="G510" s="126">
        <f>(('Расчет предельн ур.'!$B$117+'Расчет предельн ур.'!$C$117+'Расчет предельн ур.'!$D$117)*1000+ставка!G31)</f>
        <v>5757.8054997857189</v>
      </c>
      <c r="H510" s="126">
        <f>(('Расчет предельн ур.'!$B$117+'Расчет предельн ур.'!$C$117+'Расчет предельн ур.'!$D$117)*1000+ставка!H31)</f>
        <v>5974.7754997857191</v>
      </c>
      <c r="I510" s="126">
        <f>(('Расчет предельн ур.'!$B$117+'Расчет предельн ур.'!$C$117+'Расчет предельн ур.'!$D$117)*1000+ставка!I31)</f>
        <v>6217.8054997857189</v>
      </c>
      <c r="J510" s="126">
        <f>(('Расчет предельн ур.'!$B$117+'Расчет предельн ур.'!$C$117+'Расчет предельн ур.'!$D$117)*1000+ставка!J31)</f>
        <v>6351.8454997857189</v>
      </c>
      <c r="K510" s="126">
        <f>(('Расчет предельн ур.'!$B$117+'Расчет предельн ур.'!$C$117+'Расчет предельн ур.'!$D$117)*1000+ставка!K31)</f>
        <v>6430.1154997857193</v>
      </c>
      <c r="L510" s="126">
        <f>(('Расчет предельн ур.'!$B$117+'Расчет предельн ур.'!$C$117+'Расчет предельн ур.'!$D$117)*1000+ставка!L31)</f>
        <v>6448.0054997857187</v>
      </c>
      <c r="M510" s="126">
        <f>(('Расчет предельн ур.'!$B$117+'Расчет предельн ур.'!$C$117+'Расчет предельн ур.'!$D$117)*1000+ставка!M31)</f>
        <v>6436.185499785719</v>
      </c>
      <c r="N510" s="126">
        <f>(('Расчет предельн ур.'!$B$117+'Расчет предельн ур.'!$C$117+'Расчет предельн ур.'!$D$117)*1000+ставка!N31)</f>
        <v>6408.6154997857193</v>
      </c>
      <c r="O510" s="126">
        <f>(('Расчет предельн ур.'!$B$117+'Расчет предельн ур.'!$C$117+'Расчет предельн ур.'!$D$117)*1000+ставка!O31)</f>
        <v>6420.5154997857189</v>
      </c>
      <c r="P510" s="126">
        <f>(('Расчет предельн ур.'!$B$117+'Расчет предельн ур.'!$C$117+'Расчет предельн ур.'!$D$117)*1000+ставка!P31)</f>
        <v>6423.4054997857193</v>
      </c>
      <c r="Q510" s="126">
        <f>(('Расчет предельн ур.'!$B$117+'Расчет предельн ур.'!$C$117+'Расчет предельн ур.'!$D$117)*1000+ставка!Q31)</f>
        <v>6422.145499785719</v>
      </c>
      <c r="R510" s="126">
        <f>(('Расчет предельн ур.'!$B$117+'Расчет предельн ур.'!$C$117+'Расчет предельн ур.'!$D$117)*1000+ставка!R31)</f>
        <v>6422.2754997857191</v>
      </c>
      <c r="S510" s="126">
        <f>(('Расчет предельн ур.'!$B$117+'Расчет предельн ур.'!$C$117+'Расчет предельн ур.'!$D$117)*1000+ставка!S31)</f>
        <v>6408.4554997857194</v>
      </c>
      <c r="T510" s="126">
        <f>(('Расчет предельн ур.'!$B$117+'Расчет предельн ур.'!$C$117+'Расчет предельн ур.'!$D$117)*1000+ставка!T31)</f>
        <v>6359.9154997857186</v>
      </c>
      <c r="U510" s="126">
        <f>(('Расчет предельн ур.'!$B$117+'Расчет предельн ур.'!$C$117+'Расчет предельн ур.'!$D$117)*1000+ставка!U31)</f>
        <v>6350.6754997857188</v>
      </c>
      <c r="V510" s="126">
        <f>(('Расчет предельн ур.'!$B$117+'Расчет предельн ур.'!$C$117+'Расчет предельн ур.'!$D$117)*1000+ставка!V31)</f>
        <v>6428.2654997857189</v>
      </c>
      <c r="W510" s="126">
        <f>(('Расчет предельн ур.'!$B$117+'Расчет предельн ур.'!$C$117+'Расчет предельн ур.'!$D$117)*1000+ставка!W31)</f>
        <v>6437.6154997857193</v>
      </c>
      <c r="X510" s="126">
        <f>(('Расчет предельн ур.'!$B$117+'Расчет предельн ур.'!$C$117+'Расчет предельн ур.'!$D$117)*1000+ставка!X31)</f>
        <v>6293.685499785719</v>
      </c>
      <c r="Y510" s="126">
        <f>(('Расчет предельн ур.'!$B$117+'Расчет предельн ур.'!$C$117+'Расчет предельн ур.'!$D$117)*1000+ставка!Y31)</f>
        <v>6047.4654997857197</v>
      </c>
    </row>
    <row r="511" spans="1:25" s="91" customFormat="1" ht="15.75" hidden="1" outlineLevel="1" x14ac:dyDescent="0.25">
      <c r="A511" s="252">
        <v>28</v>
      </c>
      <c r="B511" s="126">
        <f>(('Расчет предельн ур.'!$B$117+'Расчет предельн ур.'!$C$117+'Расчет предельн ур.'!$D$117)*1000+ставка!B32)</f>
        <v>5538.4654997857187</v>
      </c>
      <c r="C511" s="126">
        <f>(('Расчет предельн ур.'!$B$117+'Расчет предельн ур.'!$C$117+'Расчет предельн ур.'!$D$117)*1000+ставка!C32)</f>
        <v>4757.145499785719</v>
      </c>
      <c r="D511" s="126">
        <f>(('Расчет предельн ур.'!$B$117+'Расчет предельн ур.'!$C$117+'Расчет предельн ур.'!$D$117)*1000+ставка!D32)</f>
        <v>5674.2054997857194</v>
      </c>
      <c r="E511" s="126">
        <f>(('Расчет предельн ур.'!$B$117+'Расчет предельн ур.'!$C$117+'Расчет предельн ур.'!$D$117)*1000+ставка!E32)</f>
        <v>5637.8754997857195</v>
      </c>
      <c r="F511" s="126">
        <f>(('Расчет предельн ур.'!$B$117+'Расчет предельн ур.'!$C$117+'Расчет предельн ур.'!$D$117)*1000+ставка!F32)</f>
        <v>5457.7754997857191</v>
      </c>
      <c r="G511" s="126">
        <f>(('Расчет предельн ур.'!$B$117+'Расчет предельн ур.'!$C$117+'Расчет предельн ур.'!$D$117)*1000+ставка!G32)</f>
        <v>4757.6054997857191</v>
      </c>
      <c r="H511" s="126">
        <f>(('Расчет предельн ур.'!$B$117+'Расчет предельн ур.'!$C$117+'Расчет предельн ур.'!$D$117)*1000+ставка!H32)</f>
        <v>5487.8254997857193</v>
      </c>
      <c r="I511" s="126">
        <f>(('Расчет предельн ур.'!$B$117+'Расчет предельн ур.'!$C$117+'Расчет предельн ур.'!$D$117)*1000+ставка!I32)</f>
        <v>5559.1654997857195</v>
      </c>
      <c r="J511" s="126">
        <f>(('Расчет предельн ур.'!$B$117+'Расчет предельн ур.'!$C$117+'Расчет предельн ур.'!$D$117)*1000+ставка!J32)</f>
        <v>6025.0254997857191</v>
      </c>
      <c r="K511" s="126">
        <f>(('Расчет предельн ур.'!$B$117+'Расчет предельн ур.'!$C$117+'Расчет предельн ур.'!$D$117)*1000+ставка!K32)</f>
        <v>6204.0754997857193</v>
      </c>
      <c r="L511" s="126">
        <f>(('Расчет предельн ур.'!$B$117+'Расчет предельн ур.'!$C$117+'Расчет предельн ур.'!$D$117)*1000+ставка!L32)</f>
        <v>6212.225499785719</v>
      </c>
      <c r="M511" s="126">
        <f>(('Расчет предельн ур.'!$B$117+'Расчет предельн ур.'!$C$117+'Расчет предельн ур.'!$D$117)*1000+ставка!M32)</f>
        <v>6207.0854997857186</v>
      </c>
      <c r="N511" s="126">
        <f>(('Расчет предельн ур.'!$B$117+'Расчет предельн ур.'!$C$117+'Расчет предельн ур.'!$D$117)*1000+ставка!N32)</f>
        <v>6198.6654997857186</v>
      </c>
      <c r="O511" s="126">
        <f>(('Расчет предельн ур.'!$B$117+'Расчет предельн ур.'!$C$117+'Расчет предельн ур.'!$D$117)*1000+ставка!O32)</f>
        <v>6209.9454997857192</v>
      </c>
      <c r="P511" s="126">
        <f>(('Расчет предельн ур.'!$B$117+'Расчет предельн ур.'!$C$117+'Расчет предельн ур.'!$D$117)*1000+ставка!P32)</f>
        <v>6215.0054997857187</v>
      </c>
      <c r="Q511" s="126">
        <f>(('Расчет предельн ур.'!$B$117+'Расчет предельн ур.'!$C$117+'Расчет предельн ур.'!$D$117)*1000+ставка!Q32)</f>
        <v>6215.9854997857192</v>
      </c>
      <c r="R511" s="126">
        <f>(('Расчет предельн ур.'!$B$117+'Расчет предельн ур.'!$C$117+'Расчет предельн ур.'!$D$117)*1000+ставка!R32)</f>
        <v>6215.2154997857197</v>
      </c>
      <c r="S511" s="126">
        <f>(('Расчет предельн ур.'!$B$117+'Расчет предельн ур.'!$C$117+'Расчет предельн ур.'!$D$117)*1000+ставка!S32)</f>
        <v>6211.0754997857193</v>
      </c>
      <c r="T511" s="126">
        <f>(('Расчет предельн ур.'!$B$117+'Расчет предельн ур.'!$C$117+'Расчет предельн ур.'!$D$117)*1000+ставка!T32)</f>
        <v>6208.1954997857192</v>
      </c>
      <c r="U511" s="126">
        <f>(('Расчет предельн ур.'!$B$117+'Расчет предельн ур.'!$C$117+'Расчет предельн ур.'!$D$117)*1000+ставка!U32)</f>
        <v>6204.6954997857192</v>
      </c>
      <c r="V511" s="126">
        <f>(('Расчет предельн ур.'!$B$117+'Расчет предельн ур.'!$C$117+'Расчет предельн ур.'!$D$117)*1000+ставка!V32)</f>
        <v>6255.2654997857189</v>
      </c>
      <c r="W511" s="126">
        <f>(('Расчет предельн ур.'!$B$117+'Расчет предельн ур.'!$C$117+'Расчет предельн ур.'!$D$117)*1000+ставка!W32)</f>
        <v>6297.6154997857193</v>
      </c>
      <c r="X511" s="126">
        <f>(('Расчет предельн ур.'!$B$117+'Расчет предельн ур.'!$C$117+'Расчет предельн ур.'!$D$117)*1000+ставка!X32)</f>
        <v>6162.4254997857188</v>
      </c>
      <c r="Y511" s="126">
        <f>(('Расчет предельн ур.'!$B$117+'Расчет предельн ур.'!$C$117+'Расчет предельн ур.'!$D$117)*1000+ставка!Y32)</f>
        <v>5683.8554997857191</v>
      </c>
    </row>
    <row r="512" spans="1:25" s="91" customFormat="1" ht="15.75" hidden="1" outlineLevel="1" x14ac:dyDescent="0.25">
      <c r="A512" s="252">
        <v>29</v>
      </c>
      <c r="B512" s="126">
        <f>(('Расчет предельн ур.'!$B$117+'Расчет предельн ур.'!$C$117+'Расчет предельн ур.'!$D$117)*1000+ставка!B33)</f>
        <v>5785.1054997857191</v>
      </c>
      <c r="C512" s="126">
        <f>(('Расчет предельн ур.'!$B$117+'Расчет предельн ур.'!$C$117+'Расчет предельн ур.'!$D$117)*1000+ставка!C33)</f>
        <v>5695.7554997857187</v>
      </c>
      <c r="D512" s="126">
        <f>(('Расчет предельн ур.'!$B$117+'Расчет предельн ур.'!$C$117+'Расчет предельн ур.'!$D$117)*1000+ставка!D33)</f>
        <v>5661.2054997857194</v>
      </c>
      <c r="E512" s="126">
        <f>(('Расчет предельн ур.'!$B$117+'Расчет предельн ур.'!$C$117+'Расчет предельн ур.'!$D$117)*1000+ставка!E33)</f>
        <v>5661.6554997857193</v>
      </c>
      <c r="F512" s="126">
        <f>(('Расчет предельн ур.'!$B$117+'Расчет предельн ур.'!$C$117+'Расчет предельн ур.'!$D$117)*1000+ставка!F33)</f>
        <v>5629.7554997857187</v>
      </c>
      <c r="G512" s="126">
        <f>(('Расчет предельн ур.'!$B$117+'Расчет предельн ур.'!$C$117+'Расчет предельн ур.'!$D$117)*1000+ставка!G33)</f>
        <v>4757.2354997857192</v>
      </c>
      <c r="H512" s="126">
        <f>(('Расчет предельн ур.'!$B$117+'Расчет предельн ур.'!$C$117+'Расчет предельн ур.'!$D$117)*1000+ставка!H33)</f>
        <v>5798.0454997857196</v>
      </c>
      <c r="I512" s="126">
        <f>(('Расчет предельн ур.'!$B$117+'Расчет предельн ур.'!$C$117+'Расчет предельн ур.'!$D$117)*1000+ставка!I33)</f>
        <v>6080.7354997857192</v>
      </c>
      <c r="J512" s="126">
        <f>(('Расчет предельн ур.'!$B$117+'Расчет предельн ур.'!$C$117+'Расчет предельн ур.'!$D$117)*1000+ставка!J33)</f>
        <v>6297.0954997857189</v>
      </c>
      <c r="K512" s="126">
        <f>(('Расчет предельн ур.'!$B$117+'Расчет предельн ур.'!$C$117+'Расчет предельн ур.'!$D$117)*1000+ставка!K33)</f>
        <v>6418.3654997857193</v>
      </c>
      <c r="L512" s="126">
        <f>(('Расчет предельн ур.'!$B$117+'Расчет предельн ур.'!$C$117+'Расчет предельн ур.'!$D$117)*1000+ставка!L33)</f>
        <v>6435.475499785719</v>
      </c>
      <c r="M512" s="126">
        <f>(('Расчет предельн ур.'!$B$117+'Расчет предельн ур.'!$C$117+'Расчет предельн ур.'!$D$117)*1000+ставка!M33)</f>
        <v>6432.6554997857193</v>
      </c>
      <c r="N512" s="126">
        <f>(('Расчет предельн ур.'!$B$117+'Расчет предельн ур.'!$C$117+'Расчет предельн ур.'!$D$117)*1000+ставка!N33)</f>
        <v>6428.6054997857191</v>
      </c>
      <c r="O512" s="126">
        <f>(('Расчет предельн ур.'!$B$117+'Расчет предельн ур.'!$C$117+'Расчет предельн ур.'!$D$117)*1000+ставка!O33)</f>
        <v>6448.2154997857197</v>
      </c>
      <c r="P512" s="126">
        <f>(('Расчет предельн ур.'!$B$117+'Расчет предельн ур.'!$C$117+'Расчет предельн ур.'!$D$117)*1000+ставка!P33)</f>
        <v>6462.3854997857188</v>
      </c>
      <c r="Q512" s="126">
        <f>(('Расчет предельн ур.'!$B$117+'Расчет предельн ур.'!$C$117+'Расчет предельн ур.'!$D$117)*1000+ставка!Q33)</f>
        <v>6469.1054997857191</v>
      </c>
      <c r="R512" s="126">
        <f>(('Расчет предельн ур.'!$B$117+'Расчет предельн ур.'!$C$117+'Расчет предельн ур.'!$D$117)*1000+ставка!R33)</f>
        <v>6462.5354997857194</v>
      </c>
      <c r="S512" s="126">
        <f>(('Расчет предельн ур.'!$B$117+'Расчет предельн ур.'!$C$117+'Расчет предельн ур.'!$D$117)*1000+ставка!S33)</f>
        <v>6446.3154997857191</v>
      </c>
      <c r="T512" s="126">
        <f>(('Расчет предельн ур.'!$B$117+'Расчет предельн ур.'!$C$117+'Расчет предельн ур.'!$D$117)*1000+ставка!T33)</f>
        <v>6434.7954997857196</v>
      </c>
      <c r="U512" s="126">
        <f>(('Расчет предельн ур.'!$B$117+'Расчет предельн ур.'!$C$117+'Расчет предельн ур.'!$D$117)*1000+ставка!U33)</f>
        <v>6420.0954997857189</v>
      </c>
      <c r="V512" s="126">
        <f>(('Расчет предельн ур.'!$B$117+'Расчет предельн ур.'!$C$117+'Расчет предельн ур.'!$D$117)*1000+ставка!V33)</f>
        <v>6472.3554997857191</v>
      </c>
      <c r="W512" s="126">
        <f>(('Расчет предельн ур.'!$B$117+'Расчет предельн ур.'!$C$117+'Расчет предельн ур.'!$D$117)*1000+ставка!W33)</f>
        <v>6469.8054997857189</v>
      </c>
      <c r="X512" s="126">
        <f>(('Расчет предельн ур.'!$B$117+'Расчет предельн ур.'!$C$117+'Расчет предельн ур.'!$D$117)*1000+ставка!X33)</f>
        <v>6376.5254997857191</v>
      </c>
      <c r="Y512" s="126">
        <f>(('Расчет предельн ур.'!$B$117+'Расчет предельн ур.'!$C$117+'Расчет предельн ур.'!$D$117)*1000+ставка!Y33)</f>
        <v>6130.3454997857189</v>
      </c>
    </row>
    <row r="513" spans="1:25" s="91" customFormat="1" ht="15.75" collapsed="1" x14ac:dyDescent="0.25">
      <c r="A513" s="252">
        <v>30</v>
      </c>
      <c r="B513" s="126">
        <f>(('Расчет предельн ур.'!$B$117+'Расчет предельн ур.'!$C$117+'Расчет предельн ур.'!$D$117)*1000+ставка!B34)</f>
        <v>5810.3154997857191</v>
      </c>
      <c r="C513" s="126">
        <f>(('Расчет предельн ур.'!$B$117+'Расчет предельн ур.'!$C$117+'Расчет предельн ур.'!$D$117)*1000+ставка!C34)</f>
        <v>5714.6154997857193</v>
      </c>
      <c r="D513" s="126">
        <f>(('Расчет предельн ур.'!$B$117+'Расчет предельн ур.'!$C$117+'Расчет предельн ур.'!$D$117)*1000+ставка!D34)</f>
        <v>5624.3654997857193</v>
      </c>
      <c r="E513" s="126">
        <f>(('Расчет предельн ур.'!$B$117+'Расчет предельн ур.'!$C$117+'Расчет предельн ур.'!$D$117)*1000+ставка!E34)</f>
        <v>5543.1154997857193</v>
      </c>
      <c r="F513" s="126">
        <f>(('Расчет предельн ур.'!$B$117+'Расчет предельн ур.'!$C$117+'Расчет предельн ур.'!$D$117)*1000+ставка!F34)</f>
        <v>5529.9954997857194</v>
      </c>
      <c r="G513" s="126">
        <f>(('Расчет предельн ур.'!$B$117+'Расчет предельн ур.'!$C$117+'Расчет предельн ур.'!$D$117)*1000+ставка!G34)</f>
        <v>5652.8054997857189</v>
      </c>
      <c r="H513" s="126">
        <f>(('Расчет предельн ур.'!$B$117+'Расчет предельн ур.'!$C$117+'Расчет предельн ур.'!$D$117)*1000+ставка!H34)</f>
        <v>5740.1754997857188</v>
      </c>
      <c r="I513" s="126">
        <f>(('Расчет предельн ур.'!$B$117+'Расчет предельн ур.'!$C$117+'Расчет предельн ур.'!$D$117)*1000+ставка!I34)</f>
        <v>6104.895499785719</v>
      </c>
      <c r="J513" s="126">
        <f>(('Расчет предельн ур.'!$B$117+'Расчет предельн ур.'!$C$117+'Расчет предельн ур.'!$D$117)*1000+ставка!J34)</f>
        <v>6316.7554997857187</v>
      </c>
      <c r="K513" s="126">
        <f>(('Расчет предельн ур.'!$B$117+'Расчет предельн ур.'!$C$117+'Расчет предельн ур.'!$D$117)*1000+ставка!K34)</f>
        <v>6450.3454997857189</v>
      </c>
      <c r="L513" s="126">
        <f>(('Расчет предельн ур.'!$B$117+'Расчет предельн ур.'!$C$117+'Расчет предельн ур.'!$D$117)*1000+ставка!L34)</f>
        <v>6478.7754997857191</v>
      </c>
      <c r="M513" s="126">
        <f>(('Расчет предельн ур.'!$B$117+'Расчет предельн ур.'!$C$117+'Расчет предельн ур.'!$D$117)*1000+ставка!M34)</f>
        <v>6470.2154997857197</v>
      </c>
      <c r="N513" s="126">
        <f>(('Расчет предельн ур.'!$B$117+'Расчет предельн ур.'!$C$117+'Расчет предельн ур.'!$D$117)*1000+ставка!N34)</f>
        <v>6467.8854997857188</v>
      </c>
      <c r="O513" s="126">
        <f>(('Расчет предельн ур.'!$B$117+'Расчет предельн ур.'!$C$117+'Расчет предельн ур.'!$D$117)*1000+ставка!O34)</f>
        <v>6487.6254997857195</v>
      </c>
      <c r="P513" s="126">
        <f>(('Расчет предельн ур.'!$B$117+'Расчет предельн ур.'!$C$117+'Расчет предельн ур.'!$D$117)*1000+ставка!P34)</f>
        <v>6514.1954997857192</v>
      </c>
      <c r="Q513" s="126">
        <f>(('Расчет предельн ур.'!$B$117+'Расчет предельн ур.'!$C$117+'Расчет предельн ур.'!$D$117)*1000+ставка!Q34)</f>
        <v>6505.3254997857193</v>
      </c>
      <c r="R513" s="126">
        <f>(('Расчет предельн ур.'!$B$117+'Расчет предельн ур.'!$C$117+'Расчет предельн ур.'!$D$117)*1000+ставка!R34)</f>
        <v>6493.5554997857189</v>
      </c>
      <c r="S513" s="126">
        <f>(('Расчет предельн ур.'!$B$117+'Расчет предельн ур.'!$C$117+'Расчет предельн ур.'!$D$117)*1000+ставка!S34)</f>
        <v>6453.3854997857188</v>
      </c>
      <c r="T513" s="126">
        <f>(('Расчет предельн ур.'!$B$117+'Расчет предельн ур.'!$C$117+'Расчет предельн ур.'!$D$117)*1000+ставка!T34)</f>
        <v>6446.0554997857189</v>
      </c>
      <c r="U513" s="126">
        <f>(('Расчет предельн ур.'!$B$117+'Расчет предельн ур.'!$C$117+'Расчет предельн ур.'!$D$117)*1000+ставка!U34)</f>
        <v>6441.9154997857186</v>
      </c>
      <c r="V513" s="126">
        <f>(('Расчет предельн ур.'!$B$117+'Расчет предельн ур.'!$C$117+'Расчет предельн ур.'!$D$117)*1000+ставка!V34)</f>
        <v>6496.975499785719</v>
      </c>
      <c r="W513" s="126">
        <f>(('Расчет предельн ур.'!$B$117+'Расчет предельн ур.'!$C$117+'Расчет предельн ур.'!$D$117)*1000+ставка!W34)</f>
        <v>6503.5354997857194</v>
      </c>
      <c r="X513" s="126">
        <f>(('Расчет предельн ур.'!$B$117+'Расчет предельн ур.'!$C$117+'Расчет предельн ур.'!$D$117)*1000+ставка!X34)</f>
        <v>6280.7354997857192</v>
      </c>
      <c r="Y513" s="126">
        <f>(('Расчет предельн ур.'!$B$117+'Расчет предельн ур.'!$C$117+'Расчет предельн ур.'!$D$117)*1000+ставка!Y34)</f>
        <v>6091.1054997857191</v>
      </c>
    </row>
    <row r="514" spans="1:25" s="91" customFormat="1" ht="15.75" x14ac:dyDescent="0.25">
      <c r="A514" s="252">
        <v>31</v>
      </c>
      <c r="B514" s="126">
        <f>(('Расчет предельн ур.'!$B$117+'Расчет предельн ур.'!$C$117+'Расчет предельн ур.'!$D$117)*1000+ставка!B35)</f>
        <v>5789.1754997857188</v>
      </c>
      <c r="C514" s="126">
        <f>(('Расчет предельн ур.'!$B$117+'Расчет предельн ур.'!$C$117+'Расчет предельн ур.'!$D$117)*1000+ставка!C35)</f>
        <v>5702.2554997857187</v>
      </c>
      <c r="D514" s="126">
        <f>(('Расчет предельн ур.'!$B$117+'Расчет предельн ур.'!$C$117+'Расчет предельн ур.'!$D$117)*1000+ставка!D35)</f>
        <v>5608.975499785719</v>
      </c>
      <c r="E514" s="126">
        <f>(('Расчет предельн ур.'!$B$117+'Расчет предельн ур.'!$C$117+'Расчет предельн ур.'!$D$117)*1000+ставка!E35)</f>
        <v>5551.8454997857189</v>
      </c>
      <c r="F514" s="126">
        <f>(('Расчет предельн ур.'!$B$117+'Расчет предельн ур.'!$C$117+'Расчет предельн ур.'!$D$117)*1000+ставка!F35)</f>
        <v>4981.185499785719</v>
      </c>
      <c r="G514" s="126">
        <f>(('Расчет предельн ур.'!$B$117+'Расчет предельн ур.'!$C$117+'Расчет предельн ур.'!$D$117)*1000+ставка!G35)</f>
        <v>5021.9454997857192</v>
      </c>
      <c r="H514" s="126">
        <f>(('Расчет предельн ур.'!$B$117+'Расчет предельн ур.'!$C$117+'Расчет предельн ур.'!$D$117)*1000+ставка!H35)</f>
        <v>5574.3254997857193</v>
      </c>
      <c r="I514" s="126">
        <f>(('Расчет предельн ур.'!$B$117+'Расчет предельн ур.'!$C$117+'Расчет предельн ур.'!$D$117)*1000+ставка!I35)</f>
        <v>5659.895499785719</v>
      </c>
      <c r="J514" s="126">
        <f>(('Расчет предельн ур.'!$B$117+'Расчет предельн ур.'!$C$117+'Расчет предельн ур.'!$D$117)*1000+ставка!J35)</f>
        <v>6346.6654997857186</v>
      </c>
      <c r="K514" s="126">
        <f>(('Расчет предельн ур.'!$B$117+'Расчет предельн ур.'!$C$117+'Расчет предельн ур.'!$D$117)*1000+ставка!K35)</f>
        <v>6399.8054997857189</v>
      </c>
      <c r="L514" s="126">
        <f>(('Расчет предельн ур.'!$B$117+'Расчет предельн ур.'!$C$117+'Расчет предельн ур.'!$D$117)*1000+ставка!L35)</f>
        <v>6424.6354997857188</v>
      </c>
      <c r="M514" s="126">
        <f>(('Расчет предельн ур.'!$B$117+'Расчет предельн ур.'!$C$117+'Расчет предельн ур.'!$D$117)*1000+ставка!M35)</f>
        <v>6430.2754997857191</v>
      </c>
      <c r="N514" s="126">
        <f>(('Расчет предельн ур.'!$B$117+'Расчет предельн ур.'!$C$117+'Расчет предельн ур.'!$D$117)*1000+ставка!N35)</f>
        <v>6424.2754997857191</v>
      </c>
      <c r="O514" s="126">
        <f>(('Расчет предельн ур.'!$B$117+'Расчет предельн ур.'!$C$117+'Расчет предельн ур.'!$D$117)*1000+ставка!O35)</f>
        <v>6445.395499785719</v>
      </c>
      <c r="P514" s="126">
        <f>(('Расчет предельн ур.'!$B$117+'Расчет предельн ур.'!$C$117+'Расчет предельн ур.'!$D$117)*1000+ставка!P35)</f>
        <v>6480.1954997857192</v>
      </c>
      <c r="Q514" s="126">
        <f>(('Расчет предельн ур.'!$B$117+'Расчет предельн ур.'!$C$117+'Расчет предельн ур.'!$D$117)*1000+ставка!Q35)</f>
        <v>6475.4154997857186</v>
      </c>
      <c r="R514" s="126">
        <f>(('Расчет предельн ур.'!$B$117+'Расчет предельн ур.'!$C$117+'Расчет предельн ур.'!$D$117)*1000+ставка!R35)</f>
        <v>6468.1754997857188</v>
      </c>
      <c r="S514" s="126">
        <f>(('Расчет предельн ур.'!$B$117+'Расчет предельн ур.'!$C$117+'Расчет предельн ур.'!$D$117)*1000+ставка!S35)</f>
        <v>6421.9254997857188</v>
      </c>
      <c r="T514" s="126">
        <f>(('Расчет предельн ур.'!$B$117+'Расчет предельн ур.'!$C$117+'Расчет предельн ур.'!$D$117)*1000+ставка!T35)</f>
        <v>6414.0154997857189</v>
      </c>
      <c r="U514" s="126">
        <f>(('Расчет предельн ур.'!$B$117+'Расчет предельн ур.'!$C$117+'Расчет предельн ур.'!$D$117)*1000+ставка!U35)</f>
        <v>6412.725499785719</v>
      </c>
      <c r="V514" s="126">
        <f>(('Расчет предельн ур.'!$B$117+'Расчет предельн ур.'!$C$117+'Расчет предельн ур.'!$D$117)*1000+ставка!V35)</f>
        <v>6441.8454997857189</v>
      </c>
      <c r="W514" s="126">
        <f>(('Расчет предельн ур.'!$B$117+'Расчет предельн ур.'!$C$117+'Расчет предельн ур.'!$D$117)*1000+ставка!W35)</f>
        <v>6479.895499785719</v>
      </c>
      <c r="X514" s="126">
        <f>(('Расчет предельн ур.'!$B$117+'Расчет предельн ур.'!$C$117+'Расчет предельн ур.'!$D$117)*1000+ставка!X35)</f>
        <v>6395.0054997857187</v>
      </c>
      <c r="Y514" s="126">
        <f>(('Расчет предельн ур.'!$B$117+'Расчет предельн ур.'!$C$117+'Расчет предельн ур.'!$D$117)*1000+ставка!Y35)</f>
        <v>6326.9954997857194</v>
      </c>
    </row>
    <row r="515" spans="1:25" s="91" customFormat="1" ht="15.75" x14ac:dyDescent="0.25">
      <c r="A515" s="66" t="s">
        <v>57</v>
      </c>
    </row>
    <row r="516" spans="1:25" s="91" customFormat="1" ht="15.75" x14ac:dyDescent="0.25">
      <c r="A516" s="111"/>
    </row>
    <row r="517" spans="1:25" s="91" customFormat="1" ht="15.75" x14ac:dyDescent="0.25">
      <c r="A517" s="294" t="s">
        <v>32</v>
      </c>
      <c r="B517" s="294" t="s">
        <v>62</v>
      </c>
      <c r="C517" s="294"/>
      <c r="D517" s="294"/>
      <c r="E517" s="294"/>
      <c r="F517" s="294"/>
      <c r="G517" s="294"/>
      <c r="H517" s="294"/>
      <c r="I517" s="294"/>
      <c r="J517" s="294"/>
      <c r="K517" s="294"/>
      <c r="L517" s="294"/>
      <c r="M517" s="294"/>
      <c r="N517" s="294"/>
      <c r="O517" s="294"/>
      <c r="P517" s="294"/>
      <c r="Q517" s="294"/>
      <c r="R517" s="294"/>
      <c r="S517" s="294"/>
      <c r="T517" s="294"/>
      <c r="U517" s="294"/>
      <c r="V517" s="294"/>
      <c r="W517" s="294"/>
      <c r="X517" s="294"/>
      <c r="Y517" s="294"/>
    </row>
    <row r="518" spans="1:25" s="103" customFormat="1" ht="12.75" x14ac:dyDescent="0.2">
      <c r="A518" s="294"/>
      <c r="B518" s="102" t="s">
        <v>33</v>
      </c>
      <c r="C518" s="102" t="s">
        <v>34</v>
      </c>
      <c r="D518" s="102" t="s">
        <v>35</v>
      </c>
      <c r="E518" s="102" t="s">
        <v>36</v>
      </c>
      <c r="F518" s="102" t="s">
        <v>37</v>
      </c>
      <c r="G518" s="102" t="s">
        <v>38</v>
      </c>
      <c r="H518" s="102" t="s">
        <v>39</v>
      </c>
      <c r="I518" s="102" t="s">
        <v>40</v>
      </c>
      <c r="J518" s="102" t="s">
        <v>41</v>
      </c>
      <c r="K518" s="102" t="s">
        <v>42</v>
      </c>
      <c r="L518" s="102" t="s">
        <v>43</v>
      </c>
      <c r="M518" s="102" t="s">
        <v>44</v>
      </c>
      <c r="N518" s="102" t="s">
        <v>45</v>
      </c>
      <c r="O518" s="102" t="s">
        <v>46</v>
      </c>
      <c r="P518" s="102" t="s">
        <v>47</v>
      </c>
      <c r="Q518" s="102" t="s">
        <v>48</v>
      </c>
      <c r="R518" s="102" t="s">
        <v>49</v>
      </c>
      <c r="S518" s="102" t="s">
        <v>50</v>
      </c>
      <c r="T518" s="102" t="s">
        <v>51</v>
      </c>
      <c r="U518" s="102" t="s">
        <v>52</v>
      </c>
      <c r="V518" s="102" t="s">
        <v>53</v>
      </c>
      <c r="W518" s="102" t="s">
        <v>54</v>
      </c>
      <c r="X518" s="102" t="s">
        <v>55</v>
      </c>
      <c r="Y518" s="102" t="s">
        <v>56</v>
      </c>
    </row>
    <row r="519" spans="1:25" s="91" customFormat="1" ht="15.75" x14ac:dyDescent="0.25">
      <c r="A519" s="252">
        <v>1</v>
      </c>
      <c r="B519" s="126">
        <f>ставка!B40</f>
        <v>0</v>
      </c>
      <c r="C519" s="126">
        <f>ставка!C40</f>
        <v>0</v>
      </c>
      <c r="D519" s="126">
        <f>ставка!D40</f>
        <v>0</v>
      </c>
      <c r="E519" s="126">
        <f>ставка!E40</f>
        <v>0</v>
      </c>
      <c r="F519" s="126">
        <f>ставка!F40</f>
        <v>0</v>
      </c>
      <c r="G519" s="126">
        <f>ставка!G40</f>
        <v>0.55000000000000004</v>
      </c>
      <c r="H519" s="126">
        <f>ставка!H40</f>
        <v>74.88</v>
      </c>
      <c r="I519" s="126">
        <f>ставка!I40</f>
        <v>130.44999999999999</v>
      </c>
      <c r="J519" s="126">
        <f>ставка!J40</f>
        <v>0</v>
      </c>
      <c r="K519" s="126">
        <f>ставка!K40</f>
        <v>0</v>
      </c>
      <c r="L519" s="126">
        <f>ставка!L40</f>
        <v>0</v>
      </c>
      <c r="M519" s="126">
        <f>ставка!M40</f>
        <v>0</v>
      </c>
      <c r="N519" s="126">
        <f>ставка!N40</f>
        <v>0</v>
      </c>
      <c r="O519" s="126">
        <f>ставка!O40</f>
        <v>0</v>
      </c>
      <c r="P519" s="126">
        <f>ставка!P40</f>
        <v>0</v>
      </c>
      <c r="Q519" s="126">
        <f>ставка!Q40</f>
        <v>0</v>
      </c>
      <c r="R519" s="126">
        <f>ставка!R40</f>
        <v>0</v>
      </c>
      <c r="S519" s="126">
        <f>ставка!S40</f>
        <v>0</v>
      </c>
      <c r="T519" s="126">
        <f>ставка!T40</f>
        <v>0</v>
      </c>
      <c r="U519" s="126">
        <f>ставка!U40</f>
        <v>0</v>
      </c>
      <c r="V519" s="126">
        <f>ставка!V40</f>
        <v>0</v>
      </c>
      <c r="W519" s="126">
        <f>ставка!W40</f>
        <v>0</v>
      </c>
      <c r="X519" s="126">
        <f>ставка!X40</f>
        <v>0</v>
      </c>
      <c r="Y519" s="126">
        <f>ставка!Y40</f>
        <v>0</v>
      </c>
    </row>
    <row r="520" spans="1:25" s="91" customFormat="1" ht="15.75" hidden="1" outlineLevel="1" x14ac:dyDescent="0.25">
      <c r="A520" s="112">
        <v>2</v>
      </c>
      <c r="B520" s="126">
        <f>ставка!B41</f>
        <v>0</v>
      </c>
      <c r="C520" s="126">
        <f>ставка!C41</f>
        <v>0</v>
      </c>
      <c r="D520" s="126">
        <f>ставка!D41</f>
        <v>0</v>
      </c>
      <c r="E520" s="126">
        <f>ставка!E41</f>
        <v>0</v>
      </c>
      <c r="F520" s="126">
        <f>ставка!F41</f>
        <v>0</v>
      </c>
      <c r="G520" s="126">
        <f>ставка!G41</f>
        <v>0</v>
      </c>
      <c r="H520" s="126">
        <f>ставка!H41</f>
        <v>0.87</v>
      </c>
      <c r="I520" s="126">
        <f>ставка!I41</f>
        <v>30.43</v>
      </c>
      <c r="J520" s="126">
        <f>ставка!J41</f>
        <v>0</v>
      </c>
      <c r="K520" s="126">
        <f>ставка!K41</f>
        <v>0</v>
      </c>
      <c r="L520" s="126">
        <f>ставка!L41</f>
        <v>59.7</v>
      </c>
      <c r="M520" s="126">
        <f>ставка!M41</f>
        <v>40.840000000000003</v>
      </c>
      <c r="N520" s="126">
        <f>ставка!N41</f>
        <v>3.59</v>
      </c>
      <c r="O520" s="126">
        <f>ставка!O41</f>
        <v>77.349999999999994</v>
      </c>
      <c r="P520" s="126">
        <f>ставка!P41</f>
        <v>71.319999999999993</v>
      </c>
      <c r="Q520" s="126">
        <f>ставка!Q41</f>
        <v>91.18</v>
      </c>
      <c r="R520" s="126">
        <f>ставка!R41</f>
        <v>64.09</v>
      </c>
      <c r="S520" s="126">
        <f>ставка!S41</f>
        <v>6.43</v>
      </c>
      <c r="T520" s="126">
        <f>ставка!T41</f>
        <v>92.21</v>
      </c>
      <c r="U520" s="126">
        <f>ставка!U41</f>
        <v>118.21</v>
      </c>
      <c r="V520" s="126">
        <f>ставка!V41</f>
        <v>135.46</v>
      </c>
      <c r="W520" s="126">
        <f>ставка!W41</f>
        <v>0</v>
      </c>
      <c r="X520" s="126">
        <f>ставка!X41</f>
        <v>0</v>
      </c>
      <c r="Y520" s="126">
        <f>ставка!Y41</f>
        <v>0</v>
      </c>
    </row>
    <row r="521" spans="1:25" s="91" customFormat="1" ht="15.75" hidden="1" outlineLevel="1" x14ac:dyDescent="0.25">
      <c r="A521" s="252">
        <v>3</v>
      </c>
      <c r="B521" s="126">
        <f>ставка!B42</f>
        <v>0</v>
      </c>
      <c r="C521" s="126">
        <f>ставка!C42</f>
        <v>0</v>
      </c>
      <c r="D521" s="126">
        <f>ставка!D42</f>
        <v>0</v>
      </c>
      <c r="E521" s="126">
        <f>ставка!E42</f>
        <v>0</v>
      </c>
      <c r="F521" s="126">
        <f>ставка!F42</f>
        <v>0</v>
      </c>
      <c r="G521" s="126">
        <f>ставка!G42</f>
        <v>0.48</v>
      </c>
      <c r="H521" s="126">
        <f>ставка!H42</f>
        <v>44.15</v>
      </c>
      <c r="I521" s="126">
        <f>ставка!I42</f>
        <v>15.52</v>
      </c>
      <c r="J521" s="126">
        <f>ставка!J42</f>
        <v>11.22</v>
      </c>
      <c r="K521" s="126">
        <f>ставка!K42</f>
        <v>1.05</v>
      </c>
      <c r="L521" s="126">
        <f>ставка!L42</f>
        <v>36.42</v>
      </c>
      <c r="M521" s="126">
        <f>ставка!M42</f>
        <v>34.85</v>
      </c>
      <c r="N521" s="126">
        <f>ставка!N42</f>
        <v>26.38</v>
      </c>
      <c r="O521" s="126">
        <f>ставка!O42</f>
        <v>1.27</v>
      </c>
      <c r="P521" s="126">
        <f>ставка!P42</f>
        <v>0.24</v>
      </c>
      <c r="Q521" s="126">
        <f>ставка!Q42</f>
        <v>0.46</v>
      </c>
      <c r="R521" s="126">
        <f>ставка!R42</f>
        <v>0.48</v>
      </c>
      <c r="S521" s="126">
        <f>ставка!S42</f>
        <v>0.52</v>
      </c>
      <c r="T521" s="126">
        <f>ставка!T42</f>
        <v>13.57</v>
      </c>
      <c r="U521" s="126">
        <f>ставка!U42</f>
        <v>170.73</v>
      </c>
      <c r="V521" s="126">
        <f>ставка!V42</f>
        <v>28.83</v>
      </c>
      <c r="W521" s="126">
        <f>ставка!W42</f>
        <v>0</v>
      </c>
      <c r="X521" s="126">
        <f>ставка!X42</f>
        <v>0</v>
      </c>
      <c r="Y521" s="126">
        <f>ставка!Y42</f>
        <v>0</v>
      </c>
    </row>
    <row r="522" spans="1:25" s="91" customFormat="1" ht="15.75" hidden="1" outlineLevel="1" x14ac:dyDescent="0.25">
      <c r="A522" s="252">
        <v>4</v>
      </c>
      <c r="B522" s="126">
        <f>ставка!B43</f>
        <v>0</v>
      </c>
      <c r="C522" s="126">
        <f>ставка!C43</f>
        <v>0</v>
      </c>
      <c r="D522" s="126">
        <f>ставка!D43</f>
        <v>0</v>
      </c>
      <c r="E522" s="126">
        <f>ставка!E43</f>
        <v>0</v>
      </c>
      <c r="F522" s="126">
        <f>ставка!F43</f>
        <v>0</v>
      </c>
      <c r="G522" s="126">
        <f>ставка!G43</f>
        <v>30.56</v>
      </c>
      <c r="H522" s="126">
        <f>ставка!H43</f>
        <v>26.38</v>
      </c>
      <c r="I522" s="126">
        <f>ставка!I43</f>
        <v>63.88</v>
      </c>
      <c r="J522" s="126">
        <f>ставка!J43</f>
        <v>81.23</v>
      </c>
      <c r="K522" s="126">
        <f>ставка!K43</f>
        <v>55.58</v>
      </c>
      <c r="L522" s="126">
        <f>ставка!L43</f>
        <v>0</v>
      </c>
      <c r="M522" s="126">
        <f>ставка!M43</f>
        <v>0</v>
      </c>
      <c r="N522" s="126">
        <f>ставка!N43</f>
        <v>0</v>
      </c>
      <c r="O522" s="126">
        <f>ставка!O43</f>
        <v>0</v>
      </c>
      <c r="P522" s="126">
        <f>ставка!P43</f>
        <v>0</v>
      </c>
      <c r="Q522" s="126">
        <f>ставка!Q43</f>
        <v>0</v>
      </c>
      <c r="R522" s="126">
        <f>ставка!R43</f>
        <v>0</v>
      </c>
      <c r="S522" s="126">
        <f>ставка!S43</f>
        <v>0</v>
      </c>
      <c r="T522" s="126">
        <f>ставка!T43</f>
        <v>0</v>
      </c>
      <c r="U522" s="126">
        <f>ставка!U43</f>
        <v>0</v>
      </c>
      <c r="V522" s="126">
        <f>ставка!V43</f>
        <v>0</v>
      </c>
      <c r="W522" s="126">
        <f>ставка!W43</f>
        <v>0</v>
      </c>
      <c r="X522" s="126">
        <f>ставка!X43</f>
        <v>0</v>
      </c>
      <c r="Y522" s="126">
        <f>ставка!Y43</f>
        <v>0</v>
      </c>
    </row>
    <row r="523" spans="1:25" s="91" customFormat="1" ht="15.75" hidden="1" outlineLevel="1" x14ac:dyDescent="0.25">
      <c r="A523" s="252">
        <v>5</v>
      </c>
      <c r="B523" s="126">
        <f>ставка!B44</f>
        <v>0</v>
      </c>
      <c r="C523" s="126">
        <f>ставка!C44</f>
        <v>0</v>
      </c>
      <c r="D523" s="126">
        <f>ставка!D44</f>
        <v>0</v>
      </c>
      <c r="E523" s="126">
        <f>ставка!E44</f>
        <v>0</v>
      </c>
      <c r="F523" s="126">
        <f>ставка!F44</f>
        <v>0</v>
      </c>
      <c r="G523" s="126">
        <f>ставка!G44</f>
        <v>0</v>
      </c>
      <c r="H523" s="126">
        <f>ставка!H44</f>
        <v>0</v>
      </c>
      <c r="I523" s="126">
        <f>ставка!I44</f>
        <v>0</v>
      </c>
      <c r="J523" s="126">
        <f>ставка!J44</f>
        <v>0</v>
      </c>
      <c r="K523" s="126">
        <f>ставка!K44</f>
        <v>0</v>
      </c>
      <c r="L523" s="126">
        <f>ставка!L44</f>
        <v>0</v>
      </c>
      <c r="M523" s="126">
        <f>ставка!M44</f>
        <v>0</v>
      </c>
      <c r="N523" s="126">
        <f>ставка!N44</f>
        <v>0</v>
      </c>
      <c r="O523" s="126">
        <f>ставка!O44</f>
        <v>0</v>
      </c>
      <c r="P523" s="126">
        <f>ставка!P44</f>
        <v>0</v>
      </c>
      <c r="Q523" s="126">
        <f>ставка!Q44</f>
        <v>0</v>
      </c>
      <c r="R523" s="126">
        <f>ставка!R44</f>
        <v>0</v>
      </c>
      <c r="S523" s="126">
        <f>ставка!S44</f>
        <v>0</v>
      </c>
      <c r="T523" s="126">
        <f>ставка!T44</f>
        <v>0</v>
      </c>
      <c r="U523" s="126">
        <f>ставка!U44</f>
        <v>0</v>
      </c>
      <c r="V523" s="126">
        <f>ставка!V44</f>
        <v>0</v>
      </c>
      <c r="W523" s="126">
        <f>ставка!W44</f>
        <v>0</v>
      </c>
      <c r="X523" s="126">
        <f>ставка!X44</f>
        <v>0</v>
      </c>
      <c r="Y523" s="126">
        <f>ставка!Y44</f>
        <v>0</v>
      </c>
    </row>
    <row r="524" spans="1:25" s="91" customFormat="1" ht="15.75" hidden="1" outlineLevel="1" x14ac:dyDescent="0.25">
      <c r="A524" s="252">
        <v>6</v>
      </c>
      <c r="B524" s="126">
        <f>ставка!B45</f>
        <v>0</v>
      </c>
      <c r="C524" s="126">
        <f>ставка!C45</f>
        <v>0</v>
      </c>
      <c r="D524" s="126">
        <f>ставка!D45</f>
        <v>0</v>
      </c>
      <c r="E524" s="126">
        <f>ставка!E45</f>
        <v>0</v>
      </c>
      <c r="F524" s="126">
        <f>ставка!F45</f>
        <v>0</v>
      </c>
      <c r="G524" s="126">
        <f>ставка!G45</f>
        <v>0</v>
      </c>
      <c r="H524" s="126">
        <f>ставка!H45</f>
        <v>0</v>
      </c>
      <c r="I524" s="126">
        <f>ставка!I45</f>
        <v>0</v>
      </c>
      <c r="J524" s="126">
        <f>ставка!J45</f>
        <v>7.18</v>
      </c>
      <c r="K524" s="126">
        <f>ставка!K45</f>
        <v>0</v>
      </c>
      <c r="L524" s="126">
        <f>ставка!L45</f>
        <v>0</v>
      </c>
      <c r="M524" s="126">
        <f>ставка!M45</f>
        <v>0</v>
      </c>
      <c r="N524" s="126">
        <f>ставка!N45</f>
        <v>0</v>
      </c>
      <c r="O524" s="126">
        <f>ставка!O45</f>
        <v>0</v>
      </c>
      <c r="P524" s="126">
        <f>ставка!P45</f>
        <v>0</v>
      </c>
      <c r="Q524" s="126">
        <f>ставка!Q45</f>
        <v>0</v>
      </c>
      <c r="R524" s="126">
        <f>ставка!R45</f>
        <v>0</v>
      </c>
      <c r="S524" s="126">
        <f>ставка!S45</f>
        <v>0</v>
      </c>
      <c r="T524" s="126">
        <f>ставка!T45</f>
        <v>0</v>
      </c>
      <c r="U524" s="126">
        <f>ставка!U45</f>
        <v>0</v>
      </c>
      <c r="V524" s="126">
        <f>ставка!V45</f>
        <v>0</v>
      </c>
      <c r="W524" s="126">
        <f>ставка!W45</f>
        <v>0</v>
      </c>
      <c r="X524" s="126">
        <f>ставка!X45</f>
        <v>0</v>
      </c>
      <c r="Y524" s="126">
        <f>ставка!Y45</f>
        <v>0</v>
      </c>
    </row>
    <row r="525" spans="1:25" s="91" customFormat="1" ht="15.75" hidden="1" outlineLevel="1" x14ac:dyDescent="0.25">
      <c r="A525" s="252">
        <v>7</v>
      </c>
      <c r="B525" s="126">
        <f>ставка!B46</f>
        <v>0</v>
      </c>
      <c r="C525" s="126">
        <f>ставка!C46</f>
        <v>0</v>
      </c>
      <c r="D525" s="126">
        <f>ставка!D46</f>
        <v>0</v>
      </c>
      <c r="E525" s="126">
        <f>ставка!E46</f>
        <v>0</v>
      </c>
      <c r="F525" s="126">
        <f>ставка!F46</f>
        <v>0</v>
      </c>
      <c r="G525" s="126">
        <f>ставка!G46</f>
        <v>10.94</v>
      </c>
      <c r="H525" s="126">
        <f>ставка!H46</f>
        <v>0</v>
      </c>
      <c r="I525" s="126">
        <f>ставка!I46</f>
        <v>0</v>
      </c>
      <c r="J525" s="126">
        <f>ставка!J46</f>
        <v>0</v>
      </c>
      <c r="K525" s="126">
        <f>ставка!K46</f>
        <v>0</v>
      </c>
      <c r="L525" s="126">
        <f>ставка!L46</f>
        <v>0</v>
      </c>
      <c r="M525" s="126">
        <f>ставка!M46</f>
        <v>0</v>
      </c>
      <c r="N525" s="126">
        <f>ставка!N46</f>
        <v>0</v>
      </c>
      <c r="O525" s="126">
        <f>ставка!O46</f>
        <v>0</v>
      </c>
      <c r="P525" s="126">
        <f>ставка!P46</f>
        <v>0.14000000000000001</v>
      </c>
      <c r="Q525" s="126">
        <f>ставка!Q46</f>
        <v>0.18</v>
      </c>
      <c r="R525" s="126">
        <f>ставка!R46</f>
        <v>0.52</v>
      </c>
      <c r="S525" s="126">
        <f>ставка!S46</f>
        <v>0</v>
      </c>
      <c r="T525" s="126">
        <f>ставка!T46</f>
        <v>0</v>
      </c>
      <c r="U525" s="126">
        <f>ставка!U46</f>
        <v>0</v>
      </c>
      <c r="V525" s="126">
        <f>ставка!V46</f>
        <v>0</v>
      </c>
      <c r="W525" s="126">
        <f>ставка!W46</f>
        <v>0</v>
      </c>
      <c r="X525" s="126">
        <f>ставка!X46</f>
        <v>0</v>
      </c>
      <c r="Y525" s="126">
        <f>ставка!Y46</f>
        <v>0</v>
      </c>
    </row>
    <row r="526" spans="1:25" s="91" customFormat="1" ht="15.75" hidden="1" outlineLevel="1" x14ac:dyDescent="0.25">
      <c r="A526" s="252">
        <v>8</v>
      </c>
      <c r="B526" s="126">
        <f>ставка!B47</f>
        <v>0</v>
      </c>
      <c r="C526" s="126">
        <f>ставка!C47</f>
        <v>0</v>
      </c>
      <c r="D526" s="126">
        <f>ставка!D47</f>
        <v>0</v>
      </c>
      <c r="E526" s="126">
        <f>ставка!E47</f>
        <v>0</v>
      </c>
      <c r="F526" s="126">
        <f>ставка!F47</f>
        <v>0</v>
      </c>
      <c r="G526" s="126">
        <f>ставка!G47</f>
        <v>0</v>
      </c>
      <c r="H526" s="126">
        <f>ставка!H47</f>
        <v>0</v>
      </c>
      <c r="I526" s="126">
        <f>ставка!I47</f>
        <v>0</v>
      </c>
      <c r="J526" s="126">
        <f>ставка!J47</f>
        <v>0</v>
      </c>
      <c r="K526" s="126">
        <f>ставка!K47</f>
        <v>0</v>
      </c>
      <c r="L526" s="126">
        <f>ставка!L47</f>
        <v>0</v>
      </c>
      <c r="M526" s="126">
        <f>ставка!M47</f>
        <v>0</v>
      </c>
      <c r="N526" s="126">
        <f>ставка!N47</f>
        <v>0</v>
      </c>
      <c r="O526" s="126">
        <f>ставка!O47</f>
        <v>0</v>
      </c>
      <c r="P526" s="126">
        <f>ставка!P47</f>
        <v>0</v>
      </c>
      <c r="Q526" s="126">
        <f>ставка!Q47</f>
        <v>0</v>
      </c>
      <c r="R526" s="126">
        <f>ставка!R47</f>
        <v>0</v>
      </c>
      <c r="S526" s="126">
        <f>ставка!S47</f>
        <v>0</v>
      </c>
      <c r="T526" s="126">
        <f>ставка!T47</f>
        <v>0</v>
      </c>
      <c r="U526" s="126">
        <f>ставка!U47</f>
        <v>0</v>
      </c>
      <c r="V526" s="126">
        <f>ставка!V47</f>
        <v>0</v>
      </c>
      <c r="W526" s="126">
        <f>ставка!W47</f>
        <v>0</v>
      </c>
      <c r="X526" s="126">
        <f>ставка!X47</f>
        <v>0</v>
      </c>
      <c r="Y526" s="126">
        <f>ставка!Y47</f>
        <v>0</v>
      </c>
    </row>
    <row r="527" spans="1:25" s="91" customFormat="1" ht="15.75" hidden="1" outlineLevel="1" x14ac:dyDescent="0.25">
      <c r="A527" s="252">
        <v>9</v>
      </c>
      <c r="B527" s="126">
        <f>ставка!B48</f>
        <v>0</v>
      </c>
      <c r="C527" s="126">
        <f>ставка!C48</f>
        <v>0</v>
      </c>
      <c r="D527" s="126">
        <f>ставка!D48</f>
        <v>0</v>
      </c>
      <c r="E527" s="126">
        <f>ставка!E48</f>
        <v>0</v>
      </c>
      <c r="F527" s="126">
        <f>ставка!F48</f>
        <v>0</v>
      </c>
      <c r="G527" s="126">
        <f>ставка!G48</f>
        <v>12.14</v>
      </c>
      <c r="H527" s="126">
        <f>ставка!H48</f>
        <v>8.24</v>
      </c>
      <c r="I527" s="126">
        <f>ставка!I48</f>
        <v>33.770000000000003</v>
      </c>
      <c r="J527" s="126">
        <f>ставка!J48</f>
        <v>36.619999999999997</v>
      </c>
      <c r="K527" s="126">
        <f>ставка!K48</f>
        <v>0</v>
      </c>
      <c r="L527" s="126">
        <f>ставка!L48</f>
        <v>0</v>
      </c>
      <c r="M527" s="126">
        <f>ставка!M48</f>
        <v>0</v>
      </c>
      <c r="N527" s="126">
        <f>ставка!N48</f>
        <v>0</v>
      </c>
      <c r="O527" s="126">
        <f>ставка!O48</f>
        <v>0</v>
      </c>
      <c r="P527" s="126">
        <f>ставка!P48</f>
        <v>0</v>
      </c>
      <c r="Q527" s="126">
        <f>ставка!Q48</f>
        <v>0</v>
      </c>
      <c r="R527" s="126">
        <f>ставка!R48</f>
        <v>0</v>
      </c>
      <c r="S527" s="126">
        <f>ставка!S48</f>
        <v>7.0000000000000007E-2</v>
      </c>
      <c r="T527" s="126">
        <f>ставка!T48</f>
        <v>67.33</v>
      </c>
      <c r="U527" s="126">
        <f>ставка!U48</f>
        <v>106.46</v>
      </c>
      <c r="V527" s="126">
        <f>ставка!V48</f>
        <v>15.44</v>
      </c>
      <c r="W527" s="126">
        <f>ставка!W48</f>
        <v>0</v>
      </c>
      <c r="X527" s="126">
        <f>ставка!X48</f>
        <v>0</v>
      </c>
      <c r="Y527" s="126">
        <f>ставка!Y48</f>
        <v>0</v>
      </c>
    </row>
    <row r="528" spans="1:25" s="91" customFormat="1" ht="15.75" hidden="1" outlineLevel="1" x14ac:dyDescent="0.25">
      <c r="A528" s="252">
        <v>10</v>
      </c>
      <c r="B528" s="126">
        <f>ставка!B49</f>
        <v>0</v>
      </c>
      <c r="C528" s="126">
        <f>ставка!C49</f>
        <v>0</v>
      </c>
      <c r="D528" s="126">
        <f>ставка!D49</f>
        <v>0</v>
      </c>
      <c r="E528" s="126">
        <f>ставка!E49</f>
        <v>0</v>
      </c>
      <c r="F528" s="126">
        <f>ставка!F49</f>
        <v>0</v>
      </c>
      <c r="G528" s="126">
        <f>ставка!G49</f>
        <v>0</v>
      </c>
      <c r="H528" s="126">
        <f>ставка!H49</f>
        <v>0</v>
      </c>
      <c r="I528" s="126">
        <f>ставка!I49</f>
        <v>0</v>
      </c>
      <c r="J528" s="126">
        <f>ставка!J49</f>
        <v>0</v>
      </c>
      <c r="K528" s="126">
        <f>ставка!K49</f>
        <v>0</v>
      </c>
      <c r="L528" s="126">
        <f>ставка!L49</f>
        <v>0</v>
      </c>
      <c r="M528" s="126">
        <f>ставка!M49</f>
        <v>0</v>
      </c>
      <c r="N528" s="126">
        <f>ставка!N49</f>
        <v>0.14000000000000001</v>
      </c>
      <c r="O528" s="126">
        <f>ставка!O49</f>
        <v>0</v>
      </c>
      <c r="P528" s="126">
        <f>ставка!P49</f>
        <v>3.85</v>
      </c>
      <c r="Q528" s="126">
        <f>ставка!Q49</f>
        <v>17.850000000000001</v>
      </c>
      <c r="R528" s="126">
        <f>ставка!R49</f>
        <v>32.33</v>
      </c>
      <c r="S528" s="126">
        <f>ставка!S49</f>
        <v>0</v>
      </c>
      <c r="T528" s="126">
        <f>ставка!T49</f>
        <v>0</v>
      </c>
      <c r="U528" s="126">
        <f>ставка!U49</f>
        <v>8.06</v>
      </c>
      <c r="V528" s="126">
        <f>ставка!V49</f>
        <v>0</v>
      </c>
      <c r="W528" s="126">
        <f>ставка!W49</f>
        <v>0</v>
      </c>
      <c r="X528" s="126">
        <f>ставка!X49</f>
        <v>0</v>
      </c>
      <c r="Y528" s="126">
        <f>ставка!Y49</f>
        <v>0</v>
      </c>
    </row>
    <row r="529" spans="1:25" s="91" customFormat="1" ht="15.75" hidden="1" outlineLevel="1" x14ac:dyDescent="0.25">
      <c r="A529" s="252">
        <v>11</v>
      </c>
      <c r="B529" s="126">
        <f>ставка!B50</f>
        <v>0</v>
      </c>
      <c r="C529" s="126">
        <f>ставка!C50</f>
        <v>0</v>
      </c>
      <c r="D529" s="126">
        <f>ставка!D50</f>
        <v>0</v>
      </c>
      <c r="E529" s="126">
        <f>ставка!E50</f>
        <v>0</v>
      </c>
      <c r="F529" s="126">
        <f>ставка!F50</f>
        <v>0</v>
      </c>
      <c r="G529" s="126">
        <f>ставка!G50</f>
        <v>0</v>
      </c>
      <c r="H529" s="126">
        <f>ставка!H50</f>
        <v>0</v>
      </c>
      <c r="I529" s="126">
        <f>ставка!I50</f>
        <v>0</v>
      </c>
      <c r="J529" s="126">
        <f>ставка!J50</f>
        <v>0</v>
      </c>
      <c r="K529" s="126">
        <f>ставка!K50</f>
        <v>0</v>
      </c>
      <c r="L529" s="126">
        <f>ставка!L50</f>
        <v>0</v>
      </c>
      <c r="M529" s="126">
        <f>ставка!M50</f>
        <v>0</v>
      </c>
      <c r="N529" s="126">
        <f>ставка!N50</f>
        <v>0</v>
      </c>
      <c r="O529" s="126">
        <f>ставка!O50</f>
        <v>0</v>
      </c>
      <c r="P529" s="126">
        <f>ставка!P50</f>
        <v>0</v>
      </c>
      <c r="Q529" s="126">
        <f>ставка!Q50</f>
        <v>0</v>
      </c>
      <c r="R529" s="126">
        <f>ставка!R50</f>
        <v>0</v>
      </c>
      <c r="S529" s="126">
        <f>ставка!S50</f>
        <v>0</v>
      </c>
      <c r="T529" s="126">
        <f>ставка!T50</f>
        <v>0</v>
      </c>
      <c r="U529" s="126">
        <f>ставка!U50</f>
        <v>0</v>
      </c>
      <c r="V529" s="126">
        <f>ставка!V50</f>
        <v>0</v>
      </c>
      <c r="W529" s="126">
        <f>ставка!W50</f>
        <v>0</v>
      </c>
      <c r="X529" s="126">
        <f>ставка!X50</f>
        <v>0</v>
      </c>
      <c r="Y529" s="126">
        <f>ставка!Y50</f>
        <v>0</v>
      </c>
    </row>
    <row r="530" spans="1:25" s="91" customFormat="1" ht="15.75" hidden="1" outlineLevel="1" x14ac:dyDescent="0.25">
      <c r="A530" s="252">
        <v>12</v>
      </c>
      <c r="B530" s="126">
        <f>ставка!B51</f>
        <v>0</v>
      </c>
      <c r="C530" s="126">
        <f>ставка!C51</f>
        <v>0</v>
      </c>
      <c r="D530" s="126">
        <f>ставка!D51</f>
        <v>0</v>
      </c>
      <c r="E530" s="126">
        <f>ставка!E51</f>
        <v>0</v>
      </c>
      <c r="F530" s="126">
        <f>ставка!F51</f>
        <v>0</v>
      </c>
      <c r="G530" s="126">
        <f>ставка!G51</f>
        <v>0</v>
      </c>
      <c r="H530" s="126">
        <f>ставка!H51</f>
        <v>0</v>
      </c>
      <c r="I530" s="126">
        <f>ставка!I51</f>
        <v>0</v>
      </c>
      <c r="J530" s="126">
        <f>ставка!J51</f>
        <v>0</v>
      </c>
      <c r="K530" s="126">
        <f>ставка!K51</f>
        <v>0</v>
      </c>
      <c r="L530" s="126">
        <f>ставка!L51</f>
        <v>0</v>
      </c>
      <c r="M530" s="126">
        <f>ставка!M51</f>
        <v>0</v>
      </c>
      <c r="N530" s="126">
        <f>ставка!N51</f>
        <v>0</v>
      </c>
      <c r="O530" s="126">
        <f>ставка!O51</f>
        <v>0</v>
      </c>
      <c r="P530" s="126">
        <f>ставка!P51</f>
        <v>0</v>
      </c>
      <c r="Q530" s="126">
        <f>ставка!Q51</f>
        <v>0</v>
      </c>
      <c r="R530" s="126">
        <f>ставка!R51</f>
        <v>0</v>
      </c>
      <c r="S530" s="126">
        <f>ставка!S51</f>
        <v>0</v>
      </c>
      <c r="T530" s="126">
        <f>ставка!T51</f>
        <v>0</v>
      </c>
      <c r="U530" s="126">
        <f>ставка!U51</f>
        <v>0</v>
      </c>
      <c r="V530" s="126">
        <f>ставка!V51</f>
        <v>0.05</v>
      </c>
      <c r="W530" s="126">
        <f>ставка!W51</f>
        <v>0</v>
      </c>
      <c r="X530" s="126">
        <f>ставка!X51</f>
        <v>0</v>
      </c>
      <c r="Y530" s="126">
        <f>ставка!Y51</f>
        <v>0</v>
      </c>
    </row>
    <row r="531" spans="1:25" s="91" customFormat="1" ht="15.75" hidden="1" outlineLevel="1" x14ac:dyDescent="0.25">
      <c r="A531" s="252">
        <v>13</v>
      </c>
      <c r="B531" s="126">
        <f>ставка!B52</f>
        <v>0</v>
      </c>
      <c r="C531" s="126">
        <f>ставка!C52</f>
        <v>0</v>
      </c>
      <c r="D531" s="126">
        <f>ставка!D52</f>
        <v>0</v>
      </c>
      <c r="E531" s="126">
        <f>ставка!E52</f>
        <v>0</v>
      </c>
      <c r="F531" s="126">
        <f>ставка!F52</f>
        <v>0</v>
      </c>
      <c r="G531" s="126">
        <f>ставка!G52</f>
        <v>98.76</v>
      </c>
      <c r="H531" s="126">
        <f>ставка!H52</f>
        <v>78.47</v>
      </c>
      <c r="I531" s="126">
        <f>ставка!I52</f>
        <v>0</v>
      </c>
      <c r="J531" s="126">
        <f>ставка!J52</f>
        <v>0</v>
      </c>
      <c r="K531" s="126">
        <f>ставка!K52</f>
        <v>0</v>
      </c>
      <c r="L531" s="126">
        <f>ставка!L52</f>
        <v>0</v>
      </c>
      <c r="M531" s="126">
        <f>ставка!M52</f>
        <v>0</v>
      </c>
      <c r="N531" s="126">
        <f>ставка!N52</f>
        <v>1.06</v>
      </c>
      <c r="O531" s="126">
        <f>ставка!O52</f>
        <v>0</v>
      </c>
      <c r="P531" s="126">
        <f>ставка!P52</f>
        <v>0</v>
      </c>
      <c r="Q531" s="126">
        <f>ставка!Q52</f>
        <v>34.92</v>
      </c>
      <c r="R531" s="126">
        <f>ставка!R52</f>
        <v>54.87</v>
      </c>
      <c r="S531" s="126">
        <f>ставка!S52</f>
        <v>67.56</v>
      </c>
      <c r="T531" s="126">
        <f>ставка!T52</f>
        <v>0</v>
      </c>
      <c r="U531" s="126">
        <f>ставка!U52</f>
        <v>143.56</v>
      </c>
      <c r="V531" s="126">
        <f>ставка!V52</f>
        <v>143.30000000000001</v>
      </c>
      <c r="W531" s="126">
        <f>ставка!W52</f>
        <v>0</v>
      </c>
      <c r="X531" s="126">
        <f>ставка!X52</f>
        <v>0</v>
      </c>
      <c r="Y531" s="126">
        <f>ставка!Y52</f>
        <v>0</v>
      </c>
    </row>
    <row r="532" spans="1:25" s="91" customFormat="1" ht="15.75" hidden="1" outlineLevel="1" x14ac:dyDescent="0.25">
      <c r="A532" s="252">
        <v>14</v>
      </c>
      <c r="B532" s="126">
        <f>ставка!B53</f>
        <v>0</v>
      </c>
      <c r="C532" s="126">
        <f>ставка!C53</f>
        <v>0</v>
      </c>
      <c r="D532" s="126">
        <f>ставка!D53</f>
        <v>0</v>
      </c>
      <c r="E532" s="126">
        <f>ставка!E53</f>
        <v>0</v>
      </c>
      <c r="F532" s="126">
        <f>ставка!F53</f>
        <v>0</v>
      </c>
      <c r="G532" s="126">
        <f>ставка!G53</f>
        <v>176.02</v>
      </c>
      <c r="H532" s="126">
        <f>ставка!H53</f>
        <v>0</v>
      </c>
      <c r="I532" s="126">
        <f>ставка!I53</f>
        <v>221.4</v>
      </c>
      <c r="J532" s="126">
        <f>ставка!J53</f>
        <v>104.49</v>
      </c>
      <c r="K532" s="126">
        <f>ставка!K53</f>
        <v>72.239999999999995</v>
      </c>
      <c r="L532" s="126">
        <f>ставка!L53</f>
        <v>0</v>
      </c>
      <c r="M532" s="126">
        <f>ставка!M53</f>
        <v>6.47</v>
      </c>
      <c r="N532" s="126">
        <f>ставка!N53</f>
        <v>30.1</v>
      </c>
      <c r="O532" s="126">
        <f>ставка!O53</f>
        <v>0</v>
      </c>
      <c r="P532" s="126">
        <f>ставка!P53</f>
        <v>0</v>
      </c>
      <c r="Q532" s="126">
        <f>ставка!Q53</f>
        <v>0</v>
      </c>
      <c r="R532" s="126">
        <f>ставка!R53</f>
        <v>1.63</v>
      </c>
      <c r="S532" s="126">
        <f>ставка!S53</f>
        <v>0</v>
      </c>
      <c r="T532" s="126">
        <f>ставка!T53</f>
        <v>0</v>
      </c>
      <c r="U532" s="126">
        <f>ставка!U53</f>
        <v>6.58</v>
      </c>
      <c r="V532" s="126">
        <f>ставка!V53</f>
        <v>160.54</v>
      </c>
      <c r="W532" s="126">
        <f>ставка!W53</f>
        <v>0</v>
      </c>
      <c r="X532" s="126">
        <f>ставка!X53</f>
        <v>0</v>
      </c>
      <c r="Y532" s="126">
        <f>ставка!Y53</f>
        <v>0</v>
      </c>
    </row>
    <row r="533" spans="1:25" s="91" customFormat="1" ht="15.75" hidden="1" outlineLevel="1" x14ac:dyDescent="0.25">
      <c r="A533" s="252">
        <v>15</v>
      </c>
      <c r="B533" s="126">
        <f>ставка!B54</f>
        <v>0</v>
      </c>
      <c r="C533" s="126">
        <f>ставка!C54</f>
        <v>0</v>
      </c>
      <c r="D533" s="126">
        <f>ставка!D54</f>
        <v>0</v>
      </c>
      <c r="E533" s="126">
        <f>ставка!E54</f>
        <v>0</v>
      </c>
      <c r="F533" s="126">
        <f>ставка!F54</f>
        <v>1.68</v>
      </c>
      <c r="G533" s="126">
        <f>ставка!G54</f>
        <v>108.49</v>
      </c>
      <c r="H533" s="126">
        <f>ставка!H54</f>
        <v>875.71</v>
      </c>
      <c r="I533" s="126">
        <f>ставка!I54</f>
        <v>105.98</v>
      </c>
      <c r="J533" s="126">
        <f>ставка!J54</f>
        <v>113.01</v>
      </c>
      <c r="K533" s="126">
        <f>ставка!K54</f>
        <v>0</v>
      </c>
      <c r="L533" s="126">
        <f>ставка!L54</f>
        <v>0</v>
      </c>
      <c r="M533" s="126">
        <f>ставка!M54</f>
        <v>0</v>
      </c>
      <c r="N533" s="126">
        <f>ставка!N54</f>
        <v>0</v>
      </c>
      <c r="O533" s="126">
        <f>ставка!O54</f>
        <v>0</v>
      </c>
      <c r="P533" s="126">
        <f>ставка!P54</f>
        <v>0</v>
      </c>
      <c r="Q533" s="126">
        <f>ставка!Q54</f>
        <v>0</v>
      </c>
      <c r="R533" s="126">
        <f>ставка!R54</f>
        <v>0</v>
      </c>
      <c r="S533" s="126">
        <f>ставка!S54</f>
        <v>0</v>
      </c>
      <c r="T533" s="126">
        <f>ставка!T54</f>
        <v>0</v>
      </c>
      <c r="U533" s="126">
        <f>ставка!U54</f>
        <v>25.07</v>
      </c>
      <c r="V533" s="126">
        <f>ставка!V54</f>
        <v>296.23</v>
      </c>
      <c r="W533" s="126">
        <f>ставка!W54</f>
        <v>0</v>
      </c>
      <c r="X533" s="126">
        <f>ставка!X54</f>
        <v>0</v>
      </c>
      <c r="Y533" s="126">
        <f>ставка!Y54</f>
        <v>0</v>
      </c>
    </row>
    <row r="534" spans="1:25" s="91" customFormat="1" ht="15.75" hidden="1" outlineLevel="1" x14ac:dyDescent="0.25">
      <c r="A534" s="252">
        <v>16</v>
      </c>
      <c r="B534" s="126">
        <f>ставка!B55</f>
        <v>0</v>
      </c>
      <c r="C534" s="126">
        <f>ставка!C55</f>
        <v>0</v>
      </c>
      <c r="D534" s="126">
        <f>ставка!D55</f>
        <v>15.67</v>
      </c>
      <c r="E534" s="126">
        <f>ставка!E55</f>
        <v>2.31</v>
      </c>
      <c r="F534" s="126">
        <f>ставка!F55</f>
        <v>51.7</v>
      </c>
      <c r="G534" s="126">
        <f>ставка!G55</f>
        <v>105.3</v>
      </c>
      <c r="H534" s="126">
        <f>ставка!H55</f>
        <v>127.76</v>
      </c>
      <c r="I534" s="126">
        <f>ставка!I55</f>
        <v>186.45</v>
      </c>
      <c r="J534" s="126">
        <f>ставка!J55</f>
        <v>154.09</v>
      </c>
      <c r="K534" s="126">
        <f>ставка!K55</f>
        <v>62.42</v>
      </c>
      <c r="L534" s="126">
        <f>ставка!L55</f>
        <v>6.64</v>
      </c>
      <c r="M534" s="126">
        <f>ставка!M55</f>
        <v>0.01</v>
      </c>
      <c r="N534" s="126">
        <f>ставка!N55</f>
        <v>32.11</v>
      </c>
      <c r="O534" s="126">
        <f>ставка!O55</f>
        <v>0</v>
      </c>
      <c r="P534" s="126">
        <f>ставка!P55</f>
        <v>0</v>
      </c>
      <c r="Q534" s="126">
        <f>ставка!Q55</f>
        <v>0</v>
      </c>
      <c r="R534" s="126">
        <f>ставка!R55</f>
        <v>0</v>
      </c>
      <c r="S534" s="126">
        <f>ставка!S55</f>
        <v>53.28</v>
      </c>
      <c r="T534" s="126">
        <f>ставка!T55</f>
        <v>4.6500000000000004</v>
      </c>
      <c r="U534" s="126">
        <f>ставка!U55</f>
        <v>1.53</v>
      </c>
      <c r="V534" s="126">
        <f>ставка!V55</f>
        <v>41.36</v>
      </c>
      <c r="W534" s="126">
        <f>ставка!W55</f>
        <v>0</v>
      </c>
      <c r="X534" s="126">
        <f>ставка!X55</f>
        <v>0</v>
      </c>
      <c r="Y534" s="126">
        <f>ставка!Y55</f>
        <v>0</v>
      </c>
    </row>
    <row r="535" spans="1:25" s="91" customFormat="1" ht="15.75" hidden="1" outlineLevel="1" x14ac:dyDescent="0.25">
      <c r="A535" s="252">
        <v>17</v>
      </c>
      <c r="B535" s="126">
        <f>ставка!B56</f>
        <v>0</v>
      </c>
      <c r="C535" s="126">
        <f>ставка!C56</f>
        <v>0</v>
      </c>
      <c r="D535" s="126">
        <f>ставка!D56</f>
        <v>0</v>
      </c>
      <c r="E535" s="126">
        <f>ставка!E56</f>
        <v>0</v>
      </c>
      <c r="F535" s="126">
        <f>ставка!F56</f>
        <v>0</v>
      </c>
      <c r="G535" s="126">
        <f>ставка!G56</f>
        <v>37.83</v>
      </c>
      <c r="H535" s="126">
        <f>ставка!H56</f>
        <v>224.23</v>
      </c>
      <c r="I535" s="126">
        <f>ставка!I56</f>
        <v>199.45</v>
      </c>
      <c r="J535" s="126">
        <f>ставка!J56</f>
        <v>228.76</v>
      </c>
      <c r="K535" s="126">
        <f>ставка!K56</f>
        <v>86.76</v>
      </c>
      <c r="L535" s="126">
        <f>ставка!L56</f>
        <v>44.16</v>
      </c>
      <c r="M535" s="126">
        <f>ставка!M56</f>
        <v>23.96</v>
      </c>
      <c r="N535" s="126">
        <f>ставка!N56</f>
        <v>78.38</v>
      </c>
      <c r="O535" s="126">
        <f>ставка!O56</f>
        <v>108.72</v>
      </c>
      <c r="P535" s="126">
        <f>ставка!P56</f>
        <v>105.62</v>
      </c>
      <c r="Q535" s="126">
        <f>ставка!Q56</f>
        <v>112.45</v>
      </c>
      <c r="R535" s="126">
        <f>ставка!R56</f>
        <v>102.94</v>
      </c>
      <c r="S535" s="126">
        <f>ставка!S56</f>
        <v>112.36</v>
      </c>
      <c r="T535" s="126">
        <f>ставка!T56</f>
        <v>101.78</v>
      </c>
      <c r="U535" s="126">
        <f>ставка!U56</f>
        <v>91.01</v>
      </c>
      <c r="V535" s="126">
        <f>ставка!V56</f>
        <v>145.15</v>
      </c>
      <c r="W535" s="126">
        <f>ставка!W56</f>
        <v>0</v>
      </c>
      <c r="X535" s="126">
        <f>ставка!X56</f>
        <v>0</v>
      </c>
      <c r="Y535" s="126">
        <f>ставка!Y56</f>
        <v>0</v>
      </c>
    </row>
    <row r="536" spans="1:25" s="91" customFormat="1" ht="15.75" hidden="1" outlineLevel="1" x14ac:dyDescent="0.25">
      <c r="A536" s="252">
        <v>18</v>
      </c>
      <c r="B536" s="126">
        <f>ставка!B57</f>
        <v>0</v>
      </c>
      <c r="C536" s="126">
        <f>ставка!C57</f>
        <v>13</v>
      </c>
      <c r="D536" s="126">
        <f>ставка!D57</f>
        <v>0</v>
      </c>
      <c r="E536" s="126">
        <f>ставка!E57</f>
        <v>0</v>
      </c>
      <c r="F536" s="126">
        <f>ставка!F57</f>
        <v>28.16</v>
      </c>
      <c r="G536" s="126">
        <f>ставка!G57</f>
        <v>106.1</v>
      </c>
      <c r="H536" s="126">
        <f>ставка!H57</f>
        <v>168.09</v>
      </c>
      <c r="I536" s="126">
        <f>ставка!I57</f>
        <v>176.91</v>
      </c>
      <c r="J536" s="126">
        <f>ставка!J57</f>
        <v>143.11000000000001</v>
      </c>
      <c r="K536" s="126">
        <f>ставка!K57</f>
        <v>93.09</v>
      </c>
      <c r="L536" s="126">
        <f>ставка!L57</f>
        <v>124.66</v>
      </c>
      <c r="M536" s="126">
        <f>ставка!M57</f>
        <v>111.55</v>
      </c>
      <c r="N536" s="126">
        <f>ставка!N57</f>
        <v>125.91</v>
      </c>
      <c r="O536" s="126">
        <f>ставка!O57</f>
        <v>131.27000000000001</v>
      </c>
      <c r="P536" s="126">
        <f>ставка!P57</f>
        <v>127.62</v>
      </c>
      <c r="Q536" s="126">
        <f>ставка!Q57</f>
        <v>159.15</v>
      </c>
      <c r="R536" s="126">
        <f>ставка!R57</f>
        <v>146.1</v>
      </c>
      <c r="S536" s="126">
        <f>ставка!S57</f>
        <v>133.76</v>
      </c>
      <c r="T536" s="126">
        <f>ставка!T57</f>
        <v>134.82</v>
      </c>
      <c r="U536" s="126">
        <f>ставка!U57</f>
        <v>155.94</v>
      </c>
      <c r="V536" s="126">
        <f>ставка!V57</f>
        <v>174.94</v>
      </c>
      <c r="W536" s="126">
        <f>ставка!W57</f>
        <v>0</v>
      </c>
      <c r="X536" s="126">
        <f>ставка!X57</f>
        <v>0</v>
      </c>
      <c r="Y536" s="126">
        <f>ставка!Y57</f>
        <v>0</v>
      </c>
    </row>
    <row r="537" spans="1:25" s="91" customFormat="1" ht="15.75" hidden="1" outlineLevel="1" x14ac:dyDescent="0.25">
      <c r="A537" s="252">
        <v>19</v>
      </c>
      <c r="B537" s="126">
        <f>ставка!B58</f>
        <v>0</v>
      </c>
      <c r="C537" s="126">
        <f>ставка!C58</f>
        <v>0</v>
      </c>
      <c r="D537" s="126">
        <f>ставка!D58</f>
        <v>0</v>
      </c>
      <c r="E537" s="126">
        <f>ставка!E58</f>
        <v>0</v>
      </c>
      <c r="F537" s="126">
        <f>ставка!F58</f>
        <v>0</v>
      </c>
      <c r="G537" s="126">
        <f>ставка!G58</f>
        <v>0</v>
      </c>
      <c r="H537" s="126">
        <f>ставка!H58</f>
        <v>0</v>
      </c>
      <c r="I537" s="126">
        <f>ставка!I58</f>
        <v>0</v>
      </c>
      <c r="J537" s="126">
        <f>ставка!J58</f>
        <v>0</v>
      </c>
      <c r="K537" s="126">
        <f>ставка!K58</f>
        <v>35.89</v>
      </c>
      <c r="L537" s="126">
        <f>ставка!L58</f>
        <v>22.58</v>
      </c>
      <c r="M537" s="126">
        <f>ставка!M58</f>
        <v>0</v>
      </c>
      <c r="N537" s="126">
        <f>ставка!N58</f>
        <v>0</v>
      </c>
      <c r="O537" s="126">
        <f>ставка!O58</f>
        <v>0</v>
      </c>
      <c r="P537" s="126">
        <f>ставка!P58</f>
        <v>0</v>
      </c>
      <c r="Q537" s="126">
        <f>ставка!Q58</f>
        <v>0</v>
      </c>
      <c r="R537" s="126">
        <f>ставка!R58</f>
        <v>0</v>
      </c>
      <c r="S537" s="126">
        <f>ставка!S58</f>
        <v>0</v>
      </c>
      <c r="T537" s="126">
        <f>ставка!T58</f>
        <v>0</v>
      </c>
      <c r="U537" s="126">
        <f>ставка!U58</f>
        <v>0</v>
      </c>
      <c r="V537" s="126">
        <f>ставка!V58</f>
        <v>15.84</v>
      </c>
      <c r="W537" s="126">
        <f>ставка!W58</f>
        <v>0</v>
      </c>
      <c r="X537" s="126">
        <f>ставка!X58</f>
        <v>0</v>
      </c>
      <c r="Y537" s="126">
        <f>ставка!Y58</f>
        <v>0</v>
      </c>
    </row>
    <row r="538" spans="1:25" s="91" customFormat="1" ht="15.75" hidden="1" outlineLevel="1" x14ac:dyDescent="0.25">
      <c r="A538" s="252">
        <v>20</v>
      </c>
      <c r="B538" s="126">
        <f>ставка!B59</f>
        <v>0</v>
      </c>
      <c r="C538" s="126">
        <f>ставка!C59</f>
        <v>0</v>
      </c>
      <c r="D538" s="126">
        <f>ставка!D59</f>
        <v>0</v>
      </c>
      <c r="E538" s="126">
        <f>ставка!E59</f>
        <v>0</v>
      </c>
      <c r="F538" s="126">
        <f>ставка!F59</f>
        <v>0</v>
      </c>
      <c r="G538" s="126">
        <f>ставка!G59</f>
        <v>0.83</v>
      </c>
      <c r="H538" s="126">
        <f>ставка!H59</f>
        <v>175.82</v>
      </c>
      <c r="I538" s="126">
        <f>ставка!I59</f>
        <v>52.45</v>
      </c>
      <c r="J538" s="126">
        <f>ставка!J59</f>
        <v>54.68</v>
      </c>
      <c r="K538" s="126">
        <f>ставка!K59</f>
        <v>37.04</v>
      </c>
      <c r="L538" s="126">
        <f>ставка!L59</f>
        <v>0.04</v>
      </c>
      <c r="M538" s="126">
        <f>ставка!M59</f>
        <v>0.2</v>
      </c>
      <c r="N538" s="126">
        <f>ставка!N59</f>
        <v>0.09</v>
      </c>
      <c r="O538" s="126">
        <f>ставка!O59</f>
        <v>4.12</v>
      </c>
      <c r="P538" s="126">
        <f>ставка!P59</f>
        <v>0</v>
      </c>
      <c r="Q538" s="126">
        <f>ставка!Q59</f>
        <v>0</v>
      </c>
      <c r="R538" s="126">
        <f>ставка!R59</f>
        <v>0</v>
      </c>
      <c r="S538" s="126">
        <f>ставка!S59</f>
        <v>0</v>
      </c>
      <c r="T538" s="126">
        <f>ставка!T59</f>
        <v>0.17</v>
      </c>
      <c r="U538" s="126">
        <f>ставка!U59</f>
        <v>29.91</v>
      </c>
      <c r="V538" s="126">
        <f>ставка!V59</f>
        <v>81.61</v>
      </c>
      <c r="W538" s="126">
        <f>ставка!W59</f>
        <v>0.98</v>
      </c>
      <c r="X538" s="126">
        <f>ставка!X59</f>
        <v>0</v>
      </c>
      <c r="Y538" s="126">
        <f>ставка!Y59</f>
        <v>0</v>
      </c>
    </row>
    <row r="539" spans="1:25" s="91" customFormat="1" ht="15.75" hidden="1" outlineLevel="1" x14ac:dyDescent="0.25">
      <c r="A539" s="252">
        <v>21</v>
      </c>
      <c r="B539" s="126">
        <f>ставка!B60</f>
        <v>0</v>
      </c>
      <c r="C539" s="126">
        <f>ставка!C60</f>
        <v>1.85</v>
      </c>
      <c r="D539" s="126">
        <f>ставка!D60</f>
        <v>0</v>
      </c>
      <c r="E539" s="126">
        <f>ставка!E60</f>
        <v>0</v>
      </c>
      <c r="F539" s="126">
        <f>ставка!F60</f>
        <v>0.08</v>
      </c>
      <c r="G539" s="126">
        <f>ставка!G60</f>
        <v>936.17</v>
      </c>
      <c r="H539" s="126">
        <f>ставка!H60</f>
        <v>1034.81</v>
      </c>
      <c r="I539" s="126">
        <f>ставка!I60</f>
        <v>517.77</v>
      </c>
      <c r="J539" s="126">
        <f>ставка!J60</f>
        <v>247.51</v>
      </c>
      <c r="K539" s="126">
        <f>ставка!K60</f>
        <v>209.19</v>
      </c>
      <c r="L539" s="126">
        <f>ставка!L60</f>
        <v>180.01</v>
      </c>
      <c r="M539" s="126">
        <f>ставка!M60</f>
        <v>201.7</v>
      </c>
      <c r="N539" s="126">
        <f>ставка!N60</f>
        <v>206.78</v>
      </c>
      <c r="O539" s="126">
        <f>ставка!O60</f>
        <v>123.25</v>
      </c>
      <c r="P539" s="126">
        <f>ставка!P60</f>
        <v>108.58</v>
      </c>
      <c r="Q539" s="126">
        <f>ставка!Q60</f>
        <v>90.94</v>
      </c>
      <c r="R539" s="126">
        <f>ставка!R60</f>
        <v>104.82</v>
      </c>
      <c r="S539" s="126">
        <f>ставка!S60</f>
        <v>0</v>
      </c>
      <c r="T539" s="126">
        <f>ставка!T60</f>
        <v>14.68</v>
      </c>
      <c r="U539" s="126">
        <f>ставка!U60</f>
        <v>116.89</v>
      </c>
      <c r="V539" s="126">
        <f>ставка!V60</f>
        <v>70.900000000000006</v>
      </c>
      <c r="W539" s="126">
        <f>ставка!W60</f>
        <v>8.39</v>
      </c>
      <c r="X539" s="126">
        <f>ставка!X60</f>
        <v>0</v>
      </c>
      <c r="Y539" s="126">
        <f>ставка!Y60</f>
        <v>0</v>
      </c>
    </row>
    <row r="540" spans="1:25" s="91" customFormat="1" ht="15.75" hidden="1" outlineLevel="1" x14ac:dyDescent="0.25">
      <c r="A540" s="252">
        <v>22</v>
      </c>
      <c r="B540" s="126">
        <f>ставка!B61</f>
        <v>0</v>
      </c>
      <c r="C540" s="126">
        <f>ставка!C61</f>
        <v>0</v>
      </c>
      <c r="D540" s="126">
        <f>ставка!D61</f>
        <v>0</v>
      </c>
      <c r="E540" s="126">
        <f>ставка!E61</f>
        <v>0</v>
      </c>
      <c r="F540" s="126">
        <f>ставка!F61</f>
        <v>0</v>
      </c>
      <c r="G540" s="126">
        <f>ставка!G61</f>
        <v>31.84</v>
      </c>
      <c r="H540" s="126">
        <f>ставка!H61</f>
        <v>457.02</v>
      </c>
      <c r="I540" s="126">
        <f>ставка!I61</f>
        <v>3.51</v>
      </c>
      <c r="J540" s="126">
        <f>ставка!J61</f>
        <v>0</v>
      </c>
      <c r="K540" s="126">
        <f>ставка!K61</f>
        <v>0</v>
      </c>
      <c r="L540" s="126">
        <f>ставка!L61</f>
        <v>0</v>
      </c>
      <c r="M540" s="126">
        <f>ставка!M61</f>
        <v>0</v>
      </c>
      <c r="N540" s="126">
        <f>ставка!N61</f>
        <v>0</v>
      </c>
      <c r="O540" s="126">
        <f>ставка!O61</f>
        <v>0</v>
      </c>
      <c r="P540" s="126">
        <f>ставка!P61</f>
        <v>0</v>
      </c>
      <c r="Q540" s="126">
        <f>ставка!Q61</f>
        <v>0</v>
      </c>
      <c r="R540" s="126">
        <f>ставка!R61</f>
        <v>0</v>
      </c>
      <c r="S540" s="126">
        <f>ставка!S61</f>
        <v>0</v>
      </c>
      <c r="T540" s="126">
        <f>ставка!T61</f>
        <v>0</v>
      </c>
      <c r="U540" s="126">
        <f>ставка!U61</f>
        <v>1.23</v>
      </c>
      <c r="V540" s="126">
        <f>ставка!V61</f>
        <v>0</v>
      </c>
      <c r="W540" s="126">
        <f>ставка!W61</f>
        <v>0</v>
      </c>
      <c r="X540" s="126">
        <f>ставка!X61</f>
        <v>0</v>
      </c>
      <c r="Y540" s="126">
        <f>ставка!Y61</f>
        <v>0</v>
      </c>
    </row>
    <row r="541" spans="1:25" s="91" customFormat="1" ht="15.75" hidden="1" outlineLevel="1" x14ac:dyDescent="0.25">
      <c r="A541" s="252">
        <v>23</v>
      </c>
      <c r="B541" s="126">
        <f>ставка!B62</f>
        <v>0</v>
      </c>
      <c r="C541" s="126">
        <f>ставка!C62</f>
        <v>0</v>
      </c>
      <c r="D541" s="126">
        <f>ставка!D62</f>
        <v>0</v>
      </c>
      <c r="E541" s="126">
        <f>ставка!E62</f>
        <v>0</v>
      </c>
      <c r="F541" s="126">
        <f>ставка!F62</f>
        <v>0</v>
      </c>
      <c r="G541" s="126">
        <f>ставка!G62</f>
        <v>31.93</v>
      </c>
      <c r="H541" s="126">
        <f>ставка!H62</f>
        <v>68.19</v>
      </c>
      <c r="I541" s="126">
        <f>ставка!I62</f>
        <v>52.08</v>
      </c>
      <c r="J541" s="126">
        <f>ставка!J62</f>
        <v>29.48</v>
      </c>
      <c r="K541" s="126">
        <f>ставка!K62</f>
        <v>0</v>
      </c>
      <c r="L541" s="126">
        <f>ставка!L62</f>
        <v>0</v>
      </c>
      <c r="M541" s="126">
        <f>ставка!M62</f>
        <v>0</v>
      </c>
      <c r="N541" s="126">
        <f>ставка!N62</f>
        <v>0</v>
      </c>
      <c r="O541" s="126">
        <f>ставка!O62</f>
        <v>0</v>
      </c>
      <c r="P541" s="126">
        <f>ставка!P62</f>
        <v>0</v>
      </c>
      <c r="Q541" s="126">
        <f>ставка!Q62</f>
        <v>0</v>
      </c>
      <c r="R541" s="126">
        <f>ставка!R62</f>
        <v>0</v>
      </c>
      <c r="S541" s="126">
        <f>ставка!S62</f>
        <v>0</v>
      </c>
      <c r="T541" s="126">
        <f>ставка!T62</f>
        <v>0</v>
      </c>
      <c r="U541" s="126">
        <f>ставка!U62</f>
        <v>0</v>
      </c>
      <c r="V541" s="126">
        <f>ставка!V62</f>
        <v>26.14</v>
      </c>
      <c r="W541" s="126">
        <f>ставка!W62</f>
        <v>0</v>
      </c>
      <c r="X541" s="126">
        <f>ставка!X62</f>
        <v>0</v>
      </c>
      <c r="Y541" s="126">
        <f>ставка!Y62</f>
        <v>0</v>
      </c>
    </row>
    <row r="542" spans="1:25" s="91" customFormat="1" ht="15.75" hidden="1" outlineLevel="1" x14ac:dyDescent="0.25">
      <c r="A542" s="252">
        <v>24</v>
      </c>
      <c r="B542" s="126">
        <f>ставка!B63</f>
        <v>0</v>
      </c>
      <c r="C542" s="126">
        <f>ставка!C63</f>
        <v>0</v>
      </c>
      <c r="D542" s="126">
        <f>ставка!D63</f>
        <v>0</v>
      </c>
      <c r="E542" s="126">
        <f>ставка!E63</f>
        <v>0</v>
      </c>
      <c r="F542" s="126">
        <f>ставка!F63</f>
        <v>0</v>
      </c>
      <c r="G542" s="126">
        <f>ставка!G63</f>
        <v>65.53</v>
      </c>
      <c r="H542" s="126">
        <f>ставка!H63</f>
        <v>159.05000000000001</v>
      </c>
      <c r="I542" s="126">
        <f>ставка!I63</f>
        <v>95.8</v>
      </c>
      <c r="J542" s="126">
        <f>ставка!J63</f>
        <v>34.44</v>
      </c>
      <c r="K542" s="126">
        <f>ставка!K63</f>
        <v>0.12</v>
      </c>
      <c r="L542" s="126">
        <f>ставка!L63</f>
        <v>0.01</v>
      </c>
      <c r="M542" s="126">
        <f>ставка!M63</f>
        <v>0</v>
      </c>
      <c r="N542" s="126">
        <f>ставка!N63</f>
        <v>0</v>
      </c>
      <c r="O542" s="126">
        <f>ставка!O63</f>
        <v>0</v>
      </c>
      <c r="P542" s="126">
        <f>ставка!P63</f>
        <v>0</v>
      </c>
      <c r="Q542" s="126">
        <f>ставка!Q63</f>
        <v>0</v>
      </c>
      <c r="R542" s="126">
        <f>ставка!R63</f>
        <v>0</v>
      </c>
      <c r="S542" s="126">
        <f>ставка!S63</f>
        <v>0</v>
      </c>
      <c r="T542" s="126">
        <f>ставка!T63</f>
        <v>0</v>
      </c>
      <c r="U542" s="126">
        <f>ставка!U63</f>
        <v>1.51</v>
      </c>
      <c r="V542" s="126">
        <f>ставка!V63</f>
        <v>0.3</v>
      </c>
      <c r="W542" s="126">
        <f>ставка!W63</f>
        <v>0</v>
      </c>
      <c r="X542" s="126">
        <f>ставка!X63</f>
        <v>0</v>
      </c>
      <c r="Y542" s="126">
        <f>ставка!Y63</f>
        <v>0</v>
      </c>
    </row>
    <row r="543" spans="1:25" s="91" customFormat="1" ht="15.75" hidden="1" outlineLevel="1" x14ac:dyDescent="0.25">
      <c r="A543" s="252">
        <v>25</v>
      </c>
      <c r="B543" s="126">
        <f>ставка!B64</f>
        <v>0</v>
      </c>
      <c r="C543" s="126">
        <f>ставка!C64</f>
        <v>0</v>
      </c>
      <c r="D543" s="126">
        <f>ставка!D64</f>
        <v>35.299999999999997</v>
      </c>
      <c r="E543" s="126">
        <f>ставка!E64</f>
        <v>0</v>
      </c>
      <c r="F543" s="126">
        <f>ставка!F64</f>
        <v>0.35</v>
      </c>
      <c r="G543" s="126">
        <f>ставка!G64</f>
        <v>250.76</v>
      </c>
      <c r="H543" s="126">
        <f>ставка!H64</f>
        <v>0</v>
      </c>
      <c r="I543" s="126">
        <f>ставка!I64</f>
        <v>137.82</v>
      </c>
      <c r="J543" s="126">
        <f>ставка!J64</f>
        <v>79.27</v>
      </c>
      <c r="K543" s="126">
        <f>ставка!K64</f>
        <v>7.55</v>
      </c>
      <c r="L543" s="126">
        <f>ставка!L64</f>
        <v>15.03</v>
      </c>
      <c r="M543" s="126">
        <f>ставка!M64</f>
        <v>0</v>
      </c>
      <c r="N543" s="126">
        <f>ставка!N64</f>
        <v>0</v>
      </c>
      <c r="O543" s="126">
        <f>ставка!O64</f>
        <v>24.3</v>
      </c>
      <c r="P543" s="126">
        <f>ставка!P64</f>
        <v>0</v>
      </c>
      <c r="Q543" s="126">
        <f>ставка!Q64</f>
        <v>0</v>
      </c>
      <c r="R543" s="126">
        <f>ставка!R64</f>
        <v>0</v>
      </c>
      <c r="S543" s="126">
        <f>ставка!S64</f>
        <v>0</v>
      </c>
      <c r="T543" s="126">
        <f>ставка!T64</f>
        <v>0</v>
      </c>
      <c r="U543" s="126">
        <f>ставка!U64</f>
        <v>0</v>
      </c>
      <c r="V543" s="126">
        <f>ставка!V64</f>
        <v>8.58</v>
      </c>
      <c r="W543" s="126">
        <f>ставка!W64</f>
        <v>0</v>
      </c>
      <c r="X543" s="126">
        <f>ставка!X64</f>
        <v>0</v>
      </c>
      <c r="Y543" s="126">
        <f>ставка!Y64</f>
        <v>0</v>
      </c>
    </row>
    <row r="544" spans="1:25" s="91" customFormat="1" ht="15.75" hidden="1" outlineLevel="1" x14ac:dyDescent="0.25">
      <c r="A544" s="252">
        <v>26</v>
      </c>
      <c r="B544" s="126">
        <f>ставка!B65</f>
        <v>0</v>
      </c>
      <c r="C544" s="126">
        <f>ставка!C65</f>
        <v>0</v>
      </c>
      <c r="D544" s="126">
        <f>ставка!D65</f>
        <v>0</v>
      </c>
      <c r="E544" s="126">
        <f>ставка!E65</f>
        <v>0</v>
      </c>
      <c r="F544" s="126">
        <f>ставка!F65</f>
        <v>0</v>
      </c>
      <c r="G544" s="126">
        <f>ставка!G65</f>
        <v>0</v>
      </c>
      <c r="H544" s="126">
        <f>ставка!H65</f>
        <v>0</v>
      </c>
      <c r="I544" s="126">
        <f>ставка!I65</f>
        <v>49.99</v>
      </c>
      <c r="J544" s="126">
        <f>ставка!J65</f>
        <v>35.86</v>
      </c>
      <c r="K544" s="126">
        <f>ставка!K65</f>
        <v>0</v>
      </c>
      <c r="L544" s="126">
        <f>ставка!L65</f>
        <v>0</v>
      </c>
      <c r="M544" s="126">
        <f>ставка!M65</f>
        <v>0</v>
      </c>
      <c r="N544" s="126">
        <f>ставка!N65</f>
        <v>0</v>
      </c>
      <c r="O544" s="126">
        <f>ставка!O65</f>
        <v>0</v>
      </c>
      <c r="P544" s="126">
        <f>ставка!P65</f>
        <v>0</v>
      </c>
      <c r="Q544" s="126">
        <f>ставка!Q65</f>
        <v>0</v>
      </c>
      <c r="R544" s="126">
        <f>ставка!R65</f>
        <v>0</v>
      </c>
      <c r="S544" s="126">
        <f>ставка!S65</f>
        <v>0</v>
      </c>
      <c r="T544" s="126">
        <f>ставка!T65</f>
        <v>109.14</v>
      </c>
      <c r="U544" s="126">
        <f>ставка!U65</f>
        <v>267.25</v>
      </c>
      <c r="V544" s="126">
        <f>ставка!V65</f>
        <v>258.70999999999998</v>
      </c>
      <c r="W544" s="126">
        <f>ставка!W65</f>
        <v>186.58</v>
      </c>
      <c r="X544" s="126">
        <f>ставка!X65</f>
        <v>0</v>
      </c>
      <c r="Y544" s="126">
        <f>ставка!Y65</f>
        <v>0</v>
      </c>
    </row>
    <row r="545" spans="1:25" s="91" customFormat="1" ht="15.75" hidden="1" outlineLevel="1" x14ac:dyDescent="0.25">
      <c r="A545" s="252">
        <v>27</v>
      </c>
      <c r="B545" s="126">
        <f>ставка!B66</f>
        <v>57.1</v>
      </c>
      <c r="C545" s="126">
        <f>ставка!C66</f>
        <v>0</v>
      </c>
      <c r="D545" s="126">
        <f>ставка!D66</f>
        <v>22.65</v>
      </c>
      <c r="E545" s="126">
        <f>ставка!E66</f>
        <v>0</v>
      </c>
      <c r="F545" s="126">
        <f>ставка!F66</f>
        <v>9.2100000000000009</v>
      </c>
      <c r="G545" s="126">
        <f>ставка!G66</f>
        <v>196.69</v>
      </c>
      <c r="H545" s="126">
        <f>ставка!H66</f>
        <v>183.48</v>
      </c>
      <c r="I545" s="126">
        <f>ставка!I66</f>
        <v>85.61</v>
      </c>
      <c r="J545" s="126">
        <f>ставка!J66</f>
        <v>45.86</v>
      </c>
      <c r="K545" s="126">
        <f>ставка!K66</f>
        <v>2.35</v>
      </c>
      <c r="L545" s="126">
        <f>ставка!L66</f>
        <v>0</v>
      </c>
      <c r="M545" s="126">
        <f>ставка!M66</f>
        <v>0</v>
      </c>
      <c r="N545" s="126">
        <f>ставка!N66</f>
        <v>15.99</v>
      </c>
      <c r="O545" s="126">
        <f>ставка!O66</f>
        <v>60.08</v>
      </c>
      <c r="P545" s="126">
        <f>ставка!P66</f>
        <v>47.89</v>
      </c>
      <c r="Q545" s="126">
        <f>ставка!Q66</f>
        <v>54.32</v>
      </c>
      <c r="R545" s="126">
        <f>ставка!R66</f>
        <v>31.97</v>
      </c>
      <c r="S545" s="126">
        <f>ставка!S66</f>
        <v>5.89</v>
      </c>
      <c r="T545" s="126">
        <f>ставка!T66</f>
        <v>15.58</v>
      </c>
      <c r="U545" s="126">
        <f>ставка!U66</f>
        <v>62.41</v>
      </c>
      <c r="V545" s="126">
        <f>ставка!V66</f>
        <v>84.35</v>
      </c>
      <c r="W545" s="126">
        <f>ставка!W66</f>
        <v>0</v>
      </c>
      <c r="X545" s="126">
        <f>ставка!X66</f>
        <v>0</v>
      </c>
      <c r="Y545" s="126">
        <f>ставка!Y66</f>
        <v>0</v>
      </c>
    </row>
    <row r="546" spans="1:25" s="91" customFormat="1" ht="15.75" hidden="1" outlineLevel="1" x14ac:dyDescent="0.25">
      <c r="A546" s="252">
        <v>28</v>
      </c>
      <c r="B546" s="126">
        <f>ставка!B67</f>
        <v>0</v>
      </c>
      <c r="C546" s="126">
        <f>ставка!C67</f>
        <v>0</v>
      </c>
      <c r="D546" s="126">
        <f>ставка!D67</f>
        <v>0</v>
      </c>
      <c r="E546" s="126">
        <f>ставка!E67</f>
        <v>0</v>
      </c>
      <c r="F546" s="126">
        <f>ставка!F67</f>
        <v>0</v>
      </c>
      <c r="G546" s="126">
        <f>ставка!G67</f>
        <v>1.1399999999999999</v>
      </c>
      <c r="H546" s="126">
        <f>ставка!H67</f>
        <v>161.56</v>
      </c>
      <c r="I546" s="126">
        <f>ставка!I67</f>
        <v>14.12</v>
      </c>
      <c r="J546" s="126">
        <f>ставка!J67</f>
        <v>2.94</v>
      </c>
      <c r="K546" s="126">
        <f>ставка!K67</f>
        <v>0</v>
      </c>
      <c r="L546" s="126">
        <f>ставка!L67</f>
        <v>0</v>
      </c>
      <c r="M546" s="126">
        <f>ставка!M67</f>
        <v>0</v>
      </c>
      <c r="N546" s="126">
        <f>ставка!N67</f>
        <v>0</v>
      </c>
      <c r="O546" s="126">
        <f>ставка!O67</f>
        <v>0</v>
      </c>
      <c r="P546" s="126">
        <f>ставка!P67</f>
        <v>0</v>
      </c>
      <c r="Q546" s="126">
        <f>ставка!Q67</f>
        <v>0</v>
      </c>
      <c r="R546" s="126">
        <f>ставка!R67</f>
        <v>0</v>
      </c>
      <c r="S546" s="126">
        <f>ставка!S67</f>
        <v>0</v>
      </c>
      <c r="T546" s="126">
        <f>ставка!T67</f>
        <v>0</v>
      </c>
      <c r="U546" s="126">
        <f>ставка!U67</f>
        <v>5.4</v>
      </c>
      <c r="V546" s="126">
        <f>ставка!V67</f>
        <v>58.1</v>
      </c>
      <c r="W546" s="126">
        <f>ставка!W67</f>
        <v>0</v>
      </c>
      <c r="X546" s="126">
        <f>ставка!X67</f>
        <v>0</v>
      </c>
      <c r="Y546" s="126">
        <f>ставка!Y67</f>
        <v>0</v>
      </c>
    </row>
    <row r="547" spans="1:25" s="91" customFormat="1" ht="15.75" hidden="1" outlineLevel="1" x14ac:dyDescent="0.25">
      <c r="A547" s="252">
        <v>29</v>
      </c>
      <c r="B547" s="126">
        <f>ставка!B68</f>
        <v>0</v>
      </c>
      <c r="C547" s="126">
        <f>ставка!C68</f>
        <v>0</v>
      </c>
      <c r="D547" s="126">
        <f>ставка!D68</f>
        <v>0</v>
      </c>
      <c r="E547" s="126">
        <f>ставка!E68</f>
        <v>0</v>
      </c>
      <c r="F547" s="126">
        <f>ставка!F68</f>
        <v>0</v>
      </c>
      <c r="G547" s="126">
        <f>ставка!G68</f>
        <v>137.08000000000001</v>
      </c>
      <c r="H547" s="126">
        <f>ставка!H68</f>
        <v>1.08</v>
      </c>
      <c r="I547" s="126">
        <f>ставка!I68</f>
        <v>0</v>
      </c>
      <c r="J547" s="126">
        <f>ставка!J68</f>
        <v>0.93</v>
      </c>
      <c r="K547" s="126">
        <f>ставка!K68</f>
        <v>0</v>
      </c>
      <c r="L547" s="126">
        <f>ставка!L68</f>
        <v>12.26</v>
      </c>
      <c r="M547" s="126">
        <f>ставка!M68</f>
        <v>0.35</v>
      </c>
      <c r="N547" s="126">
        <f>ставка!N68</f>
        <v>0.98</v>
      </c>
      <c r="O547" s="126">
        <f>ставка!O68</f>
        <v>103.4</v>
      </c>
      <c r="P547" s="126">
        <f>ставка!P68</f>
        <v>1.35</v>
      </c>
      <c r="Q547" s="126">
        <f>ставка!Q68</f>
        <v>0</v>
      </c>
      <c r="R547" s="126">
        <f>ставка!R68</f>
        <v>0.31</v>
      </c>
      <c r="S547" s="126">
        <f>ставка!S68</f>
        <v>104.74</v>
      </c>
      <c r="T547" s="126">
        <f>ставка!T68</f>
        <v>0</v>
      </c>
      <c r="U547" s="126">
        <f>ставка!U68</f>
        <v>61.15</v>
      </c>
      <c r="V547" s="126">
        <f>ставка!V68</f>
        <v>97.95</v>
      </c>
      <c r="W547" s="126">
        <f>ставка!W68</f>
        <v>0</v>
      </c>
      <c r="X547" s="126">
        <f>ставка!X68</f>
        <v>0</v>
      </c>
      <c r="Y547" s="126">
        <f>ставка!Y68</f>
        <v>0</v>
      </c>
    </row>
    <row r="548" spans="1:25" s="91" customFormat="1" ht="15.75" collapsed="1" x14ac:dyDescent="0.25">
      <c r="A548" s="252">
        <v>30</v>
      </c>
      <c r="B548" s="126">
        <f>ставка!B69</f>
        <v>0</v>
      </c>
      <c r="C548" s="126">
        <f>ставка!C69</f>
        <v>0</v>
      </c>
      <c r="D548" s="126">
        <f>ставка!D69</f>
        <v>0</v>
      </c>
      <c r="E548" s="126">
        <f>ставка!E69</f>
        <v>0</v>
      </c>
      <c r="F548" s="126">
        <f>ставка!F69</f>
        <v>0</v>
      </c>
      <c r="G548" s="126">
        <f>ставка!G69</f>
        <v>2.42</v>
      </c>
      <c r="H548" s="126">
        <f>ставка!H69</f>
        <v>69.349999999999994</v>
      </c>
      <c r="I548" s="126">
        <f>ставка!I69</f>
        <v>115.92</v>
      </c>
      <c r="J548" s="126">
        <f>ставка!J69</f>
        <v>104.48</v>
      </c>
      <c r="K548" s="126">
        <f>ставка!K69</f>
        <v>7.17</v>
      </c>
      <c r="L548" s="126">
        <f>ставка!L69</f>
        <v>0</v>
      </c>
      <c r="M548" s="126">
        <f>ставка!M69</f>
        <v>0.03</v>
      </c>
      <c r="N548" s="126">
        <f>ставка!N69</f>
        <v>8.74</v>
      </c>
      <c r="O548" s="126">
        <f>ставка!O69</f>
        <v>56.76</v>
      </c>
      <c r="P548" s="126">
        <f>ставка!P69</f>
        <v>89.45</v>
      </c>
      <c r="Q548" s="126">
        <f>ставка!Q69</f>
        <v>62.91</v>
      </c>
      <c r="R548" s="126">
        <f>ставка!R69</f>
        <v>69.069999999999993</v>
      </c>
      <c r="S548" s="126">
        <f>ставка!S69</f>
        <v>111.3</v>
      </c>
      <c r="T548" s="126">
        <f>ставка!T69</f>
        <v>118.5</v>
      </c>
      <c r="U548" s="126">
        <f>ставка!U69</f>
        <v>111.04</v>
      </c>
      <c r="V548" s="126">
        <f>ставка!V69</f>
        <v>135.6</v>
      </c>
      <c r="W548" s="126">
        <f>ставка!W69</f>
        <v>0.48</v>
      </c>
      <c r="X548" s="126">
        <f>ставка!X69</f>
        <v>0</v>
      </c>
      <c r="Y548" s="126">
        <f>ставка!Y69</f>
        <v>0</v>
      </c>
    </row>
    <row r="549" spans="1:25" s="91" customFormat="1" ht="15.75" x14ac:dyDescent="0.25">
      <c r="A549" s="252">
        <v>31</v>
      </c>
      <c r="B549" s="126">
        <f>ставка!B70</f>
        <v>0</v>
      </c>
      <c r="C549" s="126">
        <f>ставка!C70</f>
        <v>0</v>
      </c>
      <c r="D549" s="126">
        <f>ставка!D70</f>
        <v>0</v>
      </c>
      <c r="E549" s="126">
        <f>ставка!E70</f>
        <v>0</v>
      </c>
      <c r="F549" s="126">
        <f>ставка!F70</f>
        <v>0</v>
      </c>
      <c r="G549" s="126">
        <f>ставка!G70</f>
        <v>656.83</v>
      </c>
      <c r="H549" s="126">
        <f>ставка!H70</f>
        <v>99.52</v>
      </c>
      <c r="I549" s="126">
        <f>ставка!I70</f>
        <v>6.78</v>
      </c>
      <c r="J549" s="126">
        <f>ставка!J70</f>
        <v>71.47</v>
      </c>
      <c r="K549" s="126">
        <f>ставка!K70</f>
        <v>14.53</v>
      </c>
      <c r="L549" s="126">
        <f>ставка!L70</f>
        <v>4.6100000000000003</v>
      </c>
      <c r="M549" s="126">
        <f>ставка!M70</f>
        <v>11.39</v>
      </c>
      <c r="N549" s="126">
        <f>ставка!N70</f>
        <v>80.81</v>
      </c>
      <c r="O549" s="126">
        <f>ставка!O70</f>
        <v>123.27</v>
      </c>
      <c r="P549" s="126">
        <f>ставка!P70</f>
        <v>139.78</v>
      </c>
      <c r="Q549" s="126">
        <f>ставка!Q70</f>
        <v>135.24</v>
      </c>
      <c r="R549" s="126">
        <f>ставка!R70</f>
        <v>95.82</v>
      </c>
      <c r="S549" s="126">
        <f>ставка!S70</f>
        <v>105.23</v>
      </c>
      <c r="T549" s="126">
        <f>ставка!T70</f>
        <v>76.61</v>
      </c>
      <c r="U549" s="126">
        <f>ставка!U70</f>
        <v>70.05</v>
      </c>
      <c r="V549" s="126">
        <f>ставка!V70</f>
        <v>80.540000000000006</v>
      </c>
      <c r="W549" s="126">
        <f>ставка!W70</f>
        <v>0</v>
      </c>
      <c r="X549" s="126">
        <f>ставка!X70</f>
        <v>0</v>
      </c>
      <c r="Y549" s="126">
        <f>ставка!Y70</f>
        <v>0</v>
      </c>
    </row>
    <row r="550" spans="1:25" s="91" customFormat="1" ht="15.75" x14ac:dyDescent="0.25">
      <c r="A550" s="111"/>
    </row>
    <row r="551" spans="1:25" s="91" customFormat="1" ht="15.75" x14ac:dyDescent="0.25">
      <c r="A551" s="294" t="s">
        <v>32</v>
      </c>
      <c r="B551" s="294" t="s">
        <v>63</v>
      </c>
      <c r="C551" s="294"/>
      <c r="D551" s="294"/>
      <c r="E551" s="294"/>
      <c r="F551" s="294"/>
      <c r="G551" s="294"/>
      <c r="H551" s="294"/>
      <c r="I551" s="294"/>
      <c r="J551" s="294"/>
      <c r="K551" s="294"/>
      <c r="L551" s="294"/>
      <c r="M551" s="294"/>
      <c r="N551" s="294"/>
      <c r="O551" s="294"/>
      <c r="P551" s="294"/>
      <c r="Q551" s="294"/>
      <c r="R551" s="294"/>
      <c r="S551" s="294"/>
      <c r="T551" s="294"/>
      <c r="U551" s="294"/>
      <c r="V551" s="294"/>
      <c r="W551" s="294"/>
      <c r="X551" s="294"/>
      <c r="Y551" s="294"/>
    </row>
    <row r="552" spans="1:25" s="103" customFormat="1" ht="12.75" x14ac:dyDescent="0.2">
      <c r="A552" s="294"/>
      <c r="B552" s="102" t="s">
        <v>33</v>
      </c>
      <c r="C552" s="102" t="s">
        <v>34</v>
      </c>
      <c r="D552" s="102" t="s">
        <v>35</v>
      </c>
      <c r="E552" s="102" t="s">
        <v>36</v>
      </c>
      <c r="F552" s="102" t="s">
        <v>37</v>
      </c>
      <c r="G552" s="102" t="s">
        <v>38</v>
      </c>
      <c r="H552" s="102" t="s">
        <v>39</v>
      </c>
      <c r="I552" s="102" t="s">
        <v>40</v>
      </c>
      <c r="J552" s="102" t="s">
        <v>41</v>
      </c>
      <c r="K552" s="102" t="s">
        <v>42</v>
      </c>
      <c r="L552" s="102" t="s">
        <v>43</v>
      </c>
      <c r="M552" s="102" t="s">
        <v>44</v>
      </c>
      <c r="N552" s="102" t="s">
        <v>45</v>
      </c>
      <c r="O552" s="102" t="s">
        <v>46</v>
      </c>
      <c r="P552" s="102" t="s">
        <v>47</v>
      </c>
      <c r="Q552" s="102" t="s">
        <v>48</v>
      </c>
      <c r="R552" s="102" t="s">
        <v>49</v>
      </c>
      <c r="S552" s="102" t="s">
        <v>50</v>
      </c>
      <c r="T552" s="102" t="s">
        <v>51</v>
      </c>
      <c r="U552" s="102" t="s">
        <v>52</v>
      </c>
      <c r="V552" s="102" t="s">
        <v>53</v>
      </c>
      <c r="W552" s="102" t="s">
        <v>54</v>
      </c>
      <c r="X552" s="102" t="s">
        <v>55</v>
      </c>
      <c r="Y552" s="102" t="s">
        <v>56</v>
      </c>
    </row>
    <row r="553" spans="1:25" s="91" customFormat="1" ht="15.75" x14ac:dyDescent="0.25">
      <c r="A553" s="252">
        <v>1</v>
      </c>
      <c r="B553" s="127">
        <f>ставка!B75</f>
        <v>261.41000000000003</v>
      </c>
      <c r="C553" s="127">
        <f>ставка!C75</f>
        <v>158.19</v>
      </c>
      <c r="D553" s="127">
        <f>ставка!D75</f>
        <v>137.91999999999999</v>
      </c>
      <c r="E553" s="127">
        <f>ставка!E75</f>
        <v>152.91</v>
      </c>
      <c r="F553" s="127">
        <f>ставка!F75</f>
        <v>163.94</v>
      </c>
      <c r="G553" s="127">
        <f>ставка!G75</f>
        <v>4.55</v>
      </c>
      <c r="H553" s="127">
        <f>ставка!H75</f>
        <v>0</v>
      </c>
      <c r="I553" s="127">
        <f>ставка!I75</f>
        <v>0</v>
      </c>
      <c r="J553" s="127">
        <f>ставка!J75</f>
        <v>89.28</v>
      </c>
      <c r="K553" s="127">
        <f>ставка!K75</f>
        <v>37.31</v>
      </c>
      <c r="L553" s="127">
        <f>ставка!L75</f>
        <v>171.11</v>
      </c>
      <c r="M553" s="127">
        <f>ставка!M75</f>
        <v>198.43</v>
      </c>
      <c r="N553" s="127">
        <f>ставка!N75</f>
        <v>151.77000000000001</v>
      </c>
      <c r="O553" s="127">
        <f>ставка!O75</f>
        <v>180.44</v>
      </c>
      <c r="P553" s="127">
        <f>ставка!P75</f>
        <v>209.18</v>
      </c>
      <c r="Q553" s="127">
        <f>ставка!Q75</f>
        <v>182.25</v>
      </c>
      <c r="R553" s="127">
        <f>ставка!R75</f>
        <v>132.69</v>
      </c>
      <c r="S553" s="127">
        <f>ставка!S75</f>
        <v>231.31</v>
      </c>
      <c r="T553" s="127">
        <f>ставка!T75</f>
        <v>195.37</v>
      </c>
      <c r="U553" s="127">
        <f>ставка!U75</f>
        <v>144.15</v>
      </c>
      <c r="V553" s="127">
        <f>ставка!V75</f>
        <v>179.09</v>
      </c>
      <c r="W553" s="127">
        <f>ставка!W75</f>
        <v>248.48</v>
      </c>
      <c r="X553" s="127">
        <f>ставка!X75</f>
        <v>419.08</v>
      </c>
      <c r="Y553" s="127">
        <f>ставка!Y75</f>
        <v>485.18</v>
      </c>
    </row>
    <row r="554" spans="1:25" s="91" customFormat="1" ht="15.75" hidden="1" outlineLevel="1" x14ac:dyDescent="0.25">
      <c r="A554" s="252">
        <v>2</v>
      </c>
      <c r="B554" s="127">
        <f>ставка!B76</f>
        <v>156.93</v>
      </c>
      <c r="C554" s="127">
        <f>ставка!C76</f>
        <v>88.68</v>
      </c>
      <c r="D554" s="127">
        <f>ставка!D76</f>
        <v>122.17</v>
      </c>
      <c r="E554" s="127">
        <f>ставка!E76</f>
        <v>139.74</v>
      </c>
      <c r="F554" s="127">
        <f>ставка!F76</f>
        <v>116.02</v>
      </c>
      <c r="G554" s="127">
        <f>ставка!G76</f>
        <v>33.11</v>
      </c>
      <c r="H554" s="127">
        <f>ставка!H76</f>
        <v>1.29</v>
      </c>
      <c r="I554" s="127">
        <f>ставка!I76</f>
        <v>0</v>
      </c>
      <c r="J554" s="127">
        <f>ставка!J76</f>
        <v>76.17</v>
      </c>
      <c r="K554" s="127">
        <f>ставка!K76</f>
        <v>24.02</v>
      </c>
      <c r="L554" s="127">
        <f>ставка!L76</f>
        <v>0</v>
      </c>
      <c r="M554" s="127">
        <f>ставка!M76</f>
        <v>0</v>
      </c>
      <c r="N554" s="127">
        <f>ставка!N76</f>
        <v>7.0000000000000007E-2</v>
      </c>
      <c r="O554" s="127">
        <f>ставка!O76</f>
        <v>0</v>
      </c>
      <c r="P554" s="127">
        <f>ставка!P76</f>
        <v>0</v>
      </c>
      <c r="Q554" s="127">
        <f>ставка!Q76</f>
        <v>0</v>
      </c>
      <c r="R554" s="127">
        <f>ставка!R76</f>
        <v>0</v>
      </c>
      <c r="S554" s="127">
        <f>ставка!S76</f>
        <v>0.01</v>
      </c>
      <c r="T554" s="127">
        <f>ставка!T76</f>
        <v>0</v>
      </c>
      <c r="U554" s="127">
        <f>ставка!U76</f>
        <v>0</v>
      </c>
      <c r="V554" s="127">
        <f>ставка!V76</f>
        <v>0</v>
      </c>
      <c r="W554" s="127">
        <f>ставка!W76</f>
        <v>166.98</v>
      </c>
      <c r="X554" s="127">
        <f>ставка!X76</f>
        <v>270.24</v>
      </c>
      <c r="Y554" s="127">
        <f>ставка!Y76</f>
        <v>223.65</v>
      </c>
    </row>
    <row r="555" spans="1:25" s="91" customFormat="1" ht="15.75" hidden="1" outlineLevel="1" x14ac:dyDescent="0.25">
      <c r="A555" s="252">
        <v>3</v>
      </c>
      <c r="B555" s="127">
        <f>ставка!B77</f>
        <v>261.22000000000003</v>
      </c>
      <c r="C555" s="127">
        <f>ставка!C77</f>
        <v>180.07</v>
      </c>
      <c r="D555" s="127">
        <f>ставка!D77</f>
        <v>145.53</v>
      </c>
      <c r="E555" s="127">
        <f>ставка!E77</f>
        <v>60.89</v>
      </c>
      <c r="F555" s="127">
        <f>ставка!F77</f>
        <v>52.92</v>
      </c>
      <c r="G555" s="127">
        <f>ставка!G77</f>
        <v>8.5500000000000007</v>
      </c>
      <c r="H555" s="127">
        <f>ставка!H77</f>
        <v>0</v>
      </c>
      <c r="I555" s="127">
        <f>ставка!I77</f>
        <v>0</v>
      </c>
      <c r="J555" s="127">
        <f>ставка!J77</f>
        <v>0.59</v>
      </c>
      <c r="K555" s="127">
        <f>ставка!K77</f>
        <v>18.79</v>
      </c>
      <c r="L555" s="127">
        <f>ставка!L77</f>
        <v>0</v>
      </c>
      <c r="M555" s="127">
        <f>ставка!M77</f>
        <v>0</v>
      </c>
      <c r="N555" s="127">
        <f>ставка!N77</f>
        <v>0</v>
      </c>
      <c r="O555" s="127">
        <f>ставка!O77</f>
        <v>9.58</v>
      </c>
      <c r="P555" s="127">
        <f>ставка!P77</f>
        <v>59.32</v>
      </c>
      <c r="Q555" s="127">
        <f>ставка!Q77</f>
        <v>42</v>
      </c>
      <c r="R555" s="127">
        <f>ставка!R77</f>
        <v>43.87</v>
      </c>
      <c r="S555" s="127">
        <f>ставка!S77</f>
        <v>38.54</v>
      </c>
      <c r="T555" s="127">
        <f>ставка!T77</f>
        <v>0</v>
      </c>
      <c r="U555" s="127">
        <f>ставка!U77</f>
        <v>0</v>
      </c>
      <c r="V555" s="127">
        <f>ставка!V77</f>
        <v>0</v>
      </c>
      <c r="W555" s="127">
        <f>ставка!W77</f>
        <v>250.46</v>
      </c>
      <c r="X555" s="127">
        <f>ставка!X77</f>
        <v>163.49</v>
      </c>
      <c r="Y555" s="127">
        <f>ставка!Y77</f>
        <v>248.31</v>
      </c>
    </row>
    <row r="556" spans="1:25" s="91" customFormat="1" ht="15.75" hidden="1" outlineLevel="1" x14ac:dyDescent="0.25">
      <c r="A556" s="252">
        <v>4</v>
      </c>
      <c r="B556" s="127">
        <f>ставка!B78</f>
        <v>160.69999999999999</v>
      </c>
      <c r="C556" s="127">
        <f>ставка!C78</f>
        <v>141.19</v>
      </c>
      <c r="D556" s="127">
        <f>ставка!D78</f>
        <v>76.42</v>
      </c>
      <c r="E556" s="127">
        <f>ставка!E78</f>
        <v>53.37</v>
      </c>
      <c r="F556" s="127">
        <f>ставка!F78</f>
        <v>62.71</v>
      </c>
      <c r="G556" s="127">
        <f>ставка!G78</f>
        <v>0</v>
      </c>
      <c r="H556" s="127">
        <f>ставка!H78</f>
        <v>0</v>
      </c>
      <c r="I556" s="127">
        <f>ставка!I78</f>
        <v>0</v>
      </c>
      <c r="J556" s="127">
        <f>ставка!J78</f>
        <v>0</v>
      </c>
      <c r="K556" s="127">
        <f>ставка!K78</f>
        <v>0</v>
      </c>
      <c r="L556" s="127">
        <f>ставка!L78</f>
        <v>85.06</v>
      </c>
      <c r="M556" s="127">
        <f>ставка!M78</f>
        <v>123.78</v>
      </c>
      <c r="N556" s="127">
        <f>ставка!N78</f>
        <v>79.56</v>
      </c>
      <c r="O556" s="127">
        <f>ставка!O78</f>
        <v>41.17</v>
      </c>
      <c r="P556" s="127">
        <f>ставка!P78</f>
        <v>22.44</v>
      </c>
      <c r="Q556" s="127">
        <f>ставка!Q78</f>
        <v>10.71</v>
      </c>
      <c r="R556" s="127">
        <f>ставка!R78</f>
        <v>175.75</v>
      </c>
      <c r="S556" s="127">
        <f>ставка!S78</f>
        <v>334.59</v>
      </c>
      <c r="T556" s="127">
        <f>ставка!T78</f>
        <v>143.05000000000001</v>
      </c>
      <c r="U556" s="127">
        <f>ставка!U78</f>
        <v>9.1300000000000008</v>
      </c>
      <c r="V556" s="127">
        <f>ставка!V78</f>
        <v>73.56</v>
      </c>
      <c r="W556" s="127">
        <f>ставка!W78</f>
        <v>487.48</v>
      </c>
      <c r="X556" s="127">
        <f>ставка!X78</f>
        <v>355.04</v>
      </c>
      <c r="Y556" s="127">
        <f>ставка!Y78</f>
        <v>404.51</v>
      </c>
    </row>
    <row r="557" spans="1:25" s="91" customFormat="1" ht="15.75" hidden="1" outlineLevel="1" x14ac:dyDescent="0.25">
      <c r="A557" s="252">
        <v>5</v>
      </c>
      <c r="B557" s="127">
        <f>ставка!B79</f>
        <v>178.89</v>
      </c>
      <c r="C557" s="127">
        <f>ставка!C79</f>
        <v>281.33999999999997</v>
      </c>
      <c r="D557" s="127">
        <f>ставка!D79</f>
        <v>201.42</v>
      </c>
      <c r="E557" s="127">
        <f>ставка!E79</f>
        <v>156.78</v>
      </c>
      <c r="F557" s="127">
        <f>ставка!F79</f>
        <v>151.85</v>
      </c>
      <c r="G557" s="127">
        <f>ставка!G79</f>
        <v>139.16999999999999</v>
      </c>
      <c r="H557" s="127">
        <f>ставка!H79</f>
        <v>181.35</v>
      </c>
      <c r="I557" s="127">
        <f>ставка!I79</f>
        <v>127.09</v>
      </c>
      <c r="J557" s="127">
        <f>ставка!J79</f>
        <v>28</v>
      </c>
      <c r="K557" s="127">
        <f>ставка!K79</f>
        <v>119.11</v>
      </c>
      <c r="L557" s="127">
        <f>ставка!L79</f>
        <v>311.05</v>
      </c>
      <c r="M557" s="127">
        <f>ставка!M79</f>
        <v>269.97000000000003</v>
      </c>
      <c r="N557" s="127">
        <f>ставка!N79</f>
        <v>275.04000000000002</v>
      </c>
      <c r="O557" s="127">
        <f>ставка!O79</f>
        <v>315.97000000000003</v>
      </c>
      <c r="P557" s="127">
        <f>ставка!P79</f>
        <v>324.77999999999997</v>
      </c>
      <c r="Q557" s="127">
        <f>ставка!Q79</f>
        <v>252.55</v>
      </c>
      <c r="R557" s="127">
        <f>ставка!R79</f>
        <v>256.17</v>
      </c>
      <c r="S557" s="127">
        <f>ставка!S79</f>
        <v>179.78</v>
      </c>
      <c r="T557" s="127">
        <f>ставка!T79</f>
        <v>105.22</v>
      </c>
      <c r="U557" s="127">
        <f>ставка!U79</f>
        <v>78.88</v>
      </c>
      <c r="V557" s="127">
        <f>ставка!V79</f>
        <v>79.150000000000006</v>
      </c>
      <c r="W557" s="127">
        <f>ставка!W79</f>
        <v>553.20000000000005</v>
      </c>
      <c r="X557" s="127">
        <f>ставка!X79</f>
        <v>388.19</v>
      </c>
      <c r="Y557" s="127">
        <f>ставка!Y79</f>
        <v>294.02</v>
      </c>
    </row>
    <row r="558" spans="1:25" s="91" customFormat="1" ht="15.75" hidden="1" outlineLevel="1" x14ac:dyDescent="0.25">
      <c r="A558" s="252">
        <v>6</v>
      </c>
      <c r="B558" s="127">
        <f>ставка!B80</f>
        <v>143.5</v>
      </c>
      <c r="C558" s="127">
        <f>ставка!C80</f>
        <v>173.48</v>
      </c>
      <c r="D558" s="127">
        <f>ставка!D80</f>
        <v>158.65</v>
      </c>
      <c r="E558" s="127">
        <f>ставка!E80</f>
        <v>163.11000000000001</v>
      </c>
      <c r="F558" s="127">
        <f>ставка!F80</f>
        <v>141.49</v>
      </c>
      <c r="G558" s="127">
        <f>ставка!G80</f>
        <v>57.38</v>
      </c>
      <c r="H558" s="127">
        <f>ставка!H80</f>
        <v>132.34</v>
      </c>
      <c r="I558" s="127">
        <f>ставка!I80</f>
        <v>162.05000000000001</v>
      </c>
      <c r="J558" s="127">
        <f>ставка!J80</f>
        <v>0.53</v>
      </c>
      <c r="K558" s="127">
        <f>ставка!K80</f>
        <v>139.86000000000001</v>
      </c>
      <c r="L558" s="127">
        <f>ставка!L80</f>
        <v>204.01</v>
      </c>
      <c r="M558" s="127">
        <f>ставка!M80</f>
        <v>309.24</v>
      </c>
      <c r="N558" s="127">
        <f>ставка!N80</f>
        <v>218.51</v>
      </c>
      <c r="O558" s="127">
        <f>ставка!O80</f>
        <v>259.51</v>
      </c>
      <c r="P558" s="127">
        <f>ставка!P80</f>
        <v>229.37</v>
      </c>
      <c r="Q558" s="127">
        <f>ставка!Q80</f>
        <v>201.04</v>
      </c>
      <c r="R558" s="127">
        <f>ставка!R80</f>
        <v>207.83</v>
      </c>
      <c r="S558" s="127">
        <f>ставка!S80</f>
        <v>244.31</v>
      </c>
      <c r="T558" s="127">
        <f>ставка!T80</f>
        <v>112.11</v>
      </c>
      <c r="U558" s="127">
        <f>ставка!U80</f>
        <v>279.45999999999998</v>
      </c>
      <c r="V558" s="127">
        <f>ставка!V80</f>
        <v>180.66</v>
      </c>
      <c r="W558" s="127">
        <f>ставка!W80</f>
        <v>548.04</v>
      </c>
      <c r="X558" s="127">
        <f>ставка!X80</f>
        <v>512.63</v>
      </c>
      <c r="Y558" s="127">
        <f>ставка!Y80</f>
        <v>473.33</v>
      </c>
    </row>
    <row r="559" spans="1:25" s="91" customFormat="1" ht="15.75" hidden="1" outlineLevel="1" x14ac:dyDescent="0.25">
      <c r="A559" s="252">
        <v>7</v>
      </c>
      <c r="B559" s="127">
        <f>ставка!B81</f>
        <v>299.29000000000002</v>
      </c>
      <c r="C559" s="127">
        <f>ставка!C81</f>
        <v>232.57</v>
      </c>
      <c r="D559" s="127">
        <f>ставка!D81</f>
        <v>168.54</v>
      </c>
      <c r="E559" s="127">
        <f>ставка!E81</f>
        <v>198.05</v>
      </c>
      <c r="F559" s="127">
        <f>ставка!F81</f>
        <v>168.55</v>
      </c>
      <c r="G559" s="127">
        <f>ставка!G81</f>
        <v>0.27</v>
      </c>
      <c r="H559" s="127">
        <f>ставка!H81</f>
        <v>48.64</v>
      </c>
      <c r="I559" s="127">
        <f>ставка!I81</f>
        <v>125.84</v>
      </c>
      <c r="J559" s="127">
        <f>ставка!J81</f>
        <v>233.08</v>
      </c>
      <c r="K559" s="127">
        <f>ставка!K81</f>
        <v>112.56</v>
      </c>
      <c r="L559" s="127">
        <f>ставка!L81</f>
        <v>129.58000000000001</v>
      </c>
      <c r="M559" s="127">
        <f>ставка!M81</f>
        <v>429</v>
      </c>
      <c r="N559" s="127">
        <f>ставка!N81</f>
        <v>70.44</v>
      </c>
      <c r="O559" s="127">
        <f>ставка!O81</f>
        <v>115.82</v>
      </c>
      <c r="P559" s="127">
        <f>ставка!P81</f>
        <v>51.8</v>
      </c>
      <c r="Q559" s="127">
        <f>ставка!Q81</f>
        <v>40.229999999999997</v>
      </c>
      <c r="R559" s="127">
        <f>ставка!R81</f>
        <v>25.91</v>
      </c>
      <c r="S559" s="127">
        <f>ставка!S81</f>
        <v>94.69</v>
      </c>
      <c r="T559" s="127">
        <f>ставка!T81</f>
        <v>79.39</v>
      </c>
      <c r="U559" s="127">
        <f>ставка!U81</f>
        <v>140.55000000000001</v>
      </c>
      <c r="V559" s="127">
        <f>ставка!V81</f>
        <v>144.19999999999999</v>
      </c>
      <c r="W559" s="127">
        <f>ставка!W81</f>
        <v>259.99</v>
      </c>
      <c r="X559" s="127">
        <f>ставка!X81</f>
        <v>534.64</v>
      </c>
      <c r="Y559" s="127">
        <f>ставка!Y81</f>
        <v>507.4</v>
      </c>
    </row>
    <row r="560" spans="1:25" s="91" customFormat="1" ht="15.75" hidden="1" outlineLevel="1" x14ac:dyDescent="0.25">
      <c r="A560" s="252">
        <v>8</v>
      </c>
      <c r="B560" s="127">
        <f>ставка!B82</f>
        <v>391.03</v>
      </c>
      <c r="C560" s="127">
        <f>ставка!C82</f>
        <v>171.69</v>
      </c>
      <c r="D560" s="127">
        <f>ставка!D82</f>
        <v>161.41999999999999</v>
      </c>
      <c r="E560" s="127">
        <f>ставка!E82</f>
        <v>198.33</v>
      </c>
      <c r="F560" s="127">
        <f>ставка!F82</f>
        <v>176.58</v>
      </c>
      <c r="G560" s="127">
        <f>ставка!G82</f>
        <v>36.020000000000003</v>
      </c>
      <c r="H560" s="127">
        <f>ставка!H82</f>
        <v>31.54</v>
      </c>
      <c r="I560" s="127">
        <f>ставка!I82</f>
        <v>96.57</v>
      </c>
      <c r="J560" s="127">
        <f>ставка!J82</f>
        <v>44.91</v>
      </c>
      <c r="K560" s="127">
        <f>ставка!K82</f>
        <v>70.38</v>
      </c>
      <c r="L560" s="127">
        <f>ставка!L82</f>
        <v>133.62</v>
      </c>
      <c r="M560" s="127">
        <f>ставка!M82</f>
        <v>328.1</v>
      </c>
      <c r="N560" s="127">
        <f>ставка!N82</f>
        <v>135.53</v>
      </c>
      <c r="O560" s="127">
        <f>ставка!O82</f>
        <v>148.88</v>
      </c>
      <c r="P560" s="127">
        <f>ставка!P82</f>
        <v>94.49</v>
      </c>
      <c r="Q560" s="127">
        <f>ставка!Q82</f>
        <v>87.72</v>
      </c>
      <c r="R560" s="127">
        <f>ставка!R82</f>
        <v>213.81</v>
      </c>
      <c r="S560" s="127">
        <f>ставка!S82</f>
        <v>170.1</v>
      </c>
      <c r="T560" s="127">
        <f>ставка!T82</f>
        <v>90.37</v>
      </c>
      <c r="U560" s="127">
        <f>ставка!U82</f>
        <v>26.22</v>
      </c>
      <c r="V560" s="127">
        <f>ставка!V82</f>
        <v>10.83</v>
      </c>
      <c r="W560" s="127">
        <f>ставка!W82</f>
        <v>143.51</v>
      </c>
      <c r="X560" s="127">
        <f>ставка!X82</f>
        <v>476.09</v>
      </c>
      <c r="Y560" s="127">
        <f>ставка!Y82</f>
        <v>419.32</v>
      </c>
    </row>
    <row r="561" spans="1:25" s="91" customFormat="1" ht="15.75" hidden="1" outlineLevel="1" x14ac:dyDescent="0.25">
      <c r="A561" s="252">
        <v>9</v>
      </c>
      <c r="B561" s="127">
        <f>ставка!B83</f>
        <v>266.62</v>
      </c>
      <c r="C561" s="127">
        <f>ставка!C83</f>
        <v>71.81</v>
      </c>
      <c r="D561" s="127">
        <f>ставка!D83</f>
        <v>119.21</v>
      </c>
      <c r="E561" s="127">
        <f>ставка!E83</f>
        <v>54.26</v>
      </c>
      <c r="F561" s="127">
        <f>ставка!F83</f>
        <v>104.51</v>
      </c>
      <c r="G561" s="127">
        <f>ставка!G83</f>
        <v>0.12</v>
      </c>
      <c r="H561" s="127">
        <f>ставка!H83</f>
        <v>0.3</v>
      </c>
      <c r="I561" s="127">
        <f>ставка!I83</f>
        <v>0</v>
      </c>
      <c r="J561" s="127">
        <f>ставка!J83</f>
        <v>0</v>
      </c>
      <c r="K561" s="127">
        <f>ставка!K83</f>
        <v>107.13</v>
      </c>
      <c r="L561" s="127">
        <f>ставка!L83</f>
        <v>155.1</v>
      </c>
      <c r="M561" s="127">
        <f>ставка!M83</f>
        <v>78.650000000000006</v>
      </c>
      <c r="N561" s="127">
        <f>ставка!N83</f>
        <v>139.11000000000001</v>
      </c>
      <c r="O561" s="127">
        <f>ставка!O83</f>
        <v>101.55</v>
      </c>
      <c r="P561" s="127">
        <f>ставка!P83</f>
        <v>69.3</v>
      </c>
      <c r="Q561" s="127">
        <f>ставка!Q83</f>
        <v>61.07</v>
      </c>
      <c r="R561" s="127">
        <f>ставка!R83</f>
        <v>49.5</v>
      </c>
      <c r="S561" s="127">
        <f>ставка!S83</f>
        <v>20.079999999999998</v>
      </c>
      <c r="T561" s="127">
        <f>ставка!T83</f>
        <v>0</v>
      </c>
      <c r="U561" s="127">
        <f>ставка!U83</f>
        <v>0</v>
      </c>
      <c r="V561" s="127">
        <f>ставка!V83</f>
        <v>0.89</v>
      </c>
      <c r="W561" s="127">
        <f>ставка!W83</f>
        <v>254.17</v>
      </c>
      <c r="X561" s="127">
        <f>ставка!X83</f>
        <v>621.4</v>
      </c>
      <c r="Y561" s="127">
        <f>ставка!Y83</f>
        <v>517.01</v>
      </c>
    </row>
    <row r="562" spans="1:25" s="91" customFormat="1" ht="15.75" hidden="1" outlineLevel="1" x14ac:dyDescent="0.25">
      <c r="A562" s="252">
        <v>10</v>
      </c>
      <c r="B562" s="127">
        <f>ставка!B84</f>
        <v>243.11</v>
      </c>
      <c r="C562" s="127">
        <f>ставка!C84</f>
        <v>157.41</v>
      </c>
      <c r="D562" s="127">
        <f>ставка!D84</f>
        <v>94.25</v>
      </c>
      <c r="E562" s="127">
        <f>ставка!E84</f>
        <v>125.31</v>
      </c>
      <c r="F562" s="127">
        <f>ставка!F84</f>
        <v>164.57</v>
      </c>
      <c r="G562" s="127">
        <f>ставка!G84</f>
        <v>21.05</v>
      </c>
      <c r="H562" s="127">
        <f>ставка!H84</f>
        <v>23.66</v>
      </c>
      <c r="I562" s="127">
        <f>ставка!I84</f>
        <v>95.65</v>
      </c>
      <c r="J562" s="127">
        <f>ставка!J84</f>
        <v>166.57</v>
      </c>
      <c r="K562" s="127">
        <f>ставка!K84</f>
        <v>134.24</v>
      </c>
      <c r="L562" s="127">
        <f>ставка!L84</f>
        <v>66.12</v>
      </c>
      <c r="M562" s="127">
        <f>ставка!M84</f>
        <v>37.19</v>
      </c>
      <c r="N562" s="127">
        <f>ставка!N84</f>
        <v>2.38</v>
      </c>
      <c r="O562" s="127">
        <f>ставка!O84</f>
        <v>16.47</v>
      </c>
      <c r="P562" s="127">
        <f>ставка!P84</f>
        <v>0.05</v>
      </c>
      <c r="Q562" s="127">
        <f>ставка!Q84</f>
        <v>0</v>
      </c>
      <c r="R562" s="127">
        <f>ставка!R84</f>
        <v>0</v>
      </c>
      <c r="S562" s="127">
        <f>ставка!S84</f>
        <v>153.94999999999999</v>
      </c>
      <c r="T562" s="127">
        <f>ставка!T84</f>
        <v>37.89</v>
      </c>
      <c r="U562" s="127">
        <f>ставка!U84</f>
        <v>0.5</v>
      </c>
      <c r="V562" s="127">
        <f>ставка!V84</f>
        <v>73.28</v>
      </c>
      <c r="W562" s="127">
        <f>ставка!W84</f>
        <v>499.29</v>
      </c>
      <c r="X562" s="127">
        <f>ставка!X84</f>
        <v>580.20000000000005</v>
      </c>
      <c r="Y562" s="127">
        <f>ставка!Y84</f>
        <v>480.79</v>
      </c>
    </row>
    <row r="563" spans="1:25" s="91" customFormat="1" ht="15.75" hidden="1" outlineLevel="1" x14ac:dyDescent="0.25">
      <c r="A563" s="252">
        <v>11</v>
      </c>
      <c r="B563" s="127">
        <f>ставка!B85</f>
        <v>382.78</v>
      </c>
      <c r="C563" s="127">
        <f>ставка!C85</f>
        <v>315.66000000000003</v>
      </c>
      <c r="D563" s="127">
        <f>ставка!D85</f>
        <v>267.7</v>
      </c>
      <c r="E563" s="127">
        <f>ставка!E85</f>
        <v>232.3</v>
      </c>
      <c r="F563" s="127">
        <f>ставка!F85</f>
        <v>560.38</v>
      </c>
      <c r="G563" s="127">
        <f>ставка!G85</f>
        <v>163.30000000000001</v>
      </c>
      <c r="H563" s="127">
        <f>ставка!H85</f>
        <v>270.08999999999997</v>
      </c>
      <c r="I563" s="127">
        <f>ставка!I85</f>
        <v>128.83000000000001</v>
      </c>
      <c r="J563" s="127">
        <f>ставка!J85</f>
        <v>286.14</v>
      </c>
      <c r="K563" s="127">
        <f>ставка!K85</f>
        <v>165.06</v>
      </c>
      <c r="L563" s="127">
        <f>ставка!L85</f>
        <v>215.21</v>
      </c>
      <c r="M563" s="127">
        <f>ставка!M85</f>
        <v>212.2</v>
      </c>
      <c r="N563" s="127">
        <f>ставка!N85</f>
        <v>214.33</v>
      </c>
      <c r="O563" s="127">
        <f>ставка!O85</f>
        <v>273.08999999999997</v>
      </c>
      <c r="P563" s="127">
        <f>ставка!P85</f>
        <v>255</v>
      </c>
      <c r="Q563" s="127">
        <f>ставка!Q85</f>
        <v>339.16</v>
      </c>
      <c r="R563" s="127">
        <f>ставка!R85</f>
        <v>319.29000000000002</v>
      </c>
      <c r="S563" s="127">
        <f>ставка!S85</f>
        <v>295.19</v>
      </c>
      <c r="T563" s="127">
        <f>ставка!T85</f>
        <v>248</v>
      </c>
      <c r="U563" s="127">
        <f>ставка!U85</f>
        <v>287.88</v>
      </c>
      <c r="V563" s="127">
        <f>ставка!V85</f>
        <v>208.89</v>
      </c>
      <c r="W563" s="127">
        <f>ставка!W85</f>
        <v>464.91</v>
      </c>
      <c r="X563" s="127">
        <f>ставка!X85</f>
        <v>797.23</v>
      </c>
      <c r="Y563" s="127">
        <f>ставка!Y85</f>
        <v>625.85</v>
      </c>
    </row>
    <row r="564" spans="1:25" s="91" customFormat="1" ht="15.75" hidden="1" outlineLevel="1" x14ac:dyDescent="0.25">
      <c r="A564" s="252">
        <v>12</v>
      </c>
      <c r="B564" s="127">
        <f>ставка!B86</f>
        <v>133.77000000000001</v>
      </c>
      <c r="C564" s="127">
        <f>ставка!C86</f>
        <v>161.15</v>
      </c>
      <c r="D564" s="127">
        <f>ставка!D86</f>
        <v>677.76</v>
      </c>
      <c r="E564" s="127">
        <f>ставка!E86</f>
        <v>853.71</v>
      </c>
      <c r="F564" s="127">
        <f>ставка!F86</f>
        <v>765.98</v>
      </c>
      <c r="G564" s="127">
        <f>ставка!G86</f>
        <v>696.54</v>
      </c>
      <c r="H564" s="127">
        <f>ставка!H86</f>
        <v>159.88</v>
      </c>
      <c r="I564" s="127">
        <f>ставка!I86</f>
        <v>34.31</v>
      </c>
      <c r="J564" s="127">
        <f>ставка!J86</f>
        <v>83.17</v>
      </c>
      <c r="K564" s="127">
        <f>ставка!K86</f>
        <v>221.75</v>
      </c>
      <c r="L564" s="127">
        <f>ставка!L86</f>
        <v>179.6</v>
      </c>
      <c r="M564" s="127">
        <f>ставка!M86</f>
        <v>135.09</v>
      </c>
      <c r="N564" s="127">
        <f>ставка!N86</f>
        <v>63.45</v>
      </c>
      <c r="O564" s="127">
        <f>ставка!O86</f>
        <v>144.94999999999999</v>
      </c>
      <c r="P564" s="127">
        <f>ставка!P86</f>
        <v>198.92</v>
      </c>
      <c r="Q564" s="127">
        <f>ставка!Q86</f>
        <v>116.59</v>
      </c>
      <c r="R564" s="127">
        <f>ставка!R86</f>
        <v>216.71</v>
      </c>
      <c r="S564" s="127">
        <f>ставка!S86</f>
        <v>187.13</v>
      </c>
      <c r="T564" s="127">
        <f>ставка!T86</f>
        <v>114.03</v>
      </c>
      <c r="U564" s="127">
        <f>ставка!U86</f>
        <v>52.55</v>
      </c>
      <c r="V564" s="127">
        <f>ставка!V86</f>
        <v>5.07</v>
      </c>
      <c r="W564" s="127">
        <f>ставка!W86</f>
        <v>234.93</v>
      </c>
      <c r="X564" s="127">
        <f>ставка!X86</f>
        <v>200.72</v>
      </c>
      <c r="Y564" s="127">
        <f>ставка!Y86</f>
        <v>320.66000000000003</v>
      </c>
    </row>
    <row r="565" spans="1:25" s="91" customFormat="1" ht="15.75" hidden="1" outlineLevel="1" x14ac:dyDescent="0.25">
      <c r="A565" s="252">
        <v>13</v>
      </c>
      <c r="B565" s="127">
        <f>ставка!B87</f>
        <v>138.55000000000001</v>
      </c>
      <c r="C565" s="127">
        <f>ставка!C87</f>
        <v>686.57</v>
      </c>
      <c r="D565" s="127">
        <f>ставка!D87</f>
        <v>409.75</v>
      </c>
      <c r="E565" s="127">
        <f>ставка!E87</f>
        <v>719.98</v>
      </c>
      <c r="F565" s="127">
        <f>ставка!F87</f>
        <v>560.21</v>
      </c>
      <c r="G565" s="127">
        <f>ставка!G87</f>
        <v>0</v>
      </c>
      <c r="H565" s="127">
        <f>ставка!H87</f>
        <v>0</v>
      </c>
      <c r="I565" s="127">
        <f>ставка!I87</f>
        <v>109.88</v>
      </c>
      <c r="J565" s="127">
        <f>ставка!J87</f>
        <v>51.98</v>
      </c>
      <c r="K565" s="127">
        <f>ставка!K87</f>
        <v>47.33</v>
      </c>
      <c r="L565" s="127">
        <f>ставка!L87</f>
        <v>117.17</v>
      </c>
      <c r="M565" s="127">
        <f>ставка!M87</f>
        <v>250.21</v>
      </c>
      <c r="N565" s="127">
        <f>ставка!N87</f>
        <v>0.9</v>
      </c>
      <c r="O565" s="127">
        <f>ставка!O87</f>
        <v>72.88</v>
      </c>
      <c r="P565" s="127">
        <f>ставка!P87</f>
        <v>53.91</v>
      </c>
      <c r="Q565" s="127">
        <f>ставка!Q87</f>
        <v>0</v>
      </c>
      <c r="R565" s="127">
        <f>ставка!R87</f>
        <v>0</v>
      </c>
      <c r="S565" s="127">
        <f>ставка!S87</f>
        <v>0</v>
      </c>
      <c r="T565" s="127">
        <f>ставка!T87</f>
        <v>85.87</v>
      </c>
      <c r="U565" s="127">
        <f>ставка!U87</f>
        <v>0</v>
      </c>
      <c r="V565" s="127">
        <f>ставка!V87</f>
        <v>0</v>
      </c>
      <c r="W565" s="127">
        <f>ставка!W87</f>
        <v>614</v>
      </c>
      <c r="X565" s="127">
        <f>ставка!X87</f>
        <v>568.04</v>
      </c>
      <c r="Y565" s="127">
        <f>ставка!Y87</f>
        <v>419.17</v>
      </c>
    </row>
    <row r="566" spans="1:25" s="91" customFormat="1" ht="15.75" hidden="1" outlineLevel="1" x14ac:dyDescent="0.25">
      <c r="A566" s="252">
        <v>14</v>
      </c>
      <c r="B566" s="127">
        <f>ставка!B88</f>
        <v>258.31</v>
      </c>
      <c r="C566" s="127">
        <f>ставка!C88</f>
        <v>122.99</v>
      </c>
      <c r="D566" s="127">
        <f>ставка!D88</f>
        <v>248.87</v>
      </c>
      <c r="E566" s="127">
        <f>ставка!E88</f>
        <v>221.89</v>
      </c>
      <c r="F566" s="127">
        <f>ставка!F88</f>
        <v>158.27000000000001</v>
      </c>
      <c r="G566" s="127">
        <f>ставка!G88</f>
        <v>671.76</v>
      </c>
      <c r="H566" s="127">
        <f>ставка!H88</f>
        <v>84.85</v>
      </c>
      <c r="I566" s="127">
        <f>ставка!I88</f>
        <v>2.44</v>
      </c>
      <c r="J566" s="127">
        <f>ставка!J88</f>
        <v>0</v>
      </c>
      <c r="K566" s="127">
        <f>ставка!K88</f>
        <v>0.2</v>
      </c>
      <c r="L566" s="127">
        <f>ставка!L88</f>
        <v>143.06</v>
      </c>
      <c r="M566" s="127">
        <f>ставка!M88</f>
        <v>57.48</v>
      </c>
      <c r="N566" s="127">
        <f>ставка!N88</f>
        <v>1.23</v>
      </c>
      <c r="O566" s="127">
        <f>ставка!O88</f>
        <v>23.43</v>
      </c>
      <c r="P566" s="127">
        <f>ставка!P88</f>
        <v>63.97</v>
      </c>
      <c r="Q566" s="127">
        <f>ставка!Q88</f>
        <v>48.4</v>
      </c>
      <c r="R566" s="127">
        <f>ставка!R88</f>
        <v>216.31</v>
      </c>
      <c r="S566" s="127">
        <f>ставка!S88</f>
        <v>16.739999999999998</v>
      </c>
      <c r="T566" s="127">
        <f>ставка!T88</f>
        <v>112.61</v>
      </c>
      <c r="U566" s="127">
        <f>ставка!U88</f>
        <v>3.3</v>
      </c>
      <c r="V566" s="127">
        <f>ставка!V88</f>
        <v>3.15</v>
      </c>
      <c r="W566" s="127">
        <f>ставка!W88</f>
        <v>440.83</v>
      </c>
      <c r="X566" s="127">
        <f>ставка!X88</f>
        <v>572.16</v>
      </c>
      <c r="Y566" s="127">
        <f>ставка!Y88</f>
        <v>880.25</v>
      </c>
    </row>
    <row r="567" spans="1:25" s="91" customFormat="1" ht="15.75" hidden="1" outlineLevel="1" x14ac:dyDescent="0.25">
      <c r="A567" s="252">
        <v>15</v>
      </c>
      <c r="B567" s="127">
        <f>ставка!B89</f>
        <v>238.03</v>
      </c>
      <c r="C567" s="127">
        <f>ставка!C89</f>
        <v>115.12</v>
      </c>
      <c r="D567" s="127">
        <f>ставка!D89</f>
        <v>58.5</v>
      </c>
      <c r="E567" s="127">
        <f>ставка!E89</f>
        <v>40.89</v>
      </c>
      <c r="F567" s="127">
        <f>ставка!F89</f>
        <v>0.54</v>
      </c>
      <c r="G567" s="127">
        <f>ставка!G89</f>
        <v>0</v>
      </c>
      <c r="H567" s="127">
        <f>ставка!H89</f>
        <v>0</v>
      </c>
      <c r="I567" s="127">
        <f>ставка!I89</f>
        <v>0</v>
      </c>
      <c r="J567" s="127">
        <f>ставка!J89</f>
        <v>0</v>
      </c>
      <c r="K567" s="127">
        <f>ставка!K89</f>
        <v>34.369999999999997</v>
      </c>
      <c r="L567" s="127">
        <f>ставка!L89</f>
        <v>40.96</v>
      </c>
      <c r="M567" s="127">
        <f>ставка!M89</f>
        <v>71.900000000000006</v>
      </c>
      <c r="N567" s="127">
        <f>ставка!N89</f>
        <v>66.209999999999994</v>
      </c>
      <c r="O567" s="127">
        <f>ставка!O89</f>
        <v>71.11</v>
      </c>
      <c r="P567" s="127">
        <f>ставка!P89</f>
        <v>76.95</v>
      </c>
      <c r="Q567" s="127">
        <f>ставка!Q89</f>
        <v>117.45</v>
      </c>
      <c r="R567" s="127">
        <f>ставка!R89</f>
        <v>113.87</v>
      </c>
      <c r="S567" s="127">
        <f>ставка!S89</f>
        <v>59.13</v>
      </c>
      <c r="T567" s="127">
        <f>ставка!T89</f>
        <v>67.63</v>
      </c>
      <c r="U567" s="127">
        <f>ставка!U89</f>
        <v>0</v>
      </c>
      <c r="V567" s="127">
        <f>ставка!V89</f>
        <v>0.24</v>
      </c>
      <c r="W567" s="127">
        <f>ставка!W89</f>
        <v>167.03</v>
      </c>
      <c r="X567" s="127">
        <f>ставка!X89</f>
        <v>472.81</v>
      </c>
      <c r="Y567" s="127">
        <f>ставка!Y89</f>
        <v>561.70000000000005</v>
      </c>
    </row>
    <row r="568" spans="1:25" s="91" customFormat="1" ht="15.75" hidden="1" outlineLevel="1" x14ac:dyDescent="0.25">
      <c r="A568" s="252">
        <v>16</v>
      </c>
      <c r="B568" s="127">
        <f>ставка!B90</f>
        <v>200.73</v>
      </c>
      <c r="C568" s="127">
        <f>ставка!C90</f>
        <v>49.31</v>
      </c>
      <c r="D568" s="127">
        <f>ставка!D90</f>
        <v>0</v>
      </c>
      <c r="E568" s="127">
        <f>ставка!E90</f>
        <v>0</v>
      </c>
      <c r="F568" s="127">
        <f>ставка!F90</f>
        <v>0</v>
      </c>
      <c r="G568" s="127">
        <f>ставка!G90</f>
        <v>0</v>
      </c>
      <c r="H568" s="127">
        <f>ставка!H90</f>
        <v>0</v>
      </c>
      <c r="I568" s="127">
        <f>ставка!I90</f>
        <v>0</v>
      </c>
      <c r="J568" s="127">
        <f>ставка!J90</f>
        <v>0</v>
      </c>
      <c r="K568" s="127">
        <f>ставка!K90</f>
        <v>0</v>
      </c>
      <c r="L568" s="127">
        <f>ставка!L90</f>
        <v>0.03</v>
      </c>
      <c r="M568" s="127">
        <f>ставка!M90</f>
        <v>6.67</v>
      </c>
      <c r="N568" s="127">
        <f>ставка!N90</f>
        <v>0</v>
      </c>
      <c r="O568" s="127">
        <f>ставка!O90</f>
        <v>194.41</v>
      </c>
      <c r="P568" s="127">
        <f>ставка!P90</f>
        <v>74.86</v>
      </c>
      <c r="Q568" s="127">
        <f>ставка!Q90</f>
        <v>64.5</v>
      </c>
      <c r="R568" s="127">
        <f>ставка!R90</f>
        <v>47.22</v>
      </c>
      <c r="S568" s="127">
        <f>ставка!S90</f>
        <v>0</v>
      </c>
      <c r="T568" s="127">
        <f>ставка!T90</f>
        <v>0.37</v>
      </c>
      <c r="U568" s="127">
        <f>ставка!U90</f>
        <v>1.76</v>
      </c>
      <c r="V568" s="127">
        <f>ставка!V90</f>
        <v>0</v>
      </c>
      <c r="W568" s="127">
        <f>ставка!W90</f>
        <v>378.98</v>
      </c>
      <c r="X568" s="127">
        <f>ставка!X90</f>
        <v>308.02</v>
      </c>
      <c r="Y568" s="127">
        <f>ставка!Y90</f>
        <v>176.21</v>
      </c>
    </row>
    <row r="569" spans="1:25" s="91" customFormat="1" ht="15.75" hidden="1" outlineLevel="1" x14ac:dyDescent="0.25">
      <c r="A569" s="252">
        <v>17</v>
      </c>
      <c r="B569" s="127">
        <f>ставка!B91</f>
        <v>143.31</v>
      </c>
      <c r="C569" s="127">
        <f>ставка!C91</f>
        <v>47.11</v>
      </c>
      <c r="D569" s="127">
        <f>ставка!D91</f>
        <v>46.2</v>
      </c>
      <c r="E569" s="127">
        <f>ставка!E91</f>
        <v>38.32</v>
      </c>
      <c r="F569" s="127">
        <f>ставка!F91</f>
        <v>9.35</v>
      </c>
      <c r="G569" s="127">
        <f>ставка!G91</f>
        <v>0</v>
      </c>
      <c r="H569" s="127">
        <f>ставка!H91</f>
        <v>0</v>
      </c>
      <c r="I569" s="127">
        <f>ставка!I91</f>
        <v>0</v>
      </c>
      <c r="J569" s="127">
        <f>ставка!J91</f>
        <v>0</v>
      </c>
      <c r="K569" s="127">
        <f>ставка!K91</f>
        <v>0</v>
      </c>
      <c r="L569" s="127">
        <f>ставка!L91</f>
        <v>0</v>
      </c>
      <c r="M569" s="127">
        <f>ставка!M91</f>
        <v>0</v>
      </c>
      <c r="N569" s="127">
        <f>ставка!N91</f>
        <v>0</v>
      </c>
      <c r="O569" s="127">
        <f>ставка!O91</f>
        <v>0</v>
      </c>
      <c r="P569" s="127">
        <f>ставка!P91</f>
        <v>0</v>
      </c>
      <c r="Q569" s="127">
        <f>ставка!Q91</f>
        <v>0</v>
      </c>
      <c r="R569" s="127">
        <f>ставка!R91</f>
        <v>0</v>
      </c>
      <c r="S569" s="127">
        <f>ставка!S91</f>
        <v>0</v>
      </c>
      <c r="T569" s="127">
        <f>ставка!T91</f>
        <v>0</v>
      </c>
      <c r="U569" s="127">
        <f>ставка!U91</f>
        <v>0</v>
      </c>
      <c r="V569" s="127">
        <f>ставка!V91</f>
        <v>0</v>
      </c>
      <c r="W569" s="127">
        <f>ставка!W91</f>
        <v>11.72</v>
      </c>
      <c r="X569" s="127">
        <f>ставка!X91</f>
        <v>123.81</v>
      </c>
      <c r="Y569" s="127">
        <f>ставка!Y91</f>
        <v>169.7</v>
      </c>
    </row>
    <row r="570" spans="1:25" s="91" customFormat="1" ht="15.75" hidden="1" outlineLevel="1" x14ac:dyDescent="0.25">
      <c r="A570" s="252">
        <v>18</v>
      </c>
      <c r="B570" s="127">
        <f>ставка!B92</f>
        <v>33.82</v>
      </c>
      <c r="C570" s="127">
        <f>ставка!C92</f>
        <v>0</v>
      </c>
      <c r="D570" s="127">
        <f>ставка!D92</f>
        <v>31.11</v>
      </c>
      <c r="E570" s="127">
        <f>ставка!E92</f>
        <v>117.05</v>
      </c>
      <c r="F570" s="127">
        <f>ставка!F92</f>
        <v>0</v>
      </c>
      <c r="G570" s="127">
        <f>ставка!G92</f>
        <v>0</v>
      </c>
      <c r="H570" s="127">
        <f>ставка!H92</f>
        <v>0</v>
      </c>
      <c r="I570" s="127">
        <f>ставка!I92</f>
        <v>0</v>
      </c>
      <c r="J570" s="127">
        <f>ставка!J92</f>
        <v>0</v>
      </c>
      <c r="K570" s="127">
        <f>ставка!K92</f>
        <v>0</v>
      </c>
      <c r="L570" s="127">
        <f>ставка!L92</f>
        <v>0</v>
      </c>
      <c r="M570" s="127">
        <f>ставка!M92</f>
        <v>0</v>
      </c>
      <c r="N570" s="127">
        <f>ставка!N92</f>
        <v>0</v>
      </c>
      <c r="O570" s="127">
        <f>ставка!O92</f>
        <v>0</v>
      </c>
      <c r="P570" s="127">
        <f>ставка!P92</f>
        <v>0</v>
      </c>
      <c r="Q570" s="127">
        <f>ставка!Q92</f>
        <v>0</v>
      </c>
      <c r="R570" s="127">
        <f>ставка!R92</f>
        <v>0</v>
      </c>
      <c r="S570" s="127">
        <f>ставка!S92</f>
        <v>0</v>
      </c>
      <c r="T570" s="127">
        <f>ставка!T92</f>
        <v>0</v>
      </c>
      <c r="U570" s="127">
        <f>ставка!U92</f>
        <v>0</v>
      </c>
      <c r="V570" s="127">
        <f>ставка!V92</f>
        <v>0</v>
      </c>
      <c r="W570" s="127">
        <f>ставка!W92</f>
        <v>173.82</v>
      </c>
      <c r="X570" s="127">
        <f>ставка!X92</f>
        <v>610.70000000000005</v>
      </c>
      <c r="Y570" s="127">
        <f>ставка!Y92</f>
        <v>304.27</v>
      </c>
    </row>
    <row r="571" spans="1:25" s="91" customFormat="1" ht="15.75" hidden="1" outlineLevel="1" x14ac:dyDescent="0.25">
      <c r="A571" s="252">
        <v>19</v>
      </c>
      <c r="B571" s="127">
        <f>ставка!B93</f>
        <v>34.97</v>
      </c>
      <c r="C571" s="127">
        <f>ставка!C93</f>
        <v>133.09</v>
      </c>
      <c r="D571" s="127">
        <f>ставка!D93</f>
        <v>80.540000000000006</v>
      </c>
      <c r="E571" s="127">
        <f>ставка!E93</f>
        <v>66.38</v>
      </c>
      <c r="F571" s="127">
        <f>ставка!F93</f>
        <v>104.86</v>
      </c>
      <c r="G571" s="127">
        <f>ставка!G93</f>
        <v>108.87</v>
      </c>
      <c r="H571" s="127">
        <f>ставка!H93</f>
        <v>106.3</v>
      </c>
      <c r="I571" s="127">
        <f>ставка!I93</f>
        <v>74.08</v>
      </c>
      <c r="J571" s="127">
        <f>ставка!J93</f>
        <v>91.11</v>
      </c>
      <c r="K571" s="127">
        <f>ставка!K93</f>
        <v>0</v>
      </c>
      <c r="L571" s="127">
        <f>ставка!L93</f>
        <v>0.44</v>
      </c>
      <c r="M571" s="127">
        <f>ставка!M93</f>
        <v>131.16999999999999</v>
      </c>
      <c r="N571" s="127">
        <f>ставка!N93</f>
        <v>112.59</v>
      </c>
      <c r="O571" s="127">
        <f>ставка!O93</f>
        <v>100.4</v>
      </c>
      <c r="P571" s="127">
        <f>ставка!P93</f>
        <v>105.84</v>
      </c>
      <c r="Q571" s="127">
        <f>ставка!Q93</f>
        <v>104.63</v>
      </c>
      <c r="R571" s="127">
        <f>ставка!R93</f>
        <v>113.75</v>
      </c>
      <c r="S571" s="127">
        <f>ставка!S93</f>
        <v>124.14</v>
      </c>
      <c r="T571" s="127">
        <f>ставка!T93</f>
        <v>156.03</v>
      </c>
      <c r="U571" s="127">
        <f>ставка!U93</f>
        <v>103.14</v>
      </c>
      <c r="V571" s="127">
        <f>ставка!V93</f>
        <v>0.28999999999999998</v>
      </c>
      <c r="W571" s="127">
        <f>ставка!W93</f>
        <v>287.48</v>
      </c>
      <c r="X571" s="127">
        <f>ставка!X93</f>
        <v>517.49</v>
      </c>
      <c r="Y571" s="127">
        <f>ставка!Y93</f>
        <v>489.3</v>
      </c>
    </row>
    <row r="572" spans="1:25" s="91" customFormat="1" ht="15.75" hidden="1" outlineLevel="1" x14ac:dyDescent="0.25">
      <c r="A572" s="252">
        <v>20</v>
      </c>
      <c r="B572" s="127">
        <f>ставка!B94</f>
        <v>198.11</v>
      </c>
      <c r="C572" s="127">
        <f>ставка!C94</f>
        <v>71.63</v>
      </c>
      <c r="D572" s="127">
        <f>ставка!D94</f>
        <v>26.05</v>
      </c>
      <c r="E572" s="127">
        <f>ставка!E94</f>
        <v>52.63</v>
      </c>
      <c r="F572" s="127">
        <f>ставка!F94</f>
        <v>953.78</v>
      </c>
      <c r="G572" s="127">
        <f>ставка!G94</f>
        <v>77.52</v>
      </c>
      <c r="H572" s="127">
        <f>ставка!H94</f>
        <v>0</v>
      </c>
      <c r="I572" s="127">
        <f>ставка!I94</f>
        <v>0</v>
      </c>
      <c r="J572" s="127">
        <f>ставка!J94</f>
        <v>0</v>
      </c>
      <c r="K572" s="127">
        <f>ставка!K94</f>
        <v>0</v>
      </c>
      <c r="L572" s="127">
        <f>ставка!L94</f>
        <v>12.07</v>
      </c>
      <c r="M572" s="127">
        <f>ставка!M94</f>
        <v>4.29</v>
      </c>
      <c r="N572" s="127">
        <f>ставка!N94</f>
        <v>8.9600000000000009</v>
      </c>
      <c r="O572" s="127">
        <f>ставка!O94</f>
        <v>0.23</v>
      </c>
      <c r="P572" s="127">
        <f>ставка!P94</f>
        <v>26.27</v>
      </c>
      <c r="Q572" s="127">
        <f>ставка!Q94</f>
        <v>29.03</v>
      </c>
      <c r="R572" s="127">
        <f>ставка!R94</f>
        <v>45.29</v>
      </c>
      <c r="S572" s="127">
        <f>ставка!S94</f>
        <v>33.840000000000003</v>
      </c>
      <c r="T572" s="127">
        <f>ставка!T94</f>
        <v>7.4</v>
      </c>
      <c r="U572" s="127">
        <f>ставка!U94</f>
        <v>0</v>
      </c>
      <c r="V572" s="127">
        <f>ставка!V94</f>
        <v>0</v>
      </c>
      <c r="W572" s="127">
        <f>ставка!W94</f>
        <v>35.950000000000003</v>
      </c>
      <c r="X572" s="127">
        <f>ставка!X94</f>
        <v>589.45000000000005</v>
      </c>
      <c r="Y572" s="127">
        <f>ставка!Y94</f>
        <v>450.85</v>
      </c>
    </row>
    <row r="573" spans="1:25" s="91" customFormat="1" ht="15.75" hidden="1" outlineLevel="1" x14ac:dyDescent="0.25">
      <c r="A573" s="252">
        <v>21</v>
      </c>
      <c r="B573" s="127">
        <f>ставка!B95</f>
        <v>42.54</v>
      </c>
      <c r="C573" s="127">
        <f>ставка!C95</f>
        <v>0.01</v>
      </c>
      <c r="D573" s="127">
        <f>ставка!D95</f>
        <v>52.67</v>
      </c>
      <c r="E573" s="127">
        <f>ставка!E95</f>
        <v>54.49</v>
      </c>
      <c r="F573" s="127">
        <f>ставка!F95</f>
        <v>1.38</v>
      </c>
      <c r="G573" s="127">
        <f>ставка!G95</f>
        <v>0</v>
      </c>
      <c r="H573" s="127">
        <f>ставка!H95</f>
        <v>0</v>
      </c>
      <c r="I573" s="127">
        <f>ставка!I95</f>
        <v>0</v>
      </c>
      <c r="J573" s="127">
        <f>ставка!J95</f>
        <v>0</v>
      </c>
      <c r="K573" s="127">
        <f>ставка!K95</f>
        <v>0</v>
      </c>
      <c r="L573" s="127">
        <f>ставка!L95</f>
        <v>0</v>
      </c>
      <c r="M573" s="127">
        <f>ставка!M95</f>
        <v>0</v>
      </c>
      <c r="N573" s="127">
        <f>ставка!N95</f>
        <v>0</v>
      </c>
      <c r="O573" s="127">
        <f>ставка!O95</f>
        <v>0</v>
      </c>
      <c r="P573" s="127">
        <f>ставка!P95</f>
        <v>0</v>
      </c>
      <c r="Q573" s="127">
        <f>ставка!Q95</f>
        <v>0</v>
      </c>
      <c r="R573" s="127">
        <f>ставка!R95</f>
        <v>0</v>
      </c>
      <c r="S573" s="127">
        <f>ставка!S95</f>
        <v>100.83</v>
      </c>
      <c r="T573" s="127">
        <f>ставка!T95</f>
        <v>2.84</v>
      </c>
      <c r="U573" s="127">
        <f>ставка!U95</f>
        <v>0</v>
      </c>
      <c r="V573" s="127">
        <f>ставка!V95</f>
        <v>0</v>
      </c>
      <c r="W573" s="127">
        <f>ставка!W95</f>
        <v>9.3800000000000008</v>
      </c>
      <c r="X573" s="127">
        <f>ставка!X95</f>
        <v>302.42</v>
      </c>
      <c r="Y573" s="127">
        <f>ставка!Y95</f>
        <v>376.3</v>
      </c>
    </row>
    <row r="574" spans="1:25" s="91" customFormat="1" ht="15.75" hidden="1" outlineLevel="1" x14ac:dyDescent="0.25">
      <c r="A574" s="252">
        <v>22</v>
      </c>
      <c r="B574" s="127">
        <f>ставка!B96</f>
        <v>984.4</v>
      </c>
      <c r="C574" s="127">
        <f>ставка!C96</f>
        <v>46.51</v>
      </c>
      <c r="D574" s="127">
        <f>ставка!D96</f>
        <v>24.2</v>
      </c>
      <c r="E574" s="127">
        <f>ставка!E96</f>
        <v>35.68</v>
      </c>
      <c r="F574" s="127">
        <f>ставка!F96</f>
        <v>771.26</v>
      </c>
      <c r="G574" s="127">
        <f>ставка!G96</f>
        <v>0</v>
      </c>
      <c r="H574" s="127">
        <f>ставка!H96</f>
        <v>0</v>
      </c>
      <c r="I574" s="127">
        <f>ставка!I96</f>
        <v>11.32</v>
      </c>
      <c r="J574" s="127">
        <f>ставка!J96</f>
        <v>217.45</v>
      </c>
      <c r="K574" s="127">
        <f>ставка!K96</f>
        <v>155.52000000000001</v>
      </c>
      <c r="L574" s="127">
        <f>ставка!L96</f>
        <v>164.01</v>
      </c>
      <c r="M574" s="127">
        <f>ставка!M96</f>
        <v>168.27</v>
      </c>
      <c r="N574" s="127">
        <f>ставка!N96</f>
        <v>161.59</v>
      </c>
      <c r="O574" s="127">
        <f>ставка!O96</f>
        <v>203.38</v>
      </c>
      <c r="P574" s="127">
        <f>ставка!P96</f>
        <v>259.39</v>
      </c>
      <c r="Q574" s="127">
        <f>ставка!Q96</f>
        <v>246.95</v>
      </c>
      <c r="R574" s="127">
        <f>ставка!R96</f>
        <v>258.56</v>
      </c>
      <c r="S574" s="127">
        <f>ставка!S96</f>
        <v>255.73</v>
      </c>
      <c r="T574" s="127">
        <f>ставка!T96</f>
        <v>252.75</v>
      </c>
      <c r="U574" s="127">
        <f>ставка!U96</f>
        <v>2.8</v>
      </c>
      <c r="V574" s="127">
        <f>ставка!V96</f>
        <v>9.24</v>
      </c>
      <c r="W574" s="127">
        <f>ставка!W96</f>
        <v>76.45</v>
      </c>
      <c r="X574" s="127">
        <f>ставка!X96</f>
        <v>483.79</v>
      </c>
      <c r="Y574" s="127">
        <f>ставка!Y96</f>
        <v>342.47</v>
      </c>
    </row>
    <row r="575" spans="1:25" s="91" customFormat="1" ht="15.75" hidden="1" outlineLevel="1" x14ac:dyDescent="0.25">
      <c r="A575" s="252">
        <v>23</v>
      </c>
      <c r="B575" s="127">
        <f>ставка!B97</f>
        <v>335.04</v>
      </c>
      <c r="C575" s="127">
        <f>ставка!C97</f>
        <v>280.89</v>
      </c>
      <c r="D575" s="127">
        <f>ставка!D97</f>
        <v>69.930000000000007</v>
      </c>
      <c r="E575" s="127">
        <f>ставка!E97</f>
        <v>86.56</v>
      </c>
      <c r="F575" s="127">
        <f>ставка!F97</f>
        <v>29.37</v>
      </c>
      <c r="G575" s="127">
        <f>ставка!G97</f>
        <v>0</v>
      </c>
      <c r="H575" s="127">
        <f>ставка!H97</f>
        <v>0</v>
      </c>
      <c r="I575" s="127">
        <f>ставка!I97</f>
        <v>0</v>
      </c>
      <c r="J575" s="127">
        <f>ставка!J97</f>
        <v>0</v>
      </c>
      <c r="K575" s="127">
        <f>ставка!K97</f>
        <v>37</v>
      </c>
      <c r="L575" s="127">
        <f>ставка!L97</f>
        <v>88.02</v>
      </c>
      <c r="M575" s="127">
        <f>ставка!M97</f>
        <v>77.83</v>
      </c>
      <c r="N575" s="127">
        <f>ставка!N97</f>
        <v>55.21</v>
      </c>
      <c r="O575" s="127">
        <f>ставка!O97</f>
        <v>46.65</v>
      </c>
      <c r="P575" s="127">
        <f>ставка!P97</f>
        <v>57.7</v>
      </c>
      <c r="Q575" s="127">
        <f>ставка!Q97</f>
        <v>52.12</v>
      </c>
      <c r="R575" s="127">
        <f>ставка!R97</f>
        <v>32.93</v>
      </c>
      <c r="S575" s="127">
        <f>ставка!S97</f>
        <v>29.25</v>
      </c>
      <c r="T575" s="127">
        <f>ставка!T97</f>
        <v>20.149999999999999</v>
      </c>
      <c r="U575" s="127">
        <f>ставка!U97</f>
        <v>6.76</v>
      </c>
      <c r="V575" s="127">
        <f>ставка!V97</f>
        <v>0</v>
      </c>
      <c r="W575" s="127">
        <f>ставка!W97</f>
        <v>121.68</v>
      </c>
      <c r="X575" s="127">
        <f>ставка!X97</f>
        <v>505.24</v>
      </c>
      <c r="Y575" s="127">
        <f>ставка!Y97</f>
        <v>553.36</v>
      </c>
    </row>
    <row r="576" spans="1:25" s="91" customFormat="1" ht="15.75" hidden="1" outlineLevel="1" x14ac:dyDescent="0.25">
      <c r="A576" s="252">
        <v>24</v>
      </c>
      <c r="B576" s="127">
        <f>ставка!B98</f>
        <v>334.82</v>
      </c>
      <c r="C576" s="127">
        <f>ставка!C98</f>
        <v>58.64</v>
      </c>
      <c r="D576" s="127">
        <f>ставка!D98</f>
        <v>38.869999999999997</v>
      </c>
      <c r="E576" s="127">
        <f>ставка!E98</f>
        <v>65.64</v>
      </c>
      <c r="F576" s="127">
        <f>ставка!F98</f>
        <v>67.66</v>
      </c>
      <c r="G576" s="127">
        <f>ставка!G98</f>
        <v>0</v>
      </c>
      <c r="H576" s="127">
        <f>ставка!H98</f>
        <v>0</v>
      </c>
      <c r="I576" s="127">
        <f>ставка!I98</f>
        <v>0</v>
      </c>
      <c r="J576" s="127">
        <f>ставка!J98</f>
        <v>0.13</v>
      </c>
      <c r="K576" s="127">
        <f>ставка!K98</f>
        <v>6.27</v>
      </c>
      <c r="L576" s="127">
        <f>ставка!L98</f>
        <v>5.9</v>
      </c>
      <c r="M576" s="127">
        <f>ставка!M98</f>
        <v>54.4</v>
      </c>
      <c r="N576" s="127">
        <f>ставка!N98</f>
        <v>23.73</v>
      </c>
      <c r="O576" s="127">
        <f>ставка!O98</f>
        <v>13.74</v>
      </c>
      <c r="P576" s="127">
        <f>ставка!P98</f>
        <v>42.31</v>
      </c>
      <c r="Q576" s="127">
        <f>ставка!Q98</f>
        <v>45.49</v>
      </c>
      <c r="R576" s="127">
        <f>ставка!R98</f>
        <v>39.799999999999997</v>
      </c>
      <c r="S576" s="127">
        <f>ставка!S98</f>
        <v>35.549999999999997</v>
      </c>
      <c r="T576" s="127">
        <f>ставка!T98</f>
        <v>18.579999999999998</v>
      </c>
      <c r="U576" s="127">
        <f>ставка!U98</f>
        <v>1.54</v>
      </c>
      <c r="V576" s="127">
        <f>ставка!V98</f>
        <v>3.53</v>
      </c>
      <c r="W576" s="127">
        <f>ставка!W98</f>
        <v>187</v>
      </c>
      <c r="X576" s="127">
        <f>ставка!X98</f>
        <v>300.06</v>
      </c>
      <c r="Y576" s="127">
        <f>ставка!Y98</f>
        <v>216.23</v>
      </c>
    </row>
    <row r="577" spans="1:25" s="91" customFormat="1" ht="15.75" hidden="1" outlineLevel="1" x14ac:dyDescent="0.25">
      <c r="A577" s="252">
        <v>25</v>
      </c>
      <c r="B577" s="127">
        <f>ставка!B99</f>
        <v>171.97</v>
      </c>
      <c r="C577" s="127">
        <f>ставка!C99</f>
        <v>164.6</v>
      </c>
      <c r="D577" s="127">
        <f>ставка!D99</f>
        <v>0</v>
      </c>
      <c r="E577" s="127">
        <f>ставка!E99</f>
        <v>69.3</v>
      </c>
      <c r="F577" s="127">
        <f>ставка!F99</f>
        <v>30.23</v>
      </c>
      <c r="G577" s="127">
        <f>ставка!G99</f>
        <v>0</v>
      </c>
      <c r="H577" s="127">
        <f>ставка!H99</f>
        <v>39.15</v>
      </c>
      <c r="I577" s="127">
        <f>ставка!I99</f>
        <v>0</v>
      </c>
      <c r="J577" s="127">
        <f>ставка!J99</f>
        <v>0</v>
      </c>
      <c r="K577" s="127">
        <f>ставка!K99</f>
        <v>3.75</v>
      </c>
      <c r="L577" s="127">
        <f>ставка!L99</f>
        <v>2.85</v>
      </c>
      <c r="M577" s="127">
        <f>ставка!M99</f>
        <v>38.93</v>
      </c>
      <c r="N577" s="127">
        <f>ставка!N99</f>
        <v>11.78</v>
      </c>
      <c r="O577" s="127">
        <f>ставка!O99</f>
        <v>2.0099999999999998</v>
      </c>
      <c r="P577" s="127">
        <f>ставка!P99</f>
        <v>37.619999999999997</v>
      </c>
      <c r="Q577" s="127">
        <f>ставка!Q99</f>
        <v>44.58</v>
      </c>
      <c r="R577" s="127">
        <f>ставка!R99</f>
        <v>50.53</v>
      </c>
      <c r="S577" s="127">
        <f>ставка!S99</f>
        <v>51.09</v>
      </c>
      <c r="T577" s="127">
        <f>ставка!T99</f>
        <v>37.51</v>
      </c>
      <c r="U577" s="127">
        <f>ставка!U99</f>
        <v>82.9</v>
      </c>
      <c r="V577" s="127">
        <f>ставка!V99</f>
        <v>2.3199999999999998</v>
      </c>
      <c r="W577" s="127">
        <f>ставка!W99</f>
        <v>85.49</v>
      </c>
      <c r="X577" s="127">
        <f>ставка!X99</f>
        <v>315.27</v>
      </c>
      <c r="Y577" s="127">
        <f>ставка!Y99</f>
        <v>486.81</v>
      </c>
    </row>
    <row r="578" spans="1:25" s="91" customFormat="1" ht="15.75" hidden="1" outlineLevel="1" x14ac:dyDescent="0.25">
      <c r="A578" s="252">
        <v>26</v>
      </c>
      <c r="B578" s="127">
        <f>ставка!B100</f>
        <v>71.569999999999993</v>
      </c>
      <c r="C578" s="127">
        <f>ставка!C100</f>
        <v>94.58</v>
      </c>
      <c r="D578" s="127">
        <f>ставка!D100</f>
        <v>3.73</v>
      </c>
      <c r="E578" s="127">
        <f>ставка!E100</f>
        <v>24.16</v>
      </c>
      <c r="F578" s="127">
        <f>ставка!F100</f>
        <v>58.1</v>
      </c>
      <c r="G578" s="127">
        <f>ставка!G100</f>
        <v>15.13</v>
      </c>
      <c r="H578" s="127">
        <f>ставка!H100</f>
        <v>20.010000000000002</v>
      </c>
      <c r="I578" s="127">
        <f>ставка!I100</f>
        <v>0</v>
      </c>
      <c r="J578" s="127">
        <f>ставка!J100</f>
        <v>0</v>
      </c>
      <c r="K578" s="127">
        <f>ставка!K100</f>
        <v>45.02</v>
      </c>
      <c r="L578" s="127">
        <f>ставка!L100</f>
        <v>82.53</v>
      </c>
      <c r="M578" s="127">
        <f>ставка!M100</f>
        <v>106.52</v>
      </c>
      <c r="N578" s="127">
        <f>ставка!N100</f>
        <v>106.68</v>
      </c>
      <c r="O578" s="127">
        <f>ставка!O100</f>
        <v>100.06</v>
      </c>
      <c r="P578" s="127">
        <f>ставка!P100</f>
        <v>106.15</v>
      </c>
      <c r="Q578" s="127">
        <f>ставка!Q100</f>
        <v>106.84</v>
      </c>
      <c r="R578" s="127">
        <f>ставка!R100</f>
        <v>114.87</v>
      </c>
      <c r="S578" s="127">
        <f>ставка!S100</f>
        <v>114.95</v>
      </c>
      <c r="T578" s="127">
        <f>ставка!T100</f>
        <v>0</v>
      </c>
      <c r="U578" s="127">
        <f>ставка!U100</f>
        <v>0</v>
      </c>
      <c r="V578" s="127">
        <f>ставка!V100</f>
        <v>0</v>
      </c>
      <c r="W578" s="127">
        <f>ставка!W100</f>
        <v>0</v>
      </c>
      <c r="X578" s="127">
        <f>ставка!X100</f>
        <v>70.349999999999994</v>
      </c>
      <c r="Y578" s="127">
        <f>ставка!Y100</f>
        <v>167.56</v>
      </c>
    </row>
    <row r="579" spans="1:25" s="91" customFormat="1" ht="15.75" hidden="1" outlineLevel="1" x14ac:dyDescent="0.25">
      <c r="A579" s="252">
        <v>27</v>
      </c>
      <c r="B579" s="127">
        <f>ставка!B101</f>
        <v>0</v>
      </c>
      <c r="C579" s="127">
        <f>ставка!C101</f>
        <v>13.75</v>
      </c>
      <c r="D579" s="127">
        <f>ставка!D101</f>
        <v>0</v>
      </c>
      <c r="E579" s="127">
        <f>ставка!E101</f>
        <v>2.96</v>
      </c>
      <c r="F579" s="127">
        <f>ставка!F101</f>
        <v>0</v>
      </c>
      <c r="G579" s="127">
        <f>ставка!G101</f>
        <v>0</v>
      </c>
      <c r="H579" s="127">
        <f>ставка!H101</f>
        <v>0</v>
      </c>
      <c r="I579" s="127">
        <f>ставка!I101</f>
        <v>0</v>
      </c>
      <c r="J579" s="127">
        <f>ставка!J101</f>
        <v>0</v>
      </c>
      <c r="K579" s="127">
        <f>ставка!K101</f>
        <v>1.8</v>
      </c>
      <c r="L579" s="127">
        <f>ставка!L101</f>
        <v>10.24</v>
      </c>
      <c r="M579" s="127">
        <f>ставка!M101</f>
        <v>22.76</v>
      </c>
      <c r="N579" s="127">
        <f>ставка!N101</f>
        <v>0</v>
      </c>
      <c r="O579" s="127">
        <f>ставка!O101</f>
        <v>0</v>
      </c>
      <c r="P579" s="127">
        <f>ставка!P101</f>
        <v>0</v>
      </c>
      <c r="Q579" s="127">
        <f>ставка!Q101</f>
        <v>0</v>
      </c>
      <c r="R579" s="127">
        <f>ставка!R101</f>
        <v>0</v>
      </c>
      <c r="S579" s="127">
        <f>ставка!S101</f>
        <v>0.06</v>
      </c>
      <c r="T579" s="127">
        <f>ставка!T101</f>
        <v>0</v>
      </c>
      <c r="U579" s="127">
        <f>ставка!U101</f>
        <v>0</v>
      </c>
      <c r="V579" s="127">
        <f>ставка!V101</f>
        <v>0</v>
      </c>
      <c r="W579" s="127">
        <f>ставка!W101</f>
        <v>223.32</v>
      </c>
      <c r="X579" s="127">
        <f>ставка!X101</f>
        <v>664.32</v>
      </c>
      <c r="Y579" s="127">
        <f>ставка!Y101</f>
        <v>1381.6</v>
      </c>
    </row>
    <row r="580" spans="1:25" s="91" customFormat="1" ht="15.75" hidden="1" outlineLevel="1" x14ac:dyDescent="0.25">
      <c r="A580" s="252">
        <v>28</v>
      </c>
      <c r="B580" s="127">
        <f>ставка!B102</f>
        <v>842.74</v>
      </c>
      <c r="C580" s="127">
        <f>ставка!C102</f>
        <v>11.52</v>
      </c>
      <c r="D580" s="127">
        <f>ставка!D102</f>
        <v>42.34</v>
      </c>
      <c r="E580" s="127">
        <f>ставка!E102</f>
        <v>187.75</v>
      </c>
      <c r="F580" s="127">
        <f>ставка!F102</f>
        <v>759.58</v>
      </c>
      <c r="G580" s="127">
        <f>ставка!G102</f>
        <v>0</v>
      </c>
      <c r="H580" s="127">
        <f>ставка!H102</f>
        <v>0</v>
      </c>
      <c r="I580" s="127">
        <f>ставка!I102</f>
        <v>77.83</v>
      </c>
      <c r="J580" s="127">
        <f>ставка!J102</f>
        <v>119.29</v>
      </c>
      <c r="K580" s="127">
        <f>ставка!K102</f>
        <v>23.27</v>
      </c>
      <c r="L580" s="127">
        <f>ставка!L102</f>
        <v>19.18</v>
      </c>
      <c r="M580" s="127">
        <f>ставка!M102</f>
        <v>51</v>
      </c>
      <c r="N580" s="127">
        <f>ставка!N102</f>
        <v>46.61</v>
      </c>
      <c r="O580" s="127">
        <f>ставка!O102</f>
        <v>55.13</v>
      </c>
      <c r="P580" s="127">
        <f>ставка!P102</f>
        <v>148.19</v>
      </c>
      <c r="Q580" s="127">
        <f>ставка!Q102</f>
        <v>4.88</v>
      </c>
      <c r="R580" s="127">
        <f>ставка!R102</f>
        <v>5.73</v>
      </c>
      <c r="S580" s="127">
        <f>ставка!S102</f>
        <v>210.13</v>
      </c>
      <c r="T580" s="127">
        <f>ставка!T102</f>
        <v>227.65</v>
      </c>
      <c r="U580" s="127">
        <f>ставка!U102</f>
        <v>0</v>
      </c>
      <c r="V580" s="127">
        <f>ставка!V102</f>
        <v>0</v>
      </c>
      <c r="W580" s="127">
        <f>ставка!W102</f>
        <v>345.26</v>
      </c>
      <c r="X580" s="127">
        <f>ставка!X102</f>
        <v>553.38</v>
      </c>
      <c r="Y580" s="127">
        <f>ставка!Y102</f>
        <v>156.9</v>
      </c>
    </row>
    <row r="581" spans="1:25" s="91" customFormat="1" ht="15.75" hidden="1" outlineLevel="1" x14ac:dyDescent="0.25">
      <c r="A581" s="252">
        <v>29</v>
      </c>
      <c r="B581" s="127">
        <f>ставка!B103</f>
        <v>104.69</v>
      </c>
      <c r="C581" s="127">
        <f>ставка!C103</f>
        <v>59.34</v>
      </c>
      <c r="D581" s="127">
        <f>ставка!D103</f>
        <v>190.94</v>
      </c>
      <c r="E581" s="127">
        <f>ставка!E103</f>
        <v>226.07</v>
      </c>
      <c r="F581" s="127">
        <f>ставка!F103</f>
        <v>151.52000000000001</v>
      </c>
      <c r="G581" s="127">
        <f>ставка!G103</f>
        <v>0.11</v>
      </c>
      <c r="H581" s="127">
        <f>ставка!H103</f>
        <v>225.98</v>
      </c>
      <c r="I581" s="127">
        <f>ставка!I103</f>
        <v>460.38</v>
      </c>
      <c r="J581" s="127">
        <f>ставка!J103</f>
        <v>114.39</v>
      </c>
      <c r="K581" s="127">
        <f>ставка!K103</f>
        <v>224.93</v>
      </c>
      <c r="L581" s="127">
        <f>ставка!L103</f>
        <v>1.66</v>
      </c>
      <c r="M581" s="127">
        <f>ставка!M103</f>
        <v>236.54</v>
      </c>
      <c r="N581" s="127">
        <f>ставка!N103</f>
        <v>199.33</v>
      </c>
      <c r="O581" s="127">
        <f>ставка!O103</f>
        <v>0</v>
      </c>
      <c r="P581" s="127">
        <f>ставка!P103</f>
        <v>235</v>
      </c>
      <c r="Q581" s="127">
        <f>ставка!Q103</f>
        <v>380.13</v>
      </c>
      <c r="R581" s="127">
        <f>ставка!R103</f>
        <v>268.91000000000003</v>
      </c>
      <c r="S581" s="127">
        <f>ставка!S103</f>
        <v>0</v>
      </c>
      <c r="T581" s="127">
        <f>ставка!T103</f>
        <v>242.83</v>
      </c>
      <c r="U581" s="127">
        <f>ставка!U103</f>
        <v>0</v>
      </c>
      <c r="V581" s="127">
        <f>ставка!V103</f>
        <v>0</v>
      </c>
      <c r="W581" s="127">
        <f>ставка!W103</f>
        <v>47.45</v>
      </c>
      <c r="X581" s="127">
        <f>ставка!X103</f>
        <v>501.89</v>
      </c>
      <c r="Y581" s="127">
        <f>ставка!Y103</f>
        <v>483.88</v>
      </c>
    </row>
    <row r="582" spans="1:25" s="91" customFormat="1" ht="16.5" customHeight="1" collapsed="1" x14ac:dyDescent="0.25">
      <c r="A582" s="252">
        <v>30</v>
      </c>
      <c r="B582" s="127">
        <f>ставка!B104</f>
        <v>60.92</v>
      </c>
      <c r="C582" s="127">
        <f>ставка!C104</f>
        <v>77.42</v>
      </c>
      <c r="D582" s="127">
        <f>ставка!D104</f>
        <v>158.96</v>
      </c>
      <c r="E582" s="127">
        <f>ставка!E104</f>
        <v>139.74</v>
      </c>
      <c r="F582" s="127">
        <f>ставка!F104</f>
        <v>33.270000000000003</v>
      </c>
      <c r="G582" s="127">
        <f>ставка!G104</f>
        <v>2.98</v>
      </c>
      <c r="H582" s="127">
        <f>ставка!H104</f>
        <v>0</v>
      </c>
      <c r="I582" s="127">
        <f>ставка!I104</f>
        <v>0</v>
      </c>
      <c r="J582" s="127">
        <f>ставка!J104</f>
        <v>0</v>
      </c>
      <c r="K582" s="127">
        <f>ставка!K104</f>
        <v>0.53</v>
      </c>
      <c r="L582" s="127">
        <f>ставка!L104</f>
        <v>6.66</v>
      </c>
      <c r="M582" s="127">
        <f>ставка!M104</f>
        <v>24.6</v>
      </c>
      <c r="N582" s="127">
        <f>ставка!N104</f>
        <v>1.46</v>
      </c>
      <c r="O582" s="127">
        <f>ставка!O104</f>
        <v>0</v>
      </c>
      <c r="P582" s="127">
        <f>ставка!P104</f>
        <v>0</v>
      </c>
      <c r="Q582" s="127">
        <f>ставка!Q104</f>
        <v>0</v>
      </c>
      <c r="R582" s="127">
        <f>ставка!R104</f>
        <v>0</v>
      </c>
      <c r="S582" s="127">
        <f>ставка!S104</f>
        <v>0</v>
      </c>
      <c r="T582" s="127">
        <f>ставка!T104</f>
        <v>0</v>
      </c>
      <c r="U582" s="127">
        <f>ставка!U104</f>
        <v>0</v>
      </c>
      <c r="V582" s="127">
        <f>ставка!V104</f>
        <v>0</v>
      </c>
      <c r="W582" s="127">
        <f>ставка!W104</f>
        <v>20.149999999999999</v>
      </c>
      <c r="X582" s="127">
        <f>ставка!X104</f>
        <v>388.58</v>
      </c>
      <c r="Y582" s="127">
        <f>ставка!Y104</f>
        <v>364.6</v>
      </c>
    </row>
    <row r="583" spans="1:25" s="91" customFormat="1" ht="16.5" customHeight="1" x14ac:dyDescent="0.25">
      <c r="A583" s="252">
        <v>31</v>
      </c>
      <c r="B583" s="127">
        <f>ставка!B105</f>
        <v>37.86</v>
      </c>
      <c r="C583" s="127">
        <f>ставка!C105</f>
        <v>90.97</v>
      </c>
      <c r="D583" s="127">
        <f>ставка!D105</f>
        <v>91.96</v>
      </c>
      <c r="E583" s="127">
        <f>ставка!E105</f>
        <v>85.25</v>
      </c>
      <c r="F583" s="127">
        <f>ставка!F105</f>
        <v>232.98</v>
      </c>
      <c r="G583" s="127">
        <f>ставка!G105</f>
        <v>0</v>
      </c>
      <c r="H583" s="127">
        <f>ставка!H105</f>
        <v>0</v>
      </c>
      <c r="I583" s="127">
        <f>ставка!I105</f>
        <v>3</v>
      </c>
      <c r="J583" s="127">
        <f>ставка!J105</f>
        <v>0</v>
      </c>
      <c r="K583" s="127">
        <f>ставка!K105</f>
        <v>0.17</v>
      </c>
      <c r="L583" s="127">
        <f>ставка!L105</f>
        <v>1.98</v>
      </c>
      <c r="M583" s="127">
        <f>ставка!M105</f>
        <v>0.43</v>
      </c>
      <c r="N583" s="127">
        <f>ставка!N105</f>
        <v>0</v>
      </c>
      <c r="O583" s="127">
        <f>ставка!O105</f>
        <v>0</v>
      </c>
      <c r="P583" s="127">
        <f>ставка!P105</f>
        <v>0</v>
      </c>
      <c r="Q583" s="127">
        <f>ставка!Q105</f>
        <v>0</v>
      </c>
      <c r="R583" s="127">
        <f>ставка!R105</f>
        <v>0</v>
      </c>
      <c r="S583" s="127">
        <f>ставка!S105</f>
        <v>0</v>
      </c>
      <c r="T583" s="127">
        <f>ставка!T105</f>
        <v>0</v>
      </c>
      <c r="U583" s="127">
        <f>ставка!U105</f>
        <v>0</v>
      </c>
      <c r="V583" s="127">
        <f>ставка!V105</f>
        <v>0</v>
      </c>
      <c r="W583" s="127">
        <f>ставка!W105</f>
        <v>235.1</v>
      </c>
      <c r="X583" s="127">
        <f>ставка!X105</f>
        <v>507.99</v>
      </c>
      <c r="Y583" s="127">
        <f>ставка!Y105</f>
        <v>486.13</v>
      </c>
    </row>
    <row r="584" spans="1:25" s="91" customFormat="1" ht="15.75" x14ac:dyDescent="0.25">
      <c r="A584" s="66"/>
    </row>
    <row r="585" spans="1:25" s="91" customFormat="1" ht="27" customHeight="1" x14ac:dyDescent="0.25">
      <c r="A585" s="293" t="s">
        <v>64</v>
      </c>
      <c r="B585" s="293"/>
      <c r="C585" s="293"/>
      <c r="D585" s="293"/>
      <c r="E585" s="293"/>
      <c r="F585" s="293"/>
      <c r="G585" s="293"/>
      <c r="H585" s="293"/>
      <c r="I585" s="293"/>
      <c r="J585" s="293"/>
    </row>
    <row r="586" spans="1:25" s="91" customFormat="1" ht="49.5" customHeight="1" x14ac:dyDescent="0.25">
      <c r="A586" s="312" t="s">
        <v>65</v>
      </c>
      <c r="B586" s="312"/>
      <c r="C586" s="312"/>
      <c r="D586" s="312"/>
      <c r="E586" s="312"/>
      <c r="F586" s="312"/>
      <c r="G586" s="313" t="str">
        <f>' до 670'!G586:J586</f>
        <v>9,54</v>
      </c>
      <c r="H586" s="314"/>
      <c r="I586" s="314"/>
      <c r="J586" s="315"/>
    </row>
    <row r="587" spans="1:25" s="91" customFormat="1" ht="60.6" customHeight="1" x14ac:dyDescent="0.25">
      <c r="A587" s="312" t="s">
        <v>66</v>
      </c>
      <c r="B587" s="312"/>
      <c r="C587" s="312"/>
      <c r="D587" s="312"/>
      <c r="E587" s="312"/>
      <c r="F587" s="312"/>
      <c r="G587" s="316" t="str">
        <f>' до 670'!G587:J587</f>
        <v>426,81</v>
      </c>
      <c r="H587" s="317"/>
      <c r="I587" s="317"/>
      <c r="J587" s="318"/>
    </row>
    <row r="588" spans="1:25" s="91" customFormat="1" ht="11.25" customHeight="1" x14ac:dyDescent="0.25">
      <c r="A588" s="66"/>
    </row>
    <row r="589" spans="1:25" s="91" customFormat="1" ht="15.75" x14ac:dyDescent="0.25">
      <c r="A589" s="66" t="s">
        <v>85</v>
      </c>
      <c r="O589" s="319">
        <f>P221</f>
        <v>802923.14</v>
      </c>
      <c r="P589" s="319"/>
    </row>
    <row r="590" spans="1:25" ht="10.5" customHeight="1" x14ac:dyDescent="0.25">
      <c r="A590" s="87"/>
    </row>
    <row r="591" spans="1:25" s="120" customFormat="1" ht="18.75" x14ac:dyDescent="0.3">
      <c r="A591" s="119" t="s">
        <v>67</v>
      </c>
    </row>
    <row r="592" spans="1:25" s="91" customFormat="1" ht="15.75" x14ac:dyDescent="0.25">
      <c r="A592" s="67" t="s">
        <v>79</v>
      </c>
    </row>
    <row r="593" spans="1:25" s="91" customFormat="1" ht="15.75" x14ac:dyDescent="0.25">
      <c r="A593" s="93" t="s">
        <v>78</v>
      </c>
    </row>
    <row r="594" spans="1:25" s="91" customFormat="1" ht="15.75" x14ac:dyDescent="0.25">
      <c r="A594" s="66" t="s">
        <v>31</v>
      </c>
    </row>
    <row r="595" spans="1:25" s="91" customFormat="1" ht="10.5" customHeight="1" x14ac:dyDescent="0.25">
      <c r="A595" s="66"/>
    </row>
    <row r="596" spans="1:25" s="91" customFormat="1" ht="15.75" x14ac:dyDescent="0.25">
      <c r="A596" s="294" t="s">
        <v>32</v>
      </c>
      <c r="B596" s="294" t="s">
        <v>174</v>
      </c>
      <c r="C596" s="294"/>
      <c r="D596" s="294"/>
      <c r="E596" s="294"/>
      <c r="F596" s="294"/>
      <c r="G596" s="294"/>
      <c r="H596" s="294"/>
      <c r="I596" s="294"/>
      <c r="J596" s="294"/>
      <c r="K596" s="294"/>
      <c r="L596" s="294"/>
      <c r="M596" s="294"/>
      <c r="N596" s="294"/>
      <c r="O596" s="294"/>
      <c r="P596" s="294"/>
      <c r="Q596" s="294"/>
      <c r="R596" s="294"/>
      <c r="S596" s="294"/>
      <c r="T596" s="294"/>
      <c r="U596" s="294"/>
      <c r="V596" s="294"/>
      <c r="W596" s="294"/>
      <c r="X596" s="294"/>
      <c r="Y596" s="294"/>
    </row>
    <row r="597" spans="1:25" s="103" customFormat="1" ht="12.75" x14ac:dyDescent="0.2">
      <c r="A597" s="294"/>
      <c r="B597" s="102" t="s">
        <v>33</v>
      </c>
      <c r="C597" s="102" t="s">
        <v>34</v>
      </c>
      <c r="D597" s="102" t="s">
        <v>35</v>
      </c>
      <c r="E597" s="102" t="s">
        <v>36</v>
      </c>
      <c r="F597" s="102" t="s">
        <v>37</v>
      </c>
      <c r="G597" s="102" t="s">
        <v>38</v>
      </c>
      <c r="H597" s="102" t="s">
        <v>39</v>
      </c>
      <c r="I597" s="102" t="s">
        <v>40</v>
      </c>
      <c r="J597" s="102" t="s">
        <v>41</v>
      </c>
      <c r="K597" s="102" t="s">
        <v>42</v>
      </c>
      <c r="L597" s="102" t="s">
        <v>43</v>
      </c>
      <c r="M597" s="102" t="s">
        <v>44</v>
      </c>
      <c r="N597" s="102" t="s">
        <v>45</v>
      </c>
      <c r="O597" s="102" t="s">
        <v>46</v>
      </c>
      <c r="P597" s="102" t="s">
        <v>47</v>
      </c>
      <c r="Q597" s="102" t="s">
        <v>48</v>
      </c>
      <c r="R597" s="102" t="s">
        <v>49</v>
      </c>
      <c r="S597" s="102" t="s">
        <v>50</v>
      </c>
      <c r="T597" s="102" t="s">
        <v>51</v>
      </c>
      <c r="U597" s="102" t="s">
        <v>52</v>
      </c>
      <c r="V597" s="102" t="s">
        <v>53</v>
      </c>
      <c r="W597" s="102" t="s">
        <v>54</v>
      </c>
      <c r="X597" s="102" t="s">
        <v>55</v>
      </c>
      <c r="Y597" s="102" t="s">
        <v>56</v>
      </c>
    </row>
    <row r="598" spans="1:25" s="91" customFormat="1" ht="15.75" x14ac:dyDescent="0.25">
      <c r="A598" s="252">
        <v>1</v>
      </c>
      <c r="B598" s="125">
        <f>(('Расчет предельн ур.'!$B$147+'Расчет предельн ур.'!$C$147+'Расчет предельн ур.'!$D$147)*1000+ставка!B5)</f>
        <v>1536.8554997857188</v>
      </c>
      <c r="C598" s="125">
        <f>(('Расчет предельн ур.'!$B$147+'Расчет предельн ур.'!$C$147+'Расчет предельн ур.'!$D$147)*1000+ставка!C5)</f>
        <v>1378.6054997857188</v>
      </c>
      <c r="D598" s="125">
        <f>(('Расчет предельн ур.'!$B$147+'Расчет предельн ур.'!$C$147+'Расчет предельн ур.'!$D$147)*1000+ставка!D5)</f>
        <v>1312.2254997857187</v>
      </c>
      <c r="E598" s="125">
        <f>(('Расчет предельн ур.'!$B$147+'Расчет предельн ур.'!$C$147+'Расчет предельн ур.'!$D$147)*1000+ставка!E5)</f>
        <v>1308.5654997857189</v>
      </c>
      <c r="F598" s="125">
        <f>(('Расчет предельн ур.'!$B$147+'Расчет предельн ур.'!$C$147+'Расчет предельн ур.'!$D$147)*1000+ставка!F5)</f>
        <v>1312.1554997857188</v>
      </c>
      <c r="G598" s="125">
        <f>(('Расчет предельн ур.'!$B$147+'Расчет предельн ур.'!$C$147+'Расчет предельн ур.'!$D$147)*1000+ставка!G5)</f>
        <v>1326.5454997857187</v>
      </c>
      <c r="H598" s="125">
        <f>(('Расчет предельн ур.'!$B$147+'Расчет предельн ур.'!$C$147+'Расчет предельн ур.'!$D$147)*1000+ставка!H5)</f>
        <v>1319.7054997857188</v>
      </c>
      <c r="I598" s="125">
        <f>(('Расчет предельн ур.'!$B$147+'Расчет предельн ур.'!$C$147+'Расчет предельн ур.'!$D$147)*1000+ставка!I5)</f>
        <v>1393.4054997857188</v>
      </c>
      <c r="J598" s="125">
        <f>(('Расчет предельн ур.'!$B$147+'Расчет предельн ур.'!$C$147+'Расчет предельн ур.'!$D$147)*1000+ставка!J5)</f>
        <v>1720.0054997857189</v>
      </c>
      <c r="K598" s="125">
        <f>(('Расчет предельн ур.'!$B$147+'Расчет предельн ур.'!$C$147+'Расчет предельн ур.'!$D$147)*1000+ставка!K5)</f>
        <v>1818.5754997857189</v>
      </c>
      <c r="L598" s="125">
        <f>(('Расчет предельн ур.'!$B$147+'Расчет предельн ур.'!$C$147+'Расчет предельн ур.'!$D$147)*1000+ставка!L5)</f>
        <v>1791.0854997857189</v>
      </c>
      <c r="M598" s="125">
        <f>(('Расчет предельн ур.'!$B$147+'Расчет предельн ур.'!$C$147+'Расчет предельн ур.'!$D$147)*1000+ставка!M5)</f>
        <v>1785.0654997857189</v>
      </c>
      <c r="N598" s="125">
        <f>(('Расчет предельн ур.'!$B$147+'Расчет предельн ур.'!$C$147+'Расчет предельн ур.'!$D$147)*1000+ставка!N5)</f>
        <v>1775.6854997857188</v>
      </c>
      <c r="O598" s="125">
        <f>(('Расчет предельн ур.'!$B$147+'Расчет предельн ур.'!$C$147+'Расчет предельн ур.'!$D$147)*1000+ставка!O5)</f>
        <v>1705.9954997857187</v>
      </c>
      <c r="P598" s="125">
        <f>(('Расчет предельн ур.'!$B$147+'Расчет предельн ур.'!$C$147+'Расчет предельн ур.'!$D$147)*1000+ставка!P5)</f>
        <v>1686.6654997857188</v>
      </c>
      <c r="Q598" s="125">
        <f>(('Расчет предельн ур.'!$B$147+'Расчет предельн ур.'!$C$147+'Расчет предельн ур.'!$D$147)*1000+ставка!Q5)</f>
        <v>1679.7354997857187</v>
      </c>
      <c r="R598" s="125">
        <f>(('Расчет предельн ур.'!$B$147+'Расчет предельн ур.'!$C$147+'Расчет предельн ур.'!$D$147)*1000+ставка!R5)</f>
        <v>1628.4154997857188</v>
      </c>
      <c r="S598" s="125">
        <f>(('Расчет предельн ур.'!$B$147+'Расчет предельн ур.'!$C$147+'Расчет предельн ур.'!$D$147)*1000+ставка!S5)</f>
        <v>1635.8054997857189</v>
      </c>
      <c r="T598" s="125">
        <f>(('Расчет предельн ур.'!$B$147+'Расчет предельн ур.'!$C$147+'Расчет предельн ур.'!$D$147)*1000+ставка!T5)</f>
        <v>1682.6454997857188</v>
      </c>
      <c r="U598" s="125">
        <f>(('Расчет предельн ур.'!$B$147+'Расчет предельн ур.'!$C$147+'Расчет предельн ур.'!$D$147)*1000+ставка!U5)</f>
        <v>1788.4954997857187</v>
      </c>
      <c r="V598" s="125">
        <f>(('Расчет предельн ур.'!$B$147+'Расчет предельн ур.'!$C$147+'Расчет предельн ур.'!$D$147)*1000+ставка!V5)</f>
        <v>2043.5154997857189</v>
      </c>
      <c r="W598" s="125">
        <f>(('Расчет предельн ур.'!$B$147+'Расчет предельн ур.'!$C$147+'Расчет предельн ур.'!$D$147)*1000+ставка!W5)</f>
        <v>1990.4554997857188</v>
      </c>
      <c r="X598" s="125">
        <f>(('Расчет предельн ур.'!$B$147+'Расчет предельн ур.'!$C$147+'Расчет предельн ур.'!$D$147)*1000+ставка!X5)</f>
        <v>1849.5954997857189</v>
      </c>
      <c r="Y598" s="125">
        <f>(('Расчет предельн ур.'!$B$147+'Расчет предельн ур.'!$C$147+'Расчет предельн ур.'!$D$147)*1000+ставка!Y5)</f>
        <v>1688.7954997857189</v>
      </c>
    </row>
    <row r="599" spans="1:25" s="91" customFormat="1" ht="15.75" hidden="1" outlineLevel="1" x14ac:dyDescent="0.25">
      <c r="A599" s="252">
        <v>2</v>
      </c>
      <c r="B599" s="125">
        <f>(('Расчет предельн ур.'!$B$147+'Расчет предельн ур.'!$C$147+'Расчет предельн ур.'!$D$147)*1000+ставка!B6)</f>
        <v>1452.5254997857189</v>
      </c>
      <c r="C599" s="125">
        <f>(('Расчет предельн ур.'!$B$147+'Расчет предельн ур.'!$C$147+'Расчет предельн ур.'!$D$147)*1000+ставка!C6)</f>
        <v>1294.7954997857187</v>
      </c>
      <c r="D599" s="125">
        <f>(('Расчет предельн ур.'!$B$147+'Расчет предельн ур.'!$C$147+'Расчет предельн ур.'!$D$147)*1000+ставка!D6)</f>
        <v>1253.2554997857187</v>
      </c>
      <c r="E599" s="125">
        <f>(('Расчет предельн ур.'!$B$147+'Расчет предельн ур.'!$C$147+'Расчет предельн ур.'!$D$147)*1000+ставка!E6)</f>
        <v>1244.1954997857188</v>
      </c>
      <c r="F599" s="125">
        <f>(('Расчет предельн ур.'!$B$147+'Расчет предельн ур.'!$C$147+'Расчет предельн ур.'!$D$147)*1000+ставка!F6)</f>
        <v>1237.0054997857187</v>
      </c>
      <c r="G599" s="125">
        <f>(('Расчет предельн ур.'!$B$147+'Расчет предельн ур.'!$C$147+'Расчет предельн ур.'!$D$147)*1000+ставка!G6)</f>
        <v>1248.9854997857187</v>
      </c>
      <c r="H599" s="125">
        <f>(('Расчет предельн ур.'!$B$147+'Расчет предельн ур.'!$C$147+'Расчет предельн ур.'!$D$147)*1000+ставка!H6)</f>
        <v>1308.8254997857189</v>
      </c>
      <c r="I599" s="125">
        <f>(('Расчет предельн ур.'!$B$147+'Расчет предельн ур.'!$C$147+'Расчет предельн ур.'!$D$147)*1000+ставка!I6)</f>
        <v>1399.8354997857189</v>
      </c>
      <c r="J599" s="125">
        <f>(('Расчет предельн ур.'!$B$147+'Расчет предельн ур.'!$C$147+'Расчет предельн ур.'!$D$147)*1000+ставка!J6)</f>
        <v>1666.6554997857188</v>
      </c>
      <c r="K599" s="125">
        <f>(('Расчет предельн ур.'!$B$147+'Расчет предельн ур.'!$C$147+'Расчет предельн ур.'!$D$147)*1000+ставка!K6)</f>
        <v>1816.9954997857187</v>
      </c>
      <c r="L599" s="125">
        <f>(('Расчет предельн ур.'!$B$147+'Расчет предельн ур.'!$C$147+'Расчет предельн ур.'!$D$147)*1000+ставка!L6)</f>
        <v>1818.0654997857189</v>
      </c>
      <c r="M599" s="125">
        <f>(('Расчет предельн ур.'!$B$147+'Расчет предельн ур.'!$C$147+'Расчет предельн ур.'!$D$147)*1000+ставка!M6)</f>
        <v>1813.3954997857188</v>
      </c>
      <c r="N599" s="125">
        <f>(('Расчет предельн ур.'!$B$147+'Расчет предельн ур.'!$C$147+'Расчет предельн ур.'!$D$147)*1000+ставка!N6)</f>
        <v>1791.8554997857188</v>
      </c>
      <c r="O599" s="125">
        <f>(('Расчет предельн ур.'!$B$147+'Расчет предельн ур.'!$C$147+'Расчет предельн ур.'!$D$147)*1000+ставка!O6)</f>
        <v>1732.2354997857187</v>
      </c>
      <c r="P599" s="125">
        <f>(('Расчет предельн ур.'!$B$147+'Расчет предельн ур.'!$C$147+'Расчет предельн ур.'!$D$147)*1000+ставка!P6)</f>
        <v>1708.3054997857189</v>
      </c>
      <c r="Q599" s="125">
        <f>(('Расчет предельн ур.'!$B$147+'Расчет предельн ур.'!$C$147+'Расчет предельн ур.'!$D$147)*1000+ставка!Q6)</f>
        <v>1698.9354997857188</v>
      </c>
      <c r="R599" s="125">
        <f>(('Расчет предельн ур.'!$B$147+'Расчет предельн ур.'!$C$147+'Расчет предельн ур.'!$D$147)*1000+ставка!R6)</f>
        <v>1700.3454997857189</v>
      </c>
      <c r="S599" s="125">
        <f>(('Расчет предельн ур.'!$B$147+'Расчет предельн ур.'!$C$147+'Расчет предельн ур.'!$D$147)*1000+ставка!S6)</f>
        <v>1698.3754997857188</v>
      </c>
      <c r="T599" s="125">
        <f>(('Расчет предельн ур.'!$B$147+'Расчет предельн ур.'!$C$147+'Расчет предельн ур.'!$D$147)*1000+ставка!T6)</f>
        <v>1710.7254997857187</v>
      </c>
      <c r="U599" s="125">
        <f>(('Расчет предельн ур.'!$B$147+'Расчет предельн ур.'!$C$147+'Расчет предельн ур.'!$D$147)*1000+ставка!U6)</f>
        <v>1833.7154997857187</v>
      </c>
      <c r="V599" s="125">
        <f>(('Расчет предельн ур.'!$B$147+'Расчет предельн ур.'!$C$147+'Расчет предельн ур.'!$D$147)*1000+ставка!V6)</f>
        <v>2019.6654997857188</v>
      </c>
      <c r="W599" s="125">
        <f>(('Расчет предельн ур.'!$B$147+'Расчет предельн ур.'!$C$147+'Расчет предельн ур.'!$D$147)*1000+ставка!W6)</f>
        <v>1964.3454997857189</v>
      </c>
      <c r="X599" s="125">
        <f>(('Расчет предельн ур.'!$B$147+'Расчет предельн ур.'!$C$147+'Расчет предельн ур.'!$D$147)*1000+ставка!X6)</f>
        <v>1818.9954997857187</v>
      </c>
      <c r="Y599" s="125">
        <f>(('Расчет предельн ур.'!$B$147+'Расчет предельн ур.'!$C$147+'Расчет предельн ур.'!$D$147)*1000+ставка!Y6)</f>
        <v>1657.3054997857189</v>
      </c>
    </row>
    <row r="600" spans="1:25" s="91" customFormat="1" ht="15.75" hidden="1" outlineLevel="1" x14ac:dyDescent="0.25">
      <c r="A600" s="252">
        <v>3</v>
      </c>
      <c r="B600" s="125">
        <f>(('Расчет предельн ур.'!$B$147+'Расчет предельн ур.'!$C$147+'Расчет предельн ур.'!$D$147)*1000+ставка!B7)</f>
        <v>1585.8454997857189</v>
      </c>
      <c r="C600" s="125">
        <f>(('Расчет предельн ур.'!$B$147+'Расчет предельн ур.'!$C$147+'Расчет предельн ур.'!$D$147)*1000+ставка!C7)</f>
        <v>1388.7854997857189</v>
      </c>
      <c r="D600" s="125">
        <f>(('Расчет предельн ур.'!$B$147+'Расчет предельн ур.'!$C$147+'Расчет предельн ур.'!$D$147)*1000+ставка!D7)</f>
        <v>1318.7854997857187</v>
      </c>
      <c r="E600" s="125">
        <f>(('Расчет предельн ур.'!$B$147+'Расчет предельн ур.'!$C$147+'Расчет предельн ур.'!$D$147)*1000+ставка!E7)</f>
        <v>1280.5054997857187</v>
      </c>
      <c r="F600" s="125">
        <f>(('Расчет предельн ур.'!$B$147+'Расчет предельн ур.'!$C$147+'Расчет предельн ур.'!$D$147)*1000+ставка!F7)</f>
        <v>1269.4354997857188</v>
      </c>
      <c r="G600" s="125">
        <f>(('Расчет предельн ур.'!$B$147+'Расчет предельн ур.'!$C$147+'Расчет предельн ур.'!$D$147)*1000+ставка!G7)</f>
        <v>1293.9754997857187</v>
      </c>
      <c r="H600" s="125">
        <f>(('Расчет предельн ур.'!$B$147+'Расчет предельн ур.'!$C$147+'Расчет предельн ур.'!$D$147)*1000+ставка!H7)</f>
        <v>1403.3154997857189</v>
      </c>
      <c r="I600" s="125">
        <f>(('Расчет предельн ур.'!$B$147+'Расчет предельн ур.'!$C$147+'Расчет предельн ур.'!$D$147)*1000+ставка!I7)</f>
        <v>1522.3554997857188</v>
      </c>
      <c r="J600" s="125">
        <f>(('Расчет предельн ур.'!$B$147+'Расчет предельн ур.'!$C$147+'Расчет предельн ур.'!$D$147)*1000+ставка!J7)</f>
        <v>1796.9054997857188</v>
      </c>
      <c r="K600" s="125">
        <f>(('Расчет предельн ур.'!$B$147+'Расчет предельн ур.'!$C$147+'Расчет предельн ур.'!$D$147)*1000+ставка!K7)</f>
        <v>1881.3354997857189</v>
      </c>
      <c r="L600" s="125">
        <f>(('Расчет предельн ур.'!$B$147+'Расчет предельн ур.'!$C$147+'Расчет предельн ур.'!$D$147)*1000+ставка!L7)</f>
        <v>1889.0054997857189</v>
      </c>
      <c r="M600" s="125">
        <f>(('Расчет предельн ур.'!$B$147+'Расчет предельн ур.'!$C$147+'Расчет предельн ур.'!$D$147)*1000+ставка!M7)</f>
        <v>1875.9654997857187</v>
      </c>
      <c r="N600" s="125">
        <f>(('Расчет предельн ур.'!$B$147+'Расчет предельн ур.'!$C$147+'Расчет предельн ур.'!$D$147)*1000+ставка!N7)</f>
        <v>1857.2854997857189</v>
      </c>
      <c r="O600" s="125">
        <f>(('Расчет предельн ур.'!$B$147+'Расчет предельн ур.'!$C$147+'Расчет предельн ур.'!$D$147)*1000+ставка!O7)</f>
        <v>1845.1354997857188</v>
      </c>
      <c r="P600" s="125">
        <f>(('Расчет предельн ур.'!$B$147+'Расчет предельн ур.'!$C$147+'Расчет предельн ур.'!$D$147)*1000+ставка!P7)</f>
        <v>1833.1154997857188</v>
      </c>
      <c r="Q600" s="125">
        <f>(('Расчет предельн ур.'!$B$147+'Расчет предельн ур.'!$C$147+'Расчет предельн ур.'!$D$147)*1000+ставка!Q7)</f>
        <v>1811.4554997857188</v>
      </c>
      <c r="R600" s="125">
        <f>(('Расчет предельн ур.'!$B$147+'Расчет предельн ур.'!$C$147+'Расчет предельн ур.'!$D$147)*1000+ставка!R7)</f>
        <v>1772.1254997857188</v>
      </c>
      <c r="S600" s="125">
        <f>(('Расчет предельн ур.'!$B$147+'Расчет предельн ур.'!$C$147+'Расчет предельн ур.'!$D$147)*1000+ставка!S7)</f>
        <v>1740.9054997857188</v>
      </c>
      <c r="T600" s="125">
        <f>(('Расчет предельн ур.'!$B$147+'Расчет предельн ур.'!$C$147+'Расчет предельн ур.'!$D$147)*1000+ставка!T7)</f>
        <v>1763.5354997857189</v>
      </c>
      <c r="U600" s="125">
        <f>(('Расчет предельн ур.'!$B$147+'Расчет предельн ур.'!$C$147+'Расчет предельн ур.'!$D$147)*1000+ставка!U7)</f>
        <v>1867.1654997857188</v>
      </c>
      <c r="V600" s="125">
        <f>(('Расчет предельн ур.'!$B$147+'Расчет предельн ур.'!$C$147+'Расчет предельн ур.'!$D$147)*1000+ставка!V7)</f>
        <v>2058.1054997857186</v>
      </c>
      <c r="W600" s="125">
        <f>(('Расчет предельн ур.'!$B$147+'Расчет предельн ур.'!$C$147+'Расчет предельн ур.'!$D$147)*1000+ставка!W7)</f>
        <v>2061.1454997857186</v>
      </c>
      <c r="X600" s="125">
        <f>(('Расчет предельн ур.'!$B$147+'Расчет предельн ур.'!$C$147+'Расчет предельн ур.'!$D$147)*1000+ставка!X7)</f>
        <v>1870.5254997857189</v>
      </c>
      <c r="Y600" s="125">
        <f>(('Расчет предельн ур.'!$B$147+'Расчет предельн ур.'!$C$147+'Расчет предельн ур.'!$D$147)*1000+ставка!Y7)</f>
        <v>1713.5554997857189</v>
      </c>
    </row>
    <row r="601" spans="1:25" s="91" customFormat="1" ht="15.75" hidden="1" outlineLevel="1" x14ac:dyDescent="0.25">
      <c r="A601" s="252">
        <v>4</v>
      </c>
      <c r="B601" s="125">
        <f>(('Расчет предельн ур.'!$B$147+'Расчет предельн ур.'!$C$147+'Расчет предельн ур.'!$D$147)*1000+ставка!B8)</f>
        <v>1565.0054997857189</v>
      </c>
      <c r="C601" s="125">
        <f>(('Расчет предельн ур.'!$B$147+'Расчет предельн ур.'!$C$147+'Расчет предельн ур.'!$D$147)*1000+ставка!C8)</f>
        <v>1398.5054997857189</v>
      </c>
      <c r="D601" s="125">
        <f>(('Расчет предельн ур.'!$B$147+'Расчет предельн ур.'!$C$147+'Расчет предельн ур.'!$D$147)*1000+ставка!D8)</f>
        <v>1318.2454997857187</v>
      </c>
      <c r="E601" s="125">
        <f>(('Расчет предельн ур.'!$B$147+'Расчет предельн ур.'!$C$147+'Расчет предельн ур.'!$D$147)*1000+ставка!E8)</f>
        <v>1274.6854997857188</v>
      </c>
      <c r="F601" s="125">
        <f>(('Расчет предельн ур.'!$B$147+'Расчет предельн ур.'!$C$147+'Расчет предельн ур.'!$D$147)*1000+ставка!F8)</f>
        <v>1270.5054997857187</v>
      </c>
      <c r="G601" s="125">
        <f>(('Расчет предельн ур.'!$B$147+'Расчет предельн ур.'!$C$147+'Расчет предельн ур.'!$D$147)*1000+ставка!G8)</f>
        <v>1295.5654997857189</v>
      </c>
      <c r="H601" s="125">
        <f>(('Расчет предельн ур.'!$B$147+'Расчет предельн ур.'!$C$147+'Расчет предельн ур.'!$D$147)*1000+ставка!H8)</f>
        <v>1451.9754997857187</v>
      </c>
      <c r="I601" s="125">
        <f>(('Расчет предельн ур.'!$B$147+'Расчет предельн ур.'!$C$147+'Расчет предельн ур.'!$D$147)*1000+ставка!I8)</f>
        <v>1595.3654997857188</v>
      </c>
      <c r="J601" s="125">
        <f>(('Расчет предельн ур.'!$B$147+'Расчет предельн ур.'!$C$147+'Расчет предельн ур.'!$D$147)*1000+ставка!J8)</f>
        <v>1766.7254997857187</v>
      </c>
      <c r="K601" s="125">
        <f>(('Расчет предельн ур.'!$B$147+'Расчет предельн ур.'!$C$147+'Расчет предельн ур.'!$D$147)*1000+ставка!K8)</f>
        <v>1887.2254997857187</v>
      </c>
      <c r="L601" s="125">
        <f>(('Расчет предельн ур.'!$B$147+'Расчет предельн ур.'!$C$147+'Расчет предельн ур.'!$D$147)*1000+ставка!L8)</f>
        <v>1894.0354997857189</v>
      </c>
      <c r="M601" s="125">
        <f>(('Расчет предельн ур.'!$B$147+'Расчет предельн ур.'!$C$147+'Расчет предельн ур.'!$D$147)*1000+ставка!M8)</f>
        <v>1884.2654997857189</v>
      </c>
      <c r="N601" s="125">
        <f>(('Расчет предельн ур.'!$B$147+'Расчет предельн ур.'!$C$147+'Расчет предельн ур.'!$D$147)*1000+ставка!N8)</f>
        <v>1833.9254997857188</v>
      </c>
      <c r="O601" s="125">
        <f>(('Расчет предельн ур.'!$B$147+'Расчет предельн ур.'!$C$147+'Расчет предельн ур.'!$D$147)*1000+ставка!O8)</f>
        <v>1780.4854997857187</v>
      </c>
      <c r="P601" s="125">
        <f>(('Расчет предельн ур.'!$B$147+'Расчет предельн ур.'!$C$147+'Расчет предельн ур.'!$D$147)*1000+ставка!P8)</f>
        <v>1781.0454997857189</v>
      </c>
      <c r="Q601" s="125">
        <f>(('Расчет предельн ур.'!$B$147+'Расчет предельн ур.'!$C$147+'Расчет предельн ур.'!$D$147)*1000+ставка!Q8)</f>
        <v>1782.4254997857188</v>
      </c>
      <c r="R601" s="125">
        <f>(('Расчет предельн ур.'!$B$147+'Расчет предельн ур.'!$C$147+'Расчет предельн ур.'!$D$147)*1000+ставка!R8)</f>
        <v>1767.3454997857189</v>
      </c>
      <c r="S601" s="125">
        <f>(('Расчет предельн ур.'!$B$147+'Расчет предельн ур.'!$C$147+'Расчет предельн ур.'!$D$147)*1000+ставка!S8)</f>
        <v>1757.5254997857189</v>
      </c>
      <c r="T601" s="125">
        <f>(('Расчет предельн ур.'!$B$147+'Расчет предельн ур.'!$C$147+'Расчет предельн ур.'!$D$147)*1000+ставка!T8)</f>
        <v>1769.7554997857189</v>
      </c>
      <c r="U601" s="125">
        <f>(('Расчет предельн ур.'!$B$147+'Расчет предельн ур.'!$C$147+'Расчет предельн ур.'!$D$147)*1000+ставка!U8)</f>
        <v>1803.7154997857187</v>
      </c>
      <c r="V601" s="125">
        <f>(('Расчет предельн ур.'!$B$147+'Расчет предельн ур.'!$C$147+'Расчет предельн ур.'!$D$147)*1000+ставка!V8)</f>
        <v>2063.8654997857188</v>
      </c>
      <c r="W601" s="125">
        <f>(('Расчет предельн ур.'!$B$147+'Расчет предельн ур.'!$C$147+'Расчет предельн ур.'!$D$147)*1000+ставка!W8)</f>
        <v>2043.9354997857188</v>
      </c>
      <c r="X601" s="125">
        <f>(('Расчет предельн ур.'!$B$147+'Расчет предельн ур.'!$C$147+'Расчет предельн ур.'!$D$147)*1000+ставка!X8)</f>
        <v>1887.0454997857189</v>
      </c>
      <c r="Y601" s="125">
        <f>(('Расчет предельн ур.'!$B$147+'Расчет предельн ур.'!$C$147+'Расчет предельн ур.'!$D$147)*1000+ставка!Y8)</f>
        <v>1745.7654997857189</v>
      </c>
    </row>
    <row r="602" spans="1:25" s="91" customFormat="1" ht="15.75" hidden="1" outlineLevel="1" x14ac:dyDescent="0.25">
      <c r="A602" s="252">
        <v>5</v>
      </c>
      <c r="B602" s="125">
        <f>(('Расчет предельн ур.'!$B$147+'Расчет предельн ур.'!$C$147+'Расчет предельн ур.'!$D$147)*1000+ставка!B9)</f>
        <v>1607.5254997857189</v>
      </c>
      <c r="C602" s="125">
        <f>(('Расчет предельн ур.'!$B$147+'Расчет предельн ур.'!$C$147+'Расчет предельн ур.'!$D$147)*1000+ставка!C9)</f>
        <v>1442.0154997857189</v>
      </c>
      <c r="D602" s="125">
        <f>(('Расчет предельн ур.'!$B$147+'Расчет предельн ур.'!$C$147+'Расчет предельн ур.'!$D$147)*1000+ставка!D9)</f>
        <v>1338.6254997857188</v>
      </c>
      <c r="E602" s="125">
        <f>(('Расчет предельн ур.'!$B$147+'Расчет предельн ур.'!$C$147+'Расчет предельн ур.'!$D$147)*1000+ставка!E9)</f>
        <v>1311.5554997857187</v>
      </c>
      <c r="F602" s="125">
        <f>(('Расчет предельн ур.'!$B$147+'Расчет предельн ур.'!$C$147+'Расчет предельн ур.'!$D$147)*1000+ставка!F9)</f>
        <v>1261.8254997857189</v>
      </c>
      <c r="G602" s="125">
        <f>(('Расчет предельн ур.'!$B$147+'Расчет предельн ур.'!$C$147+'Расчет предельн ур.'!$D$147)*1000+ставка!G9)</f>
        <v>1317.2354997857187</v>
      </c>
      <c r="H602" s="125">
        <f>(('Расчет предельн ур.'!$B$147+'Расчет предельн ур.'!$C$147+'Расчет предельн ур.'!$D$147)*1000+ставка!H9)</f>
        <v>1462.0754997857189</v>
      </c>
      <c r="I602" s="125">
        <f>(('Расчет предельн ур.'!$B$147+'Расчет предельн ур.'!$C$147+'Расчет предельн ур.'!$D$147)*1000+ставка!I9)</f>
        <v>1575.5854997857189</v>
      </c>
      <c r="J602" s="125">
        <f>(('Расчет предельн ур.'!$B$147+'Расчет предельн ур.'!$C$147+'Расчет предельн ур.'!$D$147)*1000+ставка!J9)</f>
        <v>1771.2554997857189</v>
      </c>
      <c r="K602" s="125">
        <f>(('Расчет предельн ур.'!$B$147+'Расчет предельн ур.'!$C$147+'Расчет предельн ур.'!$D$147)*1000+ставка!K9)</f>
        <v>1917.0454997857189</v>
      </c>
      <c r="L602" s="125">
        <f>(('Расчет предельн ур.'!$B$147+'Расчет предельн ур.'!$C$147+'Расчет предельн ур.'!$D$147)*1000+ставка!L9)</f>
        <v>1931.0654997857189</v>
      </c>
      <c r="M602" s="125">
        <f>(('Расчет предельн ур.'!$B$147+'Расчет предельн ур.'!$C$147+'Расчет предельн ур.'!$D$147)*1000+ставка!M9)</f>
        <v>1900.2854997857189</v>
      </c>
      <c r="N602" s="125">
        <f>(('Расчет предельн ур.'!$B$147+'Расчет предельн ур.'!$C$147+'Расчет предельн ур.'!$D$147)*1000+ставка!N9)</f>
        <v>1886.1754997857188</v>
      </c>
      <c r="O602" s="125">
        <f>(('Расчет предельн ур.'!$B$147+'Расчет предельн ур.'!$C$147+'Расчет предельн ур.'!$D$147)*1000+ставка!O9)</f>
        <v>1832.2754997857189</v>
      </c>
      <c r="P602" s="125">
        <f>(('Расчет предельн ур.'!$B$147+'Расчет предельн ур.'!$C$147+'Расчет предельн ур.'!$D$147)*1000+ставка!P9)</f>
        <v>1839.1954997857188</v>
      </c>
      <c r="Q602" s="125">
        <f>(('Расчет предельн ур.'!$B$147+'Расчет предельн ур.'!$C$147+'Расчет предельн ур.'!$D$147)*1000+ставка!Q9)</f>
        <v>1781.2954997857189</v>
      </c>
      <c r="R602" s="125">
        <f>(('Расчет предельн ур.'!$B$147+'Расчет предельн ур.'!$C$147+'Расчет предельн ур.'!$D$147)*1000+ставка!R9)</f>
        <v>1783.6554997857188</v>
      </c>
      <c r="S602" s="125">
        <f>(('Расчет предельн ур.'!$B$147+'Расчет предельн ур.'!$C$147+'Расчет предельн ур.'!$D$147)*1000+ставка!S9)</f>
        <v>1768.8854997857188</v>
      </c>
      <c r="T602" s="125">
        <f>(('Расчет предельн ур.'!$B$147+'Расчет предельн ур.'!$C$147+'Расчет предельн ур.'!$D$147)*1000+ставка!T9)</f>
        <v>1765.7054997857188</v>
      </c>
      <c r="U602" s="125">
        <f>(('Расчет предельн ур.'!$B$147+'Расчет предельн ур.'!$C$147+'Расчет предельн ур.'!$D$147)*1000+ставка!U9)</f>
        <v>1897.2854997857189</v>
      </c>
      <c r="V602" s="125">
        <f>(('Расчет предельн ур.'!$B$147+'Расчет предельн ур.'!$C$147+'Расчет предельн ур.'!$D$147)*1000+ставка!V9)</f>
        <v>2083.6354997857188</v>
      </c>
      <c r="W602" s="125">
        <f>(('Расчет предельн ур.'!$B$147+'Расчет предельн ур.'!$C$147+'Расчет предельн ур.'!$D$147)*1000+ставка!W9)</f>
        <v>1938.4754997857187</v>
      </c>
      <c r="X602" s="125">
        <f>(('Расчет предельн ур.'!$B$147+'Расчет предельн ур.'!$C$147+'Расчет предельн ур.'!$D$147)*1000+ставка!X9)</f>
        <v>1863.6154997857188</v>
      </c>
      <c r="Y602" s="125">
        <f>(('Расчет предельн ур.'!$B$147+'Расчет предельн ур.'!$C$147+'Расчет предельн ур.'!$D$147)*1000+ставка!Y9)</f>
        <v>1721.9754997857187</v>
      </c>
    </row>
    <row r="603" spans="1:25" s="91" customFormat="1" ht="15.75" hidden="1" outlineLevel="1" x14ac:dyDescent="0.25">
      <c r="A603" s="252">
        <v>6</v>
      </c>
      <c r="B603" s="125">
        <f>(('Расчет предельн ур.'!$B$147+'Расчет предельн ур.'!$C$147+'Расчет предельн ур.'!$D$147)*1000+ставка!B10)</f>
        <v>1397.9854997857187</v>
      </c>
      <c r="C603" s="125">
        <f>(('Расчет предельн ур.'!$B$147+'Расчет предельн ур.'!$C$147+'Расчет предельн ур.'!$D$147)*1000+ставка!C10)</f>
        <v>1279.6154997857188</v>
      </c>
      <c r="D603" s="125">
        <f>(('Расчет предельн ур.'!$B$147+'Расчет предельн ур.'!$C$147+'Расчет предельн ур.'!$D$147)*1000+ставка!D10)</f>
        <v>1219.1554997857188</v>
      </c>
      <c r="E603" s="125">
        <f>(('Расчет предельн ур.'!$B$147+'Расчет предельн ур.'!$C$147+'Расчет предельн ур.'!$D$147)*1000+ставка!E10)</f>
        <v>1214.8854997857188</v>
      </c>
      <c r="F603" s="125">
        <f>(('Расчет предельн ур.'!$B$147+'Расчет предельн ур.'!$C$147+'Расчет предельн ур.'!$D$147)*1000+ставка!F10)</f>
        <v>1204.1154997857188</v>
      </c>
      <c r="G603" s="125">
        <f>(('Расчет предельн ур.'!$B$147+'Расчет предельн ур.'!$C$147+'Расчет предельн ур.'!$D$147)*1000+ставка!G10)</f>
        <v>1271.8754997857188</v>
      </c>
      <c r="H603" s="125">
        <f>(('Расчет предельн ур.'!$B$147+'Расчет предельн ур.'!$C$147+'Расчет предельн ур.'!$D$147)*1000+ставка!H10)</f>
        <v>1506.5854997857189</v>
      </c>
      <c r="I603" s="125">
        <f>(('Расчет предельн ур.'!$B$147+'Расчет предельн ур.'!$C$147+'Расчет предельн ур.'!$D$147)*1000+ставка!I10)</f>
        <v>1693.3754997857188</v>
      </c>
      <c r="J603" s="125">
        <f>(('Расчет предельн ур.'!$B$147+'Расчет предельн ур.'!$C$147+'Расчет предельн ур.'!$D$147)*1000+ставка!J10)</f>
        <v>1800.1854997857188</v>
      </c>
      <c r="K603" s="125">
        <f>(('Расчет предельн ур.'!$B$147+'Расчет предельн ур.'!$C$147+'Расчет предельн ур.'!$D$147)*1000+ставка!K10)</f>
        <v>1959.2154997857187</v>
      </c>
      <c r="L603" s="125">
        <f>(('Расчет предельн ур.'!$B$147+'Расчет предельн ур.'!$C$147+'Расчет предельн ур.'!$D$147)*1000+ставка!L10)</f>
        <v>1929.2754997857189</v>
      </c>
      <c r="M603" s="125">
        <f>(('Расчет предельн ур.'!$B$147+'Расчет предельн ур.'!$C$147+'Расчет предельн ур.'!$D$147)*1000+ставка!M10)</f>
        <v>1884.0054997857189</v>
      </c>
      <c r="N603" s="125">
        <f>(('Расчет предельн ур.'!$B$147+'Расчет предельн ур.'!$C$147+'Расчет предельн ур.'!$D$147)*1000+ставка!N10)</f>
        <v>1857.8354997857189</v>
      </c>
      <c r="O603" s="125">
        <f>(('Расчет предельн ур.'!$B$147+'Расчет предельн ур.'!$C$147+'Расчет предельн ур.'!$D$147)*1000+ставка!O10)</f>
        <v>1858.3654997857188</v>
      </c>
      <c r="P603" s="125">
        <f>(('Расчет предельн ур.'!$B$147+'Расчет предельн ур.'!$C$147+'Расчет предельн ур.'!$D$147)*1000+ставка!P10)</f>
        <v>1869.3354997857189</v>
      </c>
      <c r="Q603" s="125">
        <f>(('Расчет предельн ур.'!$B$147+'Расчет предельн ур.'!$C$147+'Расчет предельн ур.'!$D$147)*1000+ставка!Q10)</f>
        <v>1899.9354997857188</v>
      </c>
      <c r="R603" s="125">
        <f>(('Расчет предельн ур.'!$B$147+'Расчет предельн ур.'!$C$147+'Расчет предельн ур.'!$D$147)*1000+ставка!R10)</f>
        <v>1902.6954997857188</v>
      </c>
      <c r="S603" s="125">
        <f>(('Расчет предельн ур.'!$B$147+'Расчет предельн ур.'!$C$147+'Расчет предельн ур.'!$D$147)*1000+ставка!S10)</f>
        <v>1885.8854997857188</v>
      </c>
      <c r="T603" s="125">
        <f>(('Расчет предельн ур.'!$B$147+'Расчет предельн ур.'!$C$147+'Расчет предельн ур.'!$D$147)*1000+ставка!T10)</f>
        <v>1798.5554997857189</v>
      </c>
      <c r="U603" s="125">
        <f>(('Расчет предельн ур.'!$B$147+'Расчет предельн ур.'!$C$147+'Расчет предельн ур.'!$D$147)*1000+ставка!U10)</f>
        <v>1791.4554997857188</v>
      </c>
      <c r="V603" s="125">
        <f>(('Расчет предельн ур.'!$B$147+'Расчет предельн ур.'!$C$147+'Расчет предельн ур.'!$D$147)*1000+ставка!V10)</f>
        <v>1940.2154997857187</v>
      </c>
      <c r="W603" s="125">
        <f>(('Расчет предельн ур.'!$B$147+'Расчет предельн ур.'!$C$147+'Расчет предельн ур.'!$D$147)*1000+ставка!W10)</f>
        <v>2000.3454997857189</v>
      </c>
      <c r="X603" s="125">
        <f>(('Расчет предельн ур.'!$B$147+'Расчет предельн ур.'!$C$147+'Расчет предельн ур.'!$D$147)*1000+ставка!X10)</f>
        <v>1826.7654997857189</v>
      </c>
      <c r="Y603" s="125">
        <f>(('Расчет предельн ур.'!$B$147+'Расчет предельн ур.'!$C$147+'Расчет предельн ур.'!$D$147)*1000+ставка!Y10)</f>
        <v>1659.2154997857187</v>
      </c>
    </row>
    <row r="604" spans="1:25" s="91" customFormat="1" ht="15.75" hidden="1" outlineLevel="1" x14ac:dyDescent="0.25">
      <c r="A604" s="252">
        <v>7</v>
      </c>
      <c r="B604" s="125">
        <f>(('Расчет предельн ур.'!$B$147+'Расчет предельн ур.'!$C$147+'Расчет предельн ур.'!$D$147)*1000+ставка!B11)</f>
        <v>1386.0454997857189</v>
      </c>
      <c r="C604" s="125">
        <f>(('Расчет предельн ур.'!$B$147+'Расчет предельн ур.'!$C$147+'Расчет предельн ур.'!$D$147)*1000+ставка!C11)</f>
        <v>1259.0054997857187</v>
      </c>
      <c r="D604" s="125">
        <f>(('Расчет предельн ур.'!$B$147+'Расчет предельн ур.'!$C$147+'Расчет предельн ур.'!$D$147)*1000+ставка!D11)</f>
        <v>1212.4254997857188</v>
      </c>
      <c r="E604" s="125">
        <f>(('Расчет предельн ур.'!$B$147+'Расчет предельн ур.'!$C$147+'Расчет предельн ур.'!$D$147)*1000+ставка!E11)</f>
        <v>1199.6654997857188</v>
      </c>
      <c r="F604" s="125">
        <f>(('Расчет предельн ур.'!$B$147+'Расчет предельн ур.'!$C$147+'Расчет предельн ур.'!$D$147)*1000+ставка!F11)</f>
        <v>1179.5654997857189</v>
      </c>
      <c r="G604" s="125">
        <f>(('Расчет предельн ур.'!$B$147+'Расчет предельн ур.'!$C$147+'Расчет предельн ур.'!$D$147)*1000+ставка!G11)</f>
        <v>1188.8854997857188</v>
      </c>
      <c r="H604" s="125">
        <f>(('Расчет предельн ур.'!$B$147+'Расчет предельн ур.'!$C$147+'Расчет предельн ур.'!$D$147)*1000+ставка!H11)</f>
        <v>1372.4954997857187</v>
      </c>
      <c r="I604" s="125">
        <f>(('Расчет предельн ур.'!$B$147+'Расчет предельн ур.'!$C$147+'Расчет предельн ур.'!$D$147)*1000+ставка!I11)</f>
        <v>1611.5054997857189</v>
      </c>
      <c r="J604" s="125">
        <f>(('Расчет предельн ур.'!$B$147+'Расчет предельн ур.'!$C$147+'Расчет предельн ур.'!$D$147)*1000+ставка!J11)</f>
        <v>1763.3454997857189</v>
      </c>
      <c r="K604" s="125">
        <f>(('Расчет предельн ур.'!$B$147+'Расчет предельн ур.'!$C$147+'Расчет предельн ур.'!$D$147)*1000+ставка!K11)</f>
        <v>1932.3354997857189</v>
      </c>
      <c r="L604" s="125">
        <f>(('Расчет предельн ур.'!$B$147+'Расчет предельн ур.'!$C$147+'Расчет предельн ур.'!$D$147)*1000+ставка!L11)</f>
        <v>1899.1454997857188</v>
      </c>
      <c r="M604" s="125">
        <f>(('Расчет предельн ур.'!$B$147+'Расчет предельн ур.'!$C$147+'Расчет предельн ур.'!$D$147)*1000+ставка!M11)</f>
        <v>1853.6554997857188</v>
      </c>
      <c r="N604" s="125">
        <f>(('Расчет предельн ур.'!$B$147+'Расчет предельн ур.'!$C$147+'Расчет предельн ур.'!$D$147)*1000+ставка!N11)</f>
        <v>1845.0454997857189</v>
      </c>
      <c r="O604" s="125">
        <f>(('Расчет предельн ур.'!$B$147+'Расчет предельн ур.'!$C$147+'Расчет предельн ур.'!$D$147)*1000+ставка!O11)</f>
        <v>1827.2854997857189</v>
      </c>
      <c r="P604" s="125">
        <f>(('Расчет предельн ур.'!$B$147+'Расчет предельн ур.'!$C$147+'Расчет предельн ур.'!$D$147)*1000+ставка!P11)</f>
        <v>1825.7354997857187</v>
      </c>
      <c r="Q604" s="125">
        <f>(('Расчет предельн ур.'!$B$147+'Расчет предельн ур.'!$C$147+'Расчет предельн ур.'!$D$147)*1000+ставка!Q11)</f>
        <v>1910.0754997857189</v>
      </c>
      <c r="R604" s="125">
        <f>(('Расчет предельн ур.'!$B$147+'Расчет предельн ур.'!$C$147+'Расчет предельн ур.'!$D$147)*1000+ставка!R11)</f>
        <v>1914.3354997857189</v>
      </c>
      <c r="S604" s="125">
        <f>(('Расчет предельн ур.'!$B$147+'Расчет предельн ур.'!$C$147+'Расчет предельн ур.'!$D$147)*1000+ставка!S11)</f>
        <v>1913.1654997857188</v>
      </c>
      <c r="T604" s="125">
        <f>(('Расчет предельн ур.'!$B$147+'Расчет предельн ур.'!$C$147+'Расчет предельн ур.'!$D$147)*1000+ставка!T11)</f>
        <v>1877.0254997857189</v>
      </c>
      <c r="U604" s="125">
        <f>(('Расчет предельн ур.'!$B$147+'Расчет предельн ур.'!$C$147+'Расчет предельн ур.'!$D$147)*1000+ставка!U11)</f>
        <v>1795.1454997857188</v>
      </c>
      <c r="V604" s="125">
        <f>(('Расчет предельн ур.'!$B$147+'Расчет предельн ур.'!$C$147+'Расчет предельн ур.'!$D$147)*1000+ставка!V11)</f>
        <v>1966.5354997857189</v>
      </c>
      <c r="W604" s="125">
        <f>(('Расчет предельн ур.'!$B$147+'Расчет предельн ур.'!$C$147+'Расчет предельн ур.'!$D$147)*1000+ставка!W11)</f>
        <v>2053.2654997857189</v>
      </c>
      <c r="X604" s="125">
        <f>(('Расчет предельн ур.'!$B$147+'Расчет предельн ур.'!$C$147+'Расчет предельн ур.'!$D$147)*1000+ставка!X11)</f>
        <v>1876.0954997857189</v>
      </c>
      <c r="Y604" s="125">
        <f>(('Расчет предельн ур.'!$B$147+'Расчет предельн ур.'!$C$147+'Расчет предельн ур.'!$D$147)*1000+ставка!Y11)</f>
        <v>1677.0354997857189</v>
      </c>
    </row>
    <row r="605" spans="1:25" s="91" customFormat="1" ht="15.75" hidden="1" outlineLevel="1" x14ac:dyDescent="0.25">
      <c r="A605" s="252">
        <v>8</v>
      </c>
      <c r="B605" s="125">
        <f>(('Расчет предельн ур.'!$B$147+'Расчет предельн ур.'!$C$147+'Расчет предельн ур.'!$D$147)*1000+ставка!B12)</f>
        <v>1464.3554997857188</v>
      </c>
      <c r="C605" s="125">
        <f>(('Расчет предельн ур.'!$B$147+'Расчет предельн ур.'!$C$147+'Расчет предельн ур.'!$D$147)*1000+ставка!C12)</f>
        <v>1269.9754997857187</v>
      </c>
      <c r="D605" s="125">
        <f>(('Расчет предельн ур.'!$B$147+'Расчет предельн ур.'!$C$147+'Расчет предельн ур.'!$D$147)*1000+ставка!D12)</f>
        <v>1234.2354997857187</v>
      </c>
      <c r="E605" s="125">
        <f>(('Расчет предельн ур.'!$B$147+'Расчет предельн ур.'!$C$147+'Расчет предельн ур.'!$D$147)*1000+ставка!E12)</f>
        <v>1211.4954997857187</v>
      </c>
      <c r="F605" s="125">
        <f>(('Расчет предельн ур.'!$B$147+'Расчет предельн ур.'!$C$147+'Расчет предельн ур.'!$D$147)*1000+ставка!F12)</f>
        <v>1210.5354997857187</v>
      </c>
      <c r="G605" s="125">
        <f>(('Расчет предельн ур.'!$B$147+'Расчет предельн ур.'!$C$147+'Расчет предельн ур.'!$D$147)*1000+ставка!G12)</f>
        <v>1304.9854997857187</v>
      </c>
      <c r="H605" s="125">
        <f>(('Расчет предельн ур.'!$B$147+'Расчет предельн ур.'!$C$147+'Расчет предельн ур.'!$D$147)*1000+ставка!H12)</f>
        <v>1534.3854997857188</v>
      </c>
      <c r="I605" s="125">
        <f>(('Расчет предельн ур.'!$B$147+'Расчет предельн ур.'!$C$147+'Расчет предельн ур.'!$D$147)*1000+ставка!I12)</f>
        <v>1720.5454997857189</v>
      </c>
      <c r="J605" s="125">
        <f>(('Расчет предельн ур.'!$B$147+'Расчет предельн ур.'!$C$147+'Расчет предельн ур.'!$D$147)*1000+ставка!J12)</f>
        <v>1863.9254997857188</v>
      </c>
      <c r="K605" s="125">
        <f>(('Расчет предельн ур.'!$B$147+'Расчет предельн ур.'!$C$147+'Расчет предельн ур.'!$D$147)*1000+ставка!K12)</f>
        <v>1980.4554997857188</v>
      </c>
      <c r="L605" s="125">
        <f>(('Расчет предельн ур.'!$B$147+'Расчет предельн ур.'!$C$147+'Расчет предельн ур.'!$D$147)*1000+ставка!L12)</f>
        <v>1989.7354997857187</v>
      </c>
      <c r="M605" s="125">
        <f>(('Расчет предельн ур.'!$B$147+'Расчет предельн ур.'!$C$147+'Расчет предельн ур.'!$D$147)*1000+ставка!M12)</f>
        <v>1977.9354997857188</v>
      </c>
      <c r="N605" s="125">
        <f>(('Расчет предельн ур.'!$B$147+'Расчет предельн ур.'!$C$147+'Расчет предельн ур.'!$D$147)*1000+ставка!N12)</f>
        <v>1986.1054997857188</v>
      </c>
      <c r="O605" s="125">
        <f>(('Расчет предельн ур.'!$B$147+'Расчет предельн ур.'!$C$147+'Расчет предельн ур.'!$D$147)*1000+ставка!O12)</f>
        <v>1968.1354997857188</v>
      </c>
      <c r="P605" s="125">
        <f>(('Расчет предельн ур.'!$B$147+'Расчет предельн ур.'!$C$147+'Расчет предельн ур.'!$D$147)*1000+ставка!P12)</f>
        <v>1932.5754997857189</v>
      </c>
      <c r="Q605" s="125">
        <f>(('Расчет предельн ур.'!$B$147+'Расчет предельн ур.'!$C$147+'Расчет предельн ур.'!$D$147)*1000+ставка!Q12)</f>
        <v>1960.4754997857187</v>
      </c>
      <c r="R605" s="125">
        <f>(('Расчет предельн ур.'!$B$147+'Расчет предельн ур.'!$C$147+'Расчет предельн ур.'!$D$147)*1000+ставка!R12)</f>
        <v>1969.2954997857189</v>
      </c>
      <c r="S605" s="125">
        <f>(('Расчет предельн ур.'!$B$147+'Расчет предельн ур.'!$C$147+'Расчет предельн ур.'!$D$147)*1000+ставка!S12)</f>
        <v>1950.0554997857189</v>
      </c>
      <c r="T605" s="125">
        <f>(('Расчет предельн ур.'!$B$147+'Расчет предельн ур.'!$C$147+'Расчет предельн ур.'!$D$147)*1000+ставка!T12)</f>
        <v>1831.7954997857189</v>
      </c>
      <c r="U605" s="125">
        <f>(('Расчет предельн ур.'!$B$147+'Расчет предельн ур.'!$C$147+'Расчет предельн ур.'!$D$147)*1000+ставка!U12)</f>
        <v>1830.8254997857189</v>
      </c>
      <c r="V605" s="125">
        <f>(('Расчет предельн ур.'!$B$147+'Расчет предельн ур.'!$C$147+'Расчет предельн ур.'!$D$147)*1000+ставка!V12)</f>
        <v>1956.1054997857188</v>
      </c>
      <c r="W605" s="125">
        <f>(('Расчет предельн ур.'!$B$147+'Расчет предельн ур.'!$C$147+'Расчет предельн ур.'!$D$147)*1000+ставка!W12)</f>
        <v>2080.5754997857189</v>
      </c>
      <c r="X605" s="125">
        <f>(('Расчет предельн ур.'!$B$147+'Расчет предельн ур.'!$C$147+'Расчет предельн ур.'!$D$147)*1000+ставка!X12)</f>
        <v>1901.8254997857189</v>
      </c>
      <c r="Y605" s="125">
        <f>(('Расчет предельн ур.'!$B$147+'Расчет предельн ур.'!$C$147+'Расчет предельн ур.'!$D$147)*1000+ставка!Y12)</f>
        <v>1609.4454997857188</v>
      </c>
    </row>
    <row r="606" spans="1:25" s="91" customFormat="1" ht="15.75" hidden="1" outlineLevel="1" x14ac:dyDescent="0.25">
      <c r="A606" s="252">
        <v>9</v>
      </c>
      <c r="B606" s="125">
        <f>(('Расчет предельн ур.'!$B$147+'Расчет предельн ур.'!$C$147+'Расчет предельн ур.'!$D$147)*1000+ставка!B13)</f>
        <v>1477.3154997857189</v>
      </c>
      <c r="C606" s="125">
        <f>(('Расчет предельн ур.'!$B$147+'Расчет предельн ур.'!$C$147+'Расчет предельн ур.'!$D$147)*1000+ставка!C13)</f>
        <v>1268.4754997857187</v>
      </c>
      <c r="D606" s="125">
        <f>(('Расчет предельн ур.'!$B$147+'Расчет предельн ур.'!$C$147+'Расчет предельн ур.'!$D$147)*1000+ставка!D13)</f>
        <v>1200.0654997857189</v>
      </c>
      <c r="E606" s="125">
        <f>(('Расчет предельн ур.'!$B$147+'Расчет предельн ур.'!$C$147+'Расчет предельн ур.'!$D$147)*1000+ставка!E13)</f>
        <v>1151.5354997857187</v>
      </c>
      <c r="F606" s="125">
        <f>(('Расчет предельн ур.'!$B$147+'Расчет предельн ур.'!$C$147+'Расчет предельн ур.'!$D$147)*1000+ставка!F13)</f>
        <v>1135.6554997857188</v>
      </c>
      <c r="G606" s="125">
        <f>(('Расчет предельн ур.'!$B$147+'Расчет предельн ур.'!$C$147+'Расчет предельн ур.'!$D$147)*1000+ставка!G13)</f>
        <v>1120.8154997857189</v>
      </c>
      <c r="H606" s="125">
        <f>(('Расчет предельн ур.'!$B$147+'Расчет предельн ур.'!$C$147+'Расчет предельн ур.'!$D$147)*1000+ставка!H13)</f>
        <v>1202.9254997857188</v>
      </c>
      <c r="I606" s="125">
        <f>(('Расчет предельн ур.'!$B$147+'Расчет предельн ур.'!$C$147+'Расчет предельн ур.'!$D$147)*1000+ставка!I13)</f>
        <v>1254.7554997857187</v>
      </c>
      <c r="J606" s="125">
        <f>(('Расчет предельн ур.'!$B$147+'Расчет предельн ур.'!$C$147+'Расчет предельн ур.'!$D$147)*1000+ставка!J13)</f>
        <v>1485.4054997857188</v>
      </c>
      <c r="K606" s="125">
        <f>(('Расчет предельн ур.'!$B$147+'Расчет предельн ур.'!$C$147+'Расчет предельн ур.'!$D$147)*1000+ставка!K13)</f>
        <v>1731.5354997857189</v>
      </c>
      <c r="L606" s="125">
        <f>(('Расчет предельн ур.'!$B$147+'Расчет предельн ур.'!$C$147+'Расчет предельн ур.'!$D$147)*1000+ставка!L13)</f>
        <v>1641.8054997857189</v>
      </c>
      <c r="M606" s="125">
        <f>(('Расчет предельн ур.'!$B$147+'Расчет предельн ур.'!$C$147+'Расчет предельн ур.'!$D$147)*1000+ставка!M13)</f>
        <v>1635.4154997857188</v>
      </c>
      <c r="N606" s="125">
        <f>(('Расчет предельн ур.'!$B$147+'Расчет предельн ур.'!$C$147+'Расчет предельн ур.'!$D$147)*1000+ставка!N13)</f>
        <v>1610.3054997857189</v>
      </c>
      <c r="O606" s="125">
        <f>(('Расчет предельн ур.'!$B$147+'Расчет предельн ур.'!$C$147+'Расчет предельн ур.'!$D$147)*1000+ставка!O13)</f>
        <v>1564.2554997857189</v>
      </c>
      <c r="P606" s="125">
        <f>(('Расчет предельн ур.'!$B$147+'Расчет предельн ур.'!$C$147+'Расчет предельн ур.'!$D$147)*1000+ставка!P13)</f>
        <v>1546.3854997857188</v>
      </c>
      <c r="Q606" s="125">
        <f>(('Расчет предельн ур.'!$B$147+'Расчет предельн ур.'!$C$147+'Расчет предельн ур.'!$D$147)*1000+ставка!Q13)</f>
        <v>1544.7954997857189</v>
      </c>
      <c r="R606" s="125">
        <f>(('Расчет предельн ур.'!$B$147+'Расчет предельн ур.'!$C$147+'Расчет предельн ур.'!$D$147)*1000+ставка!R13)</f>
        <v>1502.4654997857187</v>
      </c>
      <c r="S606" s="125">
        <f>(('Расчет предельн ур.'!$B$147+'Расчет предельн ур.'!$C$147+'Расчет предельн ур.'!$D$147)*1000+ставка!S13)</f>
        <v>1440.8154997857189</v>
      </c>
      <c r="T606" s="125">
        <f>(('Расчет предельн ур.'!$B$147+'Расчет предельн ур.'!$C$147+'Расчет предельн ур.'!$D$147)*1000+ставка!T13)</f>
        <v>1469.6654997857188</v>
      </c>
      <c r="U606" s="125">
        <f>(('Расчет предельн ур.'!$B$147+'Расчет предельн ур.'!$C$147+'Расчет предельн ур.'!$D$147)*1000+ставка!U13)</f>
        <v>1666.3054997857189</v>
      </c>
      <c r="V606" s="125">
        <f>(('Расчет предельн ур.'!$B$147+'Расчет предельн ур.'!$C$147+'Расчет предельн ур.'!$D$147)*1000+ставка!V13)</f>
        <v>1785.5854997857189</v>
      </c>
      <c r="W606" s="125">
        <f>(('Расчет предельн ур.'!$B$147+'Расчет предельн ур.'!$C$147+'Расчет предельн ур.'!$D$147)*1000+ставка!W13)</f>
        <v>1796.0854997857189</v>
      </c>
      <c r="X606" s="125">
        <f>(('Расчет предельн ур.'!$B$147+'Расчет предельн ур.'!$C$147+'Расчет предельн ур.'!$D$147)*1000+ставка!X13)</f>
        <v>1724.2054997857188</v>
      </c>
      <c r="Y606" s="125">
        <f>(('Расчет предельн ур.'!$B$147+'Расчет предельн ур.'!$C$147+'Расчет предельн ур.'!$D$147)*1000+ставка!Y13)</f>
        <v>1540.0554997857189</v>
      </c>
    </row>
    <row r="607" spans="1:25" s="91" customFormat="1" ht="15.75" hidden="1" outlineLevel="1" x14ac:dyDescent="0.25">
      <c r="A607" s="252">
        <v>10</v>
      </c>
      <c r="B607" s="125">
        <f>(('Расчет предельн ур.'!$B$147+'Расчет предельн ур.'!$C$147+'Расчет предельн ур.'!$D$147)*1000+ставка!B14)</f>
        <v>1489.3354997857189</v>
      </c>
      <c r="C607" s="125">
        <f>(('Расчет предельн ур.'!$B$147+'Расчет предельн ур.'!$C$147+'Расчет предельн ур.'!$D$147)*1000+ставка!C14)</f>
        <v>1329.0554997857187</v>
      </c>
      <c r="D607" s="125">
        <f>(('Расчет предельн ур.'!$B$147+'Расчет предельн ур.'!$C$147+'Расчет предельн ур.'!$D$147)*1000+ставка!D14)</f>
        <v>1229.8754997857188</v>
      </c>
      <c r="E607" s="125">
        <f>(('Расчет предельн ур.'!$B$147+'Расчет предельн ур.'!$C$147+'Расчет предельн ур.'!$D$147)*1000+ставка!E14)</f>
        <v>1209.0754997857189</v>
      </c>
      <c r="F607" s="125">
        <f>(('Расчет предельн ур.'!$B$147+'Расчет предельн ур.'!$C$147+'Расчет предельн ур.'!$D$147)*1000+ставка!F14)</f>
        <v>1179.6954997857188</v>
      </c>
      <c r="G607" s="125">
        <f>(('Расчет предельн ур.'!$B$147+'Расчет предельн ур.'!$C$147+'Расчет предельн ур.'!$D$147)*1000+ставка!G14)</f>
        <v>1076.9554997857188</v>
      </c>
      <c r="H607" s="125">
        <f>(('Расчет предельн ур.'!$B$147+'Расчет предельн ур.'!$C$147+'Расчет предельн ур.'!$D$147)*1000+ставка!H14)</f>
        <v>1208.0854997857189</v>
      </c>
      <c r="I607" s="125">
        <f>(('Расчет предельн ур.'!$B$147+'Расчет предельн ур.'!$C$147+'Расчет предельн ур.'!$D$147)*1000+ставка!I14)</f>
        <v>1387.8654997857188</v>
      </c>
      <c r="J607" s="125">
        <f>(('Расчет предельн ур.'!$B$147+'Расчет предельн ур.'!$C$147+'Расчет предельн ур.'!$D$147)*1000+ставка!J14)</f>
        <v>1663.6754997857188</v>
      </c>
      <c r="K607" s="125">
        <f>(('Расчет предельн ур.'!$B$147+'Расчет предельн ур.'!$C$147+'Расчет предельн ур.'!$D$147)*1000+ставка!K14)</f>
        <v>1848.6754997857188</v>
      </c>
      <c r="L607" s="125">
        <f>(('Расчет предельн ур.'!$B$147+'Расчет предельн ур.'!$C$147+'Расчет предельн ур.'!$D$147)*1000+ставка!L14)</f>
        <v>1814.8354997857189</v>
      </c>
      <c r="M607" s="125">
        <f>(('Расчет предельн ур.'!$B$147+'Расчет предельн ур.'!$C$147+'Расчет предельн ур.'!$D$147)*1000+ставка!M14)</f>
        <v>1805.7954997857189</v>
      </c>
      <c r="N607" s="125">
        <f>(('Расчет предельн ур.'!$B$147+'Расчет предельн ур.'!$C$147+'Расчет предельн ур.'!$D$147)*1000+ставка!N14)</f>
        <v>1781.7154997857187</v>
      </c>
      <c r="O607" s="125">
        <f>(('Расчет предельн ур.'!$B$147+'Расчет предельн ур.'!$C$147+'Расчет предельн ур.'!$D$147)*1000+ставка!O14)</f>
        <v>1768.3754997857188</v>
      </c>
      <c r="P607" s="125">
        <f>(('Расчет предельн ур.'!$B$147+'Расчет предельн ур.'!$C$147+'Расчет предельн ур.'!$D$147)*1000+ставка!P14)</f>
        <v>1763.6254997857188</v>
      </c>
      <c r="Q607" s="125">
        <f>(('Расчет предельн ур.'!$B$147+'Расчет предельн ур.'!$C$147+'Расчет предельн ур.'!$D$147)*1000+ставка!Q14)</f>
        <v>1754.0054997857189</v>
      </c>
      <c r="R607" s="125">
        <f>(('Расчет предельн ур.'!$B$147+'Расчет предельн ур.'!$C$147+'Расчет предельн ур.'!$D$147)*1000+ставка!R14)</f>
        <v>1768.4154997857188</v>
      </c>
      <c r="S607" s="125">
        <f>(('Расчет предельн ур.'!$B$147+'Расчет предельн ур.'!$C$147+'Расчет предельн ур.'!$D$147)*1000+ставка!S14)</f>
        <v>1731.0454997857189</v>
      </c>
      <c r="T607" s="125">
        <f>(('Расчет предельн ур.'!$B$147+'Расчет предельн ур.'!$C$147+'Расчет предельн ур.'!$D$147)*1000+ставка!T14)</f>
        <v>1769.3654997857188</v>
      </c>
      <c r="U607" s="125">
        <f>(('Расчет предельн ур.'!$B$147+'Расчет предельн ур.'!$C$147+'Расчет предельн ур.'!$D$147)*1000+ставка!U14)</f>
        <v>1884.2554997857189</v>
      </c>
      <c r="V607" s="125">
        <f>(('Расчет предельн ур.'!$B$147+'Расчет предельн ур.'!$C$147+'Расчет предельн ур.'!$D$147)*1000+ставка!V14)</f>
        <v>2079.8354997857186</v>
      </c>
      <c r="W607" s="125">
        <f>(('Расчет предельн ур.'!$B$147+'Расчет предельн ур.'!$C$147+'Расчет предельн ур.'!$D$147)*1000+ставка!W14)</f>
        <v>2054.0254997857187</v>
      </c>
      <c r="X607" s="125">
        <f>(('Расчет предельн ур.'!$B$147+'Расчет предельн ур.'!$C$147+'Расчет предельн ур.'!$D$147)*1000+ставка!X14)</f>
        <v>1802.2054997857188</v>
      </c>
      <c r="Y607" s="125">
        <f>(('Расчет предельн ур.'!$B$147+'Расчет предельн ур.'!$C$147+'Расчет предельн ур.'!$D$147)*1000+ставка!Y14)</f>
        <v>1657.1254997857188</v>
      </c>
    </row>
    <row r="608" spans="1:25" s="91" customFormat="1" ht="15.75" hidden="1" outlineLevel="1" x14ac:dyDescent="0.25">
      <c r="A608" s="252">
        <v>11</v>
      </c>
      <c r="B608" s="125">
        <f>(('Расчет предельн ур.'!$B$147+'Расчет предельн ур.'!$C$147+'Расчет предельн ур.'!$D$147)*1000+ставка!B15)</f>
        <v>1579.8854997857188</v>
      </c>
      <c r="C608" s="125">
        <f>(('Расчет предельн ур.'!$B$147+'Расчет предельн ур.'!$C$147+'Расчет предельн ур.'!$D$147)*1000+ставка!C15)</f>
        <v>1341.9654997857187</v>
      </c>
      <c r="D608" s="125">
        <f>(('Расчет предельн ур.'!$B$147+'Расчет предельн ур.'!$C$147+'Расчет предельн ур.'!$D$147)*1000+ставка!D15)</f>
        <v>1271.5854997857189</v>
      </c>
      <c r="E608" s="125">
        <f>(('Расчет предельн ур.'!$B$147+'Расчет предельн ур.'!$C$147+'Расчет предельн ур.'!$D$147)*1000+ставка!E15)</f>
        <v>1216.1954997857188</v>
      </c>
      <c r="F608" s="125">
        <f>(('Расчет предельн ур.'!$B$147+'Расчет предельн ур.'!$C$147+'Расчет предельн ур.'!$D$147)*1000+ставка!F15)</f>
        <v>1191.7454997857187</v>
      </c>
      <c r="G608" s="125">
        <f>(('Расчет предельн ур.'!$B$147+'Расчет предельн ур.'!$C$147+'Расчет предельн ур.'!$D$147)*1000+ставка!G15)</f>
        <v>1185.3954997857188</v>
      </c>
      <c r="H608" s="125">
        <f>(('Расчет предельн ур.'!$B$147+'Расчет предельн ур.'!$C$147+'Расчет предельн ур.'!$D$147)*1000+ставка!H15)</f>
        <v>1346.2354997857187</v>
      </c>
      <c r="I608" s="125">
        <f>(('Расчет предельн ур.'!$B$147+'Расчет предельн ур.'!$C$147+'Расчет предельн ур.'!$D$147)*1000+ставка!I15)</f>
        <v>1453.2754997857189</v>
      </c>
      <c r="J608" s="125">
        <f>(('Расчет предельн ур.'!$B$147+'Расчет предельн ур.'!$C$147+'Расчет предельн ур.'!$D$147)*1000+ставка!J15)</f>
        <v>1771.9254997857188</v>
      </c>
      <c r="K608" s="125">
        <f>(('Расчет предельн ур.'!$B$147+'Расчет предельн ур.'!$C$147+'Расчет предельн ур.'!$D$147)*1000+ставка!K15)</f>
        <v>1986.4354997857188</v>
      </c>
      <c r="L608" s="125">
        <f>(('Расчет предельн ур.'!$B$147+'Расчет предельн ур.'!$C$147+'Расчет предельн ур.'!$D$147)*1000+ставка!L15)</f>
        <v>2005.7754997857189</v>
      </c>
      <c r="M608" s="125">
        <f>(('Расчет предельн ур.'!$B$147+'Расчет предельн ур.'!$C$147+'Расчет предельн ур.'!$D$147)*1000+ставка!M15)</f>
        <v>1991.1654997857188</v>
      </c>
      <c r="N608" s="125">
        <f>(('Расчет предельн ур.'!$B$147+'Расчет предельн ур.'!$C$147+'Расчет предельн ур.'!$D$147)*1000+ставка!N15)</f>
        <v>1974.2954997857189</v>
      </c>
      <c r="O608" s="125">
        <f>(('Расчет предельн ур.'!$B$147+'Расчет предельн ур.'!$C$147+'Расчет предельн ур.'!$D$147)*1000+ставка!O15)</f>
        <v>1949.9054997857188</v>
      </c>
      <c r="P608" s="125">
        <f>(('Расчет предельн ур.'!$B$147+'Расчет предельн ур.'!$C$147+'Расчет предельн ур.'!$D$147)*1000+ставка!P15)</f>
        <v>1942.4054997857188</v>
      </c>
      <c r="Q608" s="125">
        <f>(('Расчет предельн ур.'!$B$147+'Расчет предельн ур.'!$C$147+'Расчет предельн ур.'!$D$147)*1000+ставка!Q15)</f>
        <v>1919.5454997857189</v>
      </c>
      <c r="R608" s="125">
        <f>(('Расчет предельн ур.'!$B$147+'Расчет предельн ур.'!$C$147+'Расчет предельн ур.'!$D$147)*1000+ставка!R15)</f>
        <v>1923.8454997857189</v>
      </c>
      <c r="S608" s="125">
        <f>(('Расчет предельн ур.'!$B$147+'Расчет предельн ур.'!$C$147+'Расчет предельн ур.'!$D$147)*1000+ставка!S15)</f>
        <v>1834.8954997857188</v>
      </c>
      <c r="T608" s="125">
        <f>(('Расчет предельн ур.'!$B$147+'Расчет предельн ур.'!$C$147+'Расчет предельн ур.'!$D$147)*1000+ставка!T15)</f>
        <v>1863.2754997857189</v>
      </c>
      <c r="U608" s="125">
        <f>(('Расчет предельн ур.'!$B$147+'Расчет предельн ур.'!$C$147+'Расчет предельн ур.'!$D$147)*1000+ставка!U15)</f>
        <v>1974.8654997857188</v>
      </c>
      <c r="V608" s="125">
        <f>(('Расчет предельн ур.'!$B$147+'Расчет предельн ур.'!$C$147+'Расчет предельн ур.'!$D$147)*1000+ставка!V15)</f>
        <v>2081.4754997857185</v>
      </c>
      <c r="W608" s="125">
        <f>(('Расчет предельн ур.'!$B$147+'Расчет предельн ур.'!$C$147+'Расчет предельн ур.'!$D$147)*1000+ставка!W15)</f>
        <v>2073.0354997857189</v>
      </c>
      <c r="X608" s="125">
        <f>(('Расчет предельн ур.'!$B$147+'Расчет предельн ур.'!$C$147+'Расчет предельн ур.'!$D$147)*1000+ставка!X15)</f>
        <v>1917.6354997857188</v>
      </c>
      <c r="Y608" s="125">
        <f>(('Расчет предельн ур.'!$B$147+'Расчет предельн ур.'!$C$147+'Расчет предельн ур.'!$D$147)*1000+ставка!Y15)</f>
        <v>1657.9554997857188</v>
      </c>
    </row>
    <row r="609" spans="1:25" s="91" customFormat="1" ht="15.75" hidden="1" outlineLevel="1" x14ac:dyDescent="0.25">
      <c r="A609" s="252">
        <v>12</v>
      </c>
      <c r="B609" s="125">
        <f>(('Расчет предельн ур.'!$B$147+'Расчет предельн ур.'!$C$147+'Расчет предельн ур.'!$D$147)*1000+ставка!B16)</f>
        <v>1317.8254997857189</v>
      </c>
      <c r="C609" s="125">
        <f>(('Расчет предельн ур.'!$B$147+'Расчет предельн ур.'!$C$147+'Расчет предельн ур.'!$D$147)*1000+ставка!C16)</f>
        <v>1222.6954997857188</v>
      </c>
      <c r="D609" s="125">
        <f>(('Расчет предельн ур.'!$B$147+'Расчет предельн ур.'!$C$147+'Расчет предельн ур.'!$D$147)*1000+ставка!D16)</f>
        <v>1168.0554997857187</v>
      </c>
      <c r="E609" s="125">
        <f>(('Расчет предельн ур.'!$B$147+'Расчет предельн ур.'!$C$147+'Расчет предельн ур.'!$D$147)*1000+ставка!E16)</f>
        <v>1129.1354997857188</v>
      </c>
      <c r="F609" s="125">
        <f>(('Расчет предельн ур.'!$B$147+'Расчет предельн ур.'!$C$147+'Расчет предельн ур.'!$D$147)*1000+ставка!F16)</f>
        <v>1046.5354997857187</v>
      </c>
      <c r="G609" s="125">
        <f>(('Расчет предельн ур.'!$B$147+'Расчет предельн ур.'!$C$147+'Расчет предельн ур.'!$D$147)*1000+ставка!G16)</f>
        <v>981.11549978571884</v>
      </c>
      <c r="H609" s="125">
        <f>(('Расчет предельн ур.'!$B$147+'Расчет предельн ур.'!$C$147+'Расчет предельн ур.'!$D$147)*1000+ставка!H16)</f>
        <v>1129.0854997857189</v>
      </c>
      <c r="I609" s="125">
        <f>(('Расчет предельн ур.'!$B$147+'Расчет предельн ур.'!$C$147+'Расчет предельн ур.'!$D$147)*1000+ставка!I16)</f>
        <v>1165.3654997857188</v>
      </c>
      <c r="J609" s="125">
        <f>(('Расчет предельн ур.'!$B$147+'Расчет предельн ур.'!$C$147+'Расчет предельн ур.'!$D$147)*1000+ставка!J16)</f>
        <v>1436.5754997857189</v>
      </c>
      <c r="K609" s="125">
        <f>(('Расчет предельн ур.'!$B$147+'Расчет предельн ур.'!$C$147+'Расчет предельн ур.'!$D$147)*1000+ставка!K16)</f>
        <v>1649.7054997857188</v>
      </c>
      <c r="L609" s="125">
        <f>(('Расчет предельн ур.'!$B$147+'Расчет предельн ур.'!$C$147+'Расчет предельн ур.'!$D$147)*1000+ставка!L16)</f>
        <v>1622.0554997857189</v>
      </c>
      <c r="M609" s="125">
        <f>(('Расчет предельн ур.'!$B$147+'Расчет предельн ур.'!$C$147+'Расчет предельн ур.'!$D$147)*1000+ставка!M16)</f>
        <v>1608.0754997857189</v>
      </c>
      <c r="N609" s="125">
        <f>(('Расчет предельн ур.'!$B$147+'Расчет предельн ур.'!$C$147+'Расчет предельн ур.'!$D$147)*1000+ставка!N16)</f>
        <v>1576.8454997857189</v>
      </c>
      <c r="O609" s="125">
        <f>(('Расчет предельн ур.'!$B$147+'Расчет предельн ур.'!$C$147+'Расчет предельн ур.'!$D$147)*1000+ставка!O16)</f>
        <v>1527.1654997857188</v>
      </c>
      <c r="P609" s="125">
        <f>(('Расчет предельн ур.'!$B$147+'Расчет предельн ур.'!$C$147+'Расчет предельн ур.'!$D$147)*1000+ставка!P16)</f>
        <v>1570.4254997857188</v>
      </c>
      <c r="Q609" s="125">
        <f>(('Расчет предельн ур.'!$B$147+'Расчет предельн ур.'!$C$147+'Расчет предельн ур.'!$D$147)*1000+ставка!Q16)</f>
        <v>1535.5654997857189</v>
      </c>
      <c r="R609" s="125">
        <f>(('Расчет предельн ур.'!$B$147+'Расчет предельн ур.'!$C$147+'Расчет предельн ур.'!$D$147)*1000+ставка!R16)</f>
        <v>1554.9154997857188</v>
      </c>
      <c r="S609" s="125">
        <f>(('Расчет предельн ур.'!$B$147+'Расчет предельн ур.'!$C$147+'Расчет предельн ур.'!$D$147)*1000+ставка!S16)</f>
        <v>1496.5054997857189</v>
      </c>
      <c r="T609" s="125">
        <f>(('Расчет предельн ур.'!$B$147+'Расчет предельн ур.'!$C$147+'Расчет предельн ур.'!$D$147)*1000+ставка!T16)</f>
        <v>1502.4554997857188</v>
      </c>
      <c r="U609" s="125">
        <f>(('Расчет предельн ур.'!$B$147+'Расчет предельн ур.'!$C$147+'Расчет предельн ур.'!$D$147)*1000+ставка!U16)</f>
        <v>1697.0554997857189</v>
      </c>
      <c r="V609" s="125">
        <f>(('Расчет предельн ур.'!$B$147+'Расчет предельн ур.'!$C$147+'Расчет предельн ур.'!$D$147)*1000+ставка!V16)</f>
        <v>1798.9654997857187</v>
      </c>
      <c r="W609" s="125">
        <f>(('Расчет предельн ур.'!$B$147+'Расчет предельн ур.'!$C$147+'Расчет предельн ур.'!$D$147)*1000+ставка!W16)</f>
        <v>1776.9454997857188</v>
      </c>
      <c r="X609" s="125">
        <f>(('Расчет предельн ур.'!$B$147+'Расчет предельн ур.'!$C$147+'Расчет предельн ур.'!$D$147)*1000+ставка!X16)</f>
        <v>1499.8354997857189</v>
      </c>
      <c r="Y609" s="125">
        <f>(('Расчет предельн ур.'!$B$147+'Расчет предельн ур.'!$C$147+'Расчет предельн ур.'!$D$147)*1000+ставка!Y16)</f>
        <v>1443.8554997857188</v>
      </c>
    </row>
    <row r="610" spans="1:25" s="91" customFormat="1" ht="15.75" hidden="1" outlineLevel="1" x14ac:dyDescent="0.25">
      <c r="A610" s="252">
        <v>13</v>
      </c>
      <c r="B610" s="125">
        <f>(('Расчет предельн ур.'!$B$147+'Расчет предельн ур.'!$C$147+'Расчет предельн ур.'!$D$147)*1000+ставка!B17)</f>
        <v>1193.8254997857189</v>
      </c>
      <c r="C610" s="125">
        <f>(('Расчет предельн ур.'!$B$147+'Расчет предельн ур.'!$C$147+'Расчет предельн ур.'!$D$147)*1000+ставка!C17)</f>
        <v>1016.4854997857187</v>
      </c>
      <c r="D610" s="125">
        <f>(('Расчет предельн ур.'!$B$147+'Расчет предельн ур.'!$C$147+'Расчет предельн ур.'!$D$147)*1000+ставка!D17)</f>
        <v>744.79549978571879</v>
      </c>
      <c r="E610" s="125">
        <f>(('Расчет предельн ур.'!$B$147+'Расчет предельн ур.'!$C$147+'Расчет предельн ур.'!$D$147)*1000+ставка!E17)</f>
        <v>998.34549978571886</v>
      </c>
      <c r="F610" s="125">
        <f>(('Расчет предельн ур.'!$B$147+'Расчет предельн ур.'!$C$147+'Расчет предельн ур.'!$D$147)*1000+ставка!F17)</f>
        <v>847.18549978571878</v>
      </c>
      <c r="G610" s="125">
        <f>(('Расчет предельн ур.'!$B$147+'Расчет предельн ур.'!$C$147+'Расчет предельн ур.'!$D$147)*1000+ставка!G17)</f>
        <v>963.0154997857187</v>
      </c>
      <c r="H610" s="125">
        <f>(('Расчет предельн ур.'!$B$147+'Расчет предельн ур.'!$C$147+'Расчет предельн ур.'!$D$147)*1000+ставка!H17)</f>
        <v>1219.1854997857188</v>
      </c>
      <c r="I610" s="125">
        <f>(('Расчет предельн ур.'!$B$147+'Расчет предельн ур.'!$C$147+'Расчет предельн ур.'!$D$147)*1000+ставка!I17)</f>
        <v>1564.4754997857187</v>
      </c>
      <c r="J610" s="125">
        <f>(('Расчет предельн ур.'!$B$147+'Расчет предельн ур.'!$C$147+'Расчет предельн ур.'!$D$147)*1000+ставка!J17)</f>
        <v>1646.3254997857189</v>
      </c>
      <c r="K610" s="125">
        <f>(('Расчет предельн ур.'!$B$147+'Расчет предельн ур.'!$C$147+'Расчет предельн ур.'!$D$147)*1000+ставка!K17)</f>
        <v>1790.6354997857188</v>
      </c>
      <c r="L610" s="125">
        <f>(('Расчет предельн ур.'!$B$147+'Расчет предельн ур.'!$C$147+'Расчет предельн ур.'!$D$147)*1000+ставка!L17)</f>
        <v>1785.6454997857188</v>
      </c>
      <c r="M610" s="125">
        <f>(('Расчет предельн ур.'!$B$147+'Расчет предельн ур.'!$C$147+'Расчет предельн ур.'!$D$147)*1000+ставка!M17)</f>
        <v>1772.8754997857188</v>
      </c>
      <c r="N610" s="125">
        <f>(('Расчет предельн ур.'!$B$147+'Расчет предельн ур.'!$C$147+'Расчет предельн ур.'!$D$147)*1000+ставка!N17)</f>
        <v>1776.3854997857188</v>
      </c>
      <c r="O610" s="125">
        <f>(('Расчет предельн ур.'!$B$147+'Расчет предельн ур.'!$C$147+'Расчет предельн ур.'!$D$147)*1000+ставка!O17)</f>
        <v>1744.1454997857188</v>
      </c>
      <c r="P610" s="125">
        <f>(('Расчет предельн ур.'!$B$147+'Расчет предельн ур.'!$C$147+'Расчет предельн ур.'!$D$147)*1000+ставка!P17)</f>
        <v>1738.2254997857187</v>
      </c>
      <c r="Q610" s="125">
        <f>(('Расчет предельн ур.'!$B$147+'Расчет предельн ур.'!$C$147+'Расчет предельн ур.'!$D$147)*1000+ставка!Q17)</f>
        <v>1723.8254997857189</v>
      </c>
      <c r="R610" s="125">
        <f>(('Расчет предельн ур.'!$B$147+'Расчет предельн ур.'!$C$147+'Расчет предельн ур.'!$D$147)*1000+ставка!R17)</f>
        <v>1691.4354997857188</v>
      </c>
      <c r="S610" s="125">
        <f>(('Расчет предельн ур.'!$B$147+'Расчет предельн ур.'!$C$147+'Расчет предельн ур.'!$D$147)*1000+ставка!S17)</f>
        <v>1580.5854997857189</v>
      </c>
      <c r="T610" s="125">
        <f>(('Расчет предельн ур.'!$B$147+'Расчет предельн ур.'!$C$147+'Расчет предельн ур.'!$D$147)*1000+ставка!T17)</f>
        <v>1578.1954997857188</v>
      </c>
      <c r="U610" s="125">
        <f>(('Расчет предельн ур.'!$B$147+'Расчет предельн ур.'!$C$147+'Расчет предельн ур.'!$D$147)*1000+ставка!U17)</f>
        <v>1670.9054997857188</v>
      </c>
      <c r="V610" s="125">
        <f>(('Расчет предельн ур.'!$B$147+'Расчет предельн ур.'!$C$147+'Расчет предельн ур.'!$D$147)*1000+ставка!V17)</f>
        <v>1819.7054997857188</v>
      </c>
      <c r="W610" s="125">
        <f>(('Расчет предельн ур.'!$B$147+'Расчет предельн ур.'!$C$147+'Расчет предельн ур.'!$D$147)*1000+ставка!W17)</f>
        <v>1807.5654997857189</v>
      </c>
      <c r="X610" s="125">
        <f>(('Расчет предельн ур.'!$B$147+'Расчет предельн ур.'!$C$147+'Расчет предельн ур.'!$D$147)*1000+ставка!X17)</f>
        <v>1659.1854997857188</v>
      </c>
      <c r="Y610" s="125">
        <f>(('Расчет предельн ур.'!$B$147+'Расчет предельн ур.'!$C$147+'Расчет предельн ур.'!$D$147)*1000+ставка!Y17)</f>
        <v>1477.6254997857188</v>
      </c>
    </row>
    <row r="611" spans="1:25" s="91" customFormat="1" ht="15.75" hidden="1" outlineLevel="1" x14ac:dyDescent="0.25">
      <c r="A611" s="252">
        <v>14</v>
      </c>
      <c r="B611" s="125">
        <f>(('Расчет предельн ур.'!$B$147+'Расчет предельн ур.'!$C$147+'Расчет предельн ур.'!$D$147)*1000+ставка!B18)</f>
        <v>1438.9854997857187</v>
      </c>
      <c r="C611" s="125">
        <f>(('Расчет предельн ур.'!$B$147+'Расчет предельн ур.'!$C$147+'Расчет предельн ур.'!$D$147)*1000+ставка!C18)</f>
        <v>1290.9254997857188</v>
      </c>
      <c r="D611" s="125">
        <f>(('Расчет предельн ур.'!$B$147+'Расчет предельн ур.'!$C$147+'Расчет предельн ур.'!$D$147)*1000+ставка!D18)</f>
        <v>1217.9954997857187</v>
      </c>
      <c r="E611" s="125">
        <f>(('Расчет предельн ур.'!$B$147+'Расчет предельн ур.'!$C$147+'Расчет предельн ур.'!$D$147)*1000+ставка!E18)</f>
        <v>1207.2454997857187</v>
      </c>
      <c r="F611" s="125">
        <f>(('Расчет предельн ур.'!$B$147+'Расчет предельн ур.'!$C$147+'Расчет предельн ур.'!$D$147)*1000+ставка!F18)</f>
        <v>1208.8654997857188</v>
      </c>
      <c r="G611" s="125">
        <f>(('Расчет предельн ур.'!$B$147+'Расчет предельн ур.'!$C$147+'Расчет предельн ур.'!$D$147)*1000+ставка!G18)</f>
        <v>1130.7254997857187</v>
      </c>
      <c r="H611" s="125">
        <f>(('Расчет предельн ур.'!$B$147+'Расчет предельн ур.'!$C$147+'Расчет предельн ур.'!$D$147)*1000+ставка!H18)</f>
        <v>1341.4354997857188</v>
      </c>
      <c r="I611" s="125">
        <f>(('Расчет предельн ур.'!$B$147+'Расчет предельн ур.'!$C$147+'Расчет предельн ур.'!$D$147)*1000+ставка!I18)</f>
        <v>1655.4554997857188</v>
      </c>
      <c r="J611" s="125">
        <f>(('Расчет предельн ур.'!$B$147+'Расчет предельн ур.'!$C$147+'Расчет предельн ур.'!$D$147)*1000+ставка!J18)</f>
        <v>1792.4154997857188</v>
      </c>
      <c r="K611" s="125">
        <f>(('Расчет предельн ур.'!$B$147+'Расчет предельн ур.'!$C$147+'Расчет предельн ур.'!$D$147)*1000+ставка!K18)</f>
        <v>2029.7954997857189</v>
      </c>
      <c r="L611" s="125">
        <f>(('Расчет предельн ур.'!$B$147+'Расчет предельн ур.'!$C$147+'Расчет предельн ур.'!$D$147)*1000+ставка!L18)</f>
        <v>2046.5054997857189</v>
      </c>
      <c r="M611" s="125">
        <f>(('Расчет предельн ур.'!$B$147+'Расчет предельн ур.'!$C$147+'Расчет предельн ур.'!$D$147)*1000+ставка!M18)</f>
        <v>1791.8254997857189</v>
      </c>
      <c r="N611" s="125">
        <f>(('Расчет предельн ур.'!$B$147+'Расчет предельн ур.'!$C$147+'Расчет предельн ур.'!$D$147)*1000+ставка!N18)</f>
        <v>1784.9254997857188</v>
      </c>
      <c r="O611" s="125">
        <f>(('Расчет предельн ур.'!$B$147+'Расчет предельн ур.'!$C$147+'Расчет предельн ур.'!$D$147)*1000+ставка!O18)</f>
        <v>1786.5554997857189</v>
      </c>
      <c r="P611" s="125">
        <f>(('Расчет предельн ур.'!$B$147+'Расчет предельн ур.'!$C$147+'Расчет предельн ур.'!$D$147)*1000+ставка!P18)</f>
        <v>1781.8654997857188</v>
      </c>
      <c r="Q611" s="125">
        <f>(('Расчет предельн ур.'!$B$147+'Расчет предельн ур.'!$C$147+'Расчет предельн ур.'!$D$147)*1000+ставка!Q18)</f>
        <v>1819.3254997857189</v>
      </c>
      <c r="R611" s="125">
        <f>(('Расчет предельн ур.'!$B$147+'Расчет предельн ур.'!$C$147+'Расчет предельн ур.'!$D$147)*1000+ставка!R18)</f>
        <v>1970.2654997857189</v>
      </c>
      <c r="S611" s="125">
        <f>(('Расчет предельн ур.'!$B$147+'Расчет предельн ур.'!$C$147+'Расчет предельн ур.'!$D$147)*1000+ставка!S18)</f>
        <v>1782.0954997857189</v>
      </c>
      <c r="T611" s="125">
        <f>(('Расчет предельн ур.'!$B$147+'Расчет предельн ур.'!$C$147+'Расчет предельн ур.'!$D$147)*1000+ставка!T18)</f>
        <v>1778.7154997857187</v>
      </c>
      <c r="U611" s="125">
        <f>(('Расчет предельн ур.'!$B$147+'Расчет предельн ур.'!$C$147+'Расчет предельн ур.'!$D$147)*1000+ставка!U18)</f>
        <v>1756.6754997857188</v>
      </c>
      <c r="V611" s="125">
        <f>(('Расчет предельн ур.'!$B$147+'Расчет предельн ур.'!$C$147+'Расчет предельн ур.'!$D$147)*1000+ставка!V18)</f>
        <v>1844.8154997857189</v>
      </c>
      <c r="W611" s="125">
        <f>(('Расчет предельн ур.'!$B$147+'Расчет предельн ур.'!$C$147+'Расчет предельн ур.'!$D$147)*1000+ставка!W18)</f>
        <v>1948.7554997857189</v>
      </c>
      <c r="X611" s="125">
        <f>(('Расчет предельн ур.'!$B$147+'Расчет предельн ур.'!$C$147+'Расчет предельн ур.'!$D$147)*1000+ставка!X18)</f>
        <v>1715.0854997857189</v>
      </c>
      <c r="Y611" s="125">
        <f>(('Расчет предельн ур.'!$B$147+'Расчет предельн ур.'!$C$147+'Расчет предельн ур.'!$D$147)*1000+ставка!Y18)</f>
        <v>1155.6654997857188</v>
      </c>
    </row>
    <row r="612" spans="1:25" s="91" customFormat="1" ht="15.75" hidden="1" outlineLevel="1" x14ac:dyDescent="0.25">
      <c r="A612" s="252">
        <v>15</v>
      </c>
      <c r="B612" s="125">
        <f>(('Расчет предельн ур.'!$B$147+'Расчет предельн ур.'!$C$147+'Расчет предельн ур.'!$D$147)*1000+ставка!B19)</f>
        <v>1477.1154997857188</v>
      </c>
      <c r="C612" s="125">
        <f>(('Расчет предельн ур.'!$B$147+'Расчет предельн ур.'!$C$147+'Расчет предельн ур.'!$D$147)*1000+ставка!C19)</f>
        <v>1314.7454997857187</v>
      </c>
      <c r="D612" s="125">
        <f>(('Расчет предельн ур.'!$B$147+'Расчет предельн ур.'!$C$147+'Расчет предельн ур.'!$D$147)*1000+ставка!D19)</f>
        <v>1250.7954997857187</v>
      </c>
      <c r="E612" s="125">
        <f>(('Расчет предельн ур.'!$B$147+'Расчет предельн ур.'!$C$147+'Расчет предельн ур.'!$D$147)*1000+ставка!E19)</f>
        <v>1236.4454997857188</v>
      </c>
      <c r="F612" s="125">
        <f>(('Расчет предельн ур.'!$B$147+'Расчет предельн ур.'!$C$147+'Расчет предельн ур.'!$D$147)*1000+ставка!F19)</f>
        <v>1207.2754997857187</v>
      </c>
      <c r="G612" s="125">
        <f>(('Расчет предельн ур.'!$B$147+'Расчет предельн ур.'!$C$147+'Расчет предельн ур.'!$D$147)*1000+ставка!G19)</f>
        <v>1203.4454997857188</v>
      </c>
      <c r="H612" s="125">
        <f>(('Расчет предельн ур.'!$B$147+'Расчет предельн ур.'!$C$147+'Расчет предельн ур.'!$D$147)*1000+ставка!H19)</f>
        <v>338.36549978571878</v>
      </c>
      <c r="I612" s="125">
        <f>(('Расчет предельн ур.'!$B$147+'Расчет предельн ур.'!$C$147+'Расчет предельн ур.'!$D$147)*1000+ставка!I19)</f>
        <v>1555.1654997857188</v>
      </c>
      <c r="J612" s="125">
        <f>(('Расчет предельн ур.'!$B$147+'Расчет предельн ур.'!$C$147+'Расчет предельн ур.'!$D$147)*1000+ставка!J19)</f>
        <v>1738.1454997857188</v>
      </c>
      <c r="K612" s="125">
        <f>(('Расчет предельн ур.'!$B$147+'Расчет предельн ур.'!$C$147+'Расчет предельн ур.'!$D$147)*1000+ставка!K19)</f>
        <v>1846.7654997857189</v>
      </c>
      <c r="L612" s="125">
        <f>(('Расчет предельн ур.'!$B$147+'Расчет предельн ур.'!$C$147+'Расчет предельн ур.'!$D$147)*1000+ставка!L19)</f>
        <v>1878.6154997857188</v>
      </c>
      <c r="M612" s="125">
        <f>(('Расчет предельн ур.'!$B$147+'Расчет предельн ур.'!$C$147+'Расчет предельн ур.'!$D$147)*1000+ставка!M19)</f>
        <v>1858.0054997857189</v>
      </c>
      <c r="N612" s="125">
        <f>(('Расчет предельн ур.'!$B$147+'Расчет предельн ур.'!$C$147+'Расчет предельн ур.'!$D$147)*1000+ставка!N19)</f>
        <v>1854.9854997857187</v>
      </c>
      <c r="O612" s="125">
        <f>(('Расчет предельн ур.'!$B$147+'Расчет предельн ур.'!$C$147+'Расчет предельн ур.'!$D$147)*1000+ставка!O19)</f>
        <v>1887.7854997857189</v>
      </c>
      <c r="P612" s="125">
        <f>(('Расчет предельн ур.'!$B$147+'Расчет предельн ур.'!$C$147+'Расчет предельн ур.'!$D$147)*1000+ставка!P19)</f>
        <v>1885.7754997857189</v>
      </c>
      <c r="Q612" s="125">
        <f>(('Расчет предельн ур.'!$B$147+'Расчет предельн ур.'!$C$147+'Расчет предельн ур.'!$D$147)*1000+ставка!Q19)</f>
        <v>1952.0954997857189</v>
      </c>
      <c r="R612" s="125">
        <f>(('Расчет предельн ур.'!$B$147+'Расчет предельн ур.'!$C$147+'Расчет предельн ур.'!$D$147)*1000+ставка!R19)</f>
        <v>1937.2854997857189</v>
      </c>
      <c r="S612" s="125">
        <f>(('Расчет предельн ур.'!$B$147+'Расчет предельн ур.'!$C$147+'Расчет предельн ур.'!$D$147)*1000+ставка!S19)</f>
        <v>1888.7154997857187</v>
      </c>
      <c r="T612" s="125">
        <f>(('Расчет предельн ур.'!$B$147+'Расчет предельн ур.'!$C$147+'Расчет предельн ур.'!$D$147)*1000+ставка!T19)</f>
        <v>1856.5854997857189</v>
      </c>
      <c r="U612" s="125">
        <f>(('Расчет предельн ур.'!$B$147+'Расчет предельн ур.'!$C$147+'Расчет предельн ур.'!$D$147)*1000+ставка!U19)</f>
        <v>1748.9154997857188</v>
      </c>
      <c r="V612" s="125">
        <f>(('Расчет предельн ур.'!$B$147+'Расчет предельн ур.'!$C$147+'Расчет предельн ур.'!$D$147)*1000+ставка!V19)</f>
        <v>1826.5454997857189</v>
      </c>
      <c r="W612" s="125">
        <f>(('Расчет предельн ур.'!$B$147+'Расчет предельн ур.'!$C$147+'Расчет предельн ур.'!$D$147)*1000+ставка!W19)</f>
        <v>2020.9854997857187</v>
      </c>
      <c r="X612" s="125">
        <f>(('Расчет предельн ур.'!$B$147+'Расчет предельн ур.'!$C$147+'Расчет предельн ур.'!$D$147)*1000+ставка!X19)</f>
        <v>1783.3754997857188</v>
      </c>
      <c r="Y612" s="125">
        <f>(('Расчет предельн ур.'!$B$147+'Расчет предельн ур.'!$C$147+'Расчет предельн ур.'!$D$147)*1000+ставка!Y19)</f>
        <v>1609.1054997857188</v>
      </c>
    </row>
    <row r="613" spans="1:25" s="91" customFormat="1" ht="15.75" hidden="1" outlineLevel="1" x14ac:dyDescent="0.25">
      <c r="A613" s="252">
        <v>16</v>
      </c>
      <c r="B613" s="125">
        <f>(('Расчет предельн ур.'!$B$147+'Расчет предельн ур.'!$C$147+'Расчет предельн ур.'!$D$147)*1000+ставка!B20)</f>
        <v>1520.3754997857188</v>
      </c>
      <c r="C613" s="125">
        <f>(('Расчет предельн ур.'!$B$147+'Расчет предельн ур.'!$C$147+'Расчет предельн ур.'!$D$147)*1000+ставка!C20)</f>
        <v>1325.4954997857187</v>
      </c>
      <c r="D613" s="125">
        <f>(('Расчет предельн ур.'!$B$147+'Расчет предельн ур.'!$C$147+'Расчет предельн ур.'!$D$147)*1000+ставка!D20)</f>
        <v>1225.2954997857187</v>
      </c>
      <c r="E613" s="125">
        <f>(('Расчет предельн ур.'!$B$147+'Расчет предельн ур.'!$C$147+'Расчет предельн ур.'!$D$147)*1000+ставка!E20)</f>
        <v>1207.7754997857187</v>
      </c>
      <c r="F613" s="125">
        <f>(('Расчет предельн ур.'!$B$147+'Расчет предельн ур.'!$C$147+'Расчет предельн ур.'!$D$147)*1000+ставка!F20)</f>
        <v>1157.4454997857188</v>
      </c>
      <c r="G613" s="125">
        <f>(('Расчет предельн ур.'!$B$147+'Расчет предельн ур.'!$C$147+'Расчет предельн ур.'!$D$147)*1000+ставка!G20)</f>
        <v>1236.0354997857187</v>
      </c>
      <c r="H613" s="125">
        <f>(('Расчет предельн ур.'!$B$147+'Расчет предельн ур.'!$C$147+'Расчет предельн ур.'!$D$147)*1000+ставка!H20)</f>
        <v>1354.6454997857188</v>
      </c>
      <c r="I613" s="125">
        <f>(('Расчет предельн ур.'!$B$147+'Расчет предельн ур.'!$C$147+'Расчет предельн ур.'!$D$147)*1000+ставка!I20)</f>
        <v>1613.1254997857188</v>
      </c>
      <c r="J613" s="125">
        <f>(('Расчет предельн ур.'!$B$147+'Расчет предельн ур.'!$C$147+'Расчет предельн ур.'!$D$147)*1000+ставка!J20)</f>
        <v>1776.0854997857189</v>
      </c>
      <c r="K613" s="125">
        <f>(('Расчет предельн ур.'!$B$147+'Расчет предельн ур.'!$C$147+'Расчет предельн ур.'!$D$147)*1000+ставка!K20)</f>
        <v>1898.5954997857189</v>
      </c>
      <c r="L613" s="125">
        <f>(('Расчет предельн ур.'!$B$147+'Расчет предельн ур.'!$C$147+'Расчет предельн ур.'!$D$147)*1000+ставка!L20)</f>
        <v>1932.5654997857189</v>
      </c>
      <c r="M613" s="125">
        <f>(('Расчет предельн ур.'!$B$147+'Расчет предельн ур.'!$C$147+'Расчет предельн ур.'!$D$147)*1000+ставка!M20)</f>
        <v>1900.8654997857188</v>
      </c>
      <c r="N613" s="125">
        <f>(('Расчет предельн ур.'!$B$147+'Расчет предельн ур.'!$C$147+'Расчет предельн ур.'!$D$147)*1000+ставка!N20)</f>
        <v>1838.6754997857188</v>
      </c>
      <c r="O613" s="125">
        <f>(('Расчет предельн ур.'!$B$147+'Расчет предельн ур.'!$C$147+'Расчет предельн ур.'!$D$147)*1000+ставка!O20)</f>
        <v>1982.9254997857188</v>
      </c>
      <c r="P613" s="125">
        <f>(('Расчет предельн ур.'!$B$147+'Расчет предельн ур.'!$C$147+'Расчет предельн ур.'!$D$147)*1000+ставка!P20)</f>
        <v>1861.6854997857188</v>
      </c>
      <c r="Q613" s="125">
        <f>(('Расчет предельн ур.'!$B$147+'Расчет предельн ур.'!$C$147+'Расчет предельн ур.'!$D$147)*1000+ставка!Q20)</f>
        <v>1935.4254997857188</v>
      </c>
      <c r="R613" s="125">
        <f>(('Расчет предельн ур.'!$B$147+'Расчет предельн ур.'!$C$147+'Расчет предельн ур.'!$D$147)*1000+ставка!R20)</f>
        <v>1925.7754997857189</v>
      </c>
      <c r="S613" s="125">
        <f>(('Расчет предельн ур.'!$B$147+'Расчет предельн ур.'!$C$147+'Расчет предельн ур.'!$D$147)*1000+ставка!S20)</f>
        <v>1882.2354997857187</v>
      </c>
      <c r="T613" s="125">
        <f>(('Расчет предельн ур.'!$B$147+'Расчет предельн ур.'!$C$147+'Расчет предельн ур.'!$D$147)*1000+ставка!T20)</f>
        <v>1795.5954997857189</v>
      </c>
      <c r="U613" s="125">
        <f>(('Расчет предельн ур.'!$B$147+'Расчет предельн ур.'!$C$147+'Расчет предельн ур.'!$D$147)*1000+ставка!U20)</f>
        <v>1792.4454997857188</v>
      </c>
      <c r="V613" s="125">
        <f>(('Расчет предельн ур.'!$B$147+'Расчет предельн ур.'!$C$147+'Расчет предельн ур.'!$D$147)*1000+ставка!V20)</f>
        <v>1899.6554997857188</v>
      </c>
      <c r="W613" s="125">
        <f>(('Расчет предельн ур.'!$B$147+'Расчет предельн ур.'!$C$147+'Расчет предельн ур.'!$D$147)*1000+ставка!W20)</f>
        <v>1924.5554997857189</v>
      </c>
      <c r="X613" s="125">
        <f>(('Расчет предельн ур.'!$B$147+'Расчет предельн ур.'!$C$147+'Расчет предельн ур.'!$D$147)*1000+ставка!X20)</f>
        <v>1773.0954997857189</v>
      </c>
      <c r="Y613" s="125">
        <f>(('Расчет предельн ур.'!$B$147+'Расчет предельн ур.'!$C$147+'Расчет предельн ур.'!$D$147)*1000+ставка!Y20)</f>
        <v>1521.0654997857189</v>
      </c>
    </row>
    <row r="614" spans="1:25" s="91" customFormat="1" ht="15.75" hidden="1" outlineLevel="1" x14ac:dyDescent="0.25">
      <c r="A614" s="252">
        <v>17</v>
      </c>
      <c r="B614" s="125">
        <f>(('Расчет предельн ур.'!$B$147+'Расчет предельн ур.'!$C$147+'Расчет предельн ур.'!$D$147)*1000+ставка!B21)</f>
        <v>1517.5354997857189</v>
      </c>
      <c r="C614" s="125">
        <f>(('Расчет предельн ур.'!$B$147+'Расчет предельн ур.'!$C$147+'Расчет предельн ур.'!$D$147)*1000+ставка!C21)</f>
        <v>1339.6354997857188</v>
      </c>
      <c r="D614" s="125">
        <f>(('Расчет предельн ур.'!$B$147+'Расчет предельн ур.'!$C$147+'Расчет предельн ур.'!$D$147)*1000+ставка!D21)</f>
        <v>1285.4254997857188</v>
      </c>
      <c r="E614" s="125">
        <f>(('Расчет предельн ур.'!$B$147+'Расчет предельн ур.'!$C$147+'Расчет предельн ур.'!$D$147)*1000+ставка!E21)</f>
        <v>1236.5354997857187</v>
      </c>
      <c r="F614" s="125">
        <f>(('Расчет предельн ур.'!$B$147+'Расчет предельн ур.'!$C$147+'Расчет предельн ур.'!$D$147)*1000+ставка!F21)</f>
        <v>1243.1254997857188</v>
      </c>
      <c r="G614" s="125">
        <f>(('Расчет предельн ур.'!$B$147+'Расчет предельн ур.'!$C$147+'Расчет предельн ур.'!$D$147)*1000+ставка!G21)</f>
        <v>1336.1954997857188</v>
      </c>
      <c r="H614" s="125">
        <f>(('Расчет предельн ур.'!$B$147+'Расчет предельн ур.'!$C$147+'Расчет предельн ур.'!$D$147)*1000+ставка!H21)</f>
        <v>1475.3154997857189</v>
      </c>
      <c r="I614" s="125">
        <f>(('Расчет предельн ур.'!$B$147+'Расчет предельн ур.'!$C$147+'Расчет предельн ур.'!$D$147)*1000+ставка!I21)</f>
        <v>1634.5854997857189</v>
      </c>
      <c r="J614" s="125">
        <f>(('Расчет предельн ур.'!$B$147+'Расчет предельн ур.'!$C$147+'Расчет предельн ур.'!$D$147)*1000+ставка!J21)</f>
        <v>1787.8954997857188</v>
      </c>
      <c r="K614" s="125">
        <f>(('Расчет предельн ур.'!$B$147+'Расчет предельн ур.'!$C$147+'Расчет предельн ур.'!$D$147)*1000+ставка!K21)</f>
        <v>1993.4154997857188</v>
      </c>
      <c r="L614" s="125">
        <f>(('Расчет предельн ур.'!$B$147+'Расчет предельн ур.'!$C$147+'Расчет предельн ур.'!$D$147)*1000+ставка!L21)</f>
        <v>1950.7454997857187</v>
      </c>
      <c r="M614" s="125">
        <f>(('Расчет предельн ур.'!$B$147+'Расчет предельн ур.'!$C$147+'Расчет предельн ур.'!$D$147)*1000+ставка!M21)</f>
        <v>1915.5454997857189</v>
      </c>
      <c r="N614" s="125">
        <f>(('Расчет предельн ур.'!$B$147+'Расчет предельн ур.'!$C$147+'Расчет предельн ур.'!$D$147)*1000+ставка!N21)</f>
        <v>1894.6754997857188</v>
      </c>
      <c r="O614" s="125">
        <f>(('Расчет предельн ур.'!$B$147+'Расчет предельн ур.'!$C$147+'Расчет предельн ур.'!$D$147)*1000+ставка!O21)</f>
        <v>1928.8954997857188</v>
      </c>
      <c r="P614" s="125">
        <f>(('Расчет предельн ур.'!$B$147+'Расчет предельн ур.'!$C$147+'Расчет предельн ур.'!$D$147)*1000+ставка!P21)</f>
        <v>1944.1554997857188</v>
      </c>
      <c r="Q614" s="125">
        <f>(('Расчет предельн ур.'!$B$147+'Расчет предельн ур.'!$C$147+'Расчет предельн ур.'!$D$147)*1000+ставка!Q21)</f>
        <v>1980.8554997857188</v>
      </c>
      <c r="R614" s="125">
        <f>(('Расчет предельн ур.'!$B$147+'Расчет предельн ур.'!$C$147+'Расчет предельн ур.'!$D$147)*1000+ставка!R21)</f>
        <v>1980.0054997857189</v>
      </c>
      <c r="S614" s="125">
        <f>(('Расчет предельн ур.'!$B$147+'Расчет предельн ур.'!$C$147+'Расчет предельн ур.'!$D$147)*1000+ставка!S21)</f>
        <v>1958.9854997857187</v>
      </c>
      <c r="T614" s="125">
        <f>(('Расчет предельн ур.'!$B$147+'Расчет предельн ур.'!$C$147+'Расчет предельн ур.'!$D$147)*1000+ставка!T21)</f>
        <v>1931.3254997857189</v>
      </c>
      <c r="U614" s="125">
        <f>(('Расчет предельн ур.'!$B$147+'Расчет предельн ур.'!$C$147+'Расчет предельн ур.'!$D$147)*1000+ставка!U21)</f>
        <v>1928.5354997857189</v>
      </c>
      <c r="V614" s="125">
        <f>(('Расчет предельн ур.'!$B$147+'Расчет предельн ур.'!$C$147+'Расчет предельн ур.'!$D$147)*1000+ставка!V21)</f>
        <v>1984.1254997857188</v>
      </c>
      <c r="W614" s="125">
        <f>(('Расчет предельн ур.'!$B$147+'Расчет предельн ур.'!$C$147+'Расчет предельн ур.'!$D$147)*1000+ставка!W21)</f>
        <v>2073.2954997857187</v>
      </c>
      <c r="X614" s="125">
        <f>(('Расчет предельн ур.'!$B$147+'Расчет предельн ур.'!$C$147+'Расчет предельн ур.'!$D$147)*1000+ставка!X21)</f>
        <v>1900.7754997857189</v>
      </c>
      <c r="Y614" s="125">
        <f>(('Расчет предельн ур.'!$B$147+'Расчет предельн ур.'!$C$147+'Расчет предельн ур.'!$D$147)*1000+ставка!Y21)</f>
        <v>1684.7554997857189</v>
      </c>
    </row>
    <row r="615" spans="1:25" s="91" customFormat="1" ht="15.75" hidden="1" outlineLevel="1" x14ac:dyDescent="0.25">
      <c r="A615" s="252">
        <v>18</v>
      </c>
      <c r="B615" s="125">
        <f>(('Расчет предельн ур.'!$B$147+'Расчет предельн ур.'!$C$147+'Расчет предельн ур.'!$D$147)*1000+ставка!B22)</f>
        <v>1719.5054997857189</v>
      </c>
      <c r="C615" s="125">
        <f>(('Расчет предельн ур.'!$B$147+'Расчет предельн ур.'!$C$147+'Расчет предельн ур.'!$D$147)*1000+ставка!C22)</f>
        <v>1642.5754997857189</v>
      </c>
      <c r="D615" s="125">
        <f>(('Расчет предельн ур.'!$B$147+'Расчет предельн ур.'!$C$147+'Расчет предельн ур.'!$D$147)*1000+ставка!D22)</f>
        <v>1570.3554997857188</v>
      </c>
      <c r="E615" s="125">
        <f>(('Расчет предельн ур.'!$B$147+'Расчет предельн ур.'!$C$147+'Расчет предельн ур.'!$D$147)*1000+ставка!E22)</f>
        <v>1431.5154997857189</v>
      </c>
      <c r="F615" s="125">
        <f>(('Расчет предельн ур.'!$B$147+'Расчет предельн ур.'!$C$147+'Расчет предельн ур.'!$D$147)*1000+ставка!F22)</f>
        <v>1347.6154997857188</v>
      </c>
      <c r="G615" s="125">
        <f>(('Расчет предельн ур.'!$B$147+'Расчет предельн ур.'!$C$147+'Расчет предельн ур.'!$D$147)*1000+ставка!G22)</f>
        <v>1395.2154997857187</v>
      </c>
      <c r="H615" s="125">
        <f>(('Расчет предельн ур.'!$B$147+'Расчет предельн ур.'!$C$147+'Расчет предельн ур.'!$D$147)*1000+ставка!H22)</f>
        <v>1401.5354997857189</v>
      </c>
      <c r="I615" s="125">
        <f>(('Расчет предельн ур.'!$B$147+'Расчет предельн ур.'!$C$147+'Расчет предельн ур.'!$D$147)*1000+ставка!I22)</f>
        <v>1579.1854997857188</v>
      </c>
      <c r="J615" s="125">
        <f>(('Расчет предельн ур.'!$B$147+'Расчет предельн ур.'!$C$147+'Расчет предельн ур.'!$D$147)*1000+ставка!J22)</f>
        <v>1796.4354997857188</v>
      </c>
      <c r="K615" s="125">
        <f>(('Расчет предельн ур.'!$B$147+'Расчет предельн ур.'!$C$147+'Расчет предельн ур.'!$D$147)*1000+ставка!K22)</f>
        <v>1852.8754997857188</v>
      </c>
      <c r="L615" s="125">
        <f>(('Расчет предельн ур.'!$B$147+'Расчет предельн ур.'!$C$147+'Расчет предельн ур.'!$D$147)*1000+ставка!L22)</f>
        <v>1869.0654997857189</v>
      </c>
      <c r="M615" s="125">
        <f>(('Расчет предельн ур.'!$B$147+'Расчет предельн ур.'!$C$147+'Расчет предельн ур.'!$D$147)*1000+ставка!M22)</f>
        <v>1871.0754997857189</v>
      </c>
      <c r="N615" s="125">
        <f>(('Расчет предельн ур.'!$B$147+'Расчет предельн ур.'!$C$147+'Расчет предельн ур.'!$D$147)*1000+ставка!N22)</f>
        <v>1871.2854997857189</v>
      </c>
      <c r="O615" s="125">
        <f>(('Расчет предельн ур.'!$B$147+'Расчет предельн ур.'!$C$147+'Расчет предельн ур.'!$D$147)*1000+ставка!O22)</f>
        <v>1873.9354997857188</v>
      </c>
      <c r="P615" s="125">
        <f>(('Расчет предельн ур.'!$B$147+'Расчет предельн ур.'!$C$147+'Расчет предельн ур.'!$D$147)*1000+ставка!P22)</f>
        <v>1877.9254997857188</v>
      </c>
      <c r="Q615" s="125">
        <f>(('Расчет предельн ур.'!$B$147+'Расчет предельн ур.'!$C$147+'Расчет предельн ур.'!$D$147)*1000+ставка!Q22)</f>
        <v>1877.6354997857188</v>
      </c>
      <c r="R615" s="125">
        <f>(('Расчет предельн ур.'!$B$147+'Расчет предельн ур.'!$C$147+'Расчет предельн ур.'!$D$147)*1000+ставка!R22)</f>
        <v>1879.1154997857188</v>
      </c>
      <c r="S615" s="125">
        <f>(('Расчет предельн ур.'!$B$147+'Расчет предельн ур.'!$C$147+'Расчет предельн ур.'!$D$147)*1000+ставка!S22)</f>
        <v>1876.0954997857189</v>
      </c>
      <c r="T615" s="125">
        <f>(('Расчет предельн ур.'!$B$147+'Расчет предельн ур.'!$C$147+'Расчет предельн ур.'!$D$147)*1000+ставка!T22)</f>
        <v>1873.4254997857188</v>
      </c>
      <c r="U615" s="125">
        <f>(('Расчет предельн ур.'!$B$147+'Расчет предельн ур.'!$C$147+'Расчет предельн ур.'!$D$147)*1000+ставка!U22)</f>
        <v>1855.1254997857188</v>
      </c>
      <c r="V615" s="125">
        <f>(('Расчет предельн ур.'!$B$147+'Расчет предельн ур.'!$C$147+'Расчет предельн ур.'!$D$147)*1000+ставка!V22)</f>
        <v>1937.7554997857189</v>
      </c>
      <c r="W615" s="125">
        <f>(('Расчет предельн ур.'!$B$147+'Расчет предельн ур.'!$C$147+'Расчет предельн ур.'!$D$147)*1000+ставка!W22)</f>
        <v>2005.6954997857188</v>
      </c>
      <c r="X615" s="125">
        <f>(('Расчет предельн ур.'!$B$147+'Расчет предельн ур.'!$C$147+'Расчет предельн ур.'!$D$147)*1000+ставка!X22)</f>
        <v>1859.4254997857188</v>
      </c>
      <c r="Y615" s="125">
        <f>(('Расчет предельн ур.'!$B$147+'Расчет предельн ур.'!$C$147+'Расчет предельн ур.'!$D$147)*1000+ставка!Y22)</f>
        <v>1732.9554997857188</v>
      </c>
    </row>
    <row r="616" spans="1:25" s="91" customFormat="1" ht="15.75" hidden="1" outlineLevel="1" x14ac:dyDescent="0.25">
      <c r="A616" s="252">
        <v>19</v>
      </c>
      <c r="B616" s="125">
        <f>(('Расчет предельн ур.'!$B$147+'Расчет предельн ур.'!$C$147+'Расчет предельн ур.'!$D$147)*1000+ставка!B23)</f>
        <v>1689.5954997857189</v>
      </c>
      <c r="C616" s="125">
        <f>(('Расчет предельн ур.'!$B$147+'Расчет предельн ур.'!$C$147+'Расчет предельн ур.'!$D$147)*1000+ставка!C23)</f>
        <v>1589.4354997857188</v>
      </c>
      <c r="D616" s="125">
        <f>(('Расчет предельн ур.'!$B$147+'Расчет предельн ур.'!$C$147+'Расчет предельн ур.'!$D$147)*1000+ставка!D23)</f>
        <v>1448.8854997857188</v>
      </c>
      <c r="E616" s="125">
        <f>(('Расчет предельн ур.'!$B$147+'Расчет предельн ур.'!$C$147+'Расчет предельн ур.'!$D$147)*1000+ставка!E23)</f>
        <v>1355.6754997857188</v>
      </c>
      <c r="F616" s="125">
        <f>(('Расчет предельн ур.'!$B$147+'Расчет предельн ур.'!$C$147+'Расчет предельн ур.'!$D$147)*1000+ставка!F23)</f>
        <v>1345.1754997857188</v>
      </c>
      <c r="G616" s="125">
        <f>(('Расчет предельн ур.'!$B$147+'Расчет предельн ур.'!$C$147+'Расчет предельн ур.'!$D$147)*1000+ставка!G23)</f>
        <v>1355.1554997857188</v>
      </c>
      <c r="H616" s="125">
        <f>(('Расчет предельн ур.'!$B$147+'Расчет предельн ур.'!$C$147+'Расчет предельн ур.'!$D$147)*1000+ставка!H23)</f>
        <v>1422.7354997857187</v>
      </c>
      <c r="I616" s="125">
        <f>(('Расчет предельн ур.'!$B$147+'Расчет предельн ур.'!$C$147+'Расчет предельн ур.'!$D$147)*1000+ставка!I23)</f>
        <v>1562.1554997857188</v>
      </c>
      <c r="J616" s="125">
        <f>(('Расчет предельн ур.'!$B$147+'Расчет предельн ур.'!$C$147+'Расчет предельн ур.'!$D$147)*1000+ставка!J23)</f>
        <v>1704.2154997857187</v>
      </c>
      <c r="K616" s="125">
        <f>(('Расчет предельн ур.'!$B$147+'Расчет предельн ур.'!$C$147+'Расчет предельн ур.'!$D$147)*1000+ставка!K23)</f>
        <v>1744.2854997857189</v>
      </c>
      <c r="L616" s="125">
        <f>(('Расчет предельн ур.'!$B$147+'Расчет предельн ур.'!$C$147+'Расчет предельн ур.'!$D$147)*1000+ставка!L23)</f>
        <v>1755.7554997857189</v>
      </c>
      <c r="M616" s="125">
        <f>(('Расчет предельн ур.'!$B$147+'Расчет предельн ур.'!$C$147+'Расчет предельн ур.'!$D$147)*1000+ставка!M23)</f>
        <v>1756.6054997857188</v>
      </c>
      <c r="N616" s="125">
        <f>(('Расчет предельн ур.'!$B$147+'Расчет предельн ур.'!$C$147+'Расчет предельн ур.'!$D$147)*1000+ставка!N23)</f>
        <v>1756.5654997857189</v>
      </c>
      <c r="O616" s="125">
        <f>(('Расчет предельн ур.'!$B$147+'Расчет предельн ур.'!$C$147+'Расчет предельн ур.'!$D$147)*1000+ставка!O23)</f>
        <v>1756.9654997857187</v>
      </c>
      <c r="P616" s="125">
        <f>(('Расчет предельн ур.'!$B$147+'Расчет предельн ур.'!$C$147+'Расчет предельн ур.'!$D$147)*1000+ставка!P23)</f>
        <v>1755.3754997857188</v>
      </c>
      <c r="Q616" s="125">
        <f>(('Расчет предельн ур.'!$B$147+'Расчет предельн ур.'!$C$147+'Расчет предельн ур.'!$D$147)*1000+ставка!Q23)</f>
        <v>1751.6654997857188</v>
      </c>
      <c r="R616" s="125">
        <f>(('Расчет предельн ур.'!$B$147+'Расчет предельн ур.'!$C$147+'Расчет предельн ур.'!$D$147)*1000+ставка!R23)</f>
        <v>1757.2954997857189</v>
      </c>
      <c r="S616" s="125">
        <f>(('Расчет предельн ур.'!$B$147+'Расчет предельн ур.'!$C$147+'Расчет предельн ур.'!$D$147)*1000+ставка!S23)</f>
        <v>1758.2754997857189</v>
      </c>
      <c r="T616" s="125">
        <f>(('Расчет предельн ур.'!$B$147+'Расчет предельн ур.'!$C$147+'Расчет предельн ур.'!$D$147)*1000+ставка!T23)</f>
        <v>1761.7154997857187</v>
      </c>
      <c r="U616" s="125">
        <f>(('Расчет предельн ур.'!$B$147+'Расчет предельн ур.'!$C$147+'Расчет предельн ур.'!$D$147)*1000+ставка!U23)</f>
        <v>1767.2654997857189</v>
      </c>
      <c r="V616" s="125">
        <f>(('Расчет предельн ур.'!$B$147+'Расчет предельн ур.'!$C$147+'Расчет предельн ур.'!$D$147)*1000+ставка!V23)</f>
        <v>1829.3754997857188</v>
      </c>
      <c r="W616" s="125">
        <f>(('Расчет предельн ур.'!$B$147+'Расчет предельн ур.'!$C$147+'Расчет предельн ур.'!$D$147)*1000+ставка!W23)</f>
        <v>1828.6254997857188</v>
      </c>
      <c r="X616" s="125">
        <f>(('Расчет предельн ур.'!$B$147+'Расчет предельн ур.'!$C$147+'Расчет предельн ур.'!$D$147)*1000+ставка!X23)</f>
        <v>1786.0154997857189</v>
      </c>
      <c r="Y616" s="125">
        <f>(('Расчет предельн ур.'!$B$147+'Расчет предельн ур.'!$C$147+'Расчет предельн ур.'!$D$147)*1000+ставка!Y23)</f>
        <v>1712.6954997857188</v>
      </c>
    </row>
    <row r="617" spans="1:25" s="91" customFormat="1" ht="15.75" hidden="1" outlineLevel="1" x14ac:dyDescent="0.25">
      <c r="A617" s="252">
        <v>20</v>
      </c>
      <c r="B617" s="125">
        <f>(('Расчет предельн ур.'!$B$147+'Расчет предельн ур.'!$C$147+'Расчет предельн ур.'!$D$147)*1000+ставка!B24)</f>
        <v>1590.7854997857189</v>
      </c>
      <c r="C617" s="125">
        <f>(('Расчет предельн ур.'!$B$147+'Расчет предельн ур.'!$C$147+'Расчет предельн ур.'!$D$147)*1000+ставка!C24)</f>
        <v>1419.0354997857189</v>
      </c>
      <c r="D617" s="125">
        <f>(('Расчет предельн ур.'!$B$147+'Расчет предельн ур.'!$C$147+'Расчет предельн ур.'!$D$147)*1000+ставка!D24)</f>
        <v>1348.0054997857187</v>
      </c>
      <c r="E617" s="125">
        <f>(('Расчет предельн ур.'!$B$147+'Расчет предельн ур.'!$C$147+'Расчет предельн ур.'!$D$147)*1000+ставка!E24)</f>
        <v>1328.4354997857188</v>
      </c>
      <c r="F617" s="125">
        <f>(('Расчет предельн ур.'!$B$147+'Расчет предельн ур.'!$C$147+'Расчет предельн ур.'!$D$147)*1000+ставка!F24)</f>
        <v>1226.1854997857188</v>
      </c>
      <c r="G617" s="125">
        <f>(('Расчет предельн ур.'!$B$147+'Расчет предельн ур.'!$C$147+'Расчет предельн ур.'!$D$147)*1000+ставка!G24)</f>
        <v>1226.5454997857187</v>
      </c>
      <c r="H617" s="125">
        <f>(('Расчет предельн ур.'!$B$147+'Расчет предельн ур.'!$C$147+'Расчет предельн ур.'!$D$147)*1000+ставка!H24)</f>
        <v>1542.9154997857188</v>
      </c>
      <c r="I617" s="125">
        <f>(('Расчет предельн ур.'!$B$147+'Расчет предельн ур.'!$C$147+'Расчет предельн ур.'!$D$147)*1000+ставка!I24)</f>
        <v>1763.4654997857187</v>
      </c>
      <c r="J617" s="125">
        <f>(('Расчет предельн ур.'!$B$147+'Расчет предельн ур.'!$C$147+'Расчет предельн ур.'!$D$147)*1000+ставка!J24)</f>
        <v>1801.9354997857188</v>
      </c>
      <c r="K617" s="125">
        <f>(('Расчет предельн ур.'!$B$147+'Расчет предельн ур.'!$C$147+'Расчет предельн ур.'!$D$147)*1000+ставка!K24)</f>
        <v>1831.7754997857189</v>
      </c>
      <c r="L617" s="125">
        <f>(('Расчет предельн ур.'!$B$147+'Расчет предельн ур.'!$C$147+'Расчет предельн ур.'!$D$147)*1000+ставка!L24)</f>
        <v>1833.8554997857188</v>
      </c>
      <c r="M617" s="125">
        <f>(('Расчет предельн ур.'!$B$147+'Расчет предельн ур.'!$C$147+'Расчет предельн ур.'!$D$147)*1000+ставка!M24)</f>
        <v>1826.5554997857189</v>
      </c>
      <c r="N617" s="125">
        <f>(('Расчет предельн ур.'!$B$147+'Расчет предельн ур.'!$C$147+'Расчет предельн ур.'!$D$147)*1000+ставка!N24)</f>
        <v>1820.6654997857188</v>
      </c>
      <c r="O617" s="125">
        <f>(('Расчет предельн ур.'!$B$147+'Расчет предельн ур.'!$C$147+'Расчет предельн ур.'!$D$147)*1000+ставка!O24)</f>
        <v>1819.3054997857189</v>
      </c>
      <c r="P617" s="125">
        <f>(('Расчет предельн ур.'!$B$147+'Расчет предельн ур.'!$C$147+'Расчет предельн ур.'!$D$147)*1000+ставка!P24)</f>
        <v>1819.9154997857188</v>
      </c>
      <c r="Q617" s="125">
        <f>(('Расчет предельн ур.'!$B$147+'Расчет предельн ур.'!$C$147+'Расчет предельн ур.'!$D$147)*1000+ставка!Q24)</f>
        <v>1818.6654997857188</v>
      </c>
      <c r="R617" s="125">
        <f>(('Расчет предельн ур.'!$B$147+'Расчет предельн ур.'!$C$147+'Расчет предельн ур.'!$D$147)*1000+ставка!R24)</f>
        <v>1820.2354997857187</v>
      </c>
      <c r="S617" s="125">
        <f>(('Расчет предельн ур.'!$B$147+'Расчет предельн ур.'!$C$147+'Расчет предельн ур.'!$D$147)*1000+ставка!S24)</f>
        <v>1809.9254997857188</v>
      </c>
      <c r="T617" s="125">
        <f>(('Расчет предельн ур.'!$B$147+'Расчет предельн ур.'!$C$147+'Расчет предельн ур.'!$D$147)*1000+ставка!T24)</f>
        <v>1813.0254997857189</v>
      </c>
      <c r="U617" s="125">
        <f>(('Расчет предельн ур.'!$B$147+'Расчет предельн ур.'!$C$147+'Расчет предельн ур.'!$D$147)*1000+ставка!U24)</f>
        <v>1816.9254997857188</v>
      </c>
      <c r="V617" s="125">
        <f>(('Расчет предельн ур.'!$B$147+'Расчет предельн ур.'!$C$147+'Расчет предельн ур.'!$D$147)*1000+ставка!V24)</f>
        <v>1852.2654997857189</v>
      </c>
      <c r="W617" s="125">
        <f>(('Расчет предельн ур.'!$B$147+'Расчет предельн ур.'!$C$147+'Расчет предельн ур.'!$D$147)*1000+ставка!W24)</f>
        <v>1848.6154997857188</v>
      </c>
      <c r="X617" s="125">
        <f>(('Расчет предельн ур.'!$B$147+'Расчет предельн ур.'!$C$147+'Расчет предельн ур.'!$D$147)*1000+ставка!X24)</f>
        <v>1810.9854997857187</v>
      </c>
      <c r="Y617" s="125">
        <f>(('Расчет предельн ур.'!$B$147+'Расчет предельн ур.'!$C$147+'Расчет предельн ур.'!$D$147)*1000+ставка!Y24)</f>
        <v>1629.9154997857188</v>
      </c>
    </row>
    <row r="618" spans="1:25" s="91" customFormat="1" ht="15.75" hidden="1" outlineLevel="1" x14ac:dyDescent="0.25">
      <c r="A618" s="252">
        <v>21</v>
      </c>
      <c r="B618" s="125">
        <f>(('Расчет предельн ур.'!$B$147+'Расчет предельн ур.'!$C$147+'Расчет предельн ур.'!$D$147)*1000+ставка!B25)</f>
        <v>1196.4854997857187</v>
      </c>
      <c r="C618" s="125">
        <f>(('Расчет предельн ур.'!$B$147+'Расчет предельн ур.'!$C$147+'Расчет предельн ур.'!$D$147)*1000+ставка!C25)</f>
        <v>1253.8654997857188</v>
      </c>
      <c r="D618" s="125">
        <f>(('Расчет предельн ур.'!$B$147+'Расчет предельн ур.'!$C$147+'Расчет предельн ур.'!$D$147)*1000+ставка!D25)</f>
        <v>1253.3254997857189</v>
      </c>
      <c r="E618" s="125">
        <f>(('Расчет предельн ур.'!$B$147+'Расчет предельн ур.'!$C$147+'Расчет предельн ур.'!$D$147)*1000+ставка!E25)</f>
        <v>1215.1854997857188</v>
      </c>
      <c r="F618" s="125">
        <f>(('Расчет предельн ур.'!$B$147+'Расчет предельн ур.'!$C$147+'Расчет предельн ур.'!$D$147)*1000+ставка!F25)</f>
        <v>1056.0054997857187</v>
      </c>
      <c r="G618" s="125">
        <f>(('Расчет предельн ур.'!$B$147+'Расчет предельн ур.'!$C$147+'Расчет предельн ур.'!$D$147)*1000+ставка!G25)</f>
        <v>336.67549978571878</v>
      </c>
      <c r="H618" s="125">
        <f>(('Расчет предельн ур.'!$B$147+'Расчет предельн ур.'!$C$147+'Расчет предельн ур.'!$D$147)*1000+ставка!H25)</f>
        <v>345.41549978571879</v>
      </c>
      <c r="I618" s="125">
        <f>(('Расчет предельн ур.'!$B$147+'Расчет предельн ур.'!$C$147+'Расчет предельн ур.'!$D$147)*1000+ставка!I25)</f>
        <v>1297.8054997857187</v>
      </c>
      <c r="J618" s="125">
        <f>(('Расчет предельн ур.'!$B$147+'Расчет предельн ур.'!$C$147+'Расчет предельн ур.'!$D$147)*1000+ставка!J25)</f>
        <v>1825.2454997857187</v>
      </c>
      <c r="K618" s="125">
        <f>(('Расчет предельн ур.'!$B$147+'Расчет предельн ур.'!$C$147+'Расчет предельн ур.'!$D$147)*1000+ставка!K25)</f>
        <v>1868.4654997857187</v>
      </c>
      <c r="L618" s="125">
        <f>(('Расчет предельн ур.'!$B$147+'Расчет предельн ур.'!$C$147+'Расчет предельн ур.'!$D$147)*1000+ставка!L25)</f>
        <v>1879.9354997857188</v>
      </c>
      <c r="M618" s="125">
        <f>(('Расчет предельн ур.'!$B$147+'Расчет предельн ур.'!$C$147+'Расчет предельн ур.'!$D$147)*1000+ставка!M25)</f>
        <v>1866.2254997857187</v>
      </c>
      <c r="N618" s="125">
        <f>(('Расчет предельн ур.'!$B$147+'Расчет предельн ур.'!$C$147+'Расчет предельн ур.'!$D$147)*1000+ставка!N25)</f>
        <v>1854.7154997857187</v>
      </c>
      <c r="O618" s="125">
        <f>(('Расчет предельн ур.'!$B$147+'Расчет предельн ур.'!$C$147+'Расчет предельн ур.'!$D$147)*1000+ставка!O25)</f>
        <v>1934.4354997857188</v>
      </c>
      <c r="P618" s="125">
        <f>(('Расчет предельн ур.'!$B$147+'Расчет предельн ур.'!$C$147+'Расчет предельн ур.'!$D$147)*1000+ставка!P25)</f>
        <v>1949.9654997857187</v>
      </c>
      <c r="Q618" s="125">
        <f>(('Расчет предельн ур.'!$B$147+'Расчет предельн ур.'!$C$147+'Расчет предельн ур.'!$D$147)*1000+ставка!Q25)</f>
        <v>1957.8354997857189</v>
      </c>
      <c r="R618" s="125">
        <f>(('Расчет предельн ур.'!$B$147+'Расчет предельн ур.'!$C$147+'Расчет предельн ур.'!$D$147)*1000+ставка!R25)</f>
        <v>1956.7354997857187</v>
      </c>
      <c r="S618" s="125">
        <f>(('Расчет предельн ур.'!$B$147+'Расчет предельн ур.'!$C$147+'Расчет предельн ур.'!$D$147)*1000+ставка!S25)</f>
        <v>1957.3254997857189</v>
      </c>
      <c r="T618" s="125">
        <f>(('Расчет предельн ур.'!$B$147+'Расчет предельн ур.'!$C$147+'Расчет предельн ур.'!$D$147)*1000+ставка!T25)</f>
        <v>1949.9954997857187</v>
      </c>
      <c r="U618" s="125">
        <f>(('Расчет предельн ур.'!$B$147+'Расчет предельн ур.'!$C$147+'Расчет предельн ур.'!$D$147)*1000+ставка!U25)</f>
        <v>1952.4754997857187</v>
      </c>
      <c r="V618" s="125">
        <f>(('Расчет предельн ур.'!$B$147+'Расчет предельн ур.'!$C$147+'Расчет предельн ур.'!$D$147)*1000+ставка!V25)</f>
        <v>2035.5254997857189</v>
      </c>
      <c r="W618" s="125">
        <f>(('Расчет предельн ур.'!$B$147+'Расчет предельн ур.'!$C$147+'Расчет предельн ур.'!$D$147)*1000+ставка!W25)</f>
        <v>2031.7754997857189</v>
      </c>
      <c r="X618" s="125">
        <f>(('Расчет предельн ур.'!$B$147+'Расчет предельн ур.'!$C$147+'Расчет предельн ур.'!$D$147)*1000+ставка!X25)</f>
        <v>1821.5154997857189</v>
      </c>
      <c r="Y618" s="125">
        <f>(('Расчет предельн ур.'!$B$147+'Расчет предельн ур.'!$C$147+'Расчет предельн ур.'!$D$147)*1000+ставка!Y25)</f>
        <v>1583.9254997857188</v>
      </c>
    </row>
    <row r="619" spans="1:25" s="91" customFormat="1" ht="15.75" hidden="1" outlineLevel="1" x14ac:dyDescent="0.25">
      <c r="A619" s="252">
        <v>22</v>
      </c>
      <c r="B619" s="125">
        <f>(('Расчет предельн ур.'!$B$147+'Расчет предельн ур.'!$C$147+'Расчет предельн ур.'!$D$147)*1000+ставка!B26)</f>
        <v>1253.3954997857188</v>
      </c>
      <c r="C619" s="125">
        <f>(('Расчет предельн ур.'!$B$147+'Расчет предельн ур.'!$C$147+'Расчет предельн ур.'!$D$147)*1000+ставка!C26)</f>
        <v>1294.8554997857188</v>
      </c>
      <c r="D619" s="125">
        <f>(('Расчет предельн ур.'!$B$147+'Расчет предельн ур.'!$C$147+'Расчет предельн ур.'!$D$147)*1000+ставка!D26)</f>
        <v>1258.1754997857188</v>
      </c>
      <c r="E619" s="125">
        <f>(('Расчет предельн ур.'!$B$147+'Расчет предельн ур.'!$C$147+'Расчет предельн ур.'!$D$147)*1000+ставка!E26)</f>
        <v>1228.5454997857187</v>
      </c>
      <c r="F619" s="125">
        <f>(('Расчет предельн ур.'!$B$147+'Расчет предельн ур.'!$C$147+'Расчет предельн ур.'!$D$147)*1000+ставка!F26)</f>
        <v>1058.4354997857188</v>
      </c>
      <c r="G619" s="125">
        <f>(('Расчет предельн ур.'!$B$147+'Расчет предельн ур.'!$C$147+'Расчет предельн ур.'!$D$147)*1000+ставка!G26)</f>
        <v>1185.4354997857188</v>
      </c>
      <c r="H619" s="125">
        <f>(('Расчет предельн ур.'!$B$147+'Расчет предельн ур.'!$C$147+'Расчет предельн ур.'!$D$147)*1000+ставка!H26)</f>
        <v>685.59549978571886</v>
      </c>
      <c r="I619" s="125">
        <f>(('Расчет предельн ур.'!$B$147+'Расчет предельн ур.'!$C$147+'Расчет предельн ур.'!$D$147)*1000+ставка!I26)</f>
        <v>1206.8354997857189</v>
      </c>
      <c r="J619" s="125">
        <f>(('Расчет предельн ур.'!$B$147+'Расчет предельн ур.'!$C$147+'Расчет предельн ур.'!$D$147)*1000+ставка!J26)</f>
        <v>1997.7554997857189</v>
      </c>
      <c r="K619" s="125">
        <f>(('Расчет предельн ур.'!$B$147+'Расчет предельн ур.'!$C$147+'Расчет предельн ур.'!$D$147)*1000+ставка!K26)</f>
        <v>2031.0254997857189</v>
      </c>
      <c r="L619" s="125">
        <f>(('Расчет предельн ур.'!$B$147+'Расчет предельн ур.'!$C$147+'Расчет предельн ур.'!$D$147)*1000+ставка!L26)</f>
        <v>2045.6854997857188</v>
      </c>
      <c r="M619" s="125">
        <f>(('Расчет предельн ур.'!$B$147+'Расчет предельн ур.'!$C$147+'Расчет предельн ур.'!$D$147)*1000+ставка!M26)</f>
        <v>2035.6054997857188</v>
      </c>
      <c r="N619" s="125">
        <f>(('Расчет предельн ур.'!$B$147+'Расчет предельн ур.'!$C$147+'Расчет предельн ур.'!$D$147)*1000+ставка!N26)</f>
        <v>2026.5454997857189</v>
      </c>
      <c r="O619" s="125">
        <f>(('Расчет предельн ур.'!$B$147+'Расчет предельн ур.'!$C$147+'Расчет предельн ур.'!$D$147)*1000+ставка!O26)</f>
        <v>2065.1754997857188</v>
      </c>
      <c r="P619" s="125">
        <f>(('Расчет предельн ур.'!$B$147+'Расчет предельн ур.'!$C$147+'Расчет предельн ур.'!$D$147)*1000+ставка!P26)</f>
        <v>2066.3254997857189</v>
      </c>
      <c r="Q619" s="125">
        <f>(('Расчет предельн ур.'!$B$147+'Расчет предельн ур.'!$C$147+'Расчет предельн ур.'!$D$147)*1000+ставка!Q26)</f>
        <v>2064.9154997857186</v>
      </c>
      <c r="R619" s="125">
        <f>(('Расчет предельн ур.'!$B$147+'Расчет предельн ур.'!$C$147+'Расчет предельн ур.'!$D$147)*1000+ставка!R26)</f>
        <v>2058.0754997857189</v>
      </c>
      <c r="S619" s="125">
        <f>(('Расчет предельн ур.'!$B$147+'Расчет предельн ур.'!$C$147+'Расчет предельн ур.'!$D$147)*1000+ставка!S26)</f>
        <v>2042.5954997857189</v>
      </c>
      <c r="T619" s="125">
        <f>(('Расчет предельн ур.'!$B$147+'Расчет предельн ур.'!$C$147+'Расчет предельн ур.'!$D$147)*1000+ставка!T26)</f>
        <v>2052.9854997857187</v>
      </c>
      <c r="U619" s="125">
        <f>(('Расчет предельн ур.'!$B$147+'Расчет предельн ур.'!$C$147+'Расчет предельн ур.'!$D$147)*1000+ставка!U26)</f>
        <v>1910.3754997857188</v>
      </c>
      <c r="V619" s="125">
        <f>(('Расчет предельн ур.'!$B$147+'Расчет предельн ур.'!$C$147+'Расчет предельн ур.'!$D$147)*1000+ставка!V26)</f>
        <v>1989.4354997857188</v>
      </c>
      <c r="W619" s="125">
        <f>(('Расчет предельн ур.'!$B$147+'Расчет предельн ур.'!$C$147+'Расчет предельн ур.'!$D$147)*1000+ставка!W26)</f>
        <v>1992.7054997857188</v>
      </c>
      <c r="X619" s="125">
        <f>(('Расчет предельн ур.'!$B$147+'Расчет предельн ур.'!$C$147+'Расчет предельн ур.'!$D$147)*1000+ставка!X26)</f>
        <v>1884.9354997857188</v>
      </c>
      <c r="Y619" s="125">
        <f>(('Расчет предельн ур.'!$B$147+'Расчет предельн ур.'!$C$147+'Расчет предельн ур.'!$D$147)*1000+ставка!Y26)</f>
        <v>1462.8454997857189</v>
      </c>
    </row>
    <row r="620" spans="1:25" s="91" customFormat="1" ht="15.75" hidden="1" outlineLevel="1" x14ac:dyDescent="0.25">
      <c r="A620" s="252">
        <v>23</v>
      </c>
      <c r="B620" s="125">
        <f>(('Расчет предельн ур.'!$B$147+'Расчет предельн ур.'!$C$147+'Расчет предельн ур.'!$D$147)*1000+ставка!B27)</f>
        <v>1380.9054997857188</v>
      </c>
      <c r="C620" s="125">
        <f>(('Расчет предельн ур.'!$B$147+'Расчет предельн ур.'!$C$147+'Расчет предельн ур.'!$D$147)*1000+ставка!C27)</f>
        <v>1314.4454997857188</v>
      </c>
      <c r="D620" s="125">
        <f>(('Расчет предельн ур.'!$B$147+'Расчет предельн ур.'!$C$147+'Расчет предельн ур.'!$D$147)*1000+ставка!D27)</f>
        <v>1296.4854997857187</v>
      </c>
      <c r="E620" s="125">
        <f>(('Расчет предельн ур.'!$B$147+'Расчет предельн ур.'!$C$147+'Расчет предельн ур.'!$D$147)*1000+ставка!E27)</f>
        <v>1274.4454997857188</v>
      </c>
      <c r="F620" s="125">
        <f>(('Расчет предельн ур.'!$B$147+'Расчет предельн ур.'!$C$147+'Расчет предельн ур.'!$D$147)*1000+ставка!F27)</f>
        <v>1269.0154997857187</v>
      </c>
      <c r="G620" s="125">
        <f>(('Расчет предельн ур.'!$B$147+'Расчет предельн ур.'!$C$147+'Расчет предельн ур.'!$D$147)*1000+ставка!G27)</f>
        <v>1227.5554997857187</v>
      </c>
      <c r="H620" s="125">
        <f>(('Расчет предельн ур.'!$B$147+'Расчет предельн ур.'!$C$147+'Расчет предельн ур.'!$D$147)*1000+ставка!H27)</f>
        <v>1213.0354997857187</v>
      </c>
      <c r="I620" s="125">
        <f>(('Расчет предельн ур.'!$B$147+'Расчет предельн ур.'!$C$147+'Расчет предельн ур.'!$D$147)*1000+ставка!I27)</f>
        <v>1744.7054997857188</v>
      </c>
      <c r="J620" s="125">
        <f>(('Расчет предельн ур.'!$B$147+'Расчет предельн ур.'!$C$147+'Расчет предельн ур.'!$D$147)*1000+ставка!J27)</f>
        <v>1905.5254997857189</v>
      </c>
      <c r="K620" s="125">
        <f>(('Расчет предельн ур.'!$B$147+'Расчет предельн ур.'!$C$147+'Расчет предельн ур.'!$D$147)*1000+ставка!K27)</f>
        <v>1968.4154997857188</v>
      </c>
      <c r="L620" s="125">
        <f>(('Расчет предельн ур.'!$B$147+'Расчет предельн ур.'!$C$147+'Расчет предельн ур.'!$D$147)*1000+ставка!L27)</f>
        <v>1988.9654997857187</v>
      </c>
      <c r="M620" s="125">
        <f>(('Расчет предельн ур.'!$B$147+'Расчет предельн ур.'!$C$147+'Расчет предельн ур.'!$D$147)*1000+ставка!M27)</f>
        <v>1973.2054997857188</v>
      </c>
      <c r="N620" s="125">
        <f>(('Расчет предельн ур.'!$B$147+'Расчет предельн ур.'!$C$147+'Расчет предельн ур.'!$D$147)*1000+ставка!N27)</f>
        <v>1954.6054997857188</v>
      </c>
      <c r="O620" s="125">
        <f>(('Расчет предельн ур.'!$B$147+'Расчет предельн ур.'!$C$147+'Расчет предельн ур.'!$D$147)*1000+ставка!O27)</f>
        <v>1971.7054997857188</v>
      </c>
      <c r="P620" s="125">
        <f>(('Расчет предельн ур.'!$B$147+'Расчет предельн ур.'!$C$147+'Расчет предельн ур.'!$D$147)*1000+ставка!P27)</f>
        <v>1976.5954997857189</v>
      </c>
      <c r="Q620" s="125">
        <f>(('Расчет предельн ур.'!$B$147+'Расчет предельн ур.'!$C$147+'Расчет предельн ур.'!$D$147)*1000+ставка!Q27)</f>
        <v>1973.2554997857189</v>
      </c>
      <c r="R620" s="125">
        <f>(('Расчет предельн ур.'!$B$147+'Расчет предельн ур.'!$C$147+'Расчет предельн ур.'!$D$147)*1000+ставка!R27)</f>
        <v>1972.9454997857188</v>
      </c>
      <c r="S620" s="125">
        <f>(('Расчет предельн ур.'!$B$147+'Расчет предельн ур.'!$C$147+'Расчет предельн ур.'!$D$147)*1000+ставка!S27)</f>
        <v>1964.6954997857188</v>
      </c>
      <c r="T620" s="125">
        <f>(('Расчет предельн ур.'!$B$147+'Расчет предельн ур.'!$C$147+'Расчет предельн ур.'!$D$147)*1000+ставка!T27)</f>
        <v>1964.0554997857189</v>
      </c>
      <c r="U620" s="125">
        <f>(('Расчет предельн ур.'!$B$147+'Расчет предельн ур.'!$C$147+'Расчет предельн ур.'!$D$147)*1000+ставка!U27)</f>
        <v>1951.3354997857189</v>
      </c>
      <c r="V620" s="125">
        <f>(('Расчет предельн ур.'!$B$147+'Расчет предельн ур.'!$C$147+'Расчет предельн ур.'!$D$147)*1000+ставка!V27)</f>
        <v>2025.2554997857189</v>
      </c>
      <c r="W620" s="125">
        <f>(('Расчет предельн ур.'!$B$147+'Расчет предельн ур.'!$C$147+'Расчет предельн ур.'!$D$147)*1000+ставка!W27)</f>
        <v>2026.6254997857188</v>
      </c>
      <c r="X620" s="125">
        <f>(('Расчет предельн ур.'!$B$147+'Расчет предельн ур.'!$C$147+'Расчет предельн ур.'!$D$147)*1000+ставка!X27)</f>
        <v>1939.6054997857188</v>
      </c>
      <c r="Y620" s="125">
        <f>(('Расчет предельн ур.'!$B$147+'Расчет предельн ур.'!$C$147+'Расчет предельн ур.'!$D$147)*1000+ставка!Y27)</f>
        <v>1729.1054997857188</v>
      </c>
    </row>
    <row r="621" spans="1:25" s="91" customFormat="1" ht="15.75" hidden="1" outlineLevel="1" x14ac:dyDescent="0.25">
      <c r="A621" s="252">
        <v>24</v>
      </c>
      <c r="B621" s="125">
        <f>(('Расчет предельн ур.'!$B$147+'Расчет предельн ур.'!$C$147+'Расчет предельн ур.'!$D$147)*1000+ставка!B28)</f>
        <v>1384.9054997857188</v>
      </c>
      <c r="C621" s="125">
        <f>(('Расчет предельн ур.'!$B$147+'Расчет предельн ур.'!$C$147+'Расчет предельн ур.'!$D$147)*1000+ставка!C28)</f>
        <v>1365.4854997857187</v>
      </c>
      <c r="D621" s="125">
        <f>(('Расчет предельн ур.'!$B$147+'Расчет предельн ур.'!$C$147+'Расчет предельн ур.'!$D$147)*1000+ставка!D28)</f>
        <v>1330.9254997857188</v>
      </c>
      <c r="E621" s="125">
        <f>(('Расчет предельн ур.'!$B$147+'Расчет предельн ур.'!$C$147+'Расчет предельн ур.'!$D$147)*1000+ставка!E28)</f>
        <v>1310.3454997857189</v>
      </c>
      <c r="F621" s="125">
        <f>(('Расчет предельн ур.'!$B$147+'Расчет предельн ур.'!$C$147+'Расчет предельн ур.'!$D$147)*1000+ставка!F28)</f>
        <v>1302.3254997857189</v>
      </c>
      <c r="G621" s="125">
        <f>(('Расчет предельн ур.'!$B$147+'Расчет предельн ур.'!$C$147+'Расчет предельн ур.'!$D$147)*1000+ставка!G28)</f>
        <v>1368.5154997857189</v>
      </c>
      <c r="H621" s="125">
        <f>(('Расчет предельн ур.'!$B$147+'Расчет предельн ур.'!$C$147+'Расчет предельн ур.'!$D$147)*1000+ставка!H28)</f>
        <v>1547.3854997857188</v>
      </c>
      <c r="I621" s="125">
        <f>(('Расчет предельн ур.'!$B$147+'Расчет предельн ур.'!$C$147+'Расчет предельн ур.'!$D$147)*1000+ставка!I28)</f>
        <v>1849.0054997857189</v>
      </c>
      <c r="J621" s="125">
        <f>(('Расчет предельн ур.'!$B$147+'Расчет предельн ур.'!$C$147+'Расчет предельн ур.'!$D$147)*1000+ставка!J28)</f>
        <v>2039.7354997857187</v>
      </c>
      <c r="K621" s="125">
        <f>(('Расчет предельн ур.'!$B$147+'Расчет предельн ур.'!$C$147+'Расчет предельн ур.'!$D$147)*1000+ставка!K28)</f>
        <v>2107.7254997857185</v>
      </c>
      <c r="L621" s="125">
        <f>(('Расчет предельн ур.'!$B$147+'Расчет предельн ур.'!$C$147+'Расчет предельн ур.'!$D$147)*1000+ставка!L28)</f>
        <v>2110.0654997857187</v>
      </c>
      <c r="M621" s="125">
        <f>(('Расчет предельн ур.'!$B$147+'Расчет предельн ур.'!$C$147+'Расчет предельн ур.'!$D$147)*1000+ставка!M28)</f>
        <v>2092.9454997857188</v>
      </c>
      <c r="N621" s="125">
        <f>(('Расчет предельн ур.'!$B$147+'Расчет предельн ур.'!$C$147+'Расчет предельн ур.'!$D$147)*1000+ставка!N28)</f>
        <v>2071.2854997857189</v>
      </c>
      <c r="O621" s="125">
        <f>(('Расчет предельн ур.'!$B$147+'Расчет предельн ур.'!$C$147+'Расчет предельн ур.'!$D$147)*1000+ставка!O28)</f>
        <v>2090.1054997857186</v>
      </c>
      <c r="P621" s="125">
        <f>(('Расчет предельн ур.'!$B$147+'Расчет предельн ур.'!$C$147+'Расчет предельн ур.'!$D$147)*1000+ставка!P28)</f>
        <v>2096.7854997857189</v>
      </c>
      <c r="Q621" s="125">
        <f>(('Расчет предельн ур.'!$B$147+'Расчет предельн ур.'!$C$147+'Расчет предельн ур.'!$D$147)*1000+ставка!Q28)</f>
        <v>2106.2354997857187</v>
      </c>
      <c r="R621" s="125">
        <f>(('Расчет предельн ур.'!$B$147+'Расчет предельн ур.'!$C$147+'Расчет предельн ур.'!$D$147)*1000+ставка!R28)</f>
        <v>2102.8154997857187</v>
      </c>
      <c r="S621" s="125">
        <f>(('Расчет предельн ур.'!$B$147+'Расчет предельн ур.'!$C$147+'Расчет предельн ур.'!$D$147)*1000+ставка!S28)</f>
        <v>2095.6254997857186</v>
      </c>
      <c r="T621" s="125">
        <f>(('Расчет предельн ур.'!$B$147+'Расчет предельн ур.'!$C$147+'Расчет предельн ур.'!$D$147)*1000+ставка!T28)</f>
        <v>2075.4354997857185</v>
      </c>
      <c r="U621" s="125">
        <f>(('Расчет предельн ур.'!$B$147+'Расчет предельн ур.'!$C$147+'Расчет предельн ур.'!$D$147)*1000+ставка!U28)</f>
        <v>2054.8354997857186</v>
      </c>
      <c r="V621" s="125">
        <f>(('Расчет предельн ур.'!$B$147+'Расчет предельн ур.'!$C$147+'Расчет предельн ур.'!$D$147)*1000+ставка!V28)</f>
        <v>2112.2554997857187</v>
      </c>
      <c r="W621" s="125">
        <f>(('Расчет предельн ур.'!$B$147+'Расчет предельн ур.'!$C$147+'Расчет предельн ур.'!$D$147)*1000+ставка!W28)</f>
        <v>2106.4154997857186</v>
      </c>
      <c r="X621" s="125">
        <f>(('Расчет предельн ур.'!$B$147+'Расчет предельн ур.'!$C$147+'Расчет предельн ур.'!$D$147)*1000+ставка!X28)</f>
        <v>1989.2554997857189</v>
      </c>
      <c r="Y621" s="125">
        <f>(('Расчет предельн ур.'!$B$147+'Расчет предельн ур.'!$C$147+'Расчет предельн ур.'!$D$147)*1000+ставка!Y28)</f>
        <v>1837.8854997857188</v>
      </c>
    </row>
    <row r="622" spans="1:25" s="91" customFormat="1" ht="15.75" hidden="1" outlineLevel="1" x14ac:dyDescent="0.25">
      <c r="A622" s="252">
        <v>25</v>
      </c>
      <c r="B622" s="125">
        <f>(('Расчет предельн ур.'!$B$147+'Расчет предельн ур.'!$C$147+'Расчет предельн ур.'!$D$147)*1000+ставка!B29)</f>
        <v>1768.4354997857188</v>
      </c>
      <c r="C622" s="125">
        <f>(('Расчет предельн ур.'!$B$147+'Расчет предельн ур.'!$C$147+'Расчет предельн ур.'!$D$147)*1000+ставка!C29)</f>
        <v>1594.8854997857188</v>
      </c>
      <c r="D622" s="125">
        <f>(('Расчет предельн ур.'!$B$147+'Расчет предельн ур.'!$C$147+'Расчет предельн ур.'!$D$147)*1000+ставка!D29)</f>
        <v>1482.0454997857189</v>
      </c>
      <c r="E622" s="125">
        <f>(('Расчет предельн ур.'!$B$147+'Расчет предельн ур.'!$C$147+'Расчет предельн ур.'!$D$147)*1000+ставка!E29)</f>
        <v>1401.5454997857189</v>
      </c>
      <c r="F622" s="125">
        <f>(('Расчет предельн ур.'!$B$147+'Расчет предельн ур.'!$C$147+'Расчет предельн ур.'!$D$147)*1000+ставка!F29)</f>
        <v>1270.1954997857188</v>
      </c>
      <c r="G622" s="125">
        <f>(('Расчет предельн ур.'!$B$147+'Расчет предельн ур.'!$C$147+'Расчет предельн ур.'!$D$147)*1000+ставка!G29)</f>
        <v>1279.3854997857188</v>
      </c>
      <c r="H622" s="125">
        <f>(('Расчет предельн ур.'!$B$147+'Расчет предельн ур.'!$C$147+'Расчет предельн ур.'!$D$147)*1000+ставка!H29)</f>
        <v>1459.7954997857189</v>
      </c>
      <c r="I622" s="125">
        <f>(('Расчет предельн ур.'!$B$147+'Расчет предельн ур.'!$C$147+'Расчет предельн ур.'!$D$147)*1000+ставка!I29)</f>
        <v>1653.3354997857189</v>
      </c>
      <c r="J622" s="125">
        <f>(('Расчет предельн ур.'!$B$147+'Расчет предельн ур.'!$C$147+'Расчет предельн ур.'!$D$147)*1000+ставка!J29)</f>
        <v>1870.5054997857189</v>
      </c>
      <c r="K622" s="125">
        <f>(('Расчет предельн ур.'!$B$147+'Расчет предельн ур.'!$C$147+'Расчет предельн ур.'!$D$147)*1000+ставка!K29)</f>
        <v>2013.8554997857188</v>
      </c>
      <c r="L622" s="125">
        <f>(('Расчет предельн ур.'!$B$147+'Расчет предельн ур.'!$C$147+'Расчет предельн ур.'!$D$147)*1000+ставка!L29)</f>
        <v>2035.4654997857187</v>
      </c>
      <c r="M622" s="125">
        <f>(('Расчет предельн ур.'!$B$147+'Расчет предельн ур.'!$C$147+'Расчет предельн ур.'!$D$147)*1000+ставка!M29)</f>
        <v>2034.4354997857188</v>
      </c>
      <c r="N622" s="125">
        <f>(('Расчет предельн ур.'!$B$147+'Расчет предельн ур.'!$C$147+'Расчет предельн ур.'!$D$147)*1000+ставка!N29)</f>
        <v>2012.4654997857187</v>
      </c>
      <c r="O622" s="125">
        <f>(('Расчет предельн ур.'!$B$147+'Расчет предельн ур.'!$C$147+'Расчет предельн ур.'!$D$147)*1000+ставка!O29)</f>
        <v>2009.1654997857188</v>
      </c>
      <c r="P622" s="125">
        <f>(('Расчет предельн ур.'!$B$147+'Расчет предельн ур.'!$C$147+'Расчет предельн ур.'!$D$147)*1000+ставка!P29)</f>
        <v>2003.2854997857189</v>
      </c>
      <c r="Q622" s="125">
        <f>(('Расчет предельн ур.'!$B$147+'Расчет предельн ур.'!$C$147+'Расчет предельн ур.'!$D$147)*1000+ставка!Q29)</f>
        <v>2007.3054997857189</v>
      </c>
      <c r="R622" s="125">
        <f>(('Расчет предельн ур.'!$B$147+'Расчет предельн ур.'!$C$147+'Расчет предельн ур.'!$D$147)*1000+ставка!R29)</f>
        <v>2006.5454997857189</v>
      </c>
      <c r="S622" s="125">
        <f>(('Расчет предельн ур.'!$B$147+'Расчет предельн ур.'!$C$147+'Расчет предельн ур.'!$D$147)*1000+ставка!S29)</f>
        <v>2005.7354997857187</v>
      </c>
      <c r="T622" s="125">
        <f>(('Расчет предельн ур.'!$B$147+'Расчет предельн ур.'!$C$147+'Расчет предельн ур.'!$D$147)*1000+ставка!T29)</f>
        <v>2008.4654997857187</v>
      </c>
      <c r="U622" s="125">
        <f>(('Расчет предельн ур.'!$B$147+'Расчет предельн ур.'!$C$147+'Расчет предельн ур.'!$D$147)*1000+ставка!U29)</f>
        <v>2037.4854997857187</v>
      </c>
      <c r="V622" s="125">
        <f>(('Расчет предельн ур.'!$B$147+'Расчет предельн ур.'!$C$147+'Расчет предельн ур.'!$D$147)*1000+ставка!V29)</f>
        <v>2064.1254997857186</v>
      </c>
      <c r="W622" s="125">
        <f>(('Расчет предельн ур.'!$B$147+'Расчет предельн ур.'!$C$147+'Расчет предельн ур.'!$D$147)*1000+ставка!W29)</f>
        <v>2086.5354997857189</v>
      </c>
      <c r="X622" s="125">
        <f>(('Расчет предельн ур.'!$B$147+'Расчет предельн ур.'!$C$147+'Расчет предельн ур.'!$D$147)*1000+ставка!X29)</f>
        <v>2012.7354997857187</v>
      </c>
      <c r="Y622" s="125">
        <f>(('Расчет предельн ур.'!$B$147+'Расчет предельн ур.'!$C$147+'Расчет предельн ур.'!$D$147)*1000+ставка!Y29)</f>
        <v>1769.7854997857189</v>
      </c>
    </row>
    <row r="623" spans="1:25" s="91" customFormat="1" ht="15.75" hidden="1" outlineLevel="1" x14ac:dyDescent="0.25">
      <c r="A623" s="252">
        <v>26</v>
      </c>
      <c r="B623" s="125">
        <f>(('Расчет предельн ур.'!$B$147+'Расчет предельн ур.'!$C$147+'Расчет предельн ур.'!$D$147)*1000+ставка!B30)</f>
        <v>1595.2054997857188</v>
      </c>
      <c r="C623" s="125">
        <f>(('Расчет предельн ур.'!$B$147+'Расчет предельн ур.'!$C$147+'Расчет предельн ур.'!$D$147)*1000+ставка!C30)</f>
        <v>1421.9154997857188</v>
      </c>
      <c r="D623" s="125">
        <f>(('Расчет предельн ур.'!$B$147+'Расчет предельн ур.'!$C$147+'Расчет предельн ур.'!$D$147)*1000+ставка!D30)</f>
        <v>1321.8754997857188</v>
      </c>
      <c r="E623" s="125">
        <f>(('Расчет предельн ур.'!$B$147+'Расчет предельн ур.'!$C$147+'Расчет предельн ур.'!$D$147)*1000+ставка!E30)</f>
        <v>1287.1754997857188</v>
      </c>
      <c r="F623" s="125">
        <f>(('Расчет предельн ур.'!$B$147+'Расчет предельн ур.'!$C$147+'Расчет предельн ур.'!$D$147)*1000+ставка!F30)</f>
        <v>1236.2454997857187</v>
      </c>
      <c r="G623" s="125">
        <f>(('Расчет предельн ур.'!$B$147+'Расчет предельн ур.'!$C$147+'Расчет предельн ур.'!$D$147)*1000+ставка!G30)</f>
        <v>1282.5854997857189</v>
      </c>
      <c r="H623" s="125">
        <f>(('Расчет предельн ур.'!$B$147+'Расчет предельн ур.'!$C$147+'Расчет предельн ур.'!$D$147)*1000+ставка!H30)</f>
        <v>1315.4154997857188</v>
      </c>
      <c r="I623" s="125">
        <f>(('Расчет предельн ур.'!$B$147+'Расчет предельн ур.'!$C$147+'Расчет предельн ур.'!$D$147)*1000+ставка!I30)</f>
        <v>1410.0254997857189</v>
      </c>
      <c r="J623" s="125">
        <f>(('Расчет предельн ур.'!$B$147+'Расчет предельн ур.'!$C$147+'Расчет предельн ур.'!$D$147)*1000+ставка!J30)</f>
        <v>1743.4254997857188</v>
      </c>
      <c r="K623" s="125">
        <f>(('Расчет предельн ур.'!$B$147+'Расчет предельн ур.'!$C$147+'Расчет предельн ур.'!$D$147)*1000+ставка!K30)</f>
        <v>1888.0254997857189</v>
      </c>
      <c r="L623" s="125">
        <f>(('Расчет предельн ур.'!$B$147+'Расчет предельн ур.'!$C$147+'Расчет предельн ур.'!$D$147)*1000+ставка!L30)</f>
        <v>1897.8354997857189</v>
      </c>
      <c r="M623" s="125">
        <f>(('Расчет предельн ур.'!$B$147+'Расчет предельн ур.'!$C$147+'Расчет предельн ур.'!$D$147)*1000+ставка!M30)</f>
        <v>1899.2954997857189</v>
      </c>
      <c r="N623" s="125">
        <f>(('Расчет предельн ур.'!$B$147+'Расчет предельн ур.'!$C$147+'Расчет предельн ур.'!$D$147)*1000+ставка!N30)</f>
        <v>1892.5454997857189</v>
      </c>
      <c r="O623" s="125">
        <f>(('Расчет предельн ур.'!$B$147+'Расчет предельн ур.'!$C$147+'Расчет предельн ур.'!$D$147)*1000+ставка!O30)</f>
        <v>1886.3154997857189</v>
      </c>
      <c r="P623" s="125">
        <f>(('Расчет предельн ур.'!$B$147+'Расчет предельн ур.'!$C$147+'Расчет предельн ур.'!$D$147)*1000+ставка!P30)</f>
        <v>1889.4154997857188</v>
      </c>
      <c r="Q623" s="125">
        <f>(('Расчет предельн ур.'!$B$147+'Расчет предельн ур.'!$C$147+'Расчет предельн ур.'!$D$147)*1000+ставка!Q30)</f>
        <v>1882.4254997857188</v>
      </c>
      <c r="R623" s="125">
        <f>(('Расчет предельн ур.'!$B$147+'Расчет предельн ур.'!$C$147+'Расчет предельн ур.'!$D$147)*1000+ставка!R30)</f>
        <v>1893.5254997857189</v>
      </c>
      <c r="S623" s="125">
        <f>(('Расчет предельн ур.'!$B$147+'Расчет предельн ур.'!$C$147+'Расчет предельн ур.'!$D$147)*1000+ставка!S30)</f>
        <v>1889.0754997857189</v>
      </c>
      <c r="T623" s="125">
        <f>(('Расчет предельн ур.'!$B$147+'Расчет предельн ур.'!$C$147+'Расчет предельн ур.'!$D$147)*1000+ставка!T30)</f>
        <v>1893.9054997857188</v>
      </c>
      <c r="U623" s="125">
        <f>(('Расчет предельн ур.'!$B$147+'Расчет предельн ур.'!$C$147+'Расчет предельн ур.'!$D$147)*1000+ставка!U30)</f>
        <v>1914.6554997857188</v>
      </c>
      <c r="V623" s="125">
        <f>(('Расчет предельн ур.'!$B$147+'Расчет предельн ур.'!$C$147+'Расчет предельн ур.'!$D$147)*1000+ставка!V30)</f>
        <v>1976.0554997857189</v>
      </c>
      <c r="W623" s="125">
        <f>(('Расчет предельн ур.'!$B$147+'Расчет предельн ур.'!$C$147+'Расчет предельн ур.'!$D$147)*1000+ставка!W30)</f>
        <v>1974.1154997857188</v>
      </c>
      <c r="X623" s="125">
        <f>(('Расчет предельн ур.'!$B$147+'Расчет предельн ур.'!$C$147+'Расчет предельн ур.'!$D$147)*1000+ставка!X30)</f>
        <v>1855.4054997857188</v>
      </c>
      <c r="Y623" s="125">
        <f>(('Расчет предельн ур.'!$B$147+'Расчет предельн ур.'!$C$147+'Расчет предельн ур.'!$D$147)*1000+ставка!Y30)</f>
        <v>1640.5454997857189</v>
      </c>
    </row>
    <row r="624" spans="1:25" s="91" customFormat="1" ht="15.75" hidden="1" outlineLevel="1" x14ac:dyDescent="0.25">
      <c r="A624" s="252">
        <v>27</v>
      </c>
      <c r="B624" s="125">
        <f>(('Расчет предельн ур.'!$B$147+'Расчет предельн ур.'!$C$147+'Расчет предельн ур.'!$D$147)*1000+ставка!B31)</f>
        <v>1514.4354997857188</v>
      </c>
      <c r="C624" s="125">
        <f>(('Расчет предельн ур.'!$B$147+'Расчет предельн ур.'!$C$147+'Расчет предельн ур.'!$D$147)*1000+ставка!C31)</f>
        <v>1377.2754997857189</v>
      </c>
      <c r="D624" s="125">
        <f>(('Расчет предельн ур.'!$B$147+'Расчет предельн ур.'!$C$147+'Расчет предельн ур.'!$D$147)*1000+ставка!D31)</f>
        <v>1313.1954997857188</v>
      </c>
      <c r="E624" s="125">
        <f>(('Расчет предельн ур.'!$B$147+'Расчет предельн ур.'!$C$147+'Расчет предельн ур.'!$D$147)*1000+ставка!E31)</f>
        <v>1294.2154997857187</v>
      </c>
      <c r="F624" s="125">
        <f>(('Расчет предельн ур.'!$B$147+'Расчет предельн ур.'!$C$147+'Расчет предельн ур.'!$D$147)*1000+ставка!F31)</f>
        <v>1288.9954997857187</v>
      </c>
      <c r="G624" s="125">
        <f>(('Расчет предельн ур.'!$B$147+'Расчет предельн ур.'!$C$147+'Расчет предельн ур.'!$D$147)*1000+ставка!G31)</f>
        <v>1338.8654997857188</v>
      </c>
      <c r="H624" s="125">
        <f>(('Расчет предельн ур.'!$B$147+'Расчет предельн ур.'!$C$147+'Расчет предельн ур.'!$D$147)*1000+ставка!H31)</f>
        <v>1555.8354997857189</v>
      </c>
      <c r="I624" s="125">
        <f>(('Расчет предельн ур.'!$B$147+'Расчет предельн ур.'!$C$147+'Расчет предельн ур.'!$D$147)*1000+ставка!I31)</f>
        <v>1798.8654997857188</v>
      </c>
      <c r="J624" s="125">
        <f>(('Расчет предельн ур.'!$B$147+'Расчет предельн ур.'!$C$147+'Расчет предельн ур.'!$D$147)*1000+ставка!J31)</f>
        <v>1932.9054997857188</v>
      </c>
      <c r="K624" s="125">
        <f>(('Расчет предельн ур.'!$B$147+'Расчет предельн ур.'!$C$147+'Расчет предельн ур.'!$D$147)*1000+ставка!K31)</f>
        <v>2011.1754997857188</v>
      </c>
      <c r="L624" s="125">
        <f>(('Расчет предельн ур.'!$B$147+'Расчет предельн ур.'!$C$147+'Расчет предельн ур.'!$D$147)*1000+ставка!L31)</f>
        <v>2029.0654997857189</v>
      </c>
      <c r="M624" s="125">
        <f>(('Расчет предельн ур.'!$B$147+'Расчет предельн ур.'!$C$147+'Расчет предельн ур.'!$D$147)*1000+ставка!M31)</f>
        <v>2017.2454997857187</v>
      </c>
      <c r="N624" s="125">
        <f>(('Расчет предельн ур.'!$B$147+'Расчет предельн ур.'!$C$147+'Расчет предельн ур.'!$D$147)*1000+ставка!N31)</f>
        <v>1989.6754997857188</v>
      </c>
      <c r="O624" s="125">
        <f>(('Расчет предельн ур.'!$B$147+'Расчет предельн ур.'!$C$147+'Расчет предельн ур.'!$D$147)*1000+ставка!O31)</f>
        <v>2001.5754997857189</v>
      </c>
      <c r="P624" s="125">
        <f>(('Расчет предельн ур.'!$B$147+'Расчет предельн ур.'!$C$147+'Расчет предельн ур.'!$D$147)*1000+ставка!P31)</f>
        <v>2004.4654997857187</v>
      </c>
      <c r="Q624" s="125">
        <f>(('Расчет предельн ур.'!$B$147+'Расчет предельн ур.'!$C$147+'Расчет предельн ур.'!$D$147)*1000+ставка!Q31)</f>
        <v>2003.2054997857188</v>
      </c>
      <c r="R624" s="125">
        <f>(('Расчет предельн ур.'!$B$147+'Расчет предельн ур.'!$C$147+'Расчет предельн ур.'!$D$147)*1000+ставка!R31)</f>
        <v>2003.3354997857189</v>
      </c>
      <c r="S624" s="125">
        <f>(('Расчет предельн ур.'!$B$147+'Расчет предельн ур.'!$C$147+'Расчет предельн ур.'!$D$147)*1000+ставка!S31)</f>
        <v>1989.5154997857189</v>
      </c>
      <c r="T624" s="125">
        <f>(('Расчет предельн ур.'!$B$147+'Расчет предельн ур.'!$C$147+'Расчет предельн ур.'!$D$147)*1000+ставка!T31)</f>
        <v>1940.9754997857187</v>
      </c>
      <c r="U624" s="125">
        <f>(('Расчет предельн ур.'!$B$147+'Расчет предельн ур.'!$C$147+'Расчет предельн ур.'!$D$147)*1000+ставка!U31)</f>
        <v>1931.7354997857187</v>
      </c>
      <c r="V624" s="125">
        <f>(('Расчет предельн ур.'!$B$147+'Расчет предельн ур.'!$C$147+'Расчет предельн ур.'!$D$147)*1000+ставка!V31)</f>
        <v>2009.3254997857189</v>
      </c>
      <c r="W624" s="125">
        <f>(('Расчет предельн ур.'!$B$147+'Расчет предельн ур.'!$C$147+'Расчет предельн ур.'!$D$147)*1000+ставка!W31)</f>
        <v>2018.6754997857188</v>
      </c>
      <c r="X624" s="125">
        <f>(('Расчет предельн ур.'!$B$147+'Расчет предельн ур.'!$C$147+'Расчет предельн ур.'!$D$147)*1000+ставка!X31)</f>
        <v>1874.7454997857187</v>
      </c>
      <c r="Y624" s="125">
        <f>(('Расчет предельн ур.'!$B$147+'Расчет предельн ур.'!$C$147+'Расчет предельн ур.'!$D$147)*1000+ставка!Y31)</f>
        <v>1628.5254997857189</v>
      </c>
    </row>
    <row r="625" spans="1:25" s="91" customFormat="1" ht="15.75" hidden="1" outlineLevel="1" x14ac:dyDescent="0.25">
      <c r="A625" s="252">
        <v>28</v>
      </c>
      <c r="B625" s="125">
        <f>(('Расчет предельн ур.'!$B$147+'Расчет предельн ур.'!$C$147+'Расчет предельн ур.'!$D$147)*1000+ставка!B32)</f>
        <v>1119.5254997857187</v>
      </c>
      <c r="C625" s="125">
        <f>(('Расчет предельн ур.'!$B$147+'Расчет предельн ур.'!$C$147+'Расчет предельн ур.'!$D$147)*1000+ставка!C32)</f>
        <v>338.20549978571876</v>
      </c>
      <c r="D625" s="125">
        <f>(('Расчет предельн ур.'!$B$147+'Расчет предельн ур.'!$C$147+'Расчет предельн ур.'!$D$147)*1000+ставка!D32)</f>
        <v>1255.2654997857187</v>
      </c>
      <c r="E625" s="125">
        <f>(('Расчет предельн ур.'!$B$147+'Расчет предельн ур.'!$C$147+'Расчет предельн ур.'!$D$147)*1000+ставка!E32)</f>
        <v>1218.9354997857188</v>
      </c>
      <c r="F625" s="125">
        <f>(('Расчет предельн ур.'!$B$147+'Расчет предельн ур.'!$C$147+'Расчет предельн ур.'!$D$147)*1000+ставка!F32)</f>
        <v>1038.8354997857189</v>
      </c>
      <c r="G625" s="125">
        <f>(('Расчет предельн ур.'!$B$147+'Расчет предельн ур.'!$C$147+'Расчет предельн ур.'!$D$147)*1000+ставка!G32)</f>
        <v>338.66549978571879</v>
      </c>
      <c r="H625" s="125">
        <f>(('Расчет предельн ур.'!$B$147+'Расчет предельн ур.'!$C$147+'Расчет предельн ур.'!$D$147)*1000+ставка!H32)</f>
        <v>1068.8854997857188</v>
      </c>
      <c r="I625" s="125">
        <f>(('Расчет предельн ур.'!$B$147+'Расчет предельн ур.'!$C$147+'Расчет предельн ур.'!$D$147)*1000+ставка!I32)</f>
        <v>1140.2254997857187</v>
      </c>
      <c r="J625" s="125">
        <f>(('Расчет предельн ур.'!$B$147+'Расчет предельн ур.'!$C$147+'Расчет предельн ур.'!$D$147)*1000+ставка!J32)</f>
        <v>1606.0854997857189</v>
      </c>
      <c r="K625" s="125">
        <f>(('Расчет предельн ур.'!$B$147+'Расчет предельн ур.'!$C$147+'Расчет предельн ур.'!$D$147)*1000+ставка!K32)</f>
        <v>1785.1354997857188</v>
      </c>
      <c r="L625" s="125">
        <f>(('Расчет предельн ур.'!$B$147+'Расчет предельн ур.'!$C$147+'Расчет предельн ур.'!$D$147)*1000+ставка!L32)</f>
        <v>1793.2854997857189</v>
      </c>
      <c r="M625" s="125">
        <f>(('Расчет предельн ур.'!$B$147+'Расчет предельн ур.'!$C$147+'Расчет предельн ур.'!$D$147)*1000+ставка!M32)</f>
        <v>1788.1454997857188</v>
      </c>
      <c r="N625" s="125">
        <f>(('Расчет предельн ур.'!$B$147+'Расчет предельн ур.'!$C$147+'Расчет предельн ур.'!$D$147)*1000+ставка!N32)</f>
        <v>1779.7254997857187</v>
      </c>
      <c r="O625" s="125">
        <f>(('Расчет предельн ур.'!$B$147+'Расчет предельн ур.'!$C$147+'Расчет предельн ур.'!$D$147)*1000+ставка!O32)</f>
        <v>1791.0054997857189</v>
      </c>
      <c r="P625" s="125">
        <f>(('Расчет предельн ур.'!$B$147+'Расчет предельн ур.'!$C$147+'Расчет предельн ур.'!$D$147)*1000+ставка!P32)</f>
        <v>1796.0654997857189</v>
      </c>
      <c r="Q625" s="125">
        <f>(('Расчет предельн ур.'!$B$147+'Расчет предельн ур.'!$C$147+'Расчет предельн ур.'!$D$147)*1000+ставка!Q32)</f>
        <v>1797.0454997857189</v>
      </c>
      <c r="R625" s="125">
        <f>(('Расчет предельн ур.'!$B$147+'Расчет предельн ур.'!$C$147+'Расчет предельн ур.'!$D$147)*1000+ставка!R32)</f>
        <v>1796.2754997857189</v>
      </c>
      <c r="S625" s="125">
        <f>(('Расчет предельн ур.'!$B$147+'Расчет предельн ур.'!$C$147+'Расчет предельн ур.'!$D$147)*1000+ставка!S32)</f>
        <v>1792.1354997857188</v>
      </c>
      <c r="T625" s="125">
        <f>(('Расчет предельн ур.'!$B$147+'Расчет предельн ур.'!$C$147+'Расчет предельн ур.'!$D$147)*1000+ставка!T32)</f>
        <v>1789.2554997857189</v>
      </c>
      <c r="U625" s="125">
        <f>(('Расчет предельн ур.'!$B$147+'Расчет предельн ур.'!$C$147+'Расчет предельн ур.'!$D$147)*1000+ставка!U32)</f>
        <v>1785.7554997857189</v>
      </c>
      <c r="V625" s="125">
        <f>(('Расчет предельн ур.'!$B$147+'Расчет предельн ур.'!$C$147+'Расчет предельн ур.'!$D$147)*1000+ставка!V32)</f>
        <v>1836.3254997857189</v>
      </c>
      <c r="W625" s="125">
        <f>(('Расчет предельн ур.'!$B$147+'Расчет предельн ур.'!$C$147+'Расчет предельн ур.'!$D$147)*1000+ставка!W32)</f>
        <v>1878.6754997857188</v>
      </c>
      <c r="X625" s="125">
        <f>(('Расчет предельн ур.'!$B$147+'Расчет предельн ур.'!$C$147+'Расчет предельн ур.'!$D$147)*1000+ставка!X32)</f>
        <v>1743.4854997857187</v>
      </c>
      <c r="Y625" s="125">
        <f>(('Расчет предельн ур.'!$B$147+'Расчет предельн ур.'!$C$147+'Расчет предельн ур.'!$D$147)*1000+ставка!Y32)</f>
        <v>1264.9154997857188</v>
      </c>
    </row>
    <row r="626" spans="1:25" s="91" customFormat="1" ht="15.75" hidden="1" outlineLevel="1" x14ac:dyDescent="0.25">
      <c r="A626" s="252">
        <v>29</v>
      </c>
      <c r="B626" s="125">
        <f>(('Расчет предельн ур.'!$B$147+'Расчет предельн ур.'!$C$147+'Расчет предельн ур.'!$D$147)*1000+ставка!B33)</f>
        <v>1366.1654997857188</v>
      </c>
      <c r="C626" s="125">
        <f>(('Расчет предельн ур.'!$B$147+'Расчет предельн ур.'!$C$147+'Расчет предельн ур.'!$D$147)*1000+ставка!C33)</f>
        <v>1276.8154997857189</v>
      </c>
      <c r="D626" s="125">
        <f>(('Расчет предельн ур.'!$B$147+'Расчет предельн ур.'!$C$147+'Расчет предельн ур.'!$D$147)*1000+ставка!D33)</f>
        <v>1242.2654997857187</v>
      </c>
      <c r="E626" s="125">
        <f>(('Расчет предельн ур.'!$B$147+'Расчет предельн ур.'!$C$147+'Расчет предельн ур.'!$D$147)*1000+ставка!E33)</f>
        <v>1242.7154997857187</v>
      </c>
      <c r="F626" s="125">
        <f>(('Расчет предельн ур.'!$B$147+'Расчет предельн ур.'!$C$147+'Расчет предельн ур.'!$D$147)*1000+ставка!F33)</f>
        <v>1210.8154997857189</v>
      </c>
      <c r="G626" s="125">
        <f>(('Расчет предельн ур.'!$B$147+'Расчет предельн ур.'!$C$147+'Расчет предельн ур.'!$D$147)*1000+ставка!G33)</f>
        <v>338.29549978571879</v>
      </c>
      <c r="H626" s="125">
        <f>(('Расчет предельн ур.'!$B$147+'Расчет предельн ур.'!$C$147+'Расчет предельн ур.'!$D$147)*1000+ставка!H33)</f>
        <v>1379.1054997857188</v>
      </c>
      <c r="I626" s="125">
        <f>(('Расчет предельн ур.'!$B$147+'Расчет предельн ур.'!$C$147+'Расчет предельн ур.'!$D$147)*1000+ставка!I33)</f>
        <v>1661.7954997857189</v>
      </c>
      <c r="J626" s="125">
        <f>(('Расчет предельн ур.'!$B$147+'Расчет предельн ур.'!$C$147+'Расчет предельн ур.'!$D$147)*1000+ставка!J33)</f>
        <v>1878.1554997857188</v>
      </c>
      <c r="K626" s="125">
        <f>(('Расчет предельн ур.'!$B$147+'Расчет предельн ур.'!$C$147+'Расчет предельн ур.'!$D$147)*1000+ставка!K33)</f>
        <v>1999.4254997857188</v>
      </c>
      <c r="L626" s="125">
        <f>(('Расчет предельн ур.'!$B$147+'Расчет предельн ур.'!$C$147+'Расчет предельн ур.'!$D$147)*1000+ставка!L33)</f>
        <v>2016.5354997857189</v>
      </c>
      <c r="M626" s="125">
        <f>(('Расчет предельн ур.'!$B$147+'Расчет предельн ур.'!$C$147+'Расчет предельн ур.'!$D$147)*1000+ставка!M33)</f>
        <v>2013.7154997857187</v>
      </c>
      <c r="N626" s="125">
        <f>(('Расчет предельн ур.'!$B$147+'Расчет предельн ур.'!$C$147+'Расчет предельн ур.'!$D$147)*1000+ставка!N33)</f>
        <v>2009.6654997857188</v>
      </c>
      <c r="O626" s="125">
        <f>(('Расчет предельн ур.'!$B$147+'Расчет предельн ур.'!$C$147+'Расчет предельн ур.'!$D$147)*1000+ставка!O33)</f>
        <v>2029.2754997857189</v>
      </c>
      <c r="P626" s="125">
        <f>(('Расчет предельн ур.'!$B$147+'Расчет предельн ур.'!$C$147+'Расчет предельн ур.'!$D$147)*1000+ставка!P33)</f>
        <v>2043.4454997857188</v>
      </c>
      <c r="Q626" s="125">
        <f>(('Расчет предельн ур.'!$B$147+'Расчет предельн ур.'!$C$147+'Расчет предельн ур.'!$D$147)*1000+ставка!Q33)</f>
        <v>2050.1654997857186</v>
      </c>
      <c r="R626" s="125">
        <f>(('Расчет предельн ур.'!$B$147+'Расчет предельн ур.'!$C$147+'Расчет предельн ур.'!$D$147)*1000+ставка!R33)</f>
        <v>2043.5954997857189</v>
      </c>
      <c r="S626" s="125">
        <f>(('Расчет предельн ур.'!$B$147+'Расчет предельн ур.'!$C$147+'Расчет предельн ур.'!$D$147)*1000+ставка!S33)</f>
        <v>2027.3754997857188</v>
      </c>
      <c r="T626" s="125">
        <f>(('Расчет предельн ур.'!$B$147+'Расчет предельн ур.'!$C$147+'Расчет предельн ур.'!$D$147)*1000+ставка!T33)</f>
        <v>2015.8554997857188</v>
      </c>
      <c r="U626" s="125">
        <f>(('Расчет предельн ур.'!$B$147+'Расчет предельн ур.'!$C$147+'Расчет предельн ур.'!$D$147)*1000+ставка!U33)</f>
        <v>2001.1554997857188</v>
      </c>
      <c r="V626" s="125">
        <f>(('Расчет предельн ур.'!$B$147+'Расчет предельн ур.'!$C$147+'Расчет предельн ур.'!$D$147)*1000+ставка!V33)</f>
        <v>2053.4154997857186</v>
      </c>
      <c r="W626" s="125">
        <f>(('Расчет предельн ур.'!$B$147+'Расчет предельн ур.'!$C$147+'Расчет предельн ур.'!$D$147)*1000+ставка!W33)</f>
        <v>2050.8654997857188</v>
      </c>
      <c r="X626" s="125">
        <f>(('Расчет предельн ур.'!$B$147+'Расчет предельн ур.'!$C$147+'Расчет предельн ур.'!$D$147)*1000+ставка!X33)</f>
        <v>1957.5854997857189</v>
      </c>
      <c r="Y626" s="125">
        <f>(('Расчет предельн ур.'!$B$147+'Расчет предельн ур.'!$C$147+'Расчет предельн ур.'!$D$147)*1000+ставка!Y33)</f>
        <v>1711.4054997857188</v>
      </c>
    </row>
    <row r="627" spans="1:25" s="91" customFormat="1" ht="15.75" collapsed="1" x14ac:dyDescent="0.25">
      <c r="A627" s="252">
        <v>30</v>
      </c>
      <c r="B627" s="125">
        <f>(('Расчет предельн ур.'!$B$147+'Расчет предельн ур.'!$C$147+'Расчет предельн ур.'!$D$147)*1000+ставка!B34)</f>
        <v>1391.3754997857188</v>
      </c>
      <c r="C627" s="125">
        <f>(('Расчет предельн ур.'!$B$147+'Расчет предельн ур.'!$C$147+'Расчет предельн ур.'!$D$147)*1000+ставка!C34)</f>
        <v>1295.6754997857188</v>
      </c>
      <c r="D627" s="125">
        <f>(('Расчет предельн ур.'!$B$147+'Расчет предельн ур.'!$C$147+'Расчет предельн ур.'!$D$147)*1000+ставка!D34)</f>
        <v>1205.4254997857188</v>
      </c>
      <c r="E627" s="125">
        <f>(('Расчет предельн ур.'!$B$147+'Расчет предельн ур.'!$C$147+'Расчет предельн ур.'!$D$147)*1000+ставка!E34)</f>
        <v>1124.1754997857188</v>
      </c>
      <c r="F627" s="125">
        <f>(('Расчет предельн ур.'!$B$147+'Расчет предельн ур.'!$C$147+'Расчет предельн ур.'!$D$147)*1000+ставка!F34)</f>
        <v>1111.0554997857187</v>
      </c>
      <c r="G627" s="125">
        <f>(('Расчет предельн ур.'!$B$147+'Расчет предельн ур.'!$C$147+'Расчет предельн ур.'!$D$147)*1000+ставка!G34)</f>
        <v>1233.8654997857188</v>
      </c>
      <c r="H627" s="125">
        <f>(('Расчет предельн ур.'!$B$147+'Расчет предельн ур.'!$C$147+'Расчет предельн ур.'!$D$147)*1000+ставка!H34)</f>
        <v>1321.2354997857187</v>
      </c>
      <c r="I627" s="125">
        <f>(('Расчет предельн ур.'!$B$147+'Расчет предельн ур.'!$C$147+'Расчет предельн ур.'!$D$147)*1000+ставка!I34)</f>
        <v>1685.9554997857188</v>
      </c>
      <c r="J627" s="125">
        <f>(('Расчет предельн ур.'!$B$147+'Расчет предельн ур.'!$C$147+'Расчет предельн ур.'!$D$147)*1000+ставка!J34)</f>
        <v>1897.8154997857189</v>
      </c>
      <c r="K627" s="125">
        <f>(('Расчет предельн ур.'!$B$147+'Расчет предельн ур.'!$C$147+'Расчет предельн ур.'!$D$147)*1000+ставка!K34)</f>
        <v>2031.4054997857188</v>
      </c>
      <c r="L627" s="125">
        <f>(('Расчет предельн ур.'!$B$147+'Расчет предельн ур.'!$C$147+'Расчет предельн ур.'!$D$147)*1000+ставка!L34)</f>
        <v>2059.8354997857186</v>
      </c>
      <c r="M627" s="125">
        <f>(('Расчет предельн ур.'!$B$147+'Расчет предельн ур.'!$C$147+'Расчет предельн ур.'!$D$147)*1000+ставка!M34)</f>
        <v>2051.2754997857187</v>
      </c>
      <c r="N627" s="125">
        <f>(('Расчет предельн ур.'!$B$147+'Расчет предельн ур.'!$C$147+'Расчет предельн ур.'!$D$147)*1000+ставка!N34)</f>
        <v>2048.9454997857188</v>
      </c>
      <c r="O627" s="125">
        <f>(('Расчет предельн ур.'!$B$147+'Расчет предельн ур.'!$C$147+'Расчет предельн ур.'!$D$147)*1000+ставка!O34)</f>
        <v>2068.6854997857185</v>
      </c>
      <c r="P627" s="125">
        <f>(('Расчет предельн ур.'!$B$147+'Расчет предельн ур.'!$C$147+'Расчет предельн ур.'!$D$147)*1000+ставка!P34)</f>
        <v>2095.2554997857187</v>
      </c>
      <c r="Q627" s="125">
        <f>(('Расчет предельн ур.'!$B$147+'Расчет предельн ур.'!$C$147+'Расчет предельн ур.'!$D$147)*1000+ставка!Q34)</f>
        <v>2086.3854997857188</v>
      </c>
      <c r="R627" s="125">
        <f>(('Расчет предельн ур.'!$B$147+'Расчет предельн ур.'!$C$147+'Расчет предельн ур.'!$D$147)*1000+ставка!R34)</f>
        <v>2074.6154997857188</v>
      </c>
      <c r="S627" s="125">
        <f>(('Расчет предельн ур.'!$B$147+'Расчет предельн ур.'!$C$147+'Расчет предельн ур.'!$D$147)*1000+ставка!S34)</f>
        <v>2034.4454997857188</v>
      </c>
      <c r="T627" s="125">
        <f>(('Расчет предельн ур.'!$B$147+'Расчет предельн ур.'!$C$147+'Расчет предельн ур.'!$D$147)*1000+ставка!T34)</f>
        <v>2027.1154997857188</v>
      </c>
      <c r="U627" s="125">
        <f>(('Расчет предельн ур.'!$B$147+'Расчет предельн ур.'!$C$147+'Расчет предельн ур.'!$D$147)*1000+ставка!U34)</f>
        <v>2022.9754997857187</v>
      </c>
      <c r="V627" s="125">
        <f>(('Расчет предельн ур.'!$B$147+'Расчет предельн ур.'!$C$147+'Расчет предельн ур.'!$D$147)*1000+ставка!V34)</f>
        <v>2078.0354997857189</v>
      </c>
      <c r="W627" s="125">
        <f>(('Расчет предельн ур.'!$B$147+'Расчет предельн ур.'!$C$147+'Расчет предельн ур.'!$D$147)*1000+ставка!W34)</f>
        <v>2084.5954997857189</v>
      </c>
      <c r="X627" s="125">
        <f>(('Расчет предельн ур.'!$B$147+'Расчет предельн ур.'!$C$147+'Расчет предельн ур.'!$D$147)*1000+ставка!X34)</f>
        <v>1861.7954997857189</v>
      </c>
      <c r="Y627" s="125">
        <f>(('Расчет предельн ур.'!$B$147+'Расчет предельн ур.'!$C$147+'Расчет предельн ур.'!$D$147)*1000+ставка!Y34)</f>
        <v>1672.1654997857188</v>
      </c>
    </row>
    <row r="628" spans="1:25" s="91" customFormat="1" ht="15.75" x14ac:dyDescent="0.25">
      <c r="A628" s="252">
        <v>31</v>
      </c>
      <c r="B628" s="125">
        <f>(('Расчет предельн ур.'!$B$147+'Расчет предельн ур.'!$C$147+'Расчет предельн ур.'!$D$147)*1000+ставка!B35)</f>
        <v>1370.2354997857187</v>
      </c>
      <c r="C628" s="125">
        <f>(('Расчет предельн ур.'!$B$147+'Расчет предельн ур.'!$C$147+'Расчет предельн ур.'!$D$147)*1000+ставка!C35)</f>
        <v>1283.3154997857189</v>
      </c>
      <c r="D628" s="125">
        <f>(('Расчет предельн ур.'!$B$147+'Расчет предельн ур.'!$C$147+'Расчет предельн ур.'!$D$147)*1000+ставка!D35)</f>
        <v>1190.0354997857187</v>
      </c>
      <c r="E628" s="125">
        <f>(('Расчет предельн ур.'!$B$147+'Расчет предельн ур.'!$C$147+'Расчет предельн ур.'!$D$147)*1000+ставка!E35)</f>
        <v>1132.9054997857188</v>
      </c>
      <c r="F628" s="125">
        <f>(('Расчет предельн ур.'!$B$147+'Расчет предельн ур.'!$C$147+'Расчет предельн ур.'!$D$147)*1000+ставка!F35)</f>
        <v>562.24549978571872</v>
      </c>
      <c r="G628" s="125">
        <f>(('Расчет предельн ур.'!$B$147+'Расчет предельн ур.'!$C$147+'Расчет предельн ур.'!$D$147)*1000+ставка!G35)</f>
        <v>603.00549978571871</v>
      </c>
      <c r="H628" s="125">
        <f>(('Расчет предельн ур.'!$B$147+'Расчет предельн ур.'!$C$147+'Расчет предельн ур.'!$D$147)*1000+ставка!H35)</f>
        <v>1155.3854997857188</v>
      </c>
      <c r="I628" s="125">
        <f>(('Расчет предельн ур.'!$B$147+'Расчет предельн ур.'!$C$147+'Расчет предельн ур.'!$D$147)*1000+ставка!I35)</f>
        <v>1240.9554997857188</v>
      </c>
      <c r="J628" s="125">
        <f>(('Расчет предельн ур.'!$B$147+'Расчет предельн ур.'!$C$147+'Расчет предельн ур.'!$D$147)*1000+ставка!J35)</f>
        <v>1927.7254997857187</v>
      </c>
      <c r="K628" s="125">
        <f>(('Расчет предельн ур.'!$B$147+'Расчет предельн ур.'!$C$147+'Расчет предельн ур.'!$D$147)*1000+ставка!K35)</f>
        <v>1980.8654997857188</v>
      </c>
      <c r="L628" s="125">
        <f>(('Расчет предельн ур.'!$B$147+'Расчет предельн ур.'!$C$147+'Расчет предельн ур.'!$D$147)*1000+ставка!L35)</f>
        <v>2005.6954997857188</v>
      </c>
      <c r="M628" s="125">
        <f>(('Расчет предельн ур.'!$B$147+'Расчет предельн ур.'!$C$147+'Расчет предельн ур.'!$D$147)*1000+ставка!M35)</f>
        <v>2011.3354997857189</v>
      </c>
      <c r="N628" s="125">
        <f>(('Расчет предельн ур.'!$B$147+'Расчет предельн ур.'!$C$147+'Расчет предельн ур.'!$D$147)*1000+ставка!N35)</f>
        <v>2005.3354997857189</v>
      </c>
      <c r="O628" s="125">
        <f>(('Расчет предельн ур.'!$B$147+'Расчет предельн ур.'!$C$147+'Расчет предельн ур.'!$D$147)*1000+ставка!O35)</f>
        <v>2026.4554997857188</v>
      </c>
      <c r="P628" s="125">
        <f>(('Расчет предельн ур.'!$B$147+'Расчет предельн ур.'!$C$147+'Расчет предельн ур.'!$D$147)*1000+ставка!P35)</f>
        <v>2061.2554997857187</v>
      </c>
      <c r="Q628" s="125">
        <f>(('Расчет предельн ур.'!$B$147+'Расчет предельн ур.'!$C$147+'Расчет предельн ур.'!$D$147)*1000+ставка!Q35)</f>
        <v>2056.4754997857185</v>
      </c>
      <c r="R628" s="125">
        <f>(('Расчет предельн ур.'!$B$147+'Расчет предельн ур.'!$C$147+'Расчет предельн ур.'!$D$147)*1000+ставка!R35)</f>
        <v>2049.2354997857187</v>
      </c>
      <c r="S628" s="125">
        <f>(('Расчет предельн ур.'!$B$147+'Расчет предельн ур.'!$C$147+'Расчет предельн ур.'!$D$147)*1000+ставка!S35)</f>
        <v>2002.9854997857187</v>
      </c>
      <c r="T628" s="125">
        <f>(('Расчет предельн ур.'!$B$147+'Расчет предельн ур.'!$C$147+'Расчет предельн ур.'!$D$147)*1000+ставка!T35)</f>
        <v>1995.0754997857189</v>
      </c>
      <c r="U628" s="125">
        <f>(('Расчет предельн ур.'!$B$147+'Расчет предельн ур.'!$C$147+'Расчет предельн ур.'!$D$147)*1000+ставка!U35)</f>
        <v>1993.7854997857189</v>
      </c>
      <c r="V628" s="125">
        <f>(('Расчет предельн ур.'!$B$147+'Расчет предельн ур.'!$C$147+'Расчет предельн ур.'!$D$147)*1000+ставка!V35)</f>
        <v>2022.9054997857188</v>
      </c>
      <c r="W628" s="125">
        <f>(('Расчет предельн ур.'!$B$147+'Расчет предельн ур.'!$C$147+'Расчет предельн ур.'!$D$147)*1000+ставка!W35)</f>
        <v>2060.9554997857185</v>
      </c>
      <c r="X628" s="125">
        <f>(('Расчет предельн ур.'!$B$147+'Расчет предельн ур.'!$C$147+'Расчет предельн ур.'!$D$147)*1000+ставка!X35)</f>
        <v>1976.0654997857189</v>
      </c>
      <c r="Y628" s="125">
        <f>(('Расчет предельн ур.'!$B$147+'Расчет предельн ур.'!$C$147+'Расчет предельн ур.'!$D$147)*1000+ставка!Y35)</f>
        <v>1908.0554997857189</v>
      </c>
    </row>
    <row r="629" spans="1:25" s="91" customFormat="1" ht="15.75" x14ac:dyDescent="0.25">
      <c r="A629" s="66"/>
    </row>
    <row r="630" spans="1:25" s="91" customFormat="1" ht="15.75" x14ac:dyDescent="0.25">
      <c r="A630" s="294" t="s">
        <v>32</v>
      </c>
      <c r="B630" s="294" t="s">
        <v>175</v>
      </c>
      <c r="C630" s="294"/>
      <c r="D630" s="294"/>
      <c r="E630" s="294"/>
      <c r="F630" s="294"/>
      <c r="G630" s="294"/>
      <c r="H630" s="294"/>
      <c r="I630" s="294"/>
      <c r="J630" s="294"/>
      <c r="K630" s="294"/>
      <c r="L630" s="294"/>
      <c r="M630" s="294"/>
      <c r="N630" s="294"/>
      <c r="O630" s="294"/>
      <c r="P630" s="294"/>
      <c r="Q630" s="294"/>
      <c r="R630" s="294"/>
      <c r="S630" s="294"/>
      <c r="T630" s="294"/>
      <c r="U630" s="294"/>
      <c r="V630" s="294"/>
      <c r="W630" s="294"/>
      <c r="X630" s="294"/>
      <c r="Y630" s="294"/>
    </row>
    <row r="631" spans="1:25" s="103" customFormat="1" ht="12.75" x14ac:dyDescent="0.2">
      <c r="A631" s="294"/>
      <c r="B631" s="102" t="s">
        <v>33</v>
      </c>
      <c r="C631" s="102" t="s">
        <v>34</v>
      </c>
      <c r="D631" s="102" t="s">
        <v>35</v>
      </c>
      <c r="E631" s="102" t="s">
        <v>36</v>
      </c>
      <c r="F631" s="102" t="s">
        <v>37</v>
      </c>
      <c r="G631" s="102" t="s">
        <v>38</v>
      </c>
      <c r="H631" s="102" t="s">
        <v>39</v>
      </c>
      <c r="I631" s="102" t="s">
        <v>40</v>
      </c>
      <c r="J631" s="102" t="s">
        <v>41</v>
      </c>
      <c r="K631" s="102" t="s">
        <v>42</v>
      </c>
      <c r="L631" s="102" t="s">
        <v>43</v>
      </c>
      <c r="M631" s="102" t="s">
        <v>44</v>
      </c>
      <c r="N631" s="102" t="s">
        <v>45</v>
      </c>
      <c r="O631" s="102" t="s">
        <v>46</v>
      </c>
      <c r="P631" s="102" t="s">
        <v>47</v>
      </c>
      <c r="Q631" s="102" t="s">
        <v>48</v>
      </c>
      <c r="R631" s="102" t="s">
        <v>49</v>
      </c>
      <c r="S631" s="102" t="s">
        <v>50</v>
      </c>
      <c r="T631" s="102" t="s">
        <v>51</v>
      </c>
      <c r="U631" s="102" t="s">
        <v>52</v>
      </c>
      <c r="V631" s="102" t="s">
        <v>53</v>
      </c>
      <c r="W631" s="102" t="s">
        <v>54</v>
      </c>
      <c r="X631" s="102" t="s">
        <v>55</v>
      </c>
      <c r="Y631" s="102" t="s">
        <v>56</v>
      </c>
    </row>
    <row r="632" spans="1:25" s="91" customFormat="1" ht="15.75" x14ac:dyDescent="0.25">
      <c r="A632" s="252">
        <v>1</v>
      </c>
      <c r="B632" s="125">
        <f>(('Расчет предельн ур.'!$B$148+'Расчет предельн ур.'!$C$148+'Расчет предельн ур.'!$D$148)*1000+ставка!B5)</f>
        <v>1608.7654997857187</v>
      </c>
      <c r="C632" s="125">
        <f>(('Расчет предельн ур.'!$B$148+'Расчет предельн ур.'!$C$148+'Расчет предельн ур.'!$D$148)*1000+ставка!C5)</f>
        <v>1450.5154997857187</v>
      </c>
      <c r="D632" s="125">
        <f>(('Расчет предельн ур.'!$B$148+'Расчет предельн ур.'!$C$148+'Расчет предельн ур.'!$D$148)*1000+ставка!D5)</f>
        <v>1384.1354997857188</v>
      </c>
      <c r="E632" s="125">
        <f>(('Расчет предельн ур.'!$B$148+'Расчет предельн ур.'!$C$148+'Расчет предельн ур.'!$D$148)*1000+ставка!E5)</f>
        <v>1380.4754997857187</v>
      </c>
      <c r="F632" s="125">
        <f>(('Расчет предельн ур.'!$B$148+'Расчет предельн ур.'!$C$148+'Расчет предельн ур.'!$D$148)*1000+ставка!F5)</f>
        <v>1384.0654997857187</v>
      </c>
      <c r="G632" s="125">
        <f>(('Расчет предельн ур.'!$B$148+'Расчет предельн ур.'!$C$148+'Расчет предельн ур.'!$D$148)*1000+ставка!G5)</f>
        <v>1398.4554997857188</v>
      </c>
      <c r="H632" s="125">
        <f>(('Расчет предельн ур.'!$B$148+'Расчет предельн ур.'!$C$148+'Расчет предельн ур.'!$D$148)*1000+ставка!H5)</f>
        <v>1391.6154997857188</v>
      </c>
      <c r="I632" s="125">
        <f>(('Расчет предельн ур.'!$B$148+'Расчет предельн ур.'!$C$148+'Расчет предельн ур.'!$D$148)*1000+ставка!I5)</f>
        <v>1465.3154997857187</v>
      </c>
      <c r="J632" s="125">
        <f>(('Расчет предельн ур.'!$B$148+'Расчет предельн ур.'!$C$148+'Расчет предельн ур.'!$D$148)*1000+ставка!J5)</f>
        <v>1791.9154997857188</v>
      </c>
      <c r="K632" s="125">
        <f>(('Расчет предельн ур.'!$B$148+'Расчет предельн ур.'!$C$148+'Расчет предельн ур.'!$D$148)*1000+ставка!K5)</f>
        <v>1890.4854997857187</v>
      </c>
      <c r="L632" s="125">
        <f>(('Расчет предельн ур.'!$B$148+'Расчет предельн ур.'!$C$148+'Расчет предельн ур.'!$D$148)*1000+ставка!L5)</f>
        <v>1862.9954997857187</v>
      </c>
      <c r="M632" s="125">
        <f>(('Расчет предельн ур.'!$B$148+'Расчет предельн ур.'!$C$148+'Расчет предельн ур.'!$D$148)*1000+ставка!M5)</f>
        <v>1856.9754997857187</v>
      </c>
      <c r="N632" s="125">
        <f>(('Расчет предельн ур.'!$B$148+'Расчет предельн ур.'!$C$148+'Расчет предельн ур.'!$D$148)*1000+ставка!N5)</f>
        <v>1847.5954997857186</v>
      </c>
      <c r="O632" s="125">
        <f>(('Расчет предельн ур.'!$B$148+'Расчет предельн ур.'!$C$148+'Расчет предельн ур.'!$D$148)*1000+ставка!O5)</f>
        <v>1777.9054997857186</v>
      </c>
      <c r="P632" s="125">
        <f>(('Расчет предельн ур.'!$B$148+'Расчет предельн ур.'!$C$148+'Расчет предельн ур.'!$D$148)*1000+ставка!P5)</f>
        <v>1758.5754997857186</v>
      </c>
      <c r="Q632" s="125">
        <f>(('Расчет предельн ур.'!$B$148+'Расчет предельн ур.'!$C$148+'Расчет предельн ур.'!$D$148)*1000+ставка!Q5)</f>
        <v>1751.6454997857186</v>
      </c>
      <c r="R632" s="125">
        <f>(('Расчет предельн ур.'!$B$148+'Расчет предельн ур.'!$C$148+'Расчет предельн ур.'!$D$148)*1000+ставка!R5)</f>
        <v>1700.3254997857186</v>
      </c>
      <c r="S632" s="125">
        <f>(('Расчет предельн ур.'!$B$148+'Расчет предельн ур.'!$C$148+'Расчет предельн ур.'!$D$148)*1000+ставка!S5)</f>
        <v>1707.7154997857187</v>
      </c>
      <c r="T632" s="125">
        <f>(('Расчет предельн ур.'!$B$148+'Расчет предельн ур.'!$C$148+'Расчет предельн ур.'!$D$148)*1000+ставка!T5)</f>
        <v>1754.5554997857187</v>
      </c>
      <c r="U632" s="125">
        <f>(('Расчет предельн ур.'!$B$148+'Расчет предельн ур.'!$C$148+'Расчет предельн ур.'!$D$148)*1000+ставка!U5)</f>
        <v>1860.4054997857186</v>
      </c>
      <c r="V632" s="125">
        <f>(('Расчет предельн ур.'!$B$148+'Расчет предельн ур.'!$C$148+'Расчет предельн ур.'!$D$148)*1000+ставка!V5)</f>
        <v>2115.4254997857188</v>
      </c>
      <c r="W632" s="125">
        <f>(('Расчет предельн ур.'!$B$148+'Расчет предельн ур.'!$C$148+'Расчет предельн ур.'!$D$148)*1000+ставка!W5)</f>
        <v>2062.3654997857188</v>
      </c>
      <c r="X632" s="125">
        <f>(('Расчет предельн ур.'!$B$148+'Расчет предельн ур.'!$C$148+'Расчет предельн ур.'!$D$148)*1000+ставка!X5)</f>
        <v>1921.5054997857187</v>
      </c>
      <c r="Y632" s="125">
        <f>(('Расчет предельн ур.'!$B$148+'Расчет предельн ур.'!$C$148+'Расчет предельн ур.'!$D$148)*1000+ставка!Y5)</f>
        <v>1760.7054997857188</v>
      </c>
    </row>
    <row r="633" spans="1:25" s="91" customFormat="1" ht="15.75" hidden="1" outlineLevel="1" x14ac:dyDescent="0.25">
      <c r="A633" s="252">
        <v>2</v>
      </c>
      <c r="B633" s="125">
        <f>(('Расчет предельн ур.'!$B$148+'Расчет предельн ур.'!$C$148+'Расчет предельн ур.'!$D$148)*1000+ставка!B6)</f>
        <v>1524.4354997857188</v>
      </c>
      <c r="C633" s="125">
        <f>(('Расчет предельн ур.'!$B$148+'Расчет предельн ур.'!$C$148+'Расчет предельн ур.'!$D$148)*1000+ставка!C6)</f>
        <v>1366.7054997857188</v>
      </c>
      <c r="D633" s="125">
        <f>(('Расчет предельн ур.'!$B$148+'Расчет предельн ур.'!$C$148+'Расчет предельн ур.'!$D$148)*1000+ставка!D6)</f>
        <v>1325.1654997857188</v>
      </c>
      <c r="E633" s="125">
        <f>(('Расчет предельн ур.'!$B$148+'Расчет предельн ур.'!$C$148+'Расчет предельн ур.'!$D$148)*1000+ставка!E6)</f>
        <v>1316.1054997857188</v>
      </c>
      <c r="F633" s="125">
        <f>(('Расчет предельн ур.'!$B$148+'Расчет предельн ур.'!$C$148+'Расчет предельн ур.'!$D$148)*1000+ставка!F6)</f>
        <v>1308.9154997857188</v>
      </c>
      <c r="G633" s="125">
        <f>(('Расчет предельн ур.'!$B$148+'Расчет предельн ур.'!$C$148+'Расчет предельн ур.'!$D$148)*1000+ставка!G6)</f>
        <v>1320.8954997857188</v>
      </c>
      <c r="H633" s="125">
        <f>(('Расчет предельн ур.'!$B$148+'Расчет предельн ур.'!$C$148+'Расчет предельн ур.'!$D$148)*1000+ставка!H6)</f>
        <v>1380.7354997857187</v>
      </c>
      <c r="I633" s="125">
        <f>(('Расчет предельн ур.'!$B$148+'Расчет предельн ур.'!$C$148+'Расчет предельн ур.'!$D$148)*1000+ставка!I6)</f>
        <v>1471.7454997857187</v>
      </c>
      <c r="J633" s="125">
        <f>(('Расчет предельн ур.'!$B$148+'Расчет предельн ур.'!$C$148+'Расчет предельн ур.'!$D$148)*1000+ставка!J6)</f>
        <v>1738.5654997857187</v>
      </c>
      <c r="K633" s="125">
        <f>(('Расчет предельн ур.'!$B$148+'Расчет предельн ур.'!$C$148+'Расчет предельн ур.'!$D$148)*1000+ставка!K6)</f>
        <v>1888.9054997857186</v>
      </c>
      <c r="L633" s="125">
        <f>(('Расчет предельн ур.'!$B$148+'Расчет предельн ур.'!$C$148+'Расчет предельн ур.'!$D$148)*1000+ставка!L6)</f>
        <v>1889.9754997857187</v>
      </c>
      <c r="M633" s="125">
        <f>(('Расчет предельн ур.'!$B$148+'Расчет предельн ур.'!$C$148+'Расчет предельн ур.'!$D$148)*1000+ставка!M6)</f>
        <v>1885.3054997857187</v>
      </c>
      <c r="N633" s="125">
        <f>(('Расчет предельн ур.'!$B$148+'Расчет предельн ур.'!$C$148+'Расчет предельн ур.'!$D$148)*1000+ставка!N6)</f>
        <v>1863.7654997857187</v>
      </c>
      <c r="O633" s="125">
        <f>(('Расчет предельн ур.'!$B$148+'Расчет предельн ур.'!$C$148+'Расчет предельн ур.'!$D$148)*1000+ставка!O6)</f>
        <v>1804.1454997857186</v>
      </c>
      <c r="P633" s="125">
        <f>(('Расчет предельн ур.'!$B$148+'Расчет предельн ур.'!$C$148+'Расчет предельн ур.'!$D$148)*1000+ставка!P6)</f>
        <v>1780.2154997857187</v>
      </c>
      <c r="Q633" s="125">
        <f>(('Расчет предельн ур.'!$B$148+'Расчет предельн ур.'!$C$148+'Расчет предельн ур.'!$D$148)*1000+ставка!Q6)</f>
        <v>1770.8454997857186</v>
      </c>
      <c r="R633" s="125">
        <f>(('Расчет предельн ур.'!$B$148+'Расчет предельн ур.'!$C$148+'Расчет предельн ур.'!$D$148)*1000+ставка!R6)</f>
        <v>1772.2554997857187</v>
      </c>
      <c r="S633" s="125">
        <f>(('Расчет предельн ур.'!$B$148+'Расчет предельн ур.'!$C$148+'Расчет предельн ур.'!$D$148)*1000+ставка!S6)</f>
        <v>1770.2854997857187</v>
      </c>
      <c r="T633" s="125">
        <f>(('Расчет предельн ур.'!$B$148+'Расчет предельн ур.'!$C$148+'Расчет предельн ур.'!$D$148)*1000+ставка!T6)</f>
        <v>1782.6354997857186</v>
      </c>
      <c r="U633" s="125">
        <f>(('Расчет предельн ур.'!$B$148+'Расчет предельн ур.'!$C$148+'Расчет предельн ур.'!$D$148)*1000+ставка!U6)</f>
        <v>1905.6254997857186</v>
      </c>
      <c r="V633" s="125">
        <f>(('Расчет предельн ур.'!$B$148+'Расчет предельн ур.'!$C$148+'Расчет предельн ур.'!$D$148)*1000+ставка!V6)</f>
        <v>2091.5754997857189</v>
      </c>
      <c r="W633" s="125">
        <f>(('Расчет предельн ур.'!$B$148+'Расчет предельн ур.'!$C$148+'Расчет предельн ур.'!$D$148)*1000+ставка!W6)</f>
        <v>2036.2554997857187</v>
      </c>
      <c r="X633" s="125">
        <f>(('Расчет предельн ур.'!$B$148+'Расчет предельн ур.'!$C$148+'Расчет предельн ур.'!$D$148)*1000+ставка!X6)</f>
        <v>1890.9054997857186</v>
      </c>
      <c r="Y633" s="125">
        <f>(('Расчет предельн ур.'!$B$148+'Расчет предельн ур.'!$C$148+'Расчет предельн ур.'!$D$148)*1000+ставка!Y6)</f>
        <v>1729.2154997857187</v>
      </c>
    </row>
    <row r="634" spans="1:25" s="91" customFormat="1" ht="15.75" hidden="1" outlineLevel="1" x14ac:dyDescent="0.25">
      <c r="A634" s="252">
        <v>3</v>
      </c>
      <c r="B634" s="125">
        <f>(('Расчет предельн ур.'!$B$148+'Расчет предельн ур.'!$C$148+'Расчет предельн ур.'!$D$148)*1000+ставка!B7)</f>
        <v>1657.7554997857187</v>
      </c>
      <c r="C634" s="125">
        <f>(('Расчет предельн ур.'!$B$148+'Расчет предельн ур.'!$C$148+'Расчет предельн ур.'!$D$148)*1000+ставка!C7)</f>
        <v>1460.6954997857188</v>
      </c>
      <c r="D634" s="125">
        <f>(('Расчет предельн ур.'!$B$148+'Расчет предельн ур.'!$C$148+'Расчет предельн ур.'!$D$148)*1000+ставка!D7)</f>
        <v>1390.6954997857188</v>
      </c>
      <c r="E634" s="125">
        <f>(('Расчет предельн ур.'!$B$148+'Расчет предельн ур.'!$C$148+'Расчет предельн ур.'!$D$148)*1000+ставка!E7)</f>
        <v>1352.4154997857188</v>
      </c>
      <c r="F634" s="125">
        <f>(('Расчет предельн ур.'!$B$148+'Расчет предельн ур.'!$C$148+'Расчет предельн ур.'!$D$148)*1000+ставка!F7)</f>
        <v>1341.3454997857186</v>
      </c>
      <c r="G634" s="125">
        <f>(('Расчет предельн ур.'!$B$148+'Расчет предельн ур.'!$C$148+'Расчет предельн ур.'!$D$148)*1000+ставка!G7)</f>
        <v>1365.8854997857188</v>
      </c>
      <c r="H634" s="125">
        <f>(('Расчет предельн ур.'!$B$148+'Расчет предельн ур.'!$C$148+'Расчет предельн ур.'!$D$148)*1000+ставка!H7)</f>
        <v>1475.2254997857187</v>
      </c>
      <c r="I634" s="125">
        <f>(('Расчет предельн ур.'!$B$148+'Расчет предельн ур.'!$C$148+'Расчет предельн ур.'!$D$148)*1000+ставка!I7)</f>
        <v>1594.2654997857187</v>
      </c>
      <c r="J634" s="125">
        <f>(('Расчет предельн ур.'!$B$148+'Расчет предельн ур.'!$C$148+'Расчет предельн ур.'!$D$148)*1000+ставка!J7)</f>
        <v>1868.8154997857187</v>
      </c>
      <c r="K634" s="125">
        <f>(('Расчет предельн ур.'!$B$148+'Расчет предельн ур.'!$C$148+'Расчет предельн ур.'!$D$148)*1000+ставка!K7)</f>
        <v>1953.2454997857187</v>
      </c>
      <c r="L634" s="125">
        <f>(('Расчет предельн ур.'!$B$148+'Расчет предельн ур.'!$C$148+'Расчет предельн ур.'!$D$148)*1000+ставка!L7)</f>
        <v>1960.9154997857188</v>
      </c>
      <c r="M634" s="125">
        <f>(('Расчет предельн ур.'!$B$148+'Расчет предельн ур.'!$C$148+'Расчет предельн ур.'!$D$148)*1000+ставка!M7)</f>
        <v>1947.8754997857186</v>
      </c>
      <c r="N634" s="125">
        <f>(('Расчет предельн ур.'!$B$148+'Расчет предельн ур.'!$C$148+'Расчет предельн ур.'!$D$148)*1000+ставка!N7)</f>
        <v>1929.1954997857188</v>
      </c>
      <c r="O634" s="125">
        <f>(('Расчет предельн ур.'!$B$148+'Расчет предельн ур.'!$C$148+'Расчет предельн ур.'!$D$148)*1000+ставка!O7)</f>
        <v>1917.0454997857187</v>
      </c>
      <c r="P634" s="125">
        <f>(('Расчет предельн ур.'!$B$148+'Расчет предельн ур.'!$C$148+'Расчет предельн ур.'!$D$148)*1000+ставка!P7)</f>
        <v>1905.0254997857187</v>
      </c>
      <c r="Q634" s="125">
        <f>(('Расчет предельн ур.'!$B$148+'Расчет предельн ур.'!$C$148+'Расчет предельн ур.'!$D$148)*1000+ставка!Q7)</f>
        <v>1883.3654997857186</v>
      </c>
      <c r="R634" s="125">
        <f>(('Расчет предельн ур.'!$B$148+'Расчет предельн ур.'!$C$148+'Расчет предельн ур.'!$D$148)*1000+ставка!R7)</f>
        <v>1844.0354997857187</v>
      </c>
      <c r="S634" s="125">
        <f>(('Расчет предельн ур.'!$B$148+'Расчет предельн ур.'!$C$148+'Расчет предельн ур.'!$D$148)*1000+ставка!S7)</f>
        <v>1812.8154997857187</v>
      </c>
      <c r="T634" s="125">
        <f>(('Расчет предельн ур.'!$B$148+'Расчет предельн ур.'!$C$148+'Расчет предельн ур.'!$D$148)*1000+ставка!T7)</f>
        <v>1835.4454997857188</v>
      </c>
      <c r="U634" s="125">
        <f>(('Расчет предельн ур.'!$B$148+'Расчет предельн ур.'!$C$148+'Расчет предельн ур.'!$D$148)*1000+ставка!U7)</f>
        <v>1939.0754997857186</v>
      </c>
      <c r="V634" s="125">
        <f>(('Расчет предельн ур.'!$B$148+'Расчет предельн ур.'!$C$148+'Расчет предельн ур.'!$D$148)*1000+ставка!V7)</f>
        <v>2130.0154997857189</v>
      </c>
      <c r="W634" s="125">
        <f>(('Расчет предельн ур.'!$B$148+'Расчет предельн ур.'!$C$148+'Расчет предельн ур.'!$D$148)*1000+ставка!W7)</f>
        <v>2133.0554997857189</v>
      </c>
      <c r="X634" s="125">
        <f>(('Расчет предельн ур.'!$B$148+'Расчет предельн ур.'!$C$148+'Расчет предельн ур.'!$D$148)*1000+ставка!X7)</f>
        <v>1942.4354997857188</v>
      </c>
      <c r="Y634" s="125">
        <f>(('Расчет предельн ур.'!$B$148+'Расчет предельн ур.'!$C$148+'Расчет предельн ур.'!$D$148)*1000+ставка!Y7)</f>
        <v>1785.4654997857187</v>
      </c>
    </row>
    <row r="635" spans="1:25" s="91" customFormat="1" ht="15.75" hidden="1" outlineLevel="1" x14ac:dyDescent="0.25">
      <c r="A635" s="252">
        <v>4</v>
      </c>
      <c r="B635" s="125">
        <f>(('Расчет предельн ур.'!$B$148+'Расчет предельн ур.'!$C$148+'Расчет предельн ур.'!$D$148)*1000+ставка!B8)</f>
        <v>1636.9154997857188</v>
      </c>
      <c r="C635" s="125">
        <f>(('Расчет предельн ур.'!$B$148+'Расчет предельн ур.'!$C$148+'Расчет предельн ур.'!$D$148)*1000+ставка!C8)</f>
        <v>1470.4154997857188</v>
      </c>
      <c r="D635" s="125">
        <f>(('Расчет предельн ур.'!$B$148+'Расчет предельн ур.'!$C$148+'Расчет предельн ур.'!$D$148)*1000+ставка!D8)</f>
        <v>1390.1554997857188</v>
      </c>
      <c r="E635" s="125">
        <f>(('Расчет предельн ур.'!$B$148+'Расчет предельн ур.'!$C$148+'Расчет предельн ур.'!$D$148)*1000+ставка!E8)</f>
        <v>1346.5954997857186</v>
      </c>
      <c r="F635" s="125">
        <f>(('Расчет предельн ур.'!$B$148+'Расчет предельн ур.'!$C$148+'Расчет предельн ур.'!$D$148)*1000+ставка!F8)</f>
        <v>1342.4154997857188</v>
      </c>
      <c r="G635" s="125">
        <f>(('Расчет предельн ур.'!$B$148+'Расчет предельн ур.'!$C$148+'Расчет предельн ур.'!$D$148)*1000+ставка!G8)</f>
        <v>1367.4754997857187</v>
      </c>
      <c r="H635" s="125">
        <f>(('Расчет предельн ур.'!$B$148+'Расчет предельн ур.'!$C$148+'Расчет предельн ур.'!$D$148)*1000+ставка!H8)</f>
        <v>1523.8854997857186</v>
      </c>
      <c r="I635" s="125">
        <f>(('Расчет предельн ур.'!$B$148+'Расчет предельн ур.'!$C$148+'Расчет предельн ур.'!$D$148)*1000+ставка!I8)</f>
        <v>1667.2754997857187</v>
      </c>
      <c r="J635" s="125">
        <f>(('Расчет предельн ур.'!$B$148+'Расчет предельн ур.'!$C$148+'Расчет предельн ур.'!$D$148)*1000+ставка!J8)</f>
        <v>1838.6354997857186</v>
      </c>
      <c r="K635" s="125">
        <f>(('Расчет предельн ур.'!$B$148+'Расчет предельн ур.'!$C$148+'Расчет предельн ур.'!$D$148)*1000+ставка!K8)</f>
        <v>1959.1354997857186</v>
      </c>
      <c r="L635" s="125">
        <f>(('Расчет предельн ур.'!$B$148+'Расчет предельн ур.'!$C$148+'Расчет предельн ур.'!$D$148)*1000+ставка!L8)</f>
        <v>1965.9454997857188</v>
      </c>
      <c r="M635" s="125">
        <f>(('Расчет предельн ур.'!$B$148+'Расчет предельн ур.'!$C$148+'Расчет предельн ур.'!$D$148)*1000+ставка!M8)</f>
        <v>1956.1754997857188</v>
      </c>
      <c r="N635" s="125">
        <f>(('Расчет предельн ур.'!$B$148+'Расчет предельн ур.'!$C$148+'Расчет предельн ур.'!$D$148)*1000+ставка!N8)</f>
        <v>1905.8354997857186</v>
      </c>
      <c r="O635" s="125">
        <f>(('Расчет предельн ур.'!$B$148+'Расчет предельн ур.'!$C$148+'Расчет предельн ур.'!$D$148)*1000+ставка!O8)</f>
        <v>1852.3954997857186</v>
      </c>
      <c r="P635" s="125">
        <f>(('Расчет предельн ур.'!$B$148+'Расчет предельн ур.'!$C$148+'Расчет предельн ур.'!$D$148)*1000+ставка!P8)</f>
        <v>1852.9554997857188</v>
      </c>
      <c r="Q635" s="125">
        <f>(('Расчет предельн ур.'!$B$148+'Расчет предельн ур.'!$C$148+'Расчет предельн ур.'!$D$148)*1000+ставка!Q8)</f>
        <v>1854.3354997857186</v>
      </c>
      <c r="R635" s="125">
        <f>(('Расчет предельн ур.'!$B$148+'Расчет предельн ур.'!$C$148+'Расчет предельн ур.'!$D$148)*1000+ставка!R8)</f>
        <v>1839.2554997857187</v>
      </c>
      <c r="S635" s="125">
        <f>(('Расчет предельн ур.'!$B$148+'Расчет предельн ур.'!$C$148+'Расчет предельн ур.'!$D$148)*1000+ставка!S8)</f>
        <v>1829.4354997857188</v>
      </c>
      <c r="T635" s="125">
        <f>(('Расчет предельн ур.'!$B$148+'Расчет предельн ур.'!$C$148+'Расчет предельн ур.'!$D$148)*1000+ставка!T8)</f>
        <v>1841.6654997857188</v>
      </c>
      <c r="U635" s="125">
        <f>(('Расчет предельн ур.'!$B$148+'Расчет предельн ур.'!$C$148+'Расчет предельн ур.'!$D$148)*1000+ставка!U8)</f>
        <v>1875.6254997857186</v>
      </c>
      <c r="V635" s="125">
        <f>(('Расчет предельн ур.'!$B$148+'Расчет предельн ур.'!$C$148+'Расчет предельн ур.'!$D$148)*1000+ставка!V8)</f>
        <v>2135.7754997857187</v>
      </c>
      <c r="W635" s="125">
        <f>(('Расчет предельн ур.'!$B$148+'Расчет предельн ур.'!$C$148+'Расчет предельн ур.'!$D$148)*1000+ставка!W8)</f>
        <v>2115.8454997857189</v>
      </c>
      <c r="X635" s="125">
        <f>(('Расчет предельн ур.'!$B$148+'Расчет предельн ур.'!$C$148+'Расчет предельн ур.'!$D$148)*1000+ставка!X8)</f>
        <v>1958.9554997857188</v>
      </c>
      <c r="Y635" s="125">
        <f>(('Расчет предельн ур.'!$B$148+'Расчет предельн ур.'!$C$148+'Расчет предельн ур.'!$D$148)*1000+ставка!Y8)</f>
        <v>1817.6754997857188</v>
      </c>
    </row>
    <row r="636" spans="1:25" s="91" customFormat="1" ht="15.75" hidden="1" outlineLevel="1" x14ac:dyDescent="0.25">
      <c r="A636" s="252">
        <v>5</v>
      </c>
      <c r="B636" s="125">
        <f>(('Расчет предельн ур.'!$B$148+'Расчет предельн ур.'!$C$148+'Расчет предельн ур.'!$D$148)*1000+ставка!B9)</f>
        <v>1679.4354997857188</v>
      </c>
      <c r="C636" s="125">
        <f>(('Расчет предельн ур.'!$B$148+'Расчет предельн ур.'!$C$148+'Расчет предельн ур.'!$D$148)*1000+ставка!C9)</f>
        <v>1513.9254997857188</v>
      </c>
      <c r="D636" s="125">
        <f>(('Расчет предельн ур.'!$B$148+'Расчет предельн ур.'!$C$148+'Расчет предельн ур.'!$D$148)*1000+ставка!D9)</f>
        <v>1410.5354997857187</v>
      </c>
      <c r="E636" s="125">
        <f>(('Расчет предельн ур.'!$B$148+'Расчет предельн ур.'!$C$148+'Расчет предельн ур.'!$D$148)*1000+ставка!E9)</f>
        <v>1383.4654997857187</v>
      </c>
      <c r="F636" s="125">
        <f>(('Расчет предельн ур.'!$B$148+'Расчет предельн ур.'!$C$148+'Расчет предельн ур.'!$D$148)*1000+ставка!F9)</f>
        <v>1333.7354997857187</v>
      </c>
      <c r="G636" s="125">
        <f>(('Расчет предельн ур.'!$B$148+'Расчет предельн ур.'!$C$148+'Расчет предельн ур.'!$D$148)*1000+ставка!G9)</f>
        <v>1389.1454997857188</v>
      </c>
      <c r="H636" s="125">
        <f>(('Расчет предельн ур.'!$B$148+'Расчет предельн ур.'!$C$148+'Расчет предельн ур.'!$D$148)*1000+ставка!H9)</f>
        <v>1533.9854997857187</v>
      </c>
      <c r="I636" s="125">
        <f>(('Расчет предельн ур.'!$B$148+'Расчет предельн ур.'!$C$148+'Расчет предельн ур.'!$D$148)*1000+ставка!I9)</f>
        <v>1647.4954997857187</v>
      </c>
      <c r="J636" s="125">
        <f>(('Расчет предельн ур.'!$B$148+'Расчет предельн ур.'!$C$148+'Расчет предельн ур.'!$D$148)*1000+ставка!J9)</f>
        <v>1843.1654997857188</v>
      </c>
      <c r="K636" s="125">
        <f>(('Расчет предельн ур.'!$B$148+'Расчет предельн ур.'!$C$148+'Расчет предельн ур.'!$D$148)*1000+ставка!K9)</f>
        <v>1988.9554997857188</v>
      </c>
      <c r="L636" s="125">
        <f>(('Расчет предельн ур.'!$B$148+'Расчет предельн ур.'!$C$148+'Расчет предельн ур.'!$D$148)*1000+ставка!L9)</f>
        <v>2002.9754997857187</v>
      </c>
      <c r="M636" s="125">
        <f>(('Расчет предельн ур.'!$B$148+'Расчет предельн ур.'!$C$148+'Расчет предельн ур.'!$D$148)*1000+ставка!M9)</f>
        <v>1972.1954997857188</v>
      </c>
      <c r="N636" s="125">
        <f>(('Расчет предельн ур.'!$B$148+'Расчет предельн ур.'!$C$148+'Расчет предельн ур.'!$D$148)*1000+ставка!N9)</f>
        <v>1958.0854997857186</v>
      </c>
      <c r="O636" s="125">
        <f>(('Расчет предельн ур.'!$B$148+'Расчет предельн ур.'!$C$148+'Расчет предельн ур.'!$D$148)*1000+ставка!O9)</f>
        <v>1904.1854997857188</v>
      </c>
      <c r="P636" s="125">
        <f>(('Расчет предельн ур.'!$B$148+'Расчет предельн ур.'!$C$148+'Расчет предельн ур.'!$D$148)*1000+ставка!P9)</f>
        <v>1911.1054997857186</v>
      </c>
      <c r="Q636" s="125">
        <f>(('Расчет предельн ур.'!$B$148+'Расчет предельн ур.'!$C$148+'Расчет предельн ур.'!$D$148)*1000+ставка!Q9)</f>
        <v>1853.2054997857188</v>
      </c>
      <c r="R636" s="125">
        <f>(('Расчет предельн ур.'!$B$148+'Расчет предельн ур.'!$C$148+'Расчет предельн ур.'!$D$148)*1000+ставка!R9)</f>
        <v>1855.5654997857187</v>
      </c>
      <c r="S636" s="125">
        <f>(('Расчет предельн ур.'!$B$148+'Расчет предельн ур.'!$C$148+'Расчет предельн ур.'!$D$148)*1000+ставка!S9)</f>
        <v>1840.7954997857187</v>
      </c>
      <c r="T636" s="125">
        <f>(('Расчет предельн ур.'!$B$148+'Расчет предельн ур.'!$C$148+'Расчет предельн ур.'!$D$148)*1000+ставка!T9)</f>
        <v>1837.6154997857186</v>
      </c>
      <c r="U636" s="125">
        <f>(('Расчет предельн ур.'!$B$148+'Расчет предельн ур.'!$C$148+'Расчет предельн ур.'!$D$148)*1000+ставка!U9)</f>
        <v>1969.1954997857188</v>
      </c>
      <c r="V636" s="125">
        <f>(('Расчет предельн ур.'!$B$148+'Расчет предельн ур.'!$C$148+'Расчет предельн ур.'!$D$148)*1000+ставка!V9)</f>
        <v>2155.5454997857187</v>
      </c>
      <c r="W636" s="125">
        <f>(('Расчет предельн ур.'!$B$148+'Расчет предельн ур.'!$C$148+'Расчет предельн ур.'!$D$148)*1000+ставка!W9)</f>
        <v>2010.3854997857186</v>
      </c>
      <c r="X636" s="125">
        <f>(('Расчет предельн ур.'!$B$148+'Расчет предельн ур.'!$C$148+'Расчет предельн ур.'!$D$148)*1000+ставка!X9)</f>
        <v>1935.5254997857187</v>
      </c>
      <c r="Y636" s="125">
        <f>(('Расчет предельн ур.'!$B$148+'Расчет предельн ур.'!$C$148+'Расчет предельн ур.'!$D$148)*1000+ставка!Y9)</f>
        <v>1793.8854997857186</v>
      </c>
    </row>
    <row r="637" spans="1:25" s="91" customFormat="1" ht="15.75" hidden="1" outlineLevel="1" x14ac:dyDescent="0.25">
      <c r="A637" s="252">
        <v>6</v>
      </c>
      <c r="B637" s="125">
        <f>(('Расчет предельн ур.'!$B$148+'Расчет предельн ур.'!$C$148+'Расчет предельн ур.'!$D$148)*1000+ставка!B10)</f>
        <v>1469.8954997857186</v>
      </c>
      <c r="C637" s="125">
        <f>(('Расчет предельн ур.'!$B$148+'Расчет предельн ур.'!$C$148+'Расчет предельн ур.'!$D$148)*1000+ставка!C10)</f>
        <v>1351.5254997857187</v>
      </c>
      <c r="D637" s="125">
        <f>(('Расчет предельн ур.'!$B$148+'Расчет предельн ур.'!$C$148+'Расчет предельн ур.'!$D$148)*1000+ставка!D10)</f>
        <v>1291.0654997857187</v>
      </c>
      <c r="E637" s="125">
        <f>(('Расчет предельн ур.'!$B$148+'Расчет предельн ур.'!$C$148+'Расчет предельн ур.'!$D$148)*1000+ставка!E10)</f>
        <v>1286.7954997857187</v>
      </c>
      <c r="F637" s="125">
        <f>(('Расчет предельн ур.'!$B$148+'Расчет предельн ур.'!$C$148+'Расчет предельн ур.'!$D$148)*1000+ставка!F10)</f>
        <v>1276.0254997857187</v>
      </c>
      <c r="G637" s="125">
        <f>(('Расчет предельн ур.'!$B$148+'Расчет предельн ур.'!$C$148+'Расчет предельн ур.'!$D$148)*1000+ставка!G10)</f>
        <v>1343.7854997857187</v>
      </c>
      <c r="H637" s="125">
        <f>(('Расчет предельн ур.'!$B$148+'Расчет предельн ур.'!$C$148+'Расчет предельн ур.'!$D$148)*1000+ставка!H10)</f>
        <v>1578.4954997857187</v>
      </c>
      <c r="I637" s="125">
        <f>(('Расчет предельн ур.'!$B$148+'Расчет предельн ур.'!$C$148+'Расчет предельн ур.'!$D$148)*1000+ставка!I10)</f>
        <v>1765.2854997857187</v>
      </c>
      <c r="J637" s="125">
        <f>(('Расчет предельн ур.'!$B$148+'Расчет предельн ур.'!$C$148+'Расчет предельн ур.'!$D$148)*1000+ставка!J10)</f>
        <v>1872.0954997857186</v>
      </c>
      <c r="K637" s="125">
        <f>(('Расчет предельн ур.'!$B$148+'Расчет предельн ур.'!$C$148+'Расчет предельн ур.'!$D$148)*1000+ставка!K10)</f>
        <v>2031.1254997857186</v>
      </c>
      <c r="L637" s="125">
        <f>(('Расчет предельн ур.'!$B$148+'Расчет предельн ур.'!$C$148+'Расчет предельн ур.'!$D$148)*1000+ставка!L10)</f>
        <v>2001.1854997857188</v>
      </c>
      <c r="M637" s="125">
        <f>(('Расчет предельн ур.'!$B$148+'Расчет предельн ур.'!$C$148+'Расчет предельн ур.'!$D$148)*1000+ставка!M10)</f>
        <v>1955.9154997857188</v>
      </c>
      <c r="N637" s="125">
        <f>(('Расчет предельн ур.'!$B$148+'Расчет предельн ур.'!$C$148+'Расчет предельн ур.'!$D$148)*1000+ставка!N10)</f>
        <v>1929.7454997857187</v>
      </c>
      <c r="O637" s="125">
        <f>(('Расчет предельн ур.'!$B$148+'Расчет предельн ур.'!$C$148+'Расчет предельн ур.'!$D$148)*1000+ставка!O10)</f>
        <v>1930.2754997857187</v>
      </c>
      <c r="P637" s="125">
        <f>(('Расчет предельн ур.'!$B$148+'Расчет предельн ур.'!$C$148+'Расчет предельн ур.'!$D$148)*1000+ставка!P10)</f>
        <v>1941.2454997857187</v>
      </c>
      <c r="Q637" s="125">
        <f>(('Расчет предельн ур.'!$B$148+'Расчет предельн ур.'!$C$148+'Расчет предельн ур.'!$D$148)*1000+ставка!Q10)</f>
        <v>1971.8454997857186</v>
      </c>
      <c r="R637" s="125">
        <f>(('Расчет предельн ур.'!$B$148+'Расчет предельн ур.'!$C$148+'Расчет предельн ур.'!$D$148)*1000+ставка!R10)</f>
        <v>1974.6054997857186</v>
      </c>
      <c r="S637" s="125">
        <f>(('Расчет предельн ур.'!$B$148+'Расчет предельн ур.'!$C$148+'Расчет предельн ур.'!$D$148)*1000+ставка!S10)</f>
        <v>1957.7954997857187</v>
      </c>
      <c r="T637" s="125">
        <f>(('Расчет предельн ур.'!$B$148+'Расчет предельн ур.'!$C$148+'Расчет предельн ур.'!$D$148)*1000+ставка!T10)</f>
        <v>1870.4654997857187</v>
      </c>
      <c r="U637" s="125">
        <f>(('Расчет предельн ур.'!$B$148+'Расчет предельн ур.'!$C$148+'Расчет предельн ур.'!$D$148)*1000+ставка!U10)</f>
        <v>1863.3654997857186</v>
      </c>
      <c r="V637" s="125">
        <f>(('Расчет предельн ур.'!$B$148+'Расчет предельн ур.'!$C$148+'Расчет предельн ур.'!$D$148)*1000+ставка!V10)</f>
        <v>2012.1254997857186</v>
      </c>
      <c r="W637" s="125">
        <f>(('Расчет предельн ур.'!$B$148+'Расчет предельн ур.'!$C$148+'Расчет предельн ур.'!$D$148)*1000+ставка!W10)</f>
        <v>2072.2554997857187</v>
      </c>
      <c r="X637" s="125">
        <f>(('Расчет предельн ур.'!$B$148+'Расчет предельн ур.'!$C$148+'Расчет предельн ур.'!$D$148)*1000+ставка!X10)</f>
        <v>1898.6754997857188</v>
      </c>
      <c r="Y637" s="125">
        <f>(('Расчет предельн ур.'!$B$148+'Расчет предельн ур.'!$C$148+'Расчет предельн ур.'!$D$148)*1000+ставка!Y10)</f>
        <v>1731.1254997857186</v>
      </c>
    </row>
    <row r="638" spans="1:25" s="91" customFormat="1" ht="15.75" hidden="1" outlineLevel="1" x14ac:dyDescent="0.25">
      <c r="A638" s="252">
        <v>7</v>
      </c>
      <c r="B638" s="125">
        <f>(('Расчет предельн ур.'!$B$148+'Расчет предельн ур.'!$C$148+'Расчет предельн ур.'!$D$148)*1000+ставка!B11)</f>
        <v>1457.9554997857188</v>
      </c>
      <c r="C638" s="125">
        <f>(('Расчет предельн ур.'!$B$148+'Расчет предельн ур.'!$C$148+'Расчет предельн ур.'!$D$148)*1000+ставка!C11)</f>
        <v>1330.9154997857188</v>
      </c>
      <c r="D638" s="125">
        <f>(('Расчет предельн ур.'!$B$148+'Расчет предельн ур.'!$C$148+'Расчет предельн ур.'!$D$148)*1000+ставка!D11)</f>
        <v>1284.3354997857186</v>
      </c>
      <c r="E638" s="125">
        <f>(('Расчет предельн ур.'!$B$148+'Расчет предельн ур.'!$C$148+'Расчет предельн ур.'!$D$148)*1000+ставка!E11)</f>
        <v>1271.5754997857186</v>
      </c>
      <c r="F638" s="125">
        <f>(('Расчет предельн ур.'!$B$148+'Расчет предельн ур.'!$C$148+'Расчет предельн ур.'!$D$148)*1000+ставка!F11)</f>
        <v>1251.4754997857187</v>
      </c>
      <c r="G638" s="125">
        <f>(('Расчет предельн ур.'!$B$148+'Расчет предельн ур.'!$C$148+'Расчет предельн ур.'!$D$148)*1000+ставка!G11)</f>
        <v>1260.7954997857187</v>
      </c>
      <c r="H638" s="125">
        <f>(('Расчет предельн ур.'!$B$148+'Расчет предельн ур.'!$C$148+'Расчет предельн ур.'!$D$148)*1000+ставка!H11)</f>
        <v>1444.4054997857186</v>
      </c>
      <c r="I638" s="125">
        <f>(('Расчет предельн ур.'!$B$148+'Расчет предельн ур.'!$C$148+'Расчет предельн ур.'!$D$148)*1000+ставка!I11)</f>
        <v>1683.4154997857188</v>
      </c>
      <c r="J638" s="125">
        <f>(('Расчет предельн ур.'!$B$148+'Расчет предельн ур.'!$C$148+'Расчет предельн ур.'!$D$148)*1000+ставка!J11)</f>
        <v>1835.2554997857187</v>
      </c>
      <c r="K638" s="125">
        <f>(('Расчет предельн ур.'!$B$148+'Расчет предельн ур.'!$C$148+'Расчет предельн ур.'!$D$148)*1000+ставка!K11)</f>
        <v>2004.2454997857187</v>
      </c>
      <c r="L638" s="125">
        <f>(('Расчет предельн ур.'!$B$148+'Расчет предельн ур.'!$C$148+'Расчет предельн ур.'!$D$148)*1000+ставка!L11)</f>
        <v>1971.0554997857187</v>
      </c>
      <c r="M638" s="125">
        <f>(('Расчет предельн ур.'!$B$148+'Расчет предельн ур.'!$C$148+'Расчет предельн ур.'!$D$148)*1000+ставка!M11)</f>
        <v>1925.5654997857187</v>
      </c>
      <c r="N638" s="125">
        <f>(('Расчет предельн ур.'!$B$148+'Расчет предельн ур.'!$C$148+'Расчет предельн ур.'!$D$148)*1000+ставка!N11)</f>
        <v>1916.9554997857188</v>
      </c>
      <c r="O638" s="125">
        <f>(('Расчет предельн ур.'!$B$148+'Расчет предельн ур.'!$C$148+'Расчет предельн ур.'!$D$148)*1000+ставка!O11)</f>
        <v>1899.1954997857188</v>
      </c>
      <c r="P638" s="125">
        <f>(('Расчет предельн ур.'!$B$148+'Расчет предельн ур.'!$C$148+'Расчет предельн ур.'!$D$148)*1000+ставка!P11)</f>
        <v>1897.6454997857186</v>
      </c>
      <c r="Q638" s="125">
        <f>(('Расчет предельн ур.'!$B$148+'Расчет предельн ур.'!$C$148+'Расчет предельн ур.'!$D$148)*1000+ставка!Q11)</f>
        <v>1981.9854997857187</v>
      </c>
      <c r="R638" s="125">
        <f>(('Расчет предельн ур.'!$B$148+'Расчет предельн ур.'!$C$148+'Расчет предельн ур.'!$D$148)*1000+ставка!R11)</f>
        <v>1986.2454997857187</v>
      </c>
      <c r="S638" s="125">
        <f>(('Расчет предельн ур.'!$B$148+'Расчет предельн ур.'!$C$148+'Расчет предельн ур.'!$D$148)*1000+ставка!S11)</f>
        <v>1985.0754997857186</v>
      </c>
      <c r="T638" s="125">
        <f>(('Расчет предельн ур.'!$B$148+'Расчет предельн ур.'!$C$148+'Расчет предельн ур.'!$D$148)*1000+ставка!T11)</f>
        <v>1948.9354997857188</v>
      </c>
      <c r="U638" s="125">
        <f>(('Расчет предельн ур.'!$B$148+'Расчет предельн ур.'!$C$148+'Расчет предельн ур.'!$D$148)*1000+ставка!U11)</f>
        <v>1867.0554997857187</v>
      </c>
      <c r="V638" s="125">
        <f>(('Расчет предельн ур.'!$B$148+'Расчет предельн ур.'!$C$148+'Расчет предельн ур.'!$D$148)*1000+ставка!V11)</f>
        <v>2038.4454997857188</v>
      </c>
      <c r="W638" s="125">
        <f>(('Расчет предельн ур.'!$B$148+'Расчет предельн ур.'!$C$148+'Расчет предельн ур.'!$D$148)*1000+ставка!W11)</f>
        <v>2125.1754997857188</v>
      </c>
      <c r="X638" s="125">
        <f>(('Расчет предельн ур.'!$B$148+'Расчет предельн ур.'!$C$148+'Расчет предельн ур.'!$D$148)*1000+ставка!X11)</f>
        <v>1948.0054997857187</v>
      </c>
      <c r="Y638" s="125">
        <f>(('Расчет предельн ур.'!$B$148+'Расчет предельн ур.'!$C$148+'Расчет предельн ур.'!$D$148)*1000+ставка!Y11)</f>
        <v>1748.9454997857188</v>
      </c>
    </row>
    <row r="639" spans="1:25" s="91" customFormat="1" ht="15.75" hidden="1" outlineLevel="1" x14ac:dyDescent="0.25">
      <c r="A639" s="252">
        <v>8</v>
      </c>
      <c r="B639" s="125">
        <f>(('Расчет предельн ур.'!$B$148+'Расчет предельн ур.'!$C$148+'Расчет предельн ур.'!$D$148)*1000+ставка!B12)</f>
        <v>1536.2654997857187</v>
      </c>
      <c r="C639" s="125">
        <f>(('Расчет предельн ур.'!$B$148+'Расчет предельн ур.'!$C$148+'Расчет предельн ур.'!$D$148)*1000+ставка!C12)</f>
        <v>1341.8854997857188</v>
      </c>
      <c r="D639" s="125">
        <f>(('Расчет предельн ур.'!$B$148+'Расчет предельн ур.'!$C$148+'Расчет предельн ур.'!$D$148)*1000+ставка!D12)</f>
        <v>1306.1454997857188</v>
      </c>
      <c r="E639" s="125">
        <f>(('Расчет предельн ур.'!$B$148+'Расчет предельн ур.'!$C$148+'Расчет предельн ур.'!$D$148)*1000+ставка!E12)</f>
        <v>1283.4054997857188</v>
      </c>
      <c r="F639" s="125">
        <f>(('Расчет предельн ур.'!$B$148+'Расчет предельн ур.'!$C$148+'Расчет предельн ур.'!$D$148)*1000+ставка!F12)</f>
        <v>1282.4454997857188</v>
      </c>
      <c r="G639" s="125">
        <f>(('Расчет предельн ур.'!$B$148+'Расчет предельн ур.'!$C$148+'Расчет предельн ур.'!$D$148)*1000+ставка!G12)</f>
        <v>1376.8954997857188</v>
      </c>
      <c r="H639" s="125">
        <f>(('Расчет предельн ур.'!$B$148+'Расчет предельн ур.'!$C$148+'Расчет предельн ур.'!$D$148)*1000+ставка!H12)</f>
        <v>1606.2954997857187</v>
      </c>
      <c r="I639" s="125">
        <f>(('Расчет предельн ур.'!$B$148+'Расчет предельн ур.'!$C$148+'Расчет предельн ур.'!$D$148)*1000+ставка!I12)</f>
        <v>1792.4554997857188</v>
      </c>
      <c r="J639" s="125">
        <f>(('Расчет предельн ур.'!$B$148+'Расчет предельн ур.'!$C$148+'Расчет предельн ур.'!$D$148)*1000+ставка!J12)</f>
        <v>1935.8354997857186</v>
      </c>
      <c r="K639" s="125">
        <f>(('Расчет предельн ур.'!$B$148+'Расчет предельн ур.'!$C$148+'Расчет предельн ур.'!$D$148)*1000+ставка!K12)</f>
        <v>2052.3654997857188</v>
      </c>
      <c r="L639" s="125">
        <f>(('Расчет предельн ур.'!$B$148+'Расчет предельн ур.'!$C$148+'Расчет предельн ур.'!$D$148)*1000+ставка!L12)</f>
        <v>2061.6454997857186</v>
      </c>
      <c r="M639" s="125">
        <f>(('Расчет предельн ур.'!$B$148+'Расчет предельн ур.'!$C$148+'Расчет предельн ур.'!$D$148)*1000+ставка!M12)</f>
        <v>2049.8454997857189</v>
      </c>
      <c r="N639" s="125">
        <f>(('Расчет предельн ур.'!$B$148+'Расчет предельн ур.'!$C$148+'Расчет предельн ур.'!$D$148)*1000+ставка!N12)</f>
        <v>2058.0154997857189</v>
      </c>
      <c r="O639" s="125">
        <f>(('Расчет предельн ур.'!$B$148+'Расчет предельн ур.'!$C$148+'Расчет предельн ур.'!$D$148)*1000+ставка!O12)</f>
        <v>2040.0454997857187</v>
      </c>
      <c r="P639" s="125">
        <f>(('Расчет предельн ур.'!$B$148+'Расчет предельн ур.'!$C$148+'Расчет предельн ур.'!$D$148)*1000+ставка!P12)</f>
        <v>2004.4854997857187</v>
      </c>
      <c r="Q639" s="125">
        <f>(('Расчет предельн ур.'!$B$148+'Расчет предельн ур.'!$C$148+'Расчет предельн ур.'!$D$148)*1000+ставка!Q12)</f>
        <v>2032.3854997857186</v>
      </c>
      <c r="R639" s="125">
        <f>(('Расчет предельн ур.'!$B$148+'Расчет предельн ур.'!$C$148+'Расчет предельн ур.'!$D$148)*1000+ставка!R12)</f>
        <v>2041.2054997857188</v>
      </c>
      <c r="S639" s="125">
        <f>(('Расчет предельн ур.'!$B$148+'Расчет предельн ур.'!$C$148+'Расчет предельн ур.'!$D$148)*1000+ставка!S12)</f>
        <v>2021.9654997857187</v>
      </c>
      <c r="T639" s="125">
        <f>(('Расчет предельн ур.'!$B$148+'Расчет предельн ур.'!$C$148+'Расчет предельн ур.'!$D$148)*1000+ставка!T12)</f>
        <v>1903.7054997857188</v>
      </c>
      <c r="U639" s="125">
        <f>(('Расчет предельн ур.'!$B$148+'Расчет предельн ур.'!$C$148+'Расчет предельн ур.'!$D$148)*1000+ставка!U12)</f>
        <v>1902.7354997857187</v>
      </c>
      <c r="V639" s="125">
        <f>(('Расчет предельн ур.'!$B$148+'Расчет предельн ур.'!$C$148+'Расчет предельн ур.'!$D$148)*1000+ставка!V12)</f>
        <v>2028.0154997857187</v>
      </c>
      <c r="W639" s="125">
        <f>(('Расчет предельн ур.'!$B$148+'Расчет предельн ур.'!$C$148+'Расчет предельн ур.'!$D$148)*1000+ставка!W12)</f>
        <v>2152.4854997857187</v>
      </c>
      <c r="X639" s="125">
        <f>(('Расчет предельн ур.'!$B$148+'Расчет предельн ур.'!$C$148+'Расчет предельн ур.'!$D$148)*1000+ставка!X12)</f>
        <v>1973.7354997857187</v>
      </c>
      <c r="Y639" s="125">
        <f>(('Расчет предельн ур.'!$B$148+'Расчет предельн ур.'!$C$148+'Расчет предельн ур.'!$D$148)*1000+ставка!Y12)</f>
        <v>1681.3554997857186</v>
      </c>
    </row>
    <row r="640" spans="1:25" s="91" customFormat="1" ht="15.75" hidden="1" outlineLevel="1" x14ac:dyDescent="0.25">
      <c r="A640" s="252">
        <v>9</v>
      </c>
      <c r="B640" s="125">
        <f>(('Расчет предельн ур.'!$B$148+'Расчет предельн ур.'!$C$148+'Расчет предельн ур.'!$D$148)*1000+ставка!B13)</f>
        <v>1549.2254997857187</v>
      </c>
      <c r="C640" s="125">
        <f>(('Расчет предельн ур.'!$B$148+'Расчет предельн ур.'!$C$148+'Расчет предельн ур.'!$D$148)*1000+ставка!C13)</f>
        <v>1340.3854997857188</v>
      </c>
      <c r="D640" s="125">
        <f>(('Расчет предельн ур.'!$B$148+'Расчет предельн ур.'!$C$148+'Расчет предельн ур.'!$D$148)*1000+ставка!D13)</f>
        <v>1271.9754997857187</v>
      </c>
      <c r="E640" s="125">
        <f>(('Расчет предельн ур.'!$B$148+'Расчет предельн ур.'!$C$148+'Расчет предельн ур.'!$D$148)*1000+ставка!E13)</f>
        <v>1223.4454997857188</v>
      </c>
      <c r="F640" s="125">
        <f>(('Расчет предельн ур.'!$B$148+'Расчет предельн ур.'!$C$148+'Расчет предельн ур.'!$D$148)*1000+ставка!F13)</f>
        <v>1207.5654997857187</v>
      </c>
      <c r="G640" s="125">
        <f>(('Расчет предельн ур.'!$B$148+'Расчет предельн ур.'!$C$148+'Расчет предельн ур.'!$D$148)*1000+ставка!G13)</f>
        <v>1192.7254997857187</v>
      </c>
      <c r="H640" s="125">
        <f>(('Расчет предельн ур.'!$B$148+'Расчет предельн ур.'!$C$148+'Расчет предельн ур.'!$D$148)*1000+ставка!H13)</f>
        <v>1274.8354997857186</v>
      </c>
      <c r="I640" s="125">
        <f>(('Расчет предельн ур.'!$B$148+'Расчет предельн ур.'!$C$148+'Расчет предельн ур.'!$D$148)*1000+ставка!I13)</f>
        <v>1326.6654997857188</v>
      </c>
      <c r="J640" s="125">
        <f>(('Расчет предельн ур.'!$B$148+'Расчет предельн ур.'!$C$148+'Расчет предельн ур.'!$D$148)*1000+ставка!J13)</f>
        <v>1557.3154997857187</v>
      </c>
      <c r="K640" s="125">
        <f>(('Расчет предельн ур.'!$B$148+'Расчет предельн ур.'!$C$148+'Расчет предельн ур.'!$D$148)*1000+ставка!K13)</f>
        <v>1803.4454997857188</v>
      </c>
      <c r="L640" s="125">
        <f>(('Расчет предельн ур.'!$B$148+'Расчет предельн ур.'!$C$148+'Расчет предельн ур.'!$D$148)*1000+ставка!L13)</f>
        <v>1713.7154997857187</v>
      </c>
      <c r="M640" s="125">
        <f>(('Расчет предельн ур.'!$B$148+'Расчет предельн ур.'!$C$148+'Расчет предельн ур.'!$D$148)*1000+ставка!M13)</f>
        <v>1707.3254997857186</v>
      </c>
      <c r="N640" s="125">
        <f>(('Расчет предельн ур.'!$B$148+'Расчет предельн ур.'!$C$148+'Расчет предельн ур.'!$D$148)*1000+ставка!N13)</f>
        <v>1682.2154997857187</v>
      </c>
      <c r="O640" s="125">
        <f>(('Расчет предельн ур.'!$B$148+'Расчет предельн ур.'!$C$148+'Расчет предельн ур.'!$D$148)*1000+ставка!O13)</f>
        <v>1636.1654997857188</v>
      </c>
      <c r="P640" s="125">
        <f>(('Расчет предельн ур.'!$B$148+'Расчет предельн ур.'!$C$148+'Расчет предельн ур.'!$D$148)*1000+ставка!P13)</f>
        <v>1618.2954997857187</v>
      </c>
      <c r="Q640" s="125">
        <f>(('Расчет предельн ур.'!$B$148+'Расчет предельн ур.'!$C$148+'Расчет предельн ур.'!$D$148)*1000+ставка!Q13)</f>
        <v>1616.7054997857188</v>
      </c>
      <c r="R640" s="125">
        <f>(('Расчет предельн ур.'!$B$148+'Расчет предельн ур.'!$C$148+'Расчет предельн ур.'!$D$148)*1000+ставка!R13)</f>
        <v>1574.3754997857186</v>
      </c>
      <c r="S640" s="125">
        <f>(('Расчет предельн ур.'!$B$148+'Расчет предельн ур.'!$C$148+'Расчет предельн ур.'!$D$148)*1000+ставка!S13)</f>
        <v>1512.7254997857187</v>
      </c>
      <c r="T640" s="125">
        <f>(('Расчет предельн ур.'!$B$148+'Расчет предельн ур.'!$C$148+'Расчет предельн ур.'!$D$148)*1000+ставка!T13)</f>
        <v>1541.5754997857186</v>
      </c>
      <c r="U640" s="125">
        <f>(('Расчет предельн ур.'!$B$148+'Расчет предельн ур.'!$C$148+'Расчет предельн ур.'!$D$148)*1000+ставка!U13)</f>
        <v>1738.2154997857187</v>
      </c>
      <c r="V640" s="125">
        <f>(('Расчет предельн ур.'!$B$148+'Расчет предельн ур.'!$C$148+'Расчет предельн ур.'!$D$148)*1000+ставка!V13)</f>
        <v>1857.4954997857187</v>
      </c>
      <c r="W640" s="125">
        <f>(('Расчет предельн ур.'!$B$148+'Расчет предельн ур.'!$C$148+'Расчет предельн ур.'!$D$148)*1000+ставка!W13)</f>
        <v>1867.9954997857187</v>
      </c>
      <c r="X640" s="125">
        <f>(('Расчет предельн ур.'!$B$148+'Расчет предельн ур.'!$C$148+'Расчет предельн ур.'!$D$148)*1000+ставка!X13)</f>
        <v>1796.1154997857186</v>
      </c>
      <c r="Y640" s="125">
        <f>(('Расчет предельн ур.'!$B$148+'Расчет предельн ур.'!$C$148+'Расчет предельн ур.'!$D$148)*1000+ставка!Y13)</f>
        <v>1611.9654997857187</v>
      </c>
    </row>
    <row r="641" spans="1:25" s="91" customFormat="1" ht="15.75" hidden="1" outlineLevel="1" x14ac:dyDescent="0.25">
      <c r="A641" s="252">
        <v>10</v>
      </c>
      <c r="B641" s="125">
        <f>(('Расчет предельн ур.'!$B$148+'Расчет предельн ур.'!$C$148+'Расчет предельн ур.'!$D$148)*1000+ставка!B14)</f>
        <v>1561.2454997857187</v>
      </c>
      <c r="C641" s="125">
        <f>(('Расчет предельн ур.'!$B$148+'Расчет предельн ур.'!$C$148+'Расчет предельн ур.'!$D$148)*1000+ставка!C14)</f>
        <v>1400.9654997857187</v>
      </c>
      <c r="D641" s="125">
        <f>(('Расчет предельн ур.'!$B$148+'Расчет предельн ур.'!$C$148+'Расчет предельн ур.'!$D$148)*1000+ставка!D14)</f>
        <v>1301.7854997857187</v>
      </c>
      <c r="E641" s="125">
        <f>(('Расчет предельн ур.'!$B$148+'Расчет предельн ур.'!$C$148+'Расчет предельн ур.'!$D$148)*1000+ставка!E14)</f>
        <v>1280.9854997857187</v>
      </c>
      <c r="F641" s="125">
        <f>(('Расчет предельн ур.'!$B$148+'Расчет предельн ур.'!$C$148+'Расчет предельн ур.'!$D$148)*1000+ставка!F14)</f>
        <v>1251.6054997857188</v>
      </c>
      <c r="G641" s="125">
        <f>(('Расчет предельн ур.'!$B$148+'Расчет предельн ур.'!$C$148+'Расчет предельн ур.'!$D$148)*1000+ставка!G14)</f>
        <v>1148.8654997857188</v>
      </c>
      <c r="H641" s="125">
        <f>(('Расчет предельн ур.'!$B$148+'Расчет предельн ур.'!$C$148+'Расчет предельн ур.'!$D$148)*1000+ставка!H14)</f>
        <v>1279.9954997857187</v>
      </c>
      <c r="I641" s="125">
        <f>(('Расчет предельн ур.'!$B$148+'Расчет предельн ур.'!$C$148+'Расчет предельн ур.'!$D$148)*1000+ставка!I14)</f>
        <v>1459.7754997857187</v>
      </c>
      <c r="J641" s="125">
        <f>(('Расчет предельн ур.'!$B$148+'Расчет предельн ур.'!$C$148+'Расчет предельн ур.'!$D$148)*1000+ставка!J14)</f>
        <v>1735.5854997857186</v>
      </c>
      <c r="K641" s="125">
        <f>(('Расчет предельн ур.'!$B$148+'Расчет предельн ур.'!$C$148+'Расчет предельн ур.'!$D$148)*1000+ставка!K14)</f>
        <v>1920.5854997857186</v>
      </c>
      <c r="L641" s="125">
        <f>(('Расчет предельн ур.'!$B$148+'Расчет предельн ур.'!$C$148+'Расчет предельн ур.'!$D$148)*1000+ставка!L14)</f>
        <v>1886.7454997857187</v>
      </c>
      <c r="M641" s="125">
        <f>(('Расчет предельн ур.'!$B$148+'Расчет предельн ур.'!$C$148+'Расчет предельн ур.'!$D$148)*1000+ставка!M14)</f>
        <v>1877.7054997857188</v>
      </c>
      <c r="N641" s="125">
        <f>(('Расчет предельн ур.'!$B$148+'Расчет предельн ур.'!$C$148+'Расчет предельн ур.'!$D$148)*1000+ставка!N14)</f>
        <v>1853.6254997857186</v>
      </c>
      <c r="O641" s="125">
        <f>(('Расчет предельн ур.'!$B$148+'Расчет предельн ур.'!$C$148+'Расчет предельн ур.'!$D$148)*1000+ставка!O14)</f>
        <v>1840.2854997857187</v>
      </c>
      <c r="P641" s="125">
        <f>(('Расчет предельн ур.'!$B$148+'Расчет предельн ур.'!$C$148+'Расчет предельн ур.'!$D$148)*1000+ставка!P14)</f>
        <v>1835.5354997857187</v>
      </c>
      <c r="Q641" s="125">
        <f>(('Расчет предельн ур.'!$B$148+'Расчет предельн ур.'!$C$148+'Расчет предельн ур.'!$D$148)*1000+ставка!Q14)</f>
        <v>1825.9154997857188</v>
      </c>
      <c r="R641" s="125">
        <f>(('Расчет предельн ур.'!$B$148+'Расчет предельн ур.'!$C$148+'Расчет предельн ур.'!$D$148)*1000+ставка!R14)</f>
        <v>1840.3254997857186</v>
      </c>
      <c r="S641" s="125">
        <f>(('Расчет предельн ур.'!$B$148+'Расчет предельн ур.'!$C$148+'Расчет предельн ур.'!$D$148)*1000+ставка!S14)</f>
        <v>1802.9554997857188</v>
      </c>
      <c r="T641" s="125">
        <f>(('Расчет предельн ур.'!$B$148+'Расчет предельн ур.'!$C$148+'Расчет предельн ур.'!$D$148)*1000+ставка!T14)</f>
        <v>1841.2754997857187</v>
      </c>
      <c r="U641" s="125">
        <f>(('Расчет предельн ур.'!$B$148+'Расчет предельн ур.'!$C$148+'Расчет предельн ур.'!$D$148)*1000+ставка!U14)</f>
        <v>1956.1654997857188</v>
      </c>
      <c r="V641" s="125">
        <f>(('Расчет предельн ур.'!$B$148+'Расчет предельн ур.'!$C$148+'Расчет предельн ур.'!$D$148)*1000+ставка!V14)</f>
        <v>2151.7454997857189</v>
      </c>
      <c r="W641" s="125">
        <f>(('Расчет предельн ур.'!$B$148+'Расчет предельн ур.'!$C$148+'Расчет предельн ур.'!$D$148)*1000+ставка!W14)</f>
        <v>2125.935499785719</v>
      </c>
      <c r="X641" s="125">
        <f>(('Расчет предельн ур.'!$B$148+'Расчет предельн ур.'!$C$148+'Расчет предельн ур.'!$D$148)*1000+ставка!X14)</f>
        <v>1874.1154997857186</v>
      </c>
      <c r="Y641" s="125">
        <f>(('Расчет предельн ур.'!$B$148+'Расчет предельн ур.'!$C$148+'Расчет предельн ур.'!$D$148)*1000+ставка!Y14)</f>
        <v>1729.0354997857187</v>
      </c>
    </row>
    <row r="642" spans="1:25" s="91" customFormat="1" ht="15.75" hidden="1" outlineLevel="1" x14ac:dyDescent="0.25">
      <c r="A642" s="252">
        <v>11</v>
      </c>
      <c r="B642" s="125">
        <f>(('Расчет предельн ур.'!$B$148+'Расчет предельн ур.'!$C$148+'Расчет предельн ур.'!$D$148)*1000+ставка!B15)</f>
        <v>1651.7954997857187</v>
      </c>
      <c r="C642" s="125">
        <f>(('Расчет предельн ур.'!$B$148+'Расчет предельн ур.'!$C$148+'Расчет предельн ур.'!$D$148)*1000+ставка!C15)</f>
        <v>1413.8754997857188</v>
      </c>
      <c r="D642" s="125">
        <f>(('Расчет предельн ур.'!$B$148+'Расчет предельн ур.'!$C$148+'Расчет предельн ур.'!$D$148)*1000+ставка!D15)</f>
        <v>1343.4954997857187</v>
      </c>
      <c r="E642" s="125">
        <f>(('Расчет предельн ур.'!$B$148+'Расчет предельн ур.'!$C$148+'Расчет предельн ур.'!$D$148)*1000+ставка!E15)</f>
        <v>1288.1054997857188</v>
      </c>
      <c r="F642" s="125">
        <f>(('Расчет предельн ур.'!$B$148+'Расчет предельн ур.'!$C$148+'Расчет предельн ур.'!$D$148)*1000+ставка!F15)</f>
        <v>1263.6554997857188</v>
      </c>
      <c r="G642" s="125">
        <f>(('Расчет предельн ур.'!$B$148+'Расчет предельн ур.'!$C$148+'Расчет предельн ур.'!$D$148)*1000+ставка!G15)</f>
        <v>1257.3054997857187</v>
      </c>
      <c r="H642" s="125">
        <f>(('Расчет предельн ур.'!$B$148+'Расчет предельн ур.'!$C$148+'Расчет предельн ур.'!$D$148)*1000+ставка!H15)</f>
        <v>1418.1454997857188</v>
      </c>
      <c r="I642" s="125">
        <f>(('Расчет предельн ур.'!$B$148+'Расчет предельн ур.'!$C$148+'Расчет предельн ур.'!$D$148)*1000+ставка!I15)</f>
        <v>1525.1854997857188</v>
      </c>
      <c r="J642" s="125">
        <f>(('Расчет предельн ур.'!$B$148+'Расчет предельн ур.'!$C$148+'Расчет предельн ур.'!$D$148)*1000+ставка!J15)</f>
        <v>1843.8354997857186</v>
      </c>
      <c r="K642" s="125">
        <f>(('Расчет предельн ур.'!$B$148+'Расчет предельн ур.'!$C$148+'Расчет предельн ур.'!$D$148)*1000+ставка!K15)</f>
        <v>2058.3454997857189</v>
      </c>
      <c r="L642" s="125">
        <f>(('Расчет предельн ур.'!$B$148+'Расчет предельн ур.'!$C$148+'Расчет предельн ур.'!$D$148)*1000+ставка!L15)</f>
        <v>2077.685499785719</v>
      </c>
      <c r="M642" s="125">
        <f>(('Расчет предельн ур.'!$B$148+'Расчет предельн ур.'!$C$148+'Расчет предельн ур.'!$D$148)*1000+ставка!M15)</f>
        <v>2063.0754997857189</v>
      </c>
      <c r="N642" s="125">
        <f>(('Расчет предельн ур.'!$B$148+'Расчет предельн ур.'!$C$148+'Расчет предельн ур.'!$D$148)*1000+ставка!N15)</f>
        <v>2046.2054997857188</v>
      </c>
      <c r="O642" s="125">
        <f>(('Расчет предельн ур.'!$B$148+'Расчет предельн ур.'!$C$148+'Расчет предельн ур.'!$D$148)*1000+ставка!O15)</f>
        <v>2021.8154997857187</v>
      </c>
      <c r="P642" s="125">
        <f>(('Расчет предельн ур.'!$B$148+'Расчет предельн ур.'!$C$148+'Расчет предельн ур.'!$D$148)*1000+ставка!P15)</f>
        <v>2014.3154997857187</v>
      </c>
      <c r="Q642" s="125">
        <f>(('Расчет предельн ур.'!$B$148+'Расчет предельн ур.'!$C$148+'Расчет предельн ур.'!$D$148)*1000+ставка!Q15)</f>
        <v>1991.4554997857188</v>
      </c>
      <c r="R642" s="125">
        <f>(('Расчет предельн ур.'!$B$148+'Расчет предельн ур.'!$C$148+'Расчет предельн ур.'!$D$148)*1000+ставка!R15)</f>
        <v>1995.7554997857187</v>
      </c>
      <c r="S642" s="125">
        <f>(('Расчет предельн ур.'!$B$148+'Расчет предельн ур.'!$C$148+'Расчет предельн ур.'!$D$148)*1000+ставка!S15)</f>
        <v>1906.8054997857187</v>
      </c>
      <c r="T642" s="125">
        <f>(('Расчет предельн ур.'!$B$148+'Расчет предельн ур.'!$C$148+'Расчет предельн ур.'!$D$148)*1000+ставка!T15)</f>
        <v>1935.1854997857188</v>
      </c>
      <c r="U642" s="125">
        <f>(('Расчет предельн ур.'!$B$148+'Расчет предельн ур.'!$C$148+'Расчет предельн ур.'!$D$148)*1000+ставка!U15)</f>
        <v>2046.7754997857187</v>
      </c>
      <c r="V642" s="125">
        <f>(('Расчет предельн ур.'!$B$148+'Расчет предельн ур.'!$C$148+'Расчет предельн ур.'!$D$148)*1000+ставка!V15)</f>
        <v>2153.3854997857188</v>
      </c>
      <c r="W642" s="125">
        <f>(('Расчет предельн ур.'!$B$148+'Расчет предельн ур.'!$C$148+'Расчет предельн ур.'!$D$148)*1000+ставка!W15)</f>
        <v>2144.9454997857188</v>
      </c>
      <c r="X642" s="125">
        <f>(('Расчет предельн ур.'!$B$148+'Расчет предельн ур.'!$C$148+'Расчет предельн ур.'!$D$148)*1000+ставка!X15)</f>
        <v>1989.5454997857187</v>
      </c>
      <c r="Y642" s="125">
        <f>(('Расчет предельн ур.'!$B$148+'Расчет предельн ур.'!$C$148+'Расчет предельн ур.'!$D$148)*1000+ставка!Y15)</f>
        <v>1729.8654997857186</v>
      </c>
    </row>
    <row r="643" spans="1:25" s="91" customFormat="1" ht="15.75" hidden="1" outlineLevel="1" x14ac:dyDescent="0.25">
      <c r="A643" s="252">
        <v>12</v>
      </c>
      <c r="B643" s="125">
        <f>(('Расчет предельн ур.'!$B$148+'Расчет предельн ур.'!$C$148+'Расчет предельн ур.'!$D$148)*1000+ставка!B16)</f>
        <v>1389.7354997857187</v>
      </c>
      <c r="C643" s="125">
        <f>(('Расчет предельн ур.'!$B$148+'Расчет предельн ур.'!$C$148+'Расчет предельн ур.'!$D$148)*1000+ставка!C16)</f>
        <v>1294.6054997857188</v>
      </c>
      <c r="D643" s="125">
        <f>(('Расчет предельн ур.'!$B$148+'Расчет предельн ур.'!$C$148+'Расчет предельн ур.'!$D$148)*1000+ставка!D16)</f>
        <v>1239.9654997857187</v>
      </c>
      <c r="E643" s="125">
        <f>(('Расчет предельн ур.'!$B$148+'Расчет предельн ур.'!$C$148+'Расчет предельн ур.'!$D$148)*1000+ставка!E16)</f>
        <v>1201.0454997857187</v>
      </c>
      <c r="F643" s="125">
        <f>(('Расчет предельн ур.'!$B$148+'Расчет предельн ур.'!$C$148+'Расчет предельн ур.'!$D$148)*1000+ставка!F16)</f>
        <v>1118.4454997857188</v>
      </c>
      <c r="G643" s="125">
        <f>(('Расчет предельн ур.'!$B$148+'Расчет предельн ур.'!$C$148+'Расчет предельн ур.'!$D$148)*1000+ставка!G16)</f>
        <v>1053.0254997857187</v>
      </c>
      <c r="H643" s="125">
        <f>(('Расчет предельн ур.'!$B$148+'Расчет предельн ур.'!$C$148+'Расчет предельн ур.'!$D$148)*1000+ставка!H16)</f>
        <v>1200.9954997857187</v>
      </c>
      <c r="I643" s="125">
        <f>(('Расчет предельн ур.'!$B$148+'Расчет предельн ур.'!$C$148+'Расчет предельн ур.'!$D$148)*1000+ставка!I16)</f>
        <v>1237.2754997857187</v>
      </c>
      <c r="J643" s="125">
        <f>(('Расчет предельн ур.'!$B$148+'Расчет предельн ур.'!$C$148+'Расчет предельн ур.'!$D$148)*1000+ставка!J16)</f>
        <v>1508.4854997857187</v>
      </c>
      <c r="K643" s="125">
        <f>(('Расчет предельн ур.'!$B$148+'Расчет предельн ур.'!$C$148+'Расчет предельн ур.'!$D$148)*1000+ставка!K16)</f>
        <v>1721.6154997857186</v>
      </c>
      <c r="L643" s="125">
        <f>(('Расчет предельн ур.'!$B$148+'Расчет предельн ур.'!$C$148+'Расчет предельн ур.'!$D$148)*1000+ставка!L16)</f>
        <v>1693.9654997857187</v>
      </c>
      <c r="M643" s="125">
        <f>(('Расчет предельн ур.'!$B$148+'Расчет предельн ур.'!$C$148+'Расчет предельн ур.'!$D$148)*1000+ставка!M16)</f>
        <v>1679.9854997857187</v>
      </c>
      <c r="N643" s="125">
        <f>(('Расчет предельн ур.'!$B$148+'Расчет предельн ур.'!$C$148+'Расчет предельн ур.'!$D$148)*1000+ставка!N16)</f>
        <v>1648.7554997857187</v>
      </c>
      <c r="O643" s="125">
        <f>(('Расчет предельн ур.'!$B$148+'Расчет предельн ур.'!$C$148+'Расчет предельн ур.'!$D$148)*1000+ставка!O16)</f>
        <v>1599.0754997857186</v>
      </c>
      <c r="P643" s="125">
        <f>(('Расчет предельн ур.'!$B$148+'Расчет предельн ур.'!$C$148+'Расчет предельн ур.'!$D$148)*1000+ставка!P16)</f>
        <v>1642.3354997857186</v>
      </c>
      <c r="Q643" s="125">
        <f>(('Расчет предельн ур.'!$B$148+'Расчет предельн ур.'!$C$148+'Расчет предельн ур.'!$D$148)*1000+ставка!Q16)</f>
        <v>1607.4754997857187</v>
      </c>
      <c r="R643" s="125">
        <f>(('Расчет предельн ур.'!$B$148+'Расчет предельн ур.'!$C$148+'Расчет предельн ур.'!$D$148)*1000+ставка!R16)</f>
        <v>1626.8254997857186</v>
      </c>
      <c r="S643" s="125">
        <f>(('Расчет предельн ур.'!$B$148+'Расчет предельн ур.'!$C$148+'Расчет предельн ур.'!$D$148)*1000+ставка!S16)</f>
        <v>1568.4154997857188</v>
      </c>
      <c r="T643" s="125">
        <f>(('Расчет предельн ур.'!$B$148+'Расчет предельн ур.'!$C$148+'Расчет предельн ур.'!$D$148)*1000+ставка!T16)</f>
        <v>1574.3654997857186</v>
      </c>
      <c r="U643" s="125">
        <f>(('Расчет предельн ур.'!$B$148+'Расчет предельн ур.'!$C$148+'Расчет предельн ур.'!$D$148)*1000+ставка!U16)</f>
        <v>1768.9654997857187</v>
      </c>
      <c r="V643" s="125">
        <f>(('Расчет предельн ур.'!$B$148+'Расчет предельн ур.'!$C$148+'Расчет предельн ур.'!$D$148)*1000+ставка!V16)</f>
        <v>1870.8754997857186</v>
      </c>
      <c r="W643" s="125">
        <f>(('Расчет предельн ур.'!$B$148+'Расчет предельн ур.'!$C$148+'Расчет предельн ур.'!$D$148)*1000+ставка!W16)</f>
        <v>1848.8554997857186</v>
      </c>
      <c r="X643" s="125">
        <f>(('Расчет предельн ур.'!$B$148+'Расчет предельн ур.'!$C$148+'Расчет предельн ур.'!$D$148)*1000+ставка!X16)</f>
        <v>1571.7454997857187</v>
      </c>
      <c r="Y643" s="125">
        <f>(('Расчет предельн ур.'!$B$148+'Расчет предельн ур.'!$C$148+'Расчет предельн ур.'!$D$148)*1000+ставка!Y16)</f>
        <v>1515.7654997857187</v>
      </c>
    </row>
    <row r="644" spans="1:25" s="91" customFormat="1" ht="15.75" hidden="1" outlineLevel="1" x14ac:dyDescent="0.25">
      <c r="A644" s="252">
        <v>13</v>
      </c>
      <c r="B644" s="125">
        <f>(('Расчет предельн ур.'!$B$148+'Расчет предельн ур.'!$C$148+'Расчет предельн ур.'!$D$148)*1000+ставка!B17)</f>
        <v>1265.7354997857187</v>
      </c>
      <c r="C644" s="125">
        <f>(('Расчет предельн ур.'!$B$148+'Расчет предельн ур.'!$C$148+'Расчет предельн ур.'!$D$148)*1000+ставка!C17)</f>
        <v>1088.3954997857188</v>
      </c>
      <c r="D644" s="125">
        <f>(('Расчет предельн ур.'!$B$148+'Расчет предельн ур.'!$C$148+'Расчет предельн ур.'!$D$148)*1000+ставка!D17)</f>
        <v>816.70549978571876</v>
      </c>
      <c r="E644" s="125">
        <f>(('Расчет предельн ур.'!$B$148+'Расчет предельн ур.'!$C$148+'Расчет предельн ур.'!$D$148)*1000+ставка!E17)</f>
        <v>1070.2554997857187</v>
      </c>
      <c r="F644" s="125">
        <f>(('Расчет предельн ур.'!$B$148+'Расчет предельн ур.'!$C$148+'Расчет предельн ур.'!$D$148)*1000+ставка!F17)</f>
        <v>919.09549978571863</v>
      </c>
      <c r="G644" s="125">
        <f>(('Расчет предельн ур.'!$B$148+'Расчет предельн ур.'!$C$148+'Расчет предельн ур.'!$D$148)*1000+ставка!G17)</f>
        <v>1034.9254997857188</v>
      </c>
      <c r="H644" s="125">
        <f>(('Расчет предельн ур.'!$B$148+'Расчет предельн ур.'!$C$148+'Расчет предельн ур.'!$D$148)*1000+ставка!H17)</f>
        <v>1291.0954997857186</v>
      </c>
      <c r="I644" s="125">
        <f>(('Расчет предельн ур.'!$B$148+'Расчет предельн ур.'!$C$148+'Расчет предельн ур.'!$D$148)*1000+ставка!I17)</f>
        <v>1636.3854997857186</v>
      </c>
      <c r="J644" s="125">
        <f>(('Расчет предельн ур.'!$B$148+'Расчет предельн ур.'!$C$148+'Расчет предельн ур.'!$D$148)*1000+ставка!J17)</f>
        <v>1718.2354997857187</v>
      </c>
      <c r="K644" s="125">
        <f>(('Расчет предельн ур.'!$B$148+'Расчет предельн ур.'!$C$148+'Расчет предельн ур.'!$D$148)*1000+ставка!K17)</f>
        <v>1862.5454997857187</v>
      </c>
      <c r="L644" s="125">
        <f>(('Расчет предельн ур.'!$B$148+'Расчет предельн ур.'!$C$148+'Расчет предельн ур.'!$D$148)*1000+ставка!L17)</f>
        <v>1857.5554997857187</v>
      </c>
      <c r="M644" s="125">
        <f>(('Расчет предельн ур.'!$B$148+'Расчет предельн ур.'!$C$148+'Расчет предельн ур.'!$D$148)*1000+ставка!M17)</f>
        <v>1844.7854997857187</v>
      </c>
      <c r="N644" s="125">
        <f>(('Расчет предельн ур.'!$B$148+'Расчет предельн ур.'!$C$148+'Расчет предельн ур.'!$D$148)*1000+ставка!N17)</f>
        <v>1848.2954997857187</v>
      </c>
      <c r="O644" s="125">
        <f>(('Расчет предельн ур.'!$B$148+'Расчет предельн ур.'!$C$148+'Расчет предельн ур.'!$D$148)*1000+ставка!O17)</f>
        <v>1816.0554997857187</v>
      </c>
      <c r="P644" s="125">
        <f>(('Расчет предельн ур.'!$B$148+'Расчет предельн ур.'!$C$148+'Расчет предельн ур.'!$D$148)*1000+ставка!P17)</f>
        <v>1810.1354997857186</v>
      </c>
      <c r="Q644" s="125">
        <f>(('Расчет предельн ур.'!$B$148+'Расчет предельн ур.'!$C$148+'Расчет предельн ур.'!$D$148)*1000+ставка!Q17)</f>
        <v>1795.7354997857187</v>
      </c>
      <c r="R644" s="125">
        <f>(('Расчет предельн ур.'!$B$148+'Расчет предельн ур.'!$C$148+'Расчет предельн ур.'!$D$148)*1000+ставка!R17)</f>
        <v>1763.3454997857186</v>
      </c>
      <c r="S644" s="125">
        <f>(('Расчет предельн ур.'!$B$148+'Расчет предельн ур.'!$C$148+'Расчет предельн ур.'!$D$148)*1000+ставка!S17)</f>
        <v>1652.4954997857187</v>
      </c>
      <c r="T644" s="125">
        <f>(('Расчет предельн ур.'!$B$148+'Расчет предельн ур.'!$C$148+'Расчет предельн ур.'!$D$148)*1000+ставка!T17)</f>
        <v>1650.1054997857186</v>
      </c>
      <c r="U644" s="125">
        <f>(('Расчет предельн ур.'!$B$148+'Расчет предельн ур.'!$C$148+'Расчет предельн ур.'!$D$148)*1000+ставка!U17)</f>
        <v>1742.8154997857187</v>
      </c>
      <c r="V644" s="125">
        <f>(('Расчет предельн ур.'!$B$148+'Расчет предельн ур.'!$C$148+'Расчет предельн ур.'!$D$148)*1000+ставка!V17)</f>
        <v>1891.6154997857186</v>
      </c>
      <c r="W644" s="125">
        <f>(('Расчет предельн ур.'!$B$148+'Расчет предельн ур.'!$C$148+'Расчет предельн ур.'!$D$148)*1000+ставка!W17)</f>
        <v>1879.4754997857187</v>
      </c>
      <c r="X644" s="125">
        <f>(('Расчет предельн ур.'!$B$148+'Расчет предельн ур.'!$C$148+'Расчет предельн ур.'!$D$148)*1000+ставка!X17)</f>
        <v>1731.0954997857186</v>
      </c>
      <c r="Y644" s="125">
        <f>(('Расчет предельн ур.'!$B$148+'Расчет предельн ур.'!$C$148+'Расчет предельн ур.'!$D$148)*1000+ставка!Y17)</f>
        <v>1549.5354997857187</v>
      </c>
    </row>
    <row r="645" spans="1:25" s="91" customFormat="1" ht="15.75" hidden="1" outlineLevel="1" x14ac:dyDescent="0.25">
      <c r="A645" s="252">
        <v>14</v>
      </c>
      <c r="B645" s="125">
        <f>(('Расчет предельн ур.'!$B$148+'Расчет предельн ур.'!$C$148+'Расчет предельн ур.'!$D$148)*1000+ставка!B18)</f>
        <v>1510.8954997857186</v>
      </c>
      <c r="C645" s="125">
        <f>(('Расчет предельн ур.'!$B$148+'Расчет предельн ур.'!$C$148+'Расчет предельн ур.'!$D$148)*1000+ставка!C18)</f>
        <v>1362.8354997857186</v>
      </c>
      <c r="D645" s="125">
        <f>(('Расчет предельн ур.'!$B$148+'Расчет предельн ур.'!$C$148+'Расчет предельн ур.'!$D$148)*1000+ставка!D18)</f>
        <v>1289.9054997857188</v>
      </c>
      <c r="E645" s="125">
        <f>(('Расчет предельн ур.'!$B$148+'Расчет предельн ур.'!$C$148+'Расчет предельн ур.'!$D$148)*1000+ставка!E18)</f>
        <v>1279.1554997857188</v>
      </c>
      <c r="F645" s="125">
        <f>(('Расчет предельн ур.'!$B$148+'Расчет предельн ур.'!$C$148+'Расчет предельн ур.'!$D$148)*1000+ставка!F18)</f>
        <v>1280.7754997857187</v>
      </c>
      <c r="G645" s="125">
        <f>(('Расчет предельн ур.'!$B$148+'Расчет предельн ур.'!$C$148+'Расчет предельн ур.'!$D$148)*1000+ставка!G18)</f>
        <v>1202.6354997857188</v>
      </c>
      <c r="H645" s="125">
        <f>(('Расчет предельн ур.'!$B$148+'Расчет предельн ур.'!$C$148+'Расчет предельн ур.'!$D$148)*1000+ставка!H18)</f>
        <v>1413.3454997857186</v>
      </c>
      <c r="I645" s="125">
        <f>(('Расчет предельн ур.'!$B$148+'Расчет предельн ур.'!$C$148+'Расчет предельн ур.'!$D$148)*1000+ставка!I18)</f>
        <v>1727.3654997857186</v>
      </c>
      <c r="J645" s="125">
        <f>(('Расчет предельн ур.'!$B$148+'Расчет предельн ур.'!$C$148+'Расчет предельн ур.'!$D$148)*1000+ставка!J18)</f>
        <v>1864.3254997857186</v>
      </c>
      <c r="K645" s="125">
        <f>(('Расчет предельн ур.'!$B$148+'Расчет предельн ур.'!$C$148+'Расчет предельн ур.'!$D$148)*1000+ставка!K18)</f>
        <v>2101.705499785719</v>
      </c>
      <c r="L645" s="125">
        <f>(('Расчет предельн ур.'!$B$148+'Расчет предельн ур.'!$C$148+'Расчет предельн ур.'!$D$148)*1000+ставка!L18)</f>
        <v>2118.415499785719</v>
      </c>
      <c r="M645" s="125">
        <f>(('Расчет предельн ур.'!$B$148+'Расчет предельн ур.'!$C$148+'Расчет предельн ур.'!$D$148)*1000+ставка!M18)</f>
        <v>1863.7354997857187</v>
      </c>
      <c r="N645" s="125">
        <f>(('Расчет предельн ур.'!$B$148+'Расчет предельн ур.'!$C$148+'Расчет предельн ур.'!$D$148)*1000+ставка!N18)</f>
        <v>1856.8354997857186</v>
      </c>
      <c r="O645" s="125">
        <f>(('Расчет предельн ур.'!$B$148+'Расчет предельн ур.'!$C$148+'Расчет предельн ур.'!$D$148)*1000+ставка!O18)</f>
        <v>1858.4654997857187</v>
      </c>
      <c r="P645" s="125">
        <f>(('Расчет предельн ур.'!$B$148+'Расчет предельн ур.'!$C$148+'Расчет предельн ур.'!$D$148)*1000+ставка!P18)</f>
        <v>1853.7754997857187</v>
      </c>
      <c r="Q645" s="125">
        <f>(('Расчет предельн ур.'!$B$148+'Расчет предельн ур.'!$C$148+'Расчет предельн ур.'!$D$148)*1000+ставка!Q18)</f>
        <v>1891.2354997857187</v>
      </c>
      <c r="R645" s="125">
        <f>(('Расчет предельн ур.'!$B$148+'Расчет предельн ур.'!$C$148+'Расчет предельн ур.'!$D$148)*1000+ставка!R18)</f>
        <v>2042.1754997857188</v>
      </c>
      <c r="S645" s="125">
        <f>(('Расчет предельн ур.'!$B$148+'Расчет предельн ур.'!$C$148+'Расчет предельн ур.'!$D$148)*1000+ставка!S18)</f>
        <v>1854.0054997857187</v>
      </c>
      <c r="T645" s="125">
        <f>(('Расчет предельн ур.'!$B$148+'Расчет предельн ур.'!$C$148+'Расчет предельн ур.'!$D$148)*1000+ставка!T18)</f>
        <v>1850.6254997857186</v>
      </c>
      <c r="U645" s="125">
        <f>(('Расчет предельн ур.'!$B$148+'Расчет предельн ур.'!$C$148+'Расчет предельн ур.'!$D$148)*1000+ставка!U18)</f>
        <v>1828.5854997857186</v>
      </c>
      <c r="V645" s="125">
        <f>(('Расчет предельн ур.'!$B$148+'Расчет предельн ур.'!$C$148+'Расчет предельн ур.'!$D$148)*1000+ставка!V18)</f>
        <v>1916.7254997857187</v>
      </c>
      <c r="W645" s="125">
        <f>(('Расчет предельн ур.'!$B$148+'Расчет предельн ур.'!$C$148+'Расчет предельн ур.'!$D$148)*1000+ставка!W18)</f>
        <v>2020.6654997857188</v>
      </c>
      <c r="X645" s="125">
        <f>(('Расчет предельн ур.'!$B$148+'Расчет предельн ур.'!$C$148+'Расчет предельн ур.'!$D$148)*1000+ставка!X18)</f>
        <v>1786.9954997857187</v>
      </c>
      <c r="Y645" s="125">
        <f>(('Расчет предельн ур.'!$B$148+'Расчет предельн ур.'!$C$148+'Расчет предельн ур.'!$D$148)*1000+ставка!Y18)</f>
        <v>1227.5754997857186</v>
      </c>
    </row>
    <row r="646" spans="1:25" s="91" customFormat="1" ht="15.75" hidden="1" outlineLevel="1" x14ac:dyDescent="0.25">
      <c r="A646" s="252">
        <v>15</v>
      </c>
      <c r="B646" s="125">
        <f>(('Расчет предельн ур.'!$B$148+'Расчет предельн ур.'!$C$148+'Расчет предельн ур.'!$D$148)*1000+ставка!B19)</f>
        <v>1549.0254997857187</v>
      </c>
      <c r="C646" s="125">
        <f>(('Расчет предельн ур.'!$B$148+'Расчет предельн ур.'!$C$148+'Расчет предельн ур.'!$D$148)*1000+ставка!C19)</f>
        <v>1386.6554997857188</v>
      </c>
      <c r="D646" s="125">
        <f>(('Расчет предельн ур.'!$B$148+'Расчет предельн ур.'!$C$148+'Расчет предельн ур.'!$D$148)*1000+ставка!D19)</f>
        <v>1322.7054997857188</v>
      </c>
      <c r="E646" s="125">
        <f>(('Расчет предельн ур.'!$B$148+'Расчет предельн ур.'!$C$148+'Расчет предельн ур.'!$D$148)*1000+ставка!E19)</f>
        <v>1308.3554997857188</v>
      </c>
      <c r="F646" s="125">
        <f>(('Расчет предельн ур.'!$B$148+'Расчет предельн ур.'!$C$148+'Расчет предельн ур.'!$D$148)*1000+ставка!F19)</f>
        <v>1279.1854997857188</v>
      </c>
      <c r="G646" s="125">
        <f>(('Расчет предельн ур.'!$B$148+'Расчет предельн ур.'!$C$148+'Расчет предельн ур.'!$D$148)*1000+ставка!G19)</f>
        <v>1275.3554997857188</v>
      </c>
      <c r="H646" s="125">
        <f>(('Расчет предельн ур.'!$B$148+'Расчет предельн ур.'!$C$148+'Расчет предельн ур.'!$D$148)*1000+ставка!H19)</f>
        <v>410.27549978571875</v>
      </c>
      <c r="I646" s="125">
        <f>(('Расчет предельн ур.'!$B$148+'Расчет предельн ур.'!$C$148+'Расчет предельн ур.'!$D$148)*1000+ставка!I19)</f>
        <v>1627.0754997857186</v>
      </c>
      <c r="J646" s="125">
        <f>(('Расчет предельн ур.'!$B$148+'Расчет предельн ур.'!$C$148+'Расчет предельн ур.'!$D$148)*1000+ставка!J19)</f>
        <v>1810.0554997857187</v>
      </c>
      <c r="K646" s="125">
        <f>(('Расчет предельн ур.'!$B$148+'Расчет предельн ур.'!$C$148+'Расчет предельн ур.'!$D$148)*1000+ставка!K19)</f>
        <v>1918.6754997857188</v>
      </c>
      <c r="L646" s="125">
        <f>(('Расчет предельн ур.'!$B$148+'Расчет предельн ур.'!$C$148+'Расчет предельн ур.'!$D$148)*1000+ставка!L19)</f>
        <v>1950.5254997857187</v>
      </c>
      <c r="M646" s="125">
        <f>(('Расчет предельн ур.'!$B$148+'Расчет предельн ур.'!$C$148+'Расчет предельн ур.'!$D$148)*1000+ставка!M19)</f>
        <v>1929.9154997857188</v>
      </c>
      <c r="N646" s="125">
        <f>(('Расчет предельн ур.'!$B$148+'Расчет предельн ур.'!$C$148+'Расчет предельн ур.'!$D$148)*1000+ставка!N19)</f>
        <v>1926.8954997857186</v>
      </c>
      <c r="O646" s="125">
        <f>(('Расчет предельн ур.'!$B$148+'Расчет предельн ур.'!$C$148+'Расчет предельн ур.'!$D$148)*1000+ставка!O19)</f>
        <v>1959.6954997857188</v>
      </c>
      <c r="P646" s="125">
        <f>(('Расчет предельн ур.'!$B$148+'Расчет предельн ур.'!$C$148+'Расчет предельн ур.'!$D$148)*1000+ставка!P19)</f>
        <v>1957.6854997857188</v>
      </c>
      <c r="Q646" s="125">
        <f>(('Расчет предельн ур.'!$B$148+'Расчет предельн ур.'!$C$148+'Расчет предельн ур.'!$D$148)*1000+ставка!Q19)</f>
        <v>2024.0054997857187</v>
      </c>
      <c r="R646" s="125">
        <f>(('Расчет предельн ур.'!$B$148+'Расчет предельн ур.'!$C$148+'Расчет предельн ур.'!$D$148)*1000+ставка!R19)</f>
        <v>2009.1954997857188</v>
      </c>
      <c r="S646" s="125">
        <f>(('Расчет предельн ур.'!$B$148+'Расчет предельн ур.'!$C$148+'Расчет предельн ур.'!$D$148)*1000+ставка!S19)</f>
        <v>1960.6254997857186</v>
      </c>
      <c r="T646" s="125">
        <f>(('Расчет предельн ур.'!$B$148+'Расчет предельн ур.'!$C$148+'Расчет предельн ур.'!$D$148)*1000+ставка!T19)</f>
        <v>1928.4954997857187</v>
      </c>
      <c r="U646" s="125">
        <f>(('Расчет предельн ур.'!$B$148+'Расчет предельн ур.'!$C$148+'Расчет предельн ур.'!$D$148)*1000+ставка!U19)</f>
        <v>1820.8254997857186</v>
      </c>
      <c r="V646" s="125">
        <f>(('Расчет предельн ур.'!$B$148+'Расчет предельн ур.'!$C$148+'Расчет предельн ур.'!$D$148)*1000+ставка!V19)</f>
        <v>1898.4554997857188</v>
      </c>
      <c r="W646" s="125">
        <f>(('Расчет предельн ур.'!$B$148+'Расчет предельн ур.'!$C$148+'Расчет предельн ур.'!$D$148)*1000+ставка!W19)</f>
        <v>2092.8954997857186</v>
      </c>
      <c r="X646" s="125">
        <f>(('Расчет предельн ур.'!$B$148+'Расчет предельн ур.'!$C$148+'Расчет предельн ур.'!$D$148)*1000+ставка!X19)</f>
        <v>1855.2854997857187</v>
      </c>
      <c r="Y646" s="125">
        <f>(('Расчет предельн ур.'!$B$148+'Расчет предельн ур.'!$C$148+'Расчет предельн ур.'!$D$148)*1000+ставка!Y19)</f>
        <v>1681.0154997857187</v>
      </c>
    </row>
    <row r="647" spans="1:25" s="91" customFormat="1" ht="15.75" hidden="1" outlineLevel="1" x14ac:dyDescent="0.25">
      <c r="A647" s="252">
        <v>16</v>
      </c>
      <c r="B647" s="125">
        <f>(('Расчет предельн ур.'!$B$148+'Расчет предельн ур.'!$C$148+'Расчет предельн ур.'!$D$148)*1000+ставка!B20)</f>
        <v>1592.2854997857187</v>
      </c>
      <c r="C647" s="125">
        <f>(('Расчет предельн ур.'!$B$148+'Расчет предельн ур.'!$C$148+'Расчет предельн ур.'!$D$148)*1000+ставка!C20)</f>
        <v>1397.4054997857188</v>
      </c>
      <c r="D647" s="125">
        <f>(('Расчет предельн ур.'!$B$148+'Расчет предельн ур.'!$C$148+'Расчет предельн ур.'!$D$148)*1000+ставка!D20)</f>
        <v>1297.2054997857188</v>
      </c>
      <c r="E647" s="125">
        <f>(('Расчет предельн ур.'!$B$148+'Расчет предельн ур.'!$C$148+'Расчет предельн ур.'!$D$148)*1000+ставка!E20)</f>
        <v>1279.6854997857188</v>
      </c>
      <c r="F647" s="125">
        <f>(('Расчет предельн ур.'!$B$148+'Расчет предельн ур.'!$C$148+'Расчет предельн ур.'!$D$148)*1000+ставка!F20)</f>
        <v>1229.3554997857188</v>
      </c>
      <c r="G647" s="125">
        <f>(('Расчет предельн ур.'!$B$148+'Расчет предельн ур.'!$C$148+'Расчет предельн ур.'!$D$148)*1000+ставка!G20)</f>
        <v>1307.9454997857188</v>
      </c>
      <c r="H647" s="125">
        <f>(('Расчет предельн ур.'!$B$148+'Расчет предельн ур.'!$C$148+'Расчет предельн ур.'!$D$148)*1000+ставка!H20)</f>
        <v>1426.5554997857187</v>
      </c>
      <c r="I647" s="125">
        <f>(('Расчет предельн ур.'!$B$148+'Расчет предельн ур.'!$C$148+'Расчет предельн ур.'!$D$148)*1000+ставка!I20)</f>
        <v>1685.0354997857187</v>
      </c>
      <c r="J647" s="125">
        <f>(('Расчет предельн ур.'!$B$148+'Расчет предельн ур.'!$C$148+'Расчет предельн ур.'!$D$148)*1000+ставка!J20)</f>
        <v>1847.9954997857187</v>
      </c>
      <c r="K647" s="125">
        <f>(('Расчет предельн ур.'!$B$148+'Расчет предельн ур.'!$C$148+'Расчет предельн ур.'!$D$148)*1000+ставка!K20)</f>
        <v>1970.5054997857187</v>
      </c>
      <c r="L647" s="125">
        <f>(('Расчет предельн ур.'!$B$148+'Расчет предельн ур.'!$C$148+'Расчет предельн ур.'!$D$148)*1000+ставка!L20)</f>
        <v>2004.4754997857187</v>
      </c>
      <c r="M647" s="125">
        <f>(('Расчет предельн ур.'!$B$148+'Расчет предельн ур.'!$C$148+'Расчет предельн ур.'!$D$148)*1000+ставка!M20)</f>
        <v>1972.7754997857187</v>
      </c>
      <c r="N647" s="125">
        <f>(('Расчет предельн ур.'!$B$148+'Расчет предельн ур.'!$C$148+'Расчет предельн ур.'!$D$148)*1000+ставка!N20)</f>
        <v>1910.5854997857186</v>
      </c>
      <c r="O647" s="125">
        <f>(('Расчет предельн ур.'!$B$148+'Расчет предельн ур.'!$C$148+'Расчет предельн ур.'!$D$148)*1000+ставка!O20)</f>
        <v>2054.8354997857186</v>
      </c>
      <c r="P647" s="125">
        <f>(('Расчет предельн ур.'!$B$148+'Расчет предельн ур.'!$C$148+'Расчет предельн ур.'!$D$148)*1000+ставка!P20)</f>
        <v>1933.5954997857186</v>
      </c>
      <c r="Q647" s="125">
        <f>(('Расчет предельн ур.'!$B$148+'Расчет предельн ур.'!$C$148+'Расчет предельн ур.'!$D$148)*1000+ставка!Q20)</f>
        <v>2007.3354997857186</v>
      </c>
      <c r="R647" s="125">
        <f>(('Расчет предельн ур.'!$B$148+'Расчет предельн ур.'!$C$148+'Расчет предельн ур.'!$D$148)*1000+ставка!R20)</f>
        <v>1997.6854997857188</v>
      </c>
      <c r="S647" s="125">
        <f>(('Расчет предельн ур.'!$B$148+'Расчет предельн ур.'!$C$148+'Расчет предельн ур.'!$D$148)*1000+ставка!S20)</f>
        <v>1954.1454997857186</v>
      </c>
      <c r="T647" s="125">
        <f>(('Расчет предельн ур.'!$B$148+'Расчет предельн ур.'!$C$148+'Расчет предельн ур.'!$D$148)*1000+ставка!T20)</f>
        <v>1867.5054997857187</v>
      </c>
      <c r="U647" s="125">
        <f>(('Расчет предельн ур.'!$B$148+'Расчет предельн ур.'!$C$148+'Расчет предельн ур.'!$D$148)*1000+ставка!U20)</f>
        <v>1864.3554997857186</v>
      </c>
      <c r="V647" s="125">
        <f>(('Расчет предельн ур.'!$B$148+'Расчет предельн ур.'!$C$148+'Расчет предельн ур.'!$D$148)*1000+ставка!V20)</f>
        <v>1971.5654997857187</v>
      </c>
      <c r="W647" s="125">
        <f>(('Расчет предельн ур.'!$B$148+'Расчет предельн ур.'!$C$148+'Расчет предельн ур.'!$D$148)*1000+ставка!W20)</f>
        <v>1996.4654997857187</v>
      </c>
      <c r="X647" s="125">
        <f>(('Расчет предельн ур.'!$B$148+'Расчет предельн ур.'!$C$148+'Расчет предельн ур.'!$D$148)*1000+ставка!X20)</f>
        <v>1845.0054997857187</v>
      </c>
      <c r="Y647" s="125">
        <f>(('Расчет предельн ур.'!$B$148+'Расчет предельн ур.'!$C$148+'Расчет предельн ур.'!$D$148)*1000+ставка!Y20)</f>
        <v>1592.9754997857187</v>
      </c>
    </row>
    <row r="648" spans="1:25" s="91" customFormat="1" ht="15.75" hidden="1" outlineLevel="1" x14ac:dyDescent="0.25">
      <c r="A648" s="252">
        <v>17</v>
      </c>
      <c r="B648" s="125">
        <f>(('Расчет предельн ур.'!$B$148+'Расчет предельн ур.'!$C$148+'Расчет предельн ур.'!$D$148)*1000+ставка!B21)</f>
        <v>1589.4454997857188</v>
      </c>
      <c r="C648" s="125">
        <f>(('Расчет предельн ур.'!$B$148+'Расчет предельн ур.'!$C$148+'Расчет предельн ур.'!$D$148)*1000+ставка!C21)</f>
        <v>1411.5454997857187</v>
      </c>
      <c r="D648" s="125">
        <f>(('Расчет предельн ур.'!$B$148+'Расчет предельн ур.'!$C$148+'Расчет предельн ур.'!$D$148)*1000+ставка!D21)</f>
        <v>1357.3354997857186</v>
      </c>
      <c r="E648" s="125">
        <f>(('Расчет предельн ур.'!$B$148+'Расчет предельн ур.'!$C$148+'Расчет предельн ур.'!$D$148)*1000+ставка!E21)</f>
        <v>1308.4454997857188</v>
      </c>
      <c r="F648" s="125">
        <f>(('Расчет предельн ур.'!$B$148+'Расчет предельн ур.'!$C$148+'Расчет предельн ур.'!$D$148)*1000+ставка!F21)</f>
        <v>1315.0354997857187</v>
      </c>
      <c r="G648" s="125">
        <f>(('Расчет предельн ур.'!$B$148+'Расчет предельн ур.'!$C$148+'Расчет предельн ур.'!$D$148)*1000+ставка!G21)</f>
        <v>1408.1054997857188</v>
      </c>
      <c r="H648" s="125">
        <f>(('Расчет предельн ур.'!$B$148+'Расчет предельн ур.'!$C$148+'Расчет предельн ур.'!$D$148)*1000+ставка!H21)</f>
        <v>1547.2254997857187</v>
      </c>
      <c r="I648" s="125">
        <f>(('Расчет предельн ур.'!$B$148+'Расчет предельн ур.'!$C$148+'Расчет предельн ур.'!$D$148)*1000+ставка!I21)</f>
        <v>1706.4954997857187</v>
      </c>
      <c r="J648" s="125">
        <f>(('Расчет предельн ур.'!$B$148+'Расчет предельн ур.'!$C$148+'Расчет предельн ур.'!$D$148)*1000+ставка!J21)</f>
        <v>1859.8054997857187</v>
      </c>
      <c r="K648" s="125">
        <f>(('Расчет предельн ур.'!$B$148+'Расчет предельн ур.'!$C$148+'Расчет предельн ур.'!$D$148)*1000+ставка!K21)</f>
        <v>2065.3254997857189</v>
      </c>
      <c r="L648" s="125">
        <f>(('Расчет предельн ур.'!$B$148+'Расчет предельн ур.'!$C$148+'Расчет предельн ур.'!$D$148)*1000+ставка!L21)</f>
        <v>2022.6554997857186</v>
      </c>
      <c r="M648" s="125">
        <f>(('Расчет предельн ур.'!$B$148+'Расчет предельн ур.'!$C$148+'Расчет предельн ур.'!$D$148)*1000+ставка!M21)</f>
        <v>1987.4554997857188</v>
      </c>
      <c r="N648" s="125">
        <f>(('Расчет предельн ур.'!$B$148+'Расчет предельн ур.'!$C$148+'Расчет предельн ур.'!$D$148)*1000+ставка!N21)</f>
        <v>1966.5854997857186</v>
      </c>
      <c r="O648" s="125">
        <f>(('Расчет предельн ур.'!$B$148+'Расчет предельн ур.'!$C$148+'Расчет предельн ур.'!$D$148)*1000+ставка!O21)</f>
        <v>2000.8054997857187</v>
      </c>
      <c r="P648" s="125">
        <f>(('Расчет предельн ур.'!$B$148+'Расчет предельн ур.'!$C$148+'Расчет предельн ур.'!$D$148)*1000+ставка!P21)</f>
        <v>2016.0654997857187</v>
      </c>
      <c r="Q648" s="125">
        <f>(('Расчет предельн ур.'!$B$148+'Расчет предельн ур.'!$C$148+'Расчет предельн ур.'!$D$148)*1000+ставка!Q21)</f>
        <v>2052.7654997857189</v>
      </c>
      <c r="R648" s="125">
        <f>(('Расчет предельн ур.'!$B$148+'Расчет предельн ур.'!$C$148+'Расчет предельн ур.'!$D$148)*1000+ставка!R21)</f>
        <v>2051.915499785719</v>
      </c>
      <c r="S648" s="125">
        <f>(('Расчет предельн ур.'!$B$148+'Расчет предельн ур.'!$C$148+'Расчет предельн ур.'!$D$148)*1000+ставка!S21)</f>
        <v>2030.8954997857186</v>
      </c>
      <c r="T648" s="125">
        <f>(('Расчет предельн ур.'!$B$148+'Расчет предельн ур.'!$C$148+'Расчет предельн ур.'!$D$148)*1000+ставка!T21)</f>
        <v>2003.2354997857187</v>
      </c>
      <c r="U648" s="125">
        <f>(('Расчет предельн ур.'!$B$148+'Расчет предельн ур.'!$C$148+'Расчет предельн ур.'!$D$148)*1000+ставка!U21)</f>
        <v>2000.4454997857188</v>
      </c>
      <c r="V648" s="125">
        <f>(('Расчет предельн ур.'!$B$148+'Расчет предельн ур.'!$C$148+'Расчет предельн ур.'!$D$148)*1000+ставка!V21)</f>
        <v>2056.0354997857189</v>
      </c>
      <c r="W648" s="125">
        <f>(('Расчет предельн ур.'!$B$148+'Расчет предельн ур.'!$C$148+'Расчет предельн ур.'!$D$148)*1000+ставка!W21)</f>
        <v>2145.205499785719</v>
      </c>
      <c r="X648" s="125">
        <f>(('Расчет предельн ур.'!$B$148+'Расчет предельн ур.'!$C$148+'Расчет предельн ур.'!$D$148)*1000+ставка!X21)</f>
        <v>1972.6854997857188</v>
      </c>
      <c r="Y648" s="125">
        <f>(('Расчет предельн ур.'!$B$148+'Расчет предельн ур.'!$C$148+'Расчет предельн ур.'!$D$148)*1000+ставка!Y21)</f>
        <v>1756.6654997857188</v>
      </c>
    </row>
    <row r="649" spans="1:25" s="91" customFormat="1" ht="15.75" hidden="1" outlineLevel="1" x14ac:dyDescent="0.25">
      <c r="A649" s="252">
        <v>18</v>
      </c>
      <c r="B649" s="125">
        <f>(('Расчет предельн ур.'!$B$148+'Расчет предельн ур.'!$C$148+'Расчет предельн ур.'!$D$148)*1000+ставка!B22)</f>
        <v>1791.4154997857188</v>
      </c>
      <c r="C649" s="125">
        <f>(('Расчет предельн ур.'!$B$148+'Расчет предельн ур.'!$C$148+'Расчет предельн ур.'!$D$148)*1000+ставка!C22)</f>
        <v>1714.4854997857187</v>
      </c>
      <c r="D649" s="125">
        <f>(('Расчет предельн ур.'!$B$148+'Расчет предельн ур.'!$C$148+'Расчет предельн ур.'!$D$148)*1000+ставка!D22)</f>
        <v>1642.2654997857187</v>
      </c>
      <c r="E649" s="125">
        <f>(('Расчет предельн ур.'!$B$148+'Расчет предельн ур.'!$C$148+'Расчет предельн ур.'!$D$148)*1000+ставка!E22)</f>
        <v>1503.4254997857188</v>
      </c>
      <c r="F649" s="125">
        <f>(('Расчет предельн ур.'!$B$148+'Расчет предельн ур.'!$C$148+'Расчет предельн ур.'!$D$148)*1000+ставка!F22)</f>
        <v>1419.5254997857187</v>
      </c>
      <c r="G649" s="125">
        <f>(('Расчет предельн ур.'!$B$148+'Расчет предельн ур.'!$C$148+'Расчет предельн ур.'!$D$148)*1000+ставка!G22)</f>
        <v>1467.1254997857186</v>
      </c>
      <c r="H649" s="125">
        <f>(('Расчет предельн ур.'!$B$148+'Расчет предельн ур.'!$C$148+'Расчет предельн ур.'!$D$148)*1000+ставка!H22)</f>
        <v>1473.4454997857188</v>
      </c>
      <c r="I649" s="125">
        <f>(('Расчет предельн ур.'!$B$148+'Расчет предельн ур.'!$C$148+'Расчет предельн ур.'!$D$148)*1000+ставка!I22)</f>
        <v>1651.0954997857186</v>
      </c>
      <c r="J649" s="125">
        <f>(('Расчет предельн ур.'!$B$148+'Расчет предельн ур.'!$C$148+'Расчет предельн ур.'!$D$148)*1000+ставка!J22)</f>
        <v>1868.3454997857186</v>
      </c>
      <c r="K649" s="125">
        <f>(('Расчет предельн ур.'!$B$148+'Расчет предельн ур.'!$C$148+'Расчет предельн ур.'!$D$148)*1000+ставка!K22)</f>
        <v>1924.7854997857187</v>
      </c>
      <c r="L649" s="125">
        <f>(('Расчет предельн ур.'!$B$148+'Расчет предельн ур.'!$C$148+'Расчет предельн ур.'!$D$148)*1000+ставка!L22)</f>
        <v>1940.9754997857187</v>
      </c>
      <c r="M649" s="125">
        <f>(('Расчет предельн ур.'!$B$148+'Расчет предельн ур.'!$C$148+'Расчет предельн ур.'!$D$148)*1000+ставка!M22)</f>
        <v>1942.9854997857187</v>
      </c>
      <c r="N649" s="125">
        <f>(('Расчет предельн ур.'!$B$148+'Расчет предельн ур.'!$C$148+'Расчет предельн ур.'!$D$148)*1000+ставка!N22)</f>
        <v>1943.1954997857188</v>
      </c>
      <c r="O649" s="125">
        <f>(('Расчет предельн ур.'!$B$148+'Расчет предельн ур.'!$C$148+'Расчет предельн ур.'!$D$148)*1000+ставка!O22)</f>
        <v>1945.8454997857186</v>
      </c>
      <c r="P649" s="125">
        <f>(('Расчет предельн ур.'!$B$148+'Расчет предельн ур.'!$C$148+'Расчет предельн ур.'!$D$148)*1000+ставка!P22)</f>
        <v>1949.8354997857186</v>
      </c>
      <c r="Q649" s="125">
        <f>(('Расчет предельн ур.'!$B$148+'Расчет предельн ур.'!$C$148+'Расчет предельн ур.'!$D$148)*1000+ставка!Q22)</f>
        <v>1949.5454997857187</v>
      </c>
      <c r="R649" s="125">
        <f>(('Расчет предельн ур.'!$B$148+'Расчет предельн ур.'!$C$148+'Расчет предельн ур.'!$D$148)*1000+ставка!R22)</f>
        <v>1951.0254997857187</v>
      </c>
      <c r="S649" s="125">
        <f>(('Расчет предельн ур.'!$B$148+'Расчет предельн ур.'!$C$148+'Расчет предельн ур.'!$D$148)*1000+ставка!S22)</f>
        <v>1948.0054997857187</v>
      </c>
      <c r="T649" s="125">
        <f>(('Расчет предельн ур.'!$B$148+'Расчет предельн ур.'!$C$148+'Расчет предельн ур.'!$D$148)*1000+ставка!T22)</f>
        <v>1945.3354997857186</v>
      </c>
      <c r="U649" s="125">
        <f>(('Расчет предельн ур.'!$B$148+'Расчет предельн ур.'!$C$148+'Расчет предельн ур.'!$D$148)*1000+ставка!U22)</f>
        <v>1927.0354997857187</v>
      </c>
      <c r="V649" s="125">
        <f>(('Расчет предельн ур.'!$B$148+'Расчет предельн ур.'!$C$148+'Расчет предельн ур.'!$D$148)*1000+ставка!V22)</f>
        <v>2009.6654997857188</v>
      </c>
      <c r="W649" s="125">
        <f>(('Расчет предельн ур.'!$B$148+'Расчет предельн ур.'!$C$148+'Расчет предельн ур.'!$D$148)*1000+ставка!W22)</f>
        <v>2077.6054997857186</v>
      </c>
      <c r="X649" s="125">
        <f>(('Расчет предельн ур.'!$B$148+'Расчет предельн ур.'!$C$148+'Расчет предельн ур.'!$D$148)*1000+ставка!X22)</f>
        <v>1931.3354997857186</v>
      </c>
      <c r="Y649" s="125">
        <f>(('Расчет предельн ур.'!$B$148+'Расчет предельн ур.'!$C$148+'Расчет предельн ур.'!$D$148)*1000+ставка!Y22)</f>
        <v>1804.8654997857186</v>
      </c>
    </row>
    <row r="650" spans="1:25" s="91" customFormat="1" ht="15.75" hidden="1" outlineLevel="1" x14ac:dyDescent="0.25">
      <c r="A650" s="252">
        <v>19</v>
      </c>
      <c r="B650" s="125">
        <f>(('Расчет предельн ур.'!$B$148+'Расчет предельн ур.'!$C$148+'Расчет предельн ур.'!$D$148)*1000+ставка!B23)</f>
        <v>1761.5054997857187</v>
      </c>
      <c r="C650" s="125">
        <f>(('Расчет предельн ур.'!$B$148+'Расчет предельн ур.'!$C$148+'Расчет предельн ур.'!$D$148)*1000+ставка!C23)</f>
        <v>1661.3454997857186</v>
      </c>
      <c r="D650" s="125">
        <f>(('Расчет предельн ур.'!$B$148+'Расчет предельн ур.'!$C$148+'Расчет предельн ур.'!$D$148)*1000+ставка!D23)</f>
        <v>1520.7954997857187</v>
      </c>
      <c r="E650" s="125">
        <f>(('Расчет предельн ур.'!$B$148+'Расчет предельн ур.'!$C$148+'Расчет предельн ур.'!$D$148)*1000+ставка!E23)</f>
        <v>1427.5854997857186</v>
      </c>
      <c r="F650" s="125">
        <f>(('Расчет предельн ур.'!$B$148+'Расчет предельн ур.'!$C$148+'Расчет предельн ур.'!$D$148)*1000+ставка!F23)</f>
        <v>1417.0854997857186</v>
      </c>
      <c r="G650" s="125">
        <f>(('Расчет предельн ур.'!$B$148+'Расчет предельн ур.'!$C$148+'Расчет предельн ур.'!$D$148)*1000+ставка!G23)</f>
        <v>1427.0654997857187</v>
      </c>
      <c r="H650" s="125">
        <f>(('Расчет предельн ур.'!$B$148+'Расчет предельн ур.'!$C$148+'Расчет предельн ур.'!$D$148)*1000+ставка!H23)</f>
        <v>1494.6454997857186</v>
      </c>
      <c r="I650" s="125">
        <f>(('Расчет предельн ур.'!$B$148+'Расчет предельн ур.'!$C$148+'Расчет предельн ур.'!$D$148)*1000+ставка!I23)</f>
        <v>1634.0654997857187</v>
      </c>
      <c r="J650" s="125">
        <f>(('Расчет предельн ур.'!$B$148+'Расчет предельн ур.'!$C$148+'Расчет предельн ур.'!$D$148)*1000+ставка!J23)</f>
        <v>1776.1254997857186</v>
      </c>
      <c r="K650" s="125">
        <f>(('Расчет предельн ур.'!$B$148+'Расчет предельн ур.'!$C$148+'Расчет предельн ур.'!$D$148)*1000+ставка!K23)</f>
        <v>1816.1954997857188</v>
      </c>
      <c r="L650" s="125">
        <f>(('Расчет предельн ур.'!$B$148+'Расчет предельн ур.'!$C$148+'Расчет предельн ур.'!$D$148)*1000+ставка!L23)</f>
        <v>1827.6654997857188</v>
      </c>
      <c r="M650" s="125">
        <f>(('Расчет предельн ур.'!$B$148+'Расчет предельн ур.'!$C$148+'Расчет предельн ур.'!$D$148)*1000+ставка!M23)</f>
        <v>1828.5154997857187</v>
      </c>
      <c r="N650" s="125">
        <f>(('Расчет предельн ур.'!$B$148+'Расчет предельн ур.'!$C$148+'Расчет предельн ур.'!$D$148)*1000+ставка!N23)</f>
        <v>1828.4754997857187</v>
      </c>
      <c r="O650" s="125">
        <f>(('Расчет предельн ур.'!$B$148+'Расчет предельн ур.'!$C$148+'Расчет предельн ур.'!$D$148)*1000+ставка!O23)</f>
        <v>1828.8754997857186</v>
      </c>
      <c r="P650" s="125">
        <f>(('Расчет предельн ур.'!$B$148+'Расчет предельн ур.'!$C$148+'Расчет предельн ур.'!$D$148)*1000+ставка!P23)</f>
        <v>1827.2854997857187</v>
      </c>
      <c r="Q650" s="125">
        <f>(('Расчет предельн ур.'!$B$148+'Расчет предельн ур.'!$C$148+'Расчет предельн ур.'!$D$148)*1000+ставка!Q23)</f>
        <v>1823.5754997857186</v>
      </c>
      <c r="R650" s="125">
        <f>(('Расчет предельн ур.'!$B$148+'Расчет предельн ур.'!$C$148+'Расчет предельн ур.'!$D$148)*1000+ставка!R23)</f>
        <v>1829.2054997857188</v>
      </c>
      <c r="S650" s="125">
        <f>(('Расчет предельн ур.'!$B$148+'Расчет предельн ур.'!$C$148+'Расчет предельн ур.'!$D$148)*1000+ставка!S23)</f>
        <v>1830.1854997857188</v>
      </c>
      <c r="T650" s="125">
        <f>(('Расчет предельн ур.'!$B$148+'Расчет предельн ур.'!$C$148+'Расчет предельн ур.'!$D$148)*1000+ставка!T23)</f>
        <v>1833.6254997857186</v>
      </c>
      <c r="U650" s="125">
        <f>(('Расчет предельн ур.'!$B$148+'Расчет предельн ур.'!$C$148+'Расчет предельн ур.'!$D$148)*1000+ставка!U23)</f>
        <v>1839.1754997857188</v>
      </c>
      <c r="V650" s="125">
        <f>(('Расчет предельн ур.'!$B$148+'Расчет предельн ур.'!$C$148+'Расчет предельн ур.'!$D$148)*1000+ставка!V23)</f>
        <v>1901.2854997857187</v>
      </c>
      <c r="W650" s="125">
        <f>(('Расчет предельн ур.'!$B$148+'Расчет предельн ур.'!$C$148+'Расчет предельн ур.'!$D$148)*1000+ставка!W23)</f>
        <v>1900.5354997857187</v>
      </c>
      <c r="X650" s="125">
        <f>(('Расчет предельн ур.'!$B$148+'Расчет предельн ур.'!$C$148+'Расчет предельн ур.'!$D$148)*1000+ставка!X23)</f>
        <v>1857.9254997857188</v>
      </c>
      <c r="Y650" s="125">
        <f>(('Расчет предельн ур.'!$B$148+'Расчет предельн ур.'!$C$148+'Расчет предельн ур.'!$D$148)*1000+ставка!Y23)</f>
        <v>1784.6054997857186</v>
      </c>
    </row>
    <row r="651" spans="1:25" s="91" customFormat="1" ht="15.75" hidden="1" outlineLevel="1" x14ac:dyDescent="0.25">
      <c r="A651" s="252">
        <v>20</v>
      </c>
      <c r="B651" s="125">
        <f>(('Расчет предельн ур.'!$B$148+'Расчет предельн ур.'!$C$148+'Расчет предельн ур.'!$D$148)*1000+ставка!B24)</f>
        <v>1662.6954997857188</v>
      </c>
      <c r="C651" s="125">
        <f>(('Расчет предельн ур.'!$B$148+'Расчет предельн ур.'!$C$148+'Расчет предельн ур.'!$D$148)*1000+ставка!C24)</f>
        <v>1490.9454997857188</v>
      </c>
      <c r="D651" s="125">
        <f>(('Расчет предельн ур.'!$B$148+'Расчет предельн ур.'!$C$148+'Расчет предельн ур.'!$D$148)*1000+ставка!D24)</f>
        <v>1419.9154997857188</v>
      </c>
      <c r="E651" s="125">
        <f>(('Расчет предельн ур.'!$B$148+'Расчет предельн ур.'!$C$148+'Расчет предельн ур.'!$D$148)*1000+ставка!E24)</f>
        <v>1400.3454997857186</v>
      </c>
      <c r="F651" s="125">
        <f>(('Расчет предельн ур.'!$B$148+'Расчет предельн ур.'!$C$148+'Расчет предельн ур.'!$D$148)*1000+ставка!F24)</f>
        <v>1298.0954997857186</v>
      </c>
      <c r="G651" s="125">
        <f>(('Расчет предельн ур.'!$B$148+'Расчет предельн ур.'!$C$148+'Расчет предельн ур.'!$D$148)*1000+ставка!G24)</f>
        <v>1298.4554997857188</v>
      </c>
      <c r="H651" s="125">
        <f>(('Расчет предельн ур.'!$B$148+'Расчет предельн ур.'!$C$148+'Расчет предельн ур.'!$D$148)*1000+ставка!H24)</f>
        <v>1614.8254997857186</v>
      </c>
      <c r="I651" s="125">
        <f>(('Расчет предельн ур.'!$B$148+'Расчет предельн ур.'!$C$148+'Расчет предельн ур.'!$D$148)*1000+ставка!I24)</f>
        <v>1835.3754997857186</v>
      </c>
      <c r="J651" s="125">
        <f>(('Расчет предельн ур.'!$B$148+'Расчет предельн ур.'!$C$148+'Расчет предельн ур.'!$D$148)*1000+ставка!J24)</f>
        <v>1873.8454997857186</v>
      </c>
      <c r="K651" s="125">
        <f>(('Расчет предельн ур.'!$B$148+'Расчет предельн ур.'!$C$148+'Расчет предельн ур.'!$D$148)*1000+ставка!K24)</f>
        <v>1903.6854997857188</v>
      </c>
      <c r="L651" s="125">
        <f>(('Расчет предельн ур.'!$B$148+'Расчет предельн ур.'!$C$148+'Расчет предельн ур.'!$D$148)*1000+ставка!L24)</f>
        <v>1905.7654997857187</v>
      </c>
      <c r="M651" s="125">
        <f>(('Расчет предельн ур.'!$B$148+'Расчет предельн ур.'!$C$148+'Расчет предельн ур.'!$D$148)*1000+ставка!M24)</f>
        <v>1898.4654997857187</v>
      </c>
      <c r="N651" s="125">
        <f>(('Расчет предельн ур.'!$B$148+'Расчет предельн ур.'!$C$148+'Расчет предельн ур.'!$D$148)*1000+ставка!N24)</f>
        <v>1892.5754997857186</v>
      </c>
      <c r="O651" s="125">
        <f>(('Расчет предельн ур.'!$B$148+'Расчет предельн ур.'!$C$148+'Расчет предельн ур.'!$D$148)*1000+ставка!O24)</f>
        <v>1891.2154997857187</v>
      </c>
      <c r="P651" s="125">
        <f>(('Расчет предельн ур.'!$B$148+'Расчет предельн ур.'!$C$148+'Расчет предельн ур.'!$D$148)*1000+ставка!P24)</f>
        <v>1891.8254997857186</v>
      </c>
      <c r="Q651" s="125">
        <f>(('Расчет предельн ур.'!$B$148+'Расчет предельн ур.'!$C$148+'Расчет предельн ур.'!$D$148)*1000+ставка!Q24)</f>
        <v>1890.5754997857186</v>
      </c>
      <c r="R651" s="125">
        <f>(('Расчет предельн ур.'!$B$148+'Расчет предельн ур.'!$C$148+'Расчет предельн ур.'!$D$148)*1000+ставка!R24)</f>
        <v>1892.1454997857186</v>
      </c>
      <c r="S651" s="125">
        <f>(('Расчет предельн ур.'!$B$148+'Расчет предельн ур.'!$C$148+'Расчет предельн ур.'!$D$148)*1000+ставка!S24)</f>
        <v>1881.8354997857186</v>
      </c>
      <c r="T651" s="125">
        <f>(('Расчет предельн ур.'!$B$148+'Расчет предельн ур.'!$C$148+'Расчет предельн ур.'!$D$148)*1000+ставка!T24)</f>
        <v>1884.9354997857188</v>
      </c>
      <c r="U651" s="125">
        <f>(('Расчет предельн ур.'!$B$148+'Расчет предельн ур.'!$C$148+'Расчет предельн ур.'!$D$148)*1000+ставка!U24)</f>
        <v>1888.8354997857186</v>
      </c>
      <c r="V651" s="125">
        <f>(('Расчет предельн ур.'!$B$148+'Расчет предельн ур.'!$C$148+'Расчет предельн ур.'!$D$148)*1000+ставка!V24)</f>
        <v>1924.1754997857188</v>
      </c>
      <c r="W651" s="125">
        <f>(('Расчет предельн ур.'!$B$148+'Расчет предельн ур.'!$C$148+'Расчет предельн ур.'!$D$148)*1000+ставка!W24)</f>
        <v>1920.5254997857187</v>
      </c>
      <c r="X651" s="125">
        <f>(('Расчет предельн ур.'!$B$148+'Расчет предельн ур.'!$C$148+'Расчет предельн ур.'!$D$148)*1000+ставка!X24)</f>
        <v>1882.8954997857186</v>
      </c>
      <c r="Y651" s="125">
        <f>(('Расчет предельн ур.'!$B$148+'Расчет предельн ур.'!$C$148+'Расчет предельн ур.'!$D$148)*1000+ставка!Y24)</f>
        <v>1701.8254997857186</v>
      </c>
    </row>
    <row r="652" spans="1:25" s="91" customFormat="1" ht="15.75" hidden="1" outlineLevel="1" x14ac:dyDescent="0.25">
      <c r="A652" s="252">
        <v>21</v>
      </c>
      <c r="B652" s="125">
        <f>(('Расчет предельн ур.'!$B$148+'Расчет предельн ур.'!$C$148+'Расчет предельн ур.'!$D$148)*1000+ставка!B25)</f>
        <v>1268.3954997857188</v>
      </c>
      <c r="C652" s="125">
        <f>(('Расчет предельн ур.'!$B$148+'Расчет предельн ур.'!$C$148+'Расчет предельн ур.'!$D$148)*1000+ставка!C25)</f>
        <v>1325.7754997857187</v>
      </c>
      <c r="D652" s="125">
        <f>(('Расчет предельн ур.'!$B$148+'Расчет предельн ур.'!$C$148+'Расчет предельн ур.'!$D$148)*1000+ставка!D25)</f>
        <v>1325.2354997857187</v>
      </c>
      <c r="E652" s="125">
        <f>(('Расчет предельн ур.'!$B$148+'Расчет предельн ур.'!$C$148+'Расчет предельн ур.'!$D$148)*1000+ставка!E25)</f>
        <v>1287.0954997857186</v>
      </c>
      <c r="F652" s="125">
        <f>(('Расчет предельн ур.'!$B$148+'Расчет предельн ур.'!$C$148+'Расчет предельн ур.'!$D$148)*1000+ставка!F25)</f>
        <v>1127.9154997857188</v>
      </c>
      <c r="G652" s="125">
        <f>(('Расчет предельн ур.'!$B$148+'Расчет предельн ур.'!$C$148+'Расчет предельн ур.'!$D$148)*1000+ставка!G25)</f>
        <v>408.58549978571875</v>
      </c>
      <c r="H652" s="125">
        <f>(('Расчет предельн ур.'!$B$148+'Расчет предельн ур.'!$C$148+'Расчет предельн ур.'!$D$148)*1000+ставка!H25)</f>
        <v>417.32549978571876</v>
      </c>
      <c r="I652" s="125">
        <f>(('Расчет предельн ур.'!$B$148+'Расчет предельн ур.'!$C$148+'Расчет предельн ур.'!$D$148)*1000+ставка!I25)</f>
        <v>1369.7154997857187</v>
      </c>
      <c r="J652" s="125">
        <f>(('Расчет предельн ур.'!$B$148+'Расчет предельн ур.'!$C$148+'Расчет предельн ур.'!$D$148)*1000+ставка!J25)</f>
        <v>1897.1554997857186</v>
      </c>
      <c r="K652" s="125">
        <f>(('Расчет предельн ур.'!$B$148+'Расчет предельн ур.'!$C$148+'Расчет предельн ур.'!$D$148)*1000+ставка!K25)</f>
        <v>1940.3754997857186</v>
      </c>
      <c r="L652" s="125">
        <f>(('Расчет предельн ур.'!$B$148+'Расчет предельн ур.'!$C$148+'Расчет предельн ур.'!$D$148)*1000+ставка!L25)</f>
        <v>1951.8454997857186</v>
      </c>
      <c r="M652" s="125">
        <f>(('Расчет предельн ур.'!$B$148+'Расчет предельн ур.'!$C$148+'Расчет предельн ур.'!$D$148)*1000+ставка!M25)</f>
        <v>1938.1354997857186</v>
      </c>
      <c r="N652" s="125">
        <f>(('Расчет предельн ур.'!$B$148+'Расчет предельн ур.'!$C$148+'Расчет предельн ур.'!$D$148)*1000+ставка!N25)</f>
        <v>1926.6254997857186</v>
      </c>
      <c r="O652" s="125">
        <f>(('Расчет предельн ур.'!$B$148+'Расчет предельн ур.'!$C$148+'Расчет предельн ур.'!$D$148)*1000+ставка!O25)</f>
        <v>2006.3454997857186</v>
      </c>
      <c r="P652" s="125">
        <f>(('Расчет предельн ур.'!$B$148+'Расчет предельн ур.'!$C$148+'Расчет предельн ур.'!$D$148)*1000+ставка!P25)</f>
        <v>2021.8754997857186</v>
      </c>
      <c r="Q652" s="125">
        <f>(('Расчет предельн ур.'!$B$148+'Расчет предельн ур.'!$C$148+'Расчет предельн ур.'!$D$148)*1000+ставка!Q25)</f>
        <v>2029.7454997857187</v>
      </c>
      <c r="R652" s="125">
        <f>(('Расчет предельн ур.'!$B$148+'Расчет предельн ур.'!$C$148+'Расчет предельн ур.'!$D$148)*1000+ставка!R25)</f>
        <v>2028.6454997857186</v>
      </c>
      <c r="S652" s="125">
        <f>(('Расчет предельн ур.'!$B$148+'Расчет предельн ур.'!$C$148+'Расчет предельн ур.'!$D$148)*1000+ставка!S25)</f>
        <v>2029.2354997857187</v>
      </c>
      <c r="T652" s="125">
        <f>(('Расчет предельн ур.'!$B$148+'Расчет предельн ур.'!$C$148+'Расчет предельн ур.'!$D$148)*1000+ставка!T25)</f>
        <v>2021.9054997857186</v>
      </c>
      <c r="U652" s="125">
        <f>(('Расчет предельн ур.'!$B$148+'Расчет предельн ур.'!$C$148+'Расчет предельн ур.'!$D$148)*1000+ставка!U25)</f>
        <v>2024.3854997857186</v>
      </c>
      <c r="V652" s="125">
        <f>(('Расчет предельн ур.'!$B$148+'Расчет предельн ур.'!$C$148+'Расчет предельн ур.'!$D$148)*1000+ставка!V25)</f>
        <v>2107.435499785719</v>
      </c>
      <c r="W652" s="125">
        <f>(('Расчет предельн ур.'!$B$148+'Расчет предельн ур.'!$C$148+'Расчет предельн ур.'!$D$148)*1000+ставка!W25)</f>
        <v>2103.685499785719</v>
      </c>
      <c r="X652" s="125">
        <f>(('Расчет предельн ур.'!$B$148+'Расчет предельн ур.'!$C$148+'Расчет предельн ур.'!$D$148)*1000+ставка!X25)</f>
        <v>1893.4254997857188</v>
      </c>
      <c r="Y652" s="125">
        <f>(('Расчет предельн ур.'!$B$148+'Расчет предельн ур.'!$C$148+'Расчет предельн ур.'!$D$148)*1000+ставка!Y25)</f>
        <v>1655.8354997857186</v>
      </c>
    </row>
    <row r="653" spans="1:25" s="91" customFormat="1" ht="15.75" hidden="1" outlineLevel="1" x14ac:dyDescent="0.25">
      <c r="A653" s="252">
        <v>22</v>
      </c>
      <c r="B653" s="125">
        <f>(('Расчет предельн ур.'!$B$148+'Расчет предельн ур.'!$C$148+'Расчет предельн ур.'!$D$148)*1000+ставка!B26)</f>
        <v>1325.3054997857187</v>
      </c>
      <c r="C653" s="125">
        <f>(('Расчет предельн ур.'!$B$148+'Расчет предельн ур.'!$C$148+'Расчет предельн ур.'!$D$148)*1000+ставка!C26)</f>
        <v>1366.7654997857187</v>
      </c>
      <c r="D653" s="125">
        <f>(('Расчет предельн ур.'!$B$148+'Расчет предельн ур.'!$C$148+'Расчет предельн ур.'!$D$148)*1000+ставка!D26)</f>
        <v>1330.0854997857186</v>
      </c>
      <c r="E653" s="125">
        <f>(('Расчет предельн ур.'!$B$148+'Расчет предельн ур.'!$C$148+'Расчет предельн ур.'!$D$148)*1000+ставка!E26)</f>
        <v>1300.4554997857188</v>
      </c>
      <c r="F653" s="125">
        <f>(('Расчет предельн ур.'!$B$148+'Расчет предельн ур.'!$C$148+'Расчет предельн ур.'!$D$148)*1000+ставка!F26)</f>
        <v>1130.3454997857186</v>
      </c>
      <c r="G653" s="125">
        <f>(('Расчет предельн ур.'!$B$148+'Расчет предельн ур.'!$C$148+'Расчет предельн ур.'!$D$148)*1000+ставка!G26)</f>
        <v>1257.3454997857186</v>
      </c>
      <c r="H653" s="125">
        <f>(('Расчет предельн ур.'!$B$148+'Расчет предельн ур.'!$C$148+'Расчет предельн ур.'!$D$148)*1000+ставка!H26)</f>
        <v>757.50549978571871</v>
      </c>
      <c r="I653" s="125">
        <f>(('Расчет предельн ур.'!$B$148+'Расчет предельн ур.'!$C$148+'Расчет предельн ур.'!$D$148)*1000+ставка!I26)</f>
        <v>1278.7454997857187</v>
      </c>
      <c r="J653" s="125">
        <f>(('Расчет предельн ур.'!$B$148+'Расчет предельн ур.'!$C$148+'Расчет предельн ур.'!$D$148)*1000+ставка!J26)</f>
        <v>2069.665499785719</v>
      </c>
      <c r="K653" s="125">
        <f>(('Расчет предельн ур.'!$B$148+'Расчет предельн ур.'!$C$148+'Расчет предельн ур.'!$D$148)*1000+ставка!K26)</f>
        <v>2102.935499785719</v>
      </c>
      <c r="L653" s="125">
        <f>(('Расчет предельн ур.'!$B$148+'Расчет предельн ур.'!$C$148+'Расчет предельн ур.'!$D$148)*1000+ставка!L26)</f>
        <v>2117.5954997857189</v>
      </c>
      <c r="M653" s="125">
        <f>(('Расчет предельн ур.'!$B$148+'Расчет предельн ур.'!$C$148+'Расчет предельн ур.'!$D$148)*1000+ставка!M26)</f>
        <v>2107.5154997857189</v>
      </c>
      <c r="N653" s="125">
        <f>(('Расчет предельн ур.'!$B$148+'Расчет предельн ур.'!$C$148+'Расчет предельн ур.'!$D$148)*1000+ставка!N26)</f>
        <v>2098.455499785719</v>
      </c>
      <c r="O653" s="125">
        <f>(('Расчет предельн ур.'!$B$148+'Расчет предельн ур.'!$C$148+'Расчет предельн ур.'!$D$148)*1000+ставка!O26)</f>
        <v>2137.0854997857186</v>
      </c>
      <c r="P653" s="125">
        <f>(('Расчет предельн ур.'!$B$148+'Расчет предельн ур.'!$C$148+'Расчет предельн ур.'!$D$148)*1000+ставка!P26)</f>
        <v>2138.2354997857187</v>
      </c>
      <c r="Q653" s="125">
        <f>(('Расчет предельн ур.'!$B$148+'Расчет предельн ур.'!$C$148+'Расчет предельн ур.'!$D$148)*1000+ставка!Q26)</f>
        <v>2136.8254997857189</v>
      </c>
      <c r="R653" s="125">
        <f>(('Расчет предельн ур.'!$B$148+'Расчет предельн ур.'!$C$148+'Расчет предельн ур.'!$D$148)*1000+ставка!R26)</f>
        <v>2129.9854997857187</v>
      </c>
      <c r="S653" s="125">
        <f>(('Расчет предельн ур.'!$B$148+'Расчет предельн ур.'!$C$148+'Расчет предельн ур.'!$D$148)*1000+ставка!S26)</f>
        <v>2114.5054997857187</v>
      </c>
      <c r="T653" s="125">
        <f>(('Расчет предельн ур.'!$B$148+'Расчет предельн ур.'!$C$148+'Расчет предельн ур.'!$D$148)*1000+ставка!T26)</f>
        <v>2124.8954997857186</v>
      </c>
      <c r="U653" s="125">
        <f>(('Расчет предельн ур.'!$B$148+'Расчет предельн ур.'!$C$148+'Расчет предельн ур.'!$D$148)*1000+ставка!U26)</f>
        <v>1982.2854997857187</v>
      </c>
      <c r="V653" s="125">
        <f>(('Расчет предельн ур.'!$B$148+'Расчет предельн ур.'!$C$148+'Расчет предельн ур.'!$D$148)*1000+ставка!V26)</f>
        <v>2061.3454997857189</v>
      </c>
      <c r="W653" s="125">
        <f>(('Расчет предельн ур.'!$B$148+'Расчет предельн ур.'!$C$148+'Расчет предельн ур.'!$D$148)*1000+ставка!W26)</f>
        <v>2064.6154997857188</v>
      </c>
      <c r="X653" s="125">
        <f>(('Расчет предельн ур.'!$B$148+'Расчет предельн ур.'!$C$148+'Расчет предельн ур.'!$D$148)*1000+ставка!X26)</f>
        <v>1956.8454997857186</v>
      </c>
      <c r="Y653" s="125">
        <f>(('Расчет предельн ур.'!$B$148+'Расчет предельн ур.'!$C$148+'Расчет предельн ур.'!$D$148)*1000+ставка!Y26)</f>
        <v>1534.7554997857187</v>
      </c>
    </row>
    <row r="654" spans="1:25" s="91" customFormat="1" ht="15.75" hidden="1" outlineLevel="1" x14ac:dyDescent="0.25">
      <c r="A654" s="252">
        <v>23</v>
      </c>
      <c r="B654" s="125">
        <f>(('Расчет предельн ур.'!$B$148+'Расчет предельн ур.'!$C$148+'Расчет предельн ур.'!$D$148)*1000+ставка!B27)</f>
        <v>1452.8154997857187</v>
      </c>
      <c r="C654" s="125">
        <f>(('Расчет предельн ур.'!$B$148+'Расчет предельн ур.'!$C$148+'Расчет предельн ур.'!$D$148)*1000+ставка!C27)</f>
        <v>1386.3554997857188</v>
      </c>
      <c r="D654" s="125">
        <f>(('Расчет предельн ур.'!$B$148+'Расчет предельн ур.'!$C$148+'Расчет предельн ур.'!$D$148)*1000+ставка!D27)</f>
        <v>1368.3954997857188</v>
      </c>
      <c r="E654" s="125">
        <f>(('Расчет предельн ур.'!$B$148+'Расчет предельн ур.'!$C$148+'Расчет предельн ур.'!$D$148)*1000+ставка!E27)</f>
        <v>1346.3554997857188</v>
      </c>
      <c r="F654" s="125">
        <f>(('Расчет предельн ур.'!$B$148+'Расчет предельн ур.'!$C$148+'Расчет предельн ур.'!$D$148)*1000+ставка!F27)</f>
        <v>1340.9254997857188</v>
      </c>
      <c r="G654" s="125">
        <f>(('Расчет предельн ур.'!$B$148+'Расчет предельн ур.'!$C$148+'Расчет предельн ур.'!$D$148)*1000+ставка!G27)</f>
        <v>1299.4654997857187</v>
      </c>
      <c r="H654" s="125">
        <f>(('Расчет предельн ур.'!$B$148+'Расчет предельн ур.'!$C$148+'Расчет предельн ур.'!$D$148)*1000+ставка!H27)</f>
        <v>1284.9454997857188</v>
      </c>
      <c r="I654" s="125">
        <f>(('Расчет предельн ур.'!$B$148+'Расчет предельн ур.'!$C$148+'Расчет предельн ур.'!$D$148)*1000+ставка!I27)</f>
        <v>1816.6154997857186</v>
      </c>
      <c r="J654" s="125">
        <f>(('Расчет предельн ур.'!$B$148+'Расчет предельн ур.'!$C$148+'Расчет предельн ур.'!$D$148)*1000+ставка!J27)</f>
        <v>1977.4354997857188</v>
      </c>
      <c r="K654" s="125">
        <f>(('Расчет предельн ур.'!$B$148+'Расчет предельн ур.'!$C$148+'Расчет предельн ур.'!$D$148)*1000+ставка!K27)</f>
        <v>2040.3254997857186</v>
      </c>
      <c r="L654" s="125">
        <f>(('Расчет предельн ур.'!$B$148+'Расчет предельн ур.'!$C$148+'Расчет предельн ур.'!$D$148)*1000+ставка!L27)</f>
        <v>2060.8754997857186</v>
      </c>
      <c r="M654" s="125">
        <f>(('Расчет предельн ур.'!$B$148+'Расчет предельн ур.'!$C$148+'Расчет предельн ур.'!$D$148)*1000+ставка!M27)</f>
        <v>2045.1154997857186</v>
      </c>
      <c r="N654" s="125">
        <f>(('Расчет предельн ур.'!$B$148+'Расчет предельн ур.'!$C$148+'Расчет предельн ур.'!$D$148)*1000+ставка!N27)</f>
        <v>2026.5154997857187</v>
      </c>
      <c r="O654" s="125">
        <f>(('Расчет предельн ур.'!$B$148+'Расчет предельн ур.'!$C$148+'Расчет предельн ур.'!$D$148)*1000+ставка!O27)</f>
        <v>2043.6154997857186</v>
      </c>
      <c r="P654" s="125">
        <f>(('Расчет предельн ур.'!$B$148+'Расчет предельн ур.'!$C$148+'Расчет предельн ур.'!$D$148)*1000+ставка!P27)</f>
        <v>2048.5054997857187</v>
      </c>
      <c r="Q654" s="125">
        <f>(('Расчет предельн ур.'!$B$148+'Расчет предельн ур.'!$C$148+'Расчет предельн ур.'!$D$148)*1000+ставка!Q27)</f>
        <v>2045.1654997857188</v>
      </c>
      <c r="R654" s="125">
        <f>(('Расчет предельн ур.'!$B$148+'Расчет предельн ур.'!$C$148+'Расчет предельн ур.'!$D$148)*1000+ставка!R27)</f>
        <v>2044.8554997857186</v>
      </c>
      <c r="S654" s="125">
        <f>(('Расчет предельн ур.'!$B$148+'Расчет предельн ур.'!$C$148+'Расчет предельн ур.'!$D$148)*1000+ставка!S27)</f>
        <v>2036.6054997857186</v>
      </c>
      <c r="T654" s="125">
        <f>(('Расчет предельн ур.'!$B$148+'Расчет предельн ур.'!$C$148+'Расчет предельн ур.'!$D$148)*1000+ставка!T27)</f>
        <v>2035.9654997857187</v>
      </c>
      <c r="U654" s="125">
        <f>(('Расчет предельн ур.'!$B$148+'Расчет предельн ур.'!$C$148+'Расчет предельн ур.'!$D$148)*1000+ставка!U27)</f>
        <v>2023.2454997857187</v>
      </c>
      <c r="V654" s="125">
        <f>(('Расчет предельн ур.'!$B$148+'Расчет предельн ур.'!$C$148+'Расчет предельн ур.'!$D$148)*1000+ставка!V27)</f>
        <v>2097.165499785719</v>
      </c>
      <c r="W654" s="125">
        <f>(('Расчет предельн ур.'!$B$148+'Расчет предельн ур.'!$C$148+'Расчет предельн ур.'!$D$148)*1000+ставка!W27)</f>
        <v>2098.5354997857189</v>
      </c>
      <c r="X654" s="125">
        <f>(('Расчет предельн ур.'!$B$148+'Расчет предельн ур.'!$C$148+'Расчет предельн ур.'!$D$148)*1000+ставка!X27)</f>
        <v>2011.5154997857187</v>
      </c>
      <c r="Y654" s="125">
        <f>(('Расчет предельн ур.'!$B$148+'Расчет предельн ур.'!$C$148+'Расчет предельн ур.'!$D$148)*1000+ставка!Y27)</f>
        <v>1801.0154997857187</v>
      </c>
    </row>
    <row r="655" spans="1:25" s="91" customFormat="1" ht="15.75" hidden="1" outlineLevel="1" x14ac:dyDescent="0.25">
      <c r="A655" s="252">
        <v>24</v>
      </c>
      <c r="B655" s="125">
        <f>(('Расчет предельн ур.'!$B$148+'Расчет предельн ур.'!$C$148+'Расчет предельн ур.'!$D$148)*1000+ставка!B28)</f>
        <v>1456.8154997857187</v>
      </c>
      <c r="C655" s="125">
        <f>(('Расчет предельн ур.'!$B$148+'Расчет предельн ур.'!$C$148+'Расчет предельн ур.'!$D$148)*1000+ставка!C28)</f>
        <v>1437.3954997857186</v>
      </c>
      <c r="D655" s="125">
        <f>(('Расчет предельн ур.'!$B$148+'Расчет предельн ур.'!$C$148+'Расчет предельн ур.'!$D$148)*1000+ставка!D28)</f>
        <v>1402.8354997857186</v>
      </c>
      <c r="E655" s="125">
        <f>(('Расчет предельн ур.'!$B$148+'Расчет предельн ур.'!$C$148+'Расчет предельн ур.'!$D$148)*1000+ставка!E28)</f>
        <v>1382.2554997857187</v>
      </c>
      <c r="F655" s="125">
        <f>(('Расчет предельн ур.'!$B$148+'Расчет предельн ур.'!$C$148+'Расчет предельн ур.'!$D$148)*1000+ставка!F28)</f>
        <v>1374.2354997857187</v>
      </c>
      <c r="G655" s="125">
        <f>(('Расчет предельн ур.'!$B$148+'Расчет предельн ур.'!$C$148+'Расчет предельн ур.'!$D$148)*1000+ставка!G28)</f>
        <v>1440.4254997857188</v>
      </c>
      <c r="H655" s="125">
        <f>(('Расчет предельн ур.'!$B$148+'Расчет предельн ур.'!$C$148+'Расчет предельн ур.'!$D$148)*1000+ставка!H28)</f>
        <v>1619.2954997857187</v>
      </c>
      <c r="I655" s="125">
        <f>(('Расчет предельн ур.'!$B$148+'Расчет предельн ур.'!$C$148+'Расчет предельн ур.'!$D$148)*1000+ставка!I28)</f>
        <v>1920.9154997857188</v>
      </c>
      <c r="J655" s="125">
        <f>(('Расчет предельн ур.'!$B$148+'Расчет предельн ур.'!$C$148+'Расчет предельн ур.'!$D$148)*1000+ставка!J28)</f>
        <v>2111.6454997857186</v>
      </c>
      <c r="K655" s="125">
        <f>(('Расчет предельн ур.'!$B$148+'Расчет предельн ур.'!$C$148+'Расчет предельн ур.'!$D$148)*1000+ставка!K28)</f>
        <v>2179.6354997857188</v>
      </c>
      <c r="L655" s="125">
        <f>(('Расчет предельн ур.'!$B$148+'Расчет предельн ур.'!$C$148+'Расчет предельн ур.'!$D$148)*1000+ставка!L28)</f>
        <v>2181.975499785719</v>
      </c>
      <c r="M655" s="125">
        <f>(('Расчет предельн ур.'!$B$148+'Расчет предельн ур.'!$C$148+'Расчет предельн ур.'!$D$148)*1000+ставка!M28)</f>
        <v>2164.8554997857186</v>
      </c>
      <c r="N655" s="125">
        <f>(('Расчет предельн ур.'!$B$148+'Расчет предельн ур.'!$C$148+'Расчет предельн ур.'!$D$148)*1000+ставка!N28)</f>
        <v>2143.1954997857188</v>
      </c>
      <c r="O655" s="125">
        <f>(('Расчет предельн ур.'!$B$148+'Расчет предельн ур.'!$C$148+'Расчет предельн ур.'!$D$148)*1000+ставка!O28)</f>
        <v>2162.0154997857189</v>
      </c>
      <c r="P655" s="125">
        <f>(('Расчет предельн ур.'!$B$148+'Расчет предельн ур.'!$C$148+'Расчет предельн ур.'!$D$148)*1000+ставка!P28)</f>
        <v>2168.6954997857188</v>
      </c>
      <c r="Q655" s="125">
        <f>(('Расчет предельн ур.'!$B$148+'Расчет предельн ур.'!$C$148+'Расчет предельн ур.'!$D$148)*1000+ставка!Q28)</f>
        <v>2178.1454997857186</v>
      </c>
      <c r="R655" s="125">
        <f>(('Расчет предельн ур.'!$B$148+'Расчет предельн ур.'!$C$148+'Расчет предельн ур.'!$D$148)*1000+ставка!R28)</f>
        <v>2174.725499785719</v>
      </c>
      <c r="S655" s="125">
        <f>(('Расчет предельн ур.'!$B$148+'Расчет предельн ур.'!$C$148+'Расчет предельн ур.'!$D$148)*1000+ставка!S28)</f>
        <v>2167.5354997857189</v>
      </c>
      <c r="T655" s="125">
        <f>(('Расчет предельн ур.'!$B$148+'Расчет предельн ур.'!$C$148+'Расчет предельн ур.'!$D$148)*1000+ставка!T28)</f>
        <v>2147.3454997857189</v>
      </c>
      <c r="U655" s="125">
        <f>(('Расчет предельн ур.'!$B$148+'Расчет предельн ур.'!$C$148+'Расчет предельн ур.'!$D$148)*1000+ставка!U28)</f>
        <v>2126.7454997857189</v>
      </c>
      <c r="V655" s="125">
        <f>(('Расчет предельн ур.'!$B$148+'Расчет предельн ур.'!$C$148+'Расчет предельн ур.'!$D$148)*1000+ставка!V28)</f>
        <v>2184.165499785719</v>
      </c>
      <c r="W655" s="125">
        <f>(('Расчет предельн ур.'!$B$148+'Расчет предельн ур.'!$C$148+'Расчет предельн ур.'!$D$148)*1000+ставка!W28)</f>
        <v>2178.3254997857189</v>
      </c>
      <c r="X655" s="125">
        <f>(('Расчет предельн ур.'!$B$148+'Расчет предельн ур.'!$C$148+'Расчет предельн ур.'!$D$148)*1000+ставка!X28)</f>
        <v>2061.165499785719</v>
      </c>
      <c r="Y655" s="125">
        <f>(('Расчет предельн ур.'!$B$148+'Расчет предельн ур.'!$C$148+'Расчет предельн ур.'!$D$148)*1000+ставка!Y28)</f>
        <v>1909.7954997857187</v>
      </c>
    </row>
    <row r="656" spans="1:25" s="91" customFormat="1" ht="15.75" hidden="1" outlineLevel="1" x14ac:dyDescent="0.25">
      <c r="A656" s="252">
        <v>25</v>
      </c>
      <c r="B656" s="125">
        <f>(('Расчет предельн ур.'!$B$148+'Расчет предельн ур.'!$C$148+'Расчет предельн ур.'!$D$148)*1000+ставка!B29)</f>
        <v>1840.3454997857186</v>
      </c>
      <c r="C656" s="125">
        <f>(('Расчет предельн ур.'!$B$148+'Расчет предельн ур.'!$C$148+'Расчет предельн ур.'!$D$148)*1000+ставка!C29)</f>
        <v>1666.7954997857187</v>
      </c>
      <c r="D656" s="125">
        <f>(('Расчет предельн ур.'!$B$148+'Расчет предельн ур.'!$C$148+'Расчет предельн ур.'!$D$148)*1000+ставка!D29)</f>
        <v>1553.9554997857188</v>
      </c>
      <c r="E656" s="125">
        <f>(('Расчет предельн ур.'!$B$148+'Расчет предельн ур.'!$C$148+'Расчет предельн ур.'!$D$148)*1000+ставка!E29)</f>
        <v>1473.4554997857188</v>
      </c>
      <c r="F656" s="125">
        <f>(('Расчет предельн ур.'!$B$148+'Расчет предельн ур.'!$C$148+'Расчет предельн ур.'!$D$148)*1000+ставка!F29)</f>
        <v>1342.1054997857188</v>
      </c>
      <c r="G656" s="125">
        <f>(('Расчет предельн ур.'!$B$148+'Расчет предельн ур.'!$C$148+'Расчет предельн ур.'!$D$148)*1000+ставка!G29)</f>
        <v>1351.2954997857187</v>
      </c>
      <c r="H656" s="125">
        <f>(('Расчет предельн ур.'!$B$148+'Расчет предельн ур.'!$C$148+'Расчет предельн ур.'!$D$148)*1000+ставка!H29)</f>
        <v>1531.7054997857188</v>
      </c>
      <c r="I656" s="125">
        <f>(('Расчет предельн ур.'!$B$148+'Расчет предельн ур.'!$C$148+'Расчет предельн ур.'!$D$148)*1000+ставка!I29)</f>
        <v>1725.2454997857187</v>
      </c>
      <c r="J656" s="125">
        <f>(('Расчет предельн ур.'!$B$148+'Расчет предельн ур.'!$C$148+'Расчет предельн ур.'!$D$148)*1000+ставка!J29)</f>
        <v>1942.4154997857188</v>
      </c>
      <c r="K656" s="125">
        <f>(('Расчет предельн ур.'!$B$148+'Расчет предельн ур.'!$C$148+'Расчет предельн ур.'!$D$148)*1000+ставка!K29)</f>
        <v>2085.7654997857189</v>
      </c>
      <c r="L656" s="125">
        <f>(('Расчет предельн ур.'!$B$148+'Расчет предельн ур.'!$C$148+'Расчет предельн ур.'!$D$148)*1000+ставка!L29)</f>
        <v>2107.3754997857186</v>
      </c>
      <c r="M656" s="125">
        <f>(('Расчет предельн ур.'!$B$148+'Расчет предельн ур.'!$C$148+'Расчет предельн ур.'!$D$148)*1000+ставка!M29)</f>
        <v>2106.3454997857189</v>
      </c>
      <c r="N656" s="125">
        <f>(('Расчет предельн ур.'!$B$148+'Расчет предельн ур.'!$C$148+'Расчет предельн ур.'!$D$148)*1000+ставка!N29)</f>
        <v>2084.3754997857186</v>
      </c>
      <c r="O656" s="125">
        <f>(('Расчет предельн ур.'!$B$148+'Расчет предельн ур.'!$C$148+'Расчет предельн ур.'!$D$148)*1000+ставка!O29)</f>
        <v>2081.0754997857189</v>
      </c>
      <c r="P656" s="125">
        <f>(('Расчет предельн ур.'!$B$148+'Расчет предельн ур.'!$C$148+'Расчет предельн ур.'!$D$148)*1000+ставка!P29)</f>
        <v>2075.1954997857188</v>
      </c>
      <c r="Q656" s="125">
        <f>(('Расчет предельн ур.'!$B$148+'Расчет предельн ур.'!$C$148+'Расчет предельн ур.'!$D$148)*1000+ставка!Q29)</f>
        <v>2079.2154997857187</v>
      </c>
      <c r="R656" s="125">
        <f>(('Расчет предельн ур.'!$B$148+'Расчет предельн ур.'!$C$148+'Расчет предельн ур.'!$D$148)*1000+ставка!R29)</f>
        <v>2078.455499785719</v>
      </c>
      <c r="S656" s="125">
        <f>(('Расчет предельн ур.'!$B$148+'Расчет предельн ур.'!$C$148+'Расчет предельн ур.'!$D$148)*1000+ставка!S29)</f>
        <v>2077.6454997857186</v>
      </c>
      <c r="T656" s="125">
        <f>(('Расчет предельн ур.'!$B$148+'Расчет предельн ур.'!$C$148+'Расчет предельн ур.'!$D$148)*1000+ставка!T29)</f>
        <v>2080.3754997857186</v>
      </c>
      <c r="U656" s="125">
        <f>(('Расчет предельн ур.'!$B$148+'Расчет предельн ур.'!$C$148+'Расчет предельн ур.'!$D$148)*1000+ставка!U29)</f>
        <v>2109.3954997857186</v>
      </c>
      <c r="V656" s="125">
        <f>(('Расчет предельн ур.'!$B$148+'Расчет предельн ур.'!$C$148+'Расчет предельн ур.'!$D$148)*1000+ставка!V29)</f>
        <v>2136.0354997857189</v>
      </c>
      <c r="W656" s="125">
        <f>(('Расчет предельн ур.'!$B$148+'Расчет предельн ур.'!$C$148+'Расчет предельн ур.'!$D$148)*1000+ставка!W29)</f>
        <v>2158.4454997857188</v>
      </c>
      <c r="X656" s="125">
        <f>(('Расчет предельн ур.'!$B$148+'Расчет предельн ур.'!$C$148+'Расчет предельн ур.'!$D$148)*1000+ставка!X29)</f>
        <v>2084.6454997857186</v>
      </c>
      <c r="Y656" s="125">
        <f>(('Расчет предельн ур.'!$B$148+'Расчет предельн ур.'!$C$148+'Расчет предельн ур.'!$D$148)*1000+ставка!Y29)</f>
        <v>1841.6954997857188</v>
      </c>
    </row>
    <row r="657" spans="1:25" s="91" customFormat="1" ht="15.75" hidden="1" outlineLevel="1" x14ac:dyDescent="0.25">
      <c r="A657" s="252">
        <v>26</v>
      </c>
      <c r="B657" s="125">
        <f>(('Расчет предельн ур.'!$B$148+'Расчет предельн ур.'!$C$148+'Расчет предельн ур.'!$D$148)*1000+ставка!B30)</f>
        <v>1667.1154997857186</v>
      </c>
      <c r="C657" s="125">
        <f>(('Расчет предельн ур.'!$B$148+'Расчет предельн ур.'!$C$148+'Расчет предельн ур.'!$D$148)*1000+ставка!C30)</f>
        <v>1493.8254997857186</v>
      </c>
      <c r="D657" s="125">
        <f>(('Расчет предельн ур.'!$B$148+'Расчет предельн ур.'!$C$148+'Расчет предельн ур.'!$D$148)*1000+ставка!D30)</f>
        <v>1393.7854997857187</v>
      </c>
      <c r="E657" s="125">
        <f>(('Расчет предельн ур.'!$B$148+'Расчет предельн ур.'!$C$148+'Расчет предельн ур.'!$D$148)*1000+ставка!E30)</f>
        <v>1359.0854997857186</v>
      </c>
      <c r="F657" s="125">
        <f>(('Расчет предельн ур.'!$B$148+'Расчет предельн ур.'!$C$148+'Расчет предельн ур.'!$D$148)*1000+ставка!F30)</f>
        <v>1308.1554997857188</v>
      </c>
      <c r="G657" s="125">
        <f>(('Расчет предельн ур.'!$B$148+'Расчет предельн ур.'!$C$148+'Расчет предельн ур.'!$D$148)*1000+ставка!G30)</f>
        <v>1354.4954997857187</v>
      </c>
      <c r="H657" s="125">
        <f>(('Расчет предельн ур.'!$B$148+'Расчет предельн ур.'!$C$148+'Расчет предельн ур.'!$D$148)*1000+ставка!H30)</f>
        <v>1387.3254997857186</v>
      </c>
      <c r="I657" s="125">
        <f>(('Расчет предельн ур.'!$B$148+'Расчет предельн ур.'!$C$148+'Расчет предельн ур.'!$D$148)*1000+ставка!I30)</f>
        <v>1481.9354997857188</v>
      </c>
      <c r="J657" s="125">
        <f>(('Расчет предельн ур.'!$B$148+'Расчет предельн ур.'!$C$148+'Расчет предельн ур.'!$D$148)*1000+ставка!J30)</f>
        <v>1815.3354997857186</v>
      </c>
      <c r="K657" s="125">
        <f>(('Расчет предельн ур.'!$B$148+'Расчет предельн ур.'!$C$148+'Расчет предельн ур.'!$D$148)*1000+ставка!K30)</f>
        <v>1959.9354997857188</v>
      </c>
      <c r="L657" s="125">
        <f>(('Расчет предельн ур.'!$B$148+'Расчет предельн ур.'!$C$148+'Расчет предельн ур.'!$D$148)*1000+ставка!L30)</f>
        <v>1969.7454997857187</v>
      </c>
      <c r="M657" s="125">
        <f>(('Расчет предельн ур.'!$B$148+'Расчет предельн ур.'!$C$148+'Расчет предельн ур.'!$D$148)*1000+ставка!M30)</f>
        <v>1971.2054997857188</v>
      </c>
      <c r="N657" s="125">
        <f>(('Расчет предельн ур.'!$B$148+'Расчет предельн ур.'!$C$148+'Расчет предельн ур.'!$D$148)*1000+ставка!N30)</f>
        <v>1964.4554997857188</v>
      </c>
      <c r="O657" s="125">
        <f>(('Расчет предельн ур.'!$B$148+'Расчет предельн ур.'!$C$148+'Расчет предельн ур.'!$D$148)*1000+ставка!O30)</f>
        <v>1958.2254997857187</v>
      </c>
      <c r="P657" s="125">
        <f>(('Расчет предельн ур.'!$B$148+'Расчет предельн ур.'!$C$148+'Расчет предельн ур.'!$D$148)*1000+ставка!P30)</f>
        <v>1961.3254997857186</v>
      </c>
      <c r="Q657" s="125">
        <f>(('Расчет предельн ур.'!$B$148+'Расчет предельн ур.'!$C$148+'Расчет предельн ур.'!$D$148)*1000+ставка!Q30)</f>
        <v>1954.3354997857186</v>
      </c>
      <c r="R657" s="125">
        <f>(('Расчет предельн ур.'!$B$148+'Расчет предельн ур.'!$C$148+'Расчет предельн ур.'!$D$148)*1000+ставка!R30)</f>
        <v>1965.4354997857188</v>
      </c>
      <c r="S657" s="125">
        <f>(('Расчет предельн ур.'!$B$148+'Расчет предельн ур.'!$C$148+'Расчет предельн ур.'!$D$148)*1000+ставка!S30)</f>
        <v>1960.9854997857187</v>
      </c>
      <c r="T657" s="125">
        <f>(('Расчет предельн ур.'!$B$148+'Расчет предельн ур.'!$C$148+'Расчет предельн ур.'!$D$148)*1000+ставка!T30)</f>
        <v>1965.8154997857187</v>
      </c>
      <c r="U657" s="125">
        <f>(('Расчет предельн ур.'!$B$148+'Расчет предельн ур.'!$C$148+'Расчет предельн ур.'!$D$148)*1000+ставка!U30)</f>
        <v>1986.5654997857187</v>
      </c>
      <c r="V657" s="125">
        <f>(('Расчет предельн ур.'!$B$148+'Расчет предельн ур.'!$C$148+'Расчет предельн ур.'!$D$148)*1000+ставка!V30)</f>
        <v>2047.9654997857187</v>
      </c>
      <c r="W657" s="125">
        <f>(('Расчет предельн ур.'!$B$148+'Расчет предельн ур.'!$C$148+'Расчет предельн ур.'!$D$148)*1000+ставка!W30)</f>
        <v>2046.0254997857187</v>
      </c>
      <c r="X657" s="125">
        <f>(('Расчет предельн ур.'!$B$148+'Расчет предельн ур.'!$C$148+'Расчет предельн ур.'!$D$148)*1000+ставка!X30)</f>
        <v>1927.3154997857187</v>
      </c>
      <c r="Y657" s="125">
        <f>(('Расчет предельн ур.'!$B$148+'Расчет предельн ур.'!$C$148+'Расчет предельн ур.'!$D$148)*1000+ставка!Y30)</f>
        <v>1712.4554997857188</v>
      </c>
    </row>
    <row r="658" spans="1:25" s="91" customFormat="1" ht="15.75" hidden="1" outlineLevel="1" x14ac:dyDescent="0.25">
      <c r="A658" s="252">
        <v>27</v>
      </c>
      <c r="B658" s="125">
        <f>(('Расчет предельн ур.'!$B$148+'Расчет предельн ур.'!$C$148+'Расчет предельн ур.'!$D$148)*1000+ставка!B31)</f>
        <v>1586.3454997857186</v>
      </c>
      <c r="C658" s="125">
        <f>(('Расчет предельн ур.'!$B$148+'Расчет предельн ур.'!$C$148+'Расчет предельн ур.'!$D$148)*1000+ставка!C31)</f>
        <v>1449.1854997857188</v>
      </c>
      <c r="D658" s="125">
        <f>(('Расчет предельн ур.'!$B$148+'Расчет предельн ур.'!$C$148+'Расчет предельн ур.'!$D$148)*1000+ставка!D31)</f>
        <v>1385.1054997857188</v>
      </c>
      <c r="E658" s="125">
        <f>(('Расчет предельн ур.'!$B$148+'Расчет предельн ур.'!$C$148+'Расчет предельн ур.'!$D$148)*1000+ставка!E31)</f>
        <v>1366.1254997857188</v>
      </c>
      <c r="F658" s="125">
        <f>(('Расчет предельн ур.'!$B$148+'Расчет предельн ур.'!$C$148+'Расчет предельн ур.'!$D$148)*1000+ставка!F31)</f>
        <v>1360.9054997857188</v>
      </c>
      <c r="G658" s="125">
        <f>(('Расчет предельн ур.'!$B$148+'Расчет предельн ур.'!$C$148+'Расчет предельн ур.'!$D$148)*1000+ставка!G31)</f>
        <v>1410.7754997857187</v>
      </c>
      <c r="H658" s="125">
        <f>(('Расчет предельн ур.'!$B$148+'Расчет предельн ур.'!$C$148+'Расчет предельн ур.'!$D$148)*1000+ставка!H31)</f>
        <v>1627.7454997857187</v>
      </c>
      <c r="I658" s="125">
        <f>(('Расчет предельн ур.'!$B$148+'Расчет предельн ур.'!$C$148+'Расчет предельн ур.'!$D$148)*1000+ставка!I31)</f>
        <v>1870.7754997857187</v>
      </c>
      <c r="J658" s="125">
        <f>(('Расчет предельн ур.'!$B$148+'Расчет предельн ур.'!$C$148+'Расчет предельн ур.'!$D$148)*1000+ставка!J31)</f>
        <v>2004.8154997857187</v>
      </c>
      <c r="K658" s="125">
        <f>(('Расчет предельн ур.'!$B$148+'Расчет предельн ур.'!$C$148+'Расчет предельн ур.'!$D$148)*1000+ставка!K31)</f>
        <v>2083.0854997857186</v>
      </c>
      <c r="L658" s="125">
        <f>(('Расчет предельн ур.'!$B$148+'Расчет предельн ур.'!$C$148+'Расчет предельн ур.'!$D$148)*1000+ставка!L31)</f>
        <v>2100.975499785719</v>
      </c>
      <c r="M658" s="125">
        <f>(('Расчет предельн ур.'!$B$148+'Расчет предельн ур.'!$C$148+'Расчет предельн ур.'!$D$148)*1000+ставка!M31)</f>
        <v>2089.1554997857188</v>
      </c>
      <c r="N658" s="125">
        <f>(('Расчет предельн ур.'!$B$148+'Расчет предельн ур.'!$C$148+'Расчет предельн ур.'!$D$148)*1000+ставка!N31)</f>
        <v>2061.5854997857186</v>
      </c>
      <c r="O658" s="125">
        <f>(('Расчет предельн ур.'!$B$148+'Расчет предельн ур.'!$C$148+'Расчет предельн ур.'!$D$148)*1000+ставка!O31)</f>
        <v>2073.4854997857187</v>
      </c>
      <c r="P658" s="125">
        <f>(('Расчет предельн ур.'!$B$148+'Расчет предельн ур.'!$C$148+'Расчет предельн ур.'!$D$148)*1000+ставка!P31)</f>
        <v>2076.3754997857186</v>
      </c>
      <c r="Q658" s="125">
        <f>(('Расчет предельн ур.'!$B$148+'Расчет предельн ур.'!$C$148+'Расчет предельн ур.'!$D$148)*1000+ставка!Q31)</f>
        <v>2075.1154997857188</v>
      </c>
      <c r="R658" s="125">
        <f>(('Расчет предельн ур.'!$B$148+'Расчет предельн ур.'!$C$148+'Расчет предельн ур.'!$D$148)*1000+ставка!R31)</f>
        <v>2075.2454997857189</v>
      </c>
      <c r="S658" s="125">
        <f>(('Расчет предельн ур.'!$B$148+'Расчет предельн ур.'!$C$148+'Расчет предельн ур.'!$D$148)*1000+ставка!S31)</f>
        <v>2061.4254997857188</v>
      </c>
      <c r="T658" s="125">
        <f>(('Расчет предельн ур.'!$B$148+'Расчет предельн ур.'!$C$148+'Расчет предельн ур.'!$D$148)*1000+ставка!T31)</f>
        <v>2012.8854997857186</v>
      </c>
      <c r="U658" s="125">
        <f>(('Расчет предельн ур.'!$B$148+'Расчет предельн ур.'!$C$148+'Расчет предельн ур.'!$D$148)*1000+ставка!U31)</f>
        <v>2003.6454997857186</v>
      </c>
      <c r="V658" s="125">
        <f>(('Расчет предельн ур.'!$B$148+'Расчет предельн ур.'!$C$148+'Расчет предельн ур.'!$D$148)*1000+ставка!V31)</f>
        <v>2081.2354997857187</v>
      </c>
      <c r="W658" s="125">
        <f>(('Расчет предельн ур.'!$B$148+'Расчет предельн ур.'!$C$148+'Расчет предельн ур.'!$D$148)*1000+ставка!W31)</f>
        <v>2090.5854997857186</v>
      </c>
      <c r="X658" s="125">
        <f>(('Расчет предельн ур.'!$B$148+'Расчет предельн ур.'!$C$148+'Расчет предельн ур.'!$D$148)*1000+ставка!X31)</f>
        <v>1946.6554997857186</v>
      </c>
      <c r="Y658" s="125">
        <f>(('Расчет предельн ур.'!$B$148+'Расчет предельн ур.'!$C$148+'Расчет предельн ур.'!$D$148)*1000+ставка!Y31)</f>
        <v>1700.4354997857188</v>
      </c>
    </row>
    <row r="659" spans="1:25" s="91" customFormat="1" ht="15.75" hidden="1" outlineLevel="1" x14ac:dyDescent="0.25">
      <c r="A659" s="252">
        <v>28</v>
      </c>
      <c r="B659" s="125">
        <f>(('Расчет предельн ур.'!$B$148+'Расчет предельн ур.'!$C$148+'Расчет предельн ур.'!$D$148)*1000+ставка!B32)</f>
        <v>1191.4354997857188</v>
      </c>
      <c r="C659" s="125">
        <f>(('Расчет предельн ур.'!$B$148+'Расчет предельн ур.'!$C$148+'Расчет предельн ур.'!$D$148)*1000+ставка!C32)</f>
        <v>410.11549978571873</v>
      </c>
      <c r="D659" s="125">
        <f>(('Расчет предельн ур.'!$B$148+'Расчет предельн ур.'!$C$148+'Расчет предельн ур.'!$D$148)*1000+ставка!D32)</f>
        <v>1327.1754997857188</v>
      </c>
      <c r="E659" s="125">
        <f>(('Расчет предельн ур.'!$B$148+'Расчет предельн ур.'!$C$148+'Расчет предельн ур.'!$D$148)*1000+ставка!E32)</f>
        <v>1290.8454997857186</v>
      </c>
      <c r="F659" s="125">
        <f>(('Расчет предельн ур.'!$B$148+'Расчет предельн ур.'!$C$148+'Расчет предельн ур.'!$D$148)*1000+ставка!F32)</f>
        <v>1110.7454997857187</v>
      </c>
      <c r="G659" s="125">
        <f>(('Расчет предельн ур.'!$B$148+'Расчет предельн ур.'!$C$148+'Расчет предельн ур.'!$D$148)*1000+ставка!G32)</f>
        <v>410.57549978571876</v>
      </c>
      <c r="H659" s="125">
        <f>(('Расчет предельн ур.'!$B$148+'Расчет предельн ур.'!$C$148+'Расчет предельн ур.'!$D$148)*1000+ставка!H32)</f>
        <v>1140.7954997857187</v>
      </c>
      <c r="I659" s="125">
        <f>(('Расчет предельн ур.'!$B$148+'Расчет предельн ур.'!$C$148+'Расчет предельн ур.'!$D$148)*1000+ставка!I32)</f>
        <v>1212.1354997857188</v>
      </c>
      <c r="J659" s="125">
        <f>(('Расчет предельн ур.'!$B$148+'Расчет предельн ур.'!$C$148+'Расчет предельн ур.'!$D$148)*1000+ставка!J32)</f>
        <v>1677.9954997857187</v>
      </c>
      <c r="K659" s="125">
        <f>(('Расчет предельн ур.'!$B$148+'Расчет предельн ур.'!$C$148+'Расчет предельн ур.'!$D$148)*1000+ставка!K32)</f>
        <v>1857.0454997857187</v>
      </c>
      <c r="L659" s="125">
        <f>(('Расчет предельн ур.'!$B$148+'Расчет предельн ур.'!$C$148+'Расчет предельн ур.'!$D$148)*1000+ставка!L32)</f>
        <v>1865.1954997857188</v>
      </c>
      <c r="M659" s="125">
        <f>(('Расчет предельн ур.'!$B$148+'Расчет предельн ур.'!$C$148+'Расчет предельн ур.'!$D$148)*1000+ставка!M32)</f>
        <v>1860.0554997857187</v>
      </c>
      <c r="N659" s="125">
        <f>(('Расчет предельн ур.'!$B$148+'Расчет предельн ур.'!$C$148+'Расчет предельн ур.'!$D$148)*1000+ставка!N32)</f>
        <v>1851.6354997857186</v>
      </c>
      <c r="O659" s="125">
        <f>(('Расчет предельн ур.'!$B$148+'Расчет предельн ур.'!$C$148+'Расчет предельн ур.'!$D$148)*1000+ставка!O32)</f>
        <v>1862.9154997857188</v>
      </c>
      <c r="P659" s="125">
        <f>(('Расчет предельн ур.'!$B$148+'Расчет предельн ур.'!$C$148+'Расчет предельн ур.'!$D$148)*1000+ставка!P32)</f>
        <v>1867.9754997857187</v>
      </c>
      <c r="Q659" s="125">
        <f>(('Расчет предельн ур.'!$B$148+'Расчет предельн ур.'!$C$148+'Расчет предельн ур.'!$D$148)*1000+ставка!Q32)</f>
        <v>1868.9554997857188</v>
      </c>
      <c r="R659" s="125">
        <f>(('Расчет предельн ур.'!$B$148+'Расчет предельн ур.'!$C$148+'Расчет предельн ур.'!$D$148)*1000+ставка!R32)</f>
        <v>1868.1854997857188</v>
      </c>
      <c r="S659" s="125">
        <f>(('Расчет предельн ур.'!$B$148+'Расчет предельн ур.'!$C$148+'Расчет предельн ур.'!$D$148)*1000+ставка!S32)</f>
        <v>1864.0454997857187</v>
      </c>
      <c r="T659" s="125">
        <f>(('Расчет предельн ур.'!$B$148+'Расчет предельн ур.'!$C$148+'Расчет предельн ур.'!$D$148)*1000+ставка!T32)</f>
        <v>1861.1654997857188</v>
      </c>
      <c r="U659" s="125">
        <f>(('Расчет предельн ур.'!$B$148+'Расчет предельн ур.'!$C$148+'Расчет предельн ур.'!$D$148)*1000+ставка!U32)</f>
        <v>1857.6654997857188</v>
      </c>
      <c r="V659" s="125">
        <f>(('Расчет предельн ур.'!$B$148+'Расчет предельн ур.'!$C$148+'Расчет предельн ур.'!$D$148)*1000+ставка!V32)</f>
        <v>1908.2354997857187</v>
      </c>
      <c r="W659" s="125">
        <f>(('Расчет предельн ур.'!$B$148+'Расчет предельн ур.'!$C$148+'Расчет предельн ур.'!$D$148)*1000+ставка!W32)</f>
        <v>1950.5854997857186</v>
      </c>
      <c r="X659" s="125">
        <f>(('Расчет предельн ур.'!$B$148+'Расчет предельн ур.'!$C$148+'Расчет предельн ур.'!$D$148)*1000+ставка!X32)</f>
        <v>1815.3954997857186</v>
      </c>
      <c r="Y659" s="125">
        <f>(('Расчет предельн ур.'!$B$148+'Расчет предельн ур.'!$C$148+'Расчет предельн ур.'!$D$148)*1000+ставка!Y32)</f>
        <v>1336.8254997857186</v>
      </c>
    </row>
    <row r="660" spans="1:25" s="91" customFormat="1" ht="15.75" hidden="1" outlineLevel="1" x14ac:dyDescent="0.25">
      <c r="A660" s="252">
        <v>29</v>
      </c>
      <c r="B660" s="125">
        <f>(('Расчет предельн ур.'!$B$148+'Расчет предельн ур.'!$C$148+'Расчет предельн ур.'!$D$148)*1000+ставка!B33)</f>
        <v>1438.0754997857186</v>
      </c>
      <c r="C660" s="125">
        <f>(('Расчет предельн ур.'!$B$148+'Расчет предельн ур.'!$C$148+'Расчет предельн ур.'!$D$148)*1000+ставка!C33)</f>
        <v>1348.7254997857187</v>
      </c>
      <c r="D660" s="125">
        <f>(('Расчет предельн ур.'!$B$148+'Расчет предельн ур.'!$C$148+'Расчет предельн ур.'!$D$148)*1000+ставка!D33)</f>
        <v>1314.1754997857188</v>
      </c>
      <c r="E660" s="125">
        <f>(('Расчет предельн ур.'!$B$148+'Расчет предельн ур.'!$C$148+'Расчет предельн ур.'!$D$148)*1000+ставка!E33)</f>
        <v>1314.6254997857188</v>
      </c>
      <c r="F660" s="125">
        <f>(('Расчет предельн ур.'!$B$148+'Расчет предельн ур.'!$C$148+'Расчет предельн ур.'!$D$148)*1000+ставка!F33)</f>
        <v>1282.7254997857187</v>
      </c>
      <c r="G660" s="125">
        <f>(('Расчет предельн ур.'!$B$148+'Расчет предельн ур.'!$C$148+'Расчет предельн ур.'!$D$148)*1000+ставка!G33)</f>
        <v>410.20549978571876</v>
      </c>
      <c r="H660" s="125">
        <f>(('Расчет предельн ур.'!$B$148+'Расчет предельн ур.'!$C$148+'Расчет предельн ур.'!$D$148)*1000+ставка!H33)</f>
        <v>1451.0154997857187</v>
      </c>
      <c r="I660" s="125">
        <f>(('Расчет предельн ур.'!$B$148+'Расчет предельн ур.'!$C$148+'Расчет предельн ур.'!$D$148)*1000+ставка!I33)</f>
        <v>1733.7054997857188</v>
      </c>
      <c r="J660" s="125">
        <f>(('Расчет предельн ур.'!$B$148+'Расчет предельн ур.'!$C$148+'Расчет предельн ур.'!$D$148)*1000+ставка!J33)</f>
        <v>1950.0654997857187</v>
      </c>
      <c r="K660" s="125">
        <f>(('Расчет предельн ур.'!$B$148+'Расчет предельн ур.'!$C$148+'Расчет предельн ур.'!$D$148)*1000+ставка!K33)</f>
        <v>2071.3354997857186</v>
      </c>
      <c r="L660" s="125">
        <f>(('Расчет предельн ур.'!$B$148+'Расчет предельн ур.'!$C$148+'Расчет предельн ур.'!$D$148)*1000+ставка!L33)</f>
        <v>2088.4454997857188</v>
      </c>
      <c r="M660" s="125">
        <f>(('Расчет предельн ур.'!$B$148+'Расчет предельн ур.'!$C$148+'Расчет предельн ур.'!$D$148)*1000+ставка!M33)</f>
        <v>2085.6254997857186</v>
      </c>
      <c r="N660" s="125">
        <f>(('Расчет предельн ур.'!$B$148+'Расчет предельн ур.'!$C$148+'Расчет предельн ур.'!$D$148)*1000+ставка!N33)</f>
        <v>2081.5754997857189</v>
      </c>
      <c r="O660" s="125">
        <f>(('Расчет предельн ур.'!$B$148+'Расчет предельн ур.'!$C$148+'Расчет предельн ур.'!$D$148)*1000+ставка!O33)</f>
        <v>2101.185499785719</v>
      </c>
      <c r="P660" s="125">
        <f>(('Расчет предельн ур.'!$B$148+'Расчет предельн ур.'!$C$148+'Расчет предельн ур.'!$D$148)*1000+ставка!P33)</f>
        <v>2115.3554997857186</v>
      </c>
      <c r="Q660" s="125">
        <f>(('Расчет предельн ур.'!$B$148+'Расчет предельн ур.'!$C$148+'Расчет предельн ур.'!$D$148)*1000+ставка!Q33)</f>
        <v>2122.0754997857189</v>
      </c>
      <c r="R660" s="125">
        <f>(('Расчет предельн ур.'!$B$148+'Расчет предельн ур.'!$C$148+'Расчет предельн ур.'!$D$148)*1000+ставка!R33)</f>
        <v>2115.5054997857187</v>
      </c>
      <c r="S660" s="125">
        <f>(('Расчет предельн ур.'!$B$148+'Расчет предельн ур.'!$C$148+'Расчет предельн ур.'!$D$148)*1000+ставка!S33)</f>
        <v>2099.2854997857189</v>
      </c>
      <c r="T660" s="125">
        <f>(('Расчет предельн ур.'!$B$148+'Расчет предельн ур.'!$C$148+'Расчет предельн ур.'!$D$148)*1000+ставка!T33)</f>
        <v>2087.7654997857189</v>
      </c>
      <c r="U660" s="125">
        <f>(('Расчет предельн ур.'!$B$148+'Расчет предельн ур.'!$C$148+'Расчет предельн ур.'!$D$148)*1000+ставка!U33)</f>
        <v>2073.0654997857187</v>
      </c>
      <c r="V660" s="125">
        <f>(('Расчет предельн ур.'!$B$148+'Расчет предельн ур.'!$C$148+'Расчет предельн ур.'!$D$148)*1000+ставка!V33)</f>
        <v>2125.3254997857189</v>
      </c>
      <c r="W660" s="125">
        <f>(('Расчет предельн ур.'!$B$148+'Расчет предельн ур.'!$C$148+'Расчет предельн ур.'!$D$148)*1000+ставка!W33)</f>
        <v>2122.7754997857187</v>
      </c>
      <c r="X660" s="125">
        <f>(('Расчет предельн ур.'!$B$148+'Расчет предельн ур.'!$C$148+'Расчет предельн ур.'!$D$148)*1000+ставка!X33)</f>
        <v>2029.4954997857187</v>
      </c>
      <c r="Y660" s="125">
        <f>(('Расчет предельн ур.'!$B$148+'Расчет предельн ур.'!$C$148+'Расчет предельн ур.'!$D$148)*1000+ставка!Y33)</f>
        <v>1783.3154997857187</v>
      </c>
    </row>
    <row r="661" spans="1:25" s="91" customFormat="1" ht="15.75" collapsed="1" x14ac:dyDescent="0.25">
      <c r="A661" s="252">
        <v>30</v>
      </c>
      <c r="B661" s="125">
        <f>(('Расчет предельн ур.'!$B$148+'Расчет предельн ур.'!$C$148+'Расчет предельн ур.'!$D$148)*1000+ставка!B34)</f>
        <v>1463.2854997857187</v>
      </c>
      <c r="C661" s="125">
        <f>(('Расчет предельн ур.'!$B$148+'Расчет предельн ур.'!$C$148+'Расчет предельн ур.'!$D$148)*1000+ставка!C34)</f>
        <v>1367.5854997857186</v>
      </c>
      <c r="D661" s="125">
        <f>(('Расчет предельн ур.'!$B$148+'Расчет предельн ур.'!$C$148+'Расчет предельн ур.'!$D$148)*1000+ставка!D34)</f>
        <v>1277.3354997857186</v>
      </c>
      <c r="E661" s="125">
        <f>(('Расчет предельн ур.'!$B$148+'Расчет предельн ур.'!$C$148+'Расчет предельн ур.'!$D$148)*1000+ставка!E34)</f>
        <v>1196.0854997857186</v>
      </c>
      <c r="F661" s="125">
        <f>(('Расчет предельн ур.'!$B$148+'Расчет предельн ур.'!$C$148+'Расчет предельн ур.'!$D$148)*1000+ставка!F34)</f>
        <v>1182.9654997857187</v>
      </c>
      <c r="G661" s="125">
        <f>(('Расчет предельн ур.'!$B$148+'Расчет предельн ур.'!$C$148+'Расчет предельн ур.'!$D$148)*1000+ставка!G34)</f>
        <v>1305.7754997857187</v>
      </c>
      <c r="H661" s="125">
        <f>(('Расчет предельн ур.'!$B$148+'Расчет предельн ур.'!$C$148+'Расчет предельн ур.'!$D$148)*1000+ставка!H34)</f>
        <v>1393.1454997857188</v>
      </c>
      <c r="I661" s="125">
        <f>(('Расчет предельн ур.'!$B$148+'Расчет предельн ур.'!$C$148+'Расчет предельн ур.'!$D$148)*1000+ставка!I34)</f>
        <v>1757.8654997857186</v>
      </c>
      <c r="J661" s="125">
        <f>(('Расчет предельн ур.'!$B$148+'Расчет предельн ур.'!$C$148+'Расчет предельн ур.'!$D$148)*1000+ставка!J34)</f>
        <v>1969.7254997857187</v>
      </c>
      <c r="K661" s="125">
        <f>(('Расчет предельн ур.'!$B$148+'Расчет предельн ур.'!$C$148+'Расчет предельн ур.'!$D$148)*1000+ставка!K34)</f>
        <v>2103.3154997857187</v>
      </c>
      <c r="L661" s="125">
        <f>(('Расчет предельн ур.'!$B$148+'Расчет предельн ур.'!$C$148+'Расчет предельн ур.'!$D$148)*1000+ставка!L34)</f>
        <v>2131.7454997857189</v>
      </c>
      <c r="M661" s="125">
        <f>(('Расчет предельн ур.'!$B$148+'Расчет предельн ур.'!$C$148+'Расчет предельн ур.'!$D$148)*1000+ставка!M34)</f>
        <v>2123.185499785719</v>
      </c>
      <c r="N661" s="125">
        <f>(('Расчет предельн ур.'!$B$148+'Расчет предельн ур.'!$C$148+'Расчет предельн ур.'!$D$148)*1000+ставка!N34)</f>
        <v>2120.8554997857186</v>
      </c>
      <c r="O661" s="125">
        <f>(('Расчет предельн ур.'!$B$148+'Расчет предельн ур.'!$C$148+'Расчет предельн ур.'!$D$148)*1000+ставка!O34)</f>
        <v>2140.5954997857189</v>
      </c>
      <c r="P661" s="125">
        <f>(('Расчет предельн ур.'!$B$148+'Расчет предельн ур.'!$C$148+'Расчет предельн ур.'!$D$148)*1000+ставка!P34)</f>
        <v>2167.165499785719</v>
      </c>
      <c r="Q661" s="125">
        <f>(('Расчет предельн ур.'!$B$148+'Расчет предельн ур.'!$C$148+'Расчет предельн ур.'!$D$148)*1000+ставка!Q34)</f>
        <v>2158.2954997857187</v>
      </c>
      <c r="R661" s="125">
        <f>(('Расчет предельн ур.'!$B$148+'Расчет предельн ур.'!$C$148+'Расчет предельн ур.'!$D$148)*1000+ставка!R34)</f>
        <v>2146.5254997857187</v>
      </c>
      <c r="S661" s="125">
        <f>(('Расчет предельн ур.'!$B$148+'Расчет предельн ур.'!$C$148+'Расчет предельн ур.'!$D$148)*1000+ставка!S34)</f>
        <v>2106.3554997857186</v>
      </c>
      <c r="T661" s="125">
        <f>(('Расчет предельн ур.'!$B$148+'Расчет предельн ур.'!$C$148+'Расчет предельн ур.'!$D$148)*1000+ставка!T34)</f>
        <v>2099.0254997857187</v>
      </c>
      <c r="U661" s="125">
        <f>(('Расчет предельн ур.'!$B$148+'Расчет предельн ур.'!$C$148+'Расчет предельн ур.'!$D$148)*1000+ставка!U34)</f>
        <v>2094.8854997857188</v>
      </c>
      <c r="V661" s="125">
        <f>(('Расчет предельн ур.'!$B$148+'Расчет предельн ур.'!$C$148+'Расчет предельн ур.'!$D$148)*1000+ставка!V34)</f>
        <v>2149.9454997857188</v>
      </c>
      <c r="W661" s="125">
        <f>(('Расчет предельн ур.'!$B$148+'Расчет предельн ур.'!$C$148+'Расчет предельн ур.'!$D$148)*1000+ставка!W34)</f>
        <v>2156.5054997857187</v>
      </c>
      <c r="X661" s="125">
        <f>(('Расчет предельн ур.'!$B$148+'Расчет предельн ур.'!$C$148+'Расчет предельн ур.'!$D$148)*1000+ставка!X34)</f>
        <v>1933.7054997857188</v>
      </c>
      <c r="Y661" s="125">
        <f>(('Расчет предельн ур.'!$B$148+'Расчет предельн ур.'!$C$148+'Расчет предельн ур.'!$D$148)*1000+ставка!Y34)</f>
        <v>1744.0754997857186</v>
      </c>
    </row>
    <row r="662" spans="1:25" s="91" customFormat="1" ht="15.75" x14ac:dyDescent="0.25">
      <c r="A662" s="252">
        <v>31</v>
      </c>
      <c r="B662" s="125">
        <f>(('Расчет предельн ур.'!$B$148+'Расчет предельн ур.'!$C$148+'Расчет предельн ур.'!$D$148)*1000+ставка!B35)</f>
        <v>1442.1454997857186</v>
      </c>
      <c r="C662" s="125">
        <f>(('Расчет предельн ур.'!$B$148+'Расчет предельн ур.'!$C$148+'Расчет предельн ур.'!$D$148)*1000+ставка!C35)</f>
        <v>1355.2254997857187</v>
      </c>
      <c r="D662" s="125">
        <f>(('Расчет предельн ур.'!$B$148+'Расчет предельн ур.'!$C$148+'Расчет предельн ур.'!$D$148)*1000+ставка!D35)</f>
        <v>1261.9454997857188</v>
      </c>
      <c r="E662" s="125">
        <f>(('Расчет предельн ур.'!$B$148+'Расчет предельн ур.'!$C$148+'Расчет предельн ур.'!$D$148)*1000+ставка!E35)</f>
        <v>1204.8154997857187</v>
      </c>
      <c r="F662" s="125">
        <f>(('Расчет предельн ур.'!$B$148+'Расчет предельн ур.'!$C$148+'Расчет предельн ур.'!$D$148)*1000+ставка!F35)</f>
        <v>634.1554997857188</v>
      </c>
      <c r="G662" s="125">
        <f>(('Расчет предельн ур.'!$B$148+'Расчет предельн ур.'!$C$148+'Расчет предельн ур.'!$D$148)*1000+ставка!G35)</f>
        <v>674.91549978571879</v>
      </c>
      <c r="H662" s="125">
        <f>(('Расчет предельн ур.'!$B$148+'Расчет предельн ур.'!$C$148+'Расчет предельн ур.'!$D$148)*1000+ставка!H35)</f>
        <v>1227.2954997857187</v>
      </c>
      <c r="I662" s="125">
        <f>(('Расчет предельн ур.'!$B$148+'Расчет предельн ур.'!$C$148+'Расчет предельн ур.'!$D$148)*1000+ставка!I35)</f>
        <v>1312.8654997857188</v>
      </c>
      <c r="J662" s="125">
        <f>(('Расчет предельн ур.'!$B$148+'Расчет предельн ур.'!$C$148+'Расчет предельн ур.'!$D$148)*1000+ставка!J35)</f>
        <v>1999.6354997857186</v>
      </c>
      <c r="K662" s="125">
        <f>(('Расчет предельн ур.'!$B$148+'Расчет предельн ур.'!$C$148+'Расчет предельн ур.'!$D$148)*1000+ставка!K35)</f>
        <v>2052.7754997857187</v>
      </c>
      <c r="L662" s="125">
        <f>(('Расчет предельн ур.'!$B$148+'Расчет предельн ур.'!$C$148+'Расчет предельн ур.'!$D$148)*1000+ставка!L35)</f>
        <v>2077.6054997857186</v>
      </c>
      <c r="M662" s="125">
        <f>(('Расчет предельн ур.'!$B$148+'Расчет предельн ур.'!$C$148+'Расчет предельн ур.'!$D$148)*1000+ставка!M35)</f>
        <v>2083.2454997857189</v>
      </c>
      <c r="N662" s="125">
        <f>(('Расчет предельн ур.'!$B$148+'Расчет предельн ур.'!$C$148+'Расчет предельн ур.'!$D$148)*1000+ставка!N35)</f>
        <v>2077.2454997857189</v>
      </c>
      <c r="O662" s="125">
        <f>(('Расчет предельн ур.'!$B$148+'Расчет предельн ур.'!$C$148+'Расчет предельн ур.'!$D$148)*1000+ставка!O35)</f>
        <v>2098.3654997857188</v>
      </c>
      <c r="P662" s="125">
        <f>(('Расчет предельн ур.'!$B$148+'Расчет предельн ур.'!$C$148+'Расчет предельн ур.'!$D$148)*1000+ставка!P35)</f>
        <v>2133.165499785719</v>
      </c>
      <c r="Q662" s="125">
        <f>(('Расчет предельн ур.'!$B$148+'Расчет предельн ур.'!$C$148+'Расчет предельн ур.'!$D$148)*1000+ставка!Q35)</f>
        <v>2128.3854997857188</v>
      </c>
      <c r="R662" s="125">
        <f>(('Расчет предельн ур.'!$B$148+'Расчет предельн ур.'!$C$148+'Расчет предельн ур.'!$D$148)*1000+ставка!R35)</f>
        <v>2121.1454997857186</v>
      </c>
      <c r="S662" s="125">
        <f>(('Расчет предельн ур.'!$B$148+'Расчет предельн ур.'!$C$148+'Расчет предельн ур.'!$D$148)*1000+ставка!S35)</f>
        <v>2074.8954997857186</v>
      </c>
      <c r="T662" s="125">
        <f>(('Расчет предельн ур.'!$B$148+'Расчет предельн ур.'!$C$148+'Расчет предельн ур.'!$D$148)*1000+ставка!T35)</f>
        <v>2066.9854997857187</v>
      </c>
      <c r="U662" s="125">
        <f>(('Расчет предельн ур.'!$B$148+'Расчет предельн ур.'!$C$148+'Расчет предельн ур.'!$D$148)*1000+ставка!U35)</f>
        <v>2065.6954997857188</v>
      </c>
      <c r="V662" s="125">
        <f>(('Расчет предельн ур.'!$B$148+'Расчет предельн ур.'!$C$148+'Расчет предельн ур.'!$D$148)*1000+ставка!V35)</f>
        <v>2094.8154997857187</v>
      </c>
      <c r="W662" s="125">
        <f>(('Расчет предельн ур.'!$B$148+'Расчет предельн ур.'!$C$148+'Расчет предельн ур.'!$D$148)*1000+ставка!W35)</f>
        <v>2132.8654997857188</v>
      </c>
      <c r="X662" s="125">
        <f>(('Расчет предельн ур.'!$B$148+'Расчет предельн ур.'!$C$148+'Расчет предельн ур.'!$D$148)*1000+ставка!X35)</f>
        <v>2047.9754997857187</v>
      </c>
      <c r="Y662" s="125">
        <f>(('Расчет предельн ур.'!$B$148+'Расчет предельн ур.'!$C$148+'Расчет предельн ур.'!$D$148)*1000+ставка!Y35)</f>
        <v>1979.9654997857187</v>
      </c>
    </row>
    <row r="663" spans="1:25" s="91" customFormat="1" ht="15.75" x14ac:dyDescent="0.25">
      <c r="A663" s="66"/>
    </row>
    <row r="664" spans="1:25" s="91" customFormat="1" ht="15.75" x14ac:dyDescent="0.25">
      <c r="A664" s="294" t="s">
        <v>32</v>
      </c>
      <c r="B664" s="294" t="s">
        <v>176</v>
      </c>
      <c r="C664" s="294"/>
      <c r="D664" s="294"/>
      <c r="E664" s="294"/>
      <c r="F664" s="294"/>
      <c r="G664" s="294"/>
      <c r="H664" s="294"/>
      <c r="I664" s="294"/>
      <c r="J664" s="294"/>
      <c r="K664" s="294"/>
      <c r="L664" s="294"/>
      <c r="M664" s="294"/>
      <c r="N664" s="294"/>
      <c r="O664" s="294"/>
      <c r="P664" s="294"/>
      <c r="Q664" s="294"/>
      <c r="R664" s="294"/>
      <c r="S664" s="294"/>
      <c r="T664" s="294"/>
      <c r="U664" s="294"/>
      <c r="V664" s="294"/>
      <c r="W664" s="294"/>
      <c r="X664" s="294"/>
      <c r="Y664" s="294"/>
    </row>
    <row r="665" spans="1:25" s="103" customFormat="1" ht="12.75" x14ac:dyDescent="0.2">
      <c r="A665" s="294"/>
      <c r="B665" s="102" t="s">
        <v>33</v>
      </c>
      <c r="C665" s="102" t="s">
        <v>34</v>
      </c>
      <c r="D665" s="102" t="s">
        <v>35</v>
      </c>
      <c r="E665" s="102" t="s">
        <v>36</v>
      </c>
      <c r="F665" s="102" t="s">
        <v>37</v>
      </c>
      <c r="G665" s="102" t="s">
        <v>38</v>
      </c>
      <c r="H665" s="102" t="s">
        <v>39</v>
      </c>
      <c r="I665" s="102" t="s">
        <v>40</v>
      </c>
      <c r="J665" s="102" t="s">
        <v>41</v>
      </c>
      <c r="K665" s="102" t="s">
        <v>42</v>
      </c>
      <c r="L665" s="102" t="s">
        <v>43</v>
      </c>
      <c r="M665" s="102" t="s">
        <v>44</v>
      </c>
      <c r="N665" s="102" t="s">
        <v>45</v>
      </c>
      <c r="O665" s="102" t="s">
        <v>46</v>
      </c>
      <c r="P665" s="102" t="s">
        <v>47</v>
      </c>
      <c r="Q665" s="102" t="s">
        <v>48</v>
      </c>
      <c r="R665" s="102" t="s">
        <v>49</v>
      </c>
      <c r="S665" s="102" t="s">
        <v>50</v>
      </c>
      <c r="T665" s="102" t="s">
        <v>51</v>
      </c>
      <c r="U665" s="102" t="s">
        <v>52</v>
      </c>
      <c r="V665" s="102" t="s">
        <v>53</v>
      </c>
      <c r="W665" s="102" t="s">
        <v>54</v>
      </c>
      <c r="X665" s="102" t="s">
        <v>55</v>
      </c>
      <c r="Y665" s="102" t="s">
        <v>56</v>
      </c>
    </row>
    <row r="666" spans="1:25" s="91" customFormat="1" ht="15.75" x14ac:dyDescent="0.25">
      <c r="A666" s="252">
        <v>1</v>
      </c>
      <c r="B666" s="125">
        <f>(('Расчет предельн ур.'!$B$149+'Расчет предельн ур.'!$C$149+'Расчет предельн ур.'!$D$149)*1000+ставка!B5)</f>
        <v>1844.6554997857188</v>
      </c>
      <c r="C666" s="125">
        <f>(('Расчет предельн ур.'!$B$149+'Расчет предельн ур.'!$C$149+'Расчет предельн ур.'!$D$149)*1000+ставка!C5)</f>
        <v>1686.4054997857188</v>
      </c>
      <c r="D666" s="125">
        <f>(('Расчет предельн ур.'!$B$149+'Расчет предельн ур.'!$C$149+'Расчет предельн ур.'!$D$149)*1000+ставка!D5)</f>
        <v>1620.0254997857187</v>
      </c>
      <c r="E666" s="125">
        <f>(('Расчет предельн ур.'!$B$149+'Расчет предельн ур.'!$C$149+'Расчет предельн ур.'!$D$149)*1000+ставка!E5)</f>
        <v>1616.3654997857188</v>
      </c>
      <c r="F666" s="125">
        <f>(('Расчет предельн ур.'!$B$149+'Расчет предельн ур.'!$C$149+'Расчет предельн ур.'!$D$149)*1000+ставка!F5)</f>
        <v>1619.9554997857188</v>
      </c>
      <c r="G666" s="125">
        <f>(('Расчет предельн ур.'!$B$149+'Расчет предельн ур.'!$C$149+'Расчет предельн ур.'!$D$149)*1000+ставка!G5)</f>
        <v>1634.3454997857189</v>
      </c>
      <c r="H666" s="125">
        <f>(('Расчет предельн ур.'!$B$149+'Расчет предельн ур.'!$C$149+'Расчет предельн ур.'!$D$149)*1000+ставка!H5)</f>
        <v>1627.5054997857187</v>
      </c>
      <c r="I666" s="125">
        <f>(('Расчет предельн ур.'!$B$149+'Расчет предельн ур.'!$C$149+'Расчет предельн ур.'!$D$149)*1000+ставка!I5)</f>
        <v>1701.2054997857188</v>
      </c>
      <c r="J666" s="125">
        <f>(('Расчет предельн ур.'!$B$149+'Расчет предельн ур.'!$C$149+'Расчет предельн ур.'!$D$149)*1000+ставка!J5)</f>
        <v>2027.8054997857189</v>
      </c>
      <c r="K666" s="125">
        <f>(('Расчет предельн ур.'!$B$149+'Расчет предельн ур.'!$C$149+'Расчет предельн ур.'!$D$149)*1000+ставка!K5)</f>
        <v>2126.3754997857186</v>
      </c>
      <c r="L666" s="125">
        <f>(('Расчет предельн ур.'!$B$149+'Расчет предельн ур.'!$C$149+'Расчет предельн ур.'!$D$149)*1000+ставка!L5)</f>
        <v>2098.8854997857188</v>
      </c>
      <c r="M666" s="125">
        <f>(('Расчет предельн ур.'!$B$149+'Расчет предельн ур.'!$C$149+'Расчет предельн ур.'!$D$149)*1000+ставка!M5)</f>
        <v>2092.8654997857188</v>
      </c>
      <c r="N666" s="125">
        <f>(('Расчет предельн ур.'!$B$149+'Расчет предельн ур.'!$C$149+'Расчет предельн ур.'!$D$149)*1000+ставка!N5)</f>
        <v>2083.4854997857187</v>
      </c>
      <c r="O666" s="125">
        <f>(('Расчет предельн ур.'!$B$149+'Расчет предельн ур.'!$C$149+'Расчет предельн ур.'!$D$149)*1000+ставка!O5)</f>
        <v>2013.7954997857187</v>
      </c>
      <c r="P666" s="125">
        <f>(('Расчет предельн ур.'!$B$149+'Расчет предельн ур.'!$C$149+'Расчет предельн ур.'!$D$149)*1000+ставка!P5)</f>
        <v>1994.4654997857187</v>
      </c>
      <c r="Q666" s="125">
        <f>(('Расчет предельн ур.'!$B$149+'Расчет предельн ур.'!$C$149+'Расчет предельн ур.'!$D$149)*1000+ставка!Q5)</f>
        <v>1987.5354997857187</v>
      </c>
      <c r="R666" s="125">
        <f>(('Расчет предельн ур.'!$B$149+'Расчет предельн ур.'!$C$149+'Расчет предельн ур.'!$D$149)*1000+ставка!R5)</f>
        <v>1936.2154997857187</v>
      </c>
      <c r="S666" s="125">
        <f>(('Расчет предельн ур.'!$B$149+'Расчет предельн ур.'!$C$149+'Расчет предельн ур.'!$D$149)*1000+ставка!S5)</f>
        <v>1943.6054997857188</v>
      </c>
      <c r="T666" s="125">
        <f>(('Расчет предельн ур.'!$B$149+'Расчет предельн ур.'!$C$149+'Расчет предельн ур.'!$D$149)*1000+ставка!T5)</f>
        <v>1990.4454997857188</v>
      </c>
      <c r="U666" s="125">
        <f>(('Расчет предельн ур.'!$B$149+'Расчет предельн ур.'!$C$149+'Расчет предельн ур.'!$D$149)*1000+ставка!U5)</f>
        <v>2096.2954997857187</v>
      </c>
      <c r="V666" s="125">
        <f>(('Расчет предельн ур.'!$B$149+'Расчет предельн ур.'!$C$149+'Расчет предельн ур.'!$D$149)*1000+ставка!V5)</f>
        <v>2351.3154997857191</v>
      </c>
      <c r="W666" s="125">
        <f>(('Расчет предельн ур.'!$B$149+'Расчет предельн ур.'!$C$149+'Расчет предельн ур.'!$D$149)*1000+ставка!W5)</f>
        <v>2298.2554997857187</v>
      </c>
      <c r="X666" s="125">
        <f>(('Расчет предельн ур.'!$B$149+'Расчет предельн ур.'!$C$149+'Расчет предельн ур.'!$D$149)*1000+ставка!X5)</f>
        <v>2157.395499785719</v>
      </c>
      <c r="Y666" s="125">
        <f>(('Расчет предельн ур.'!$B$149+'Расчет предельн ур.'!$C$149+'Расчет предельн ур.'!$D$149)*1000+ставка!Y5)</f>
        <v>1996.5954997857189</v>
      </c>
    </row>
    <row r="667" spans="1:25" s="91" customFormat="1" ht="15.75" hidden="1" outlineLevel="1" x14ac:dyDescent="0.25">
      <c r="A667" s="252">
        <v>2</v>
      </c>
      <c r="B667" s="125">
        <f>(('Расчет предельн ур.'!$B$149+'Расчет предельн ур.'!$C$149+'Расчет предельн ур.'!$D$149)*1000+ставка!B6)</f>
        <v>1760.3254997857189</v>
      </c>
      <c r="C667" s="125">
        <f>(('Расчет предельн ур.'!$B$149+'Расчет предельн ур.'!$C$149+'Расчет предельн ур.'!$D$149)*1000+ставка!C6)</f>
        <v>1602.5954997857189</v>
      </c>
      <c r="D667" s="125">
        <f>(('Расчет предельн ур.'!$B$149+'Расчет предельн ур.'!$C$149+'Расчет предельн ур.'!$D$149)*1000+ставка!D6)</f>
        <v>1561.0554997857189</v>
      </c>
      <c r="E667" s="125">
        <f>(('Расчет предельн ур.'!$B$149+'Расчет предельн ур.'!$C$149+'Расчет предельн ур.'!$D$149)*1000+ставка!E6)</f>
        <v>1551.9954997857189</v>
      </c>
      <c r="F667" s="125">
        <f>(('Расчет предельн ур.'!$B$149+'Расчет предельн ур.'!$C$149+'Расчет предельн ур.'!$D$149)*1000+ставка!F6)</f>
        <v>1544.8054997857189</v>
      </c>
      <c r="G667" s="125">
        <f>(('Расчет предельн ур.'!$B$149+'Расчет предельн ур.'!$C$149+'Расчет предельн ур.'!$D$149)*1000+ставка!G6)</f>
        <v>1556.7854997857189</v>
      </c>
      <c r="H667" s="125">
        <f>(('Расчет предельн ур.'!$B$149+'Расчет предельн ур.'!$C$149+'Расчет предельн ур.'!$D$149)*1000+ставка!H6)</f>
        <v>1616.6254997857188</v>
      </c>
      <c r="I667" s="125">
        <f>(('Расчет предельн ур.'!$B$149+'Расчет предельн ур.'!$C$149+'Расчет предельн ур.'!$D$149)*1000+ставка!I6)</f>
        <v>1707.6354997857188</v>
      </c>
      <c r="J667" s="125">
        <f>(('Расчет предельн ур.'!$B$149+'Расчет предельн ур.'!$C$149+'Расчет предельн ур.'!$D$149)*1000+ставка!J6)</f>
        <v>1974.4554997857188</v>
      </c>
      <c r="K667" s="125">
        <f>(('Расчет предельн ур.'!$B$149+'Расчет предельн ур.'!$C$149+'Расчет предельн ур.'!$D$149)*1000+ставка!K6)</f>
        <v>2124.7954997857187</v>
      </c>
      <c r="L667" s="125">
        <f>(('Расчет предельн ур.'!$B$149+'Расчет предельн ур.'!$C$149+'Расчет предельн ур.'!$D$149)*1000+ставка!L6)</f>
        <v>2125.8654997857188</v>
      </c>
      <c r="M667" s="125">
        <f>(('Расчет предельн ур.'!$B$149+'Расчет предельн ур.'!$C$149+'Расчет предельн ур.'!$D$149)*1000+ставка!M6)</f>
        <v>2121.1954997857188</v>
      </c>
      <c r="N667" s="125">
        <f>(('Расчет предельн ур.'!$B$149+'Расчет предельн ур.'!$C$149+'Расчет предельн ур.'!$D$149)*1000+ставка!N6)</f>
        <v>2099.6554997857188</v>
      </c>
      <c r="O667" s="125">
        <f>(('Расчет предельн ур.'!$B$149+'Расчет предельн ур.'!$C$149+'Расчет предельн ур.'!$D$149)*1000+ставка!O6)</f>
        <v>2040.0354997857187</v>
      </c>
      <c r="P667" s="125">
        <f>(('Расчет предельн ур.'!$B$149+'Расчет предельн ур.'!$C$149+'Расчет предельн ур.'!$D$149)*1000+ставка!P6)</f>
        <v>2016.1054997857188</v>
      </c>
      <c r="Q667" s="125">
        <f>(('Расчет предельн ур.'!$B$149+'Расчет предельн ур.'!$C$149+'Расчет предельн ур.'!$D$149)*1000+ставка!Q6)</f>
        <v>2006.7354997857187</v>
      </c>
      <c r="R667" s="125">
        <f>(('Расчет предельн ур.'!$B$149+'Расчет предельн ур.'!$C$149+'Расчет предельн ур.'!$D$149)*1000+ставка!R6)</f>
        <v>2008.1454997857188</v>
      </c>
      <c r="S667" s="125">
        <f>(('Расчет предельн ур.'!$B$149+'Расчет предельн ур.'!$C$149+'Расчет предельн ур.'!$D$149)*1000+ставка!S6)</f>
        <v>2006.1754997857188</v>
      </c>
      <c r="T667" s="125">
        <f>(('Расчет предельн ур.'!$B$149+'Расчет предельн ур.'!$C$149+'Расчет предельн ур.'!$D$149)*1000+ставка!T6)</f>
        <v>2018.5254997857187</v>
      </c>
      <c r="U667" s="125">
        <f>(('Расчет предельн ур.'!$B$149+'Расчет предельн ур.'!$C$149+'Расчет предельн ур.'!$D$149)*1000+ставка!U6)</f>
        <v>2141.5154997857189</v>
      </c>
      <c r="V667" s="125">
        <f>(('Расчет предельн ур.'!$B$149+'Расчет предельн ур.'!$C$149+'Расчет предельн ур.'!$D$149)*1000+ставка!V6)</f>
        <v>2327.4654997857187</v>
      </c>
      <c r="W667" s="125">
        <f>(('Расчет предельн ур.'!$B$149+'Расчет предельн ур.'!$C$149+'Расчет предельн ур.'!$D$149)*1000+ставка!W6)</f>
        <v>2272.145499785719</v>
      </c>
      <c r="X667" s="125">
        <f>(('Расчет предельн ур.'!$B$149+'Расчет предельн ур.'!$C$149+'Расчет предельн ур.'!$D$149)*1000+ставка!X6)</f>
        <v>2126.7954997857187</v>
      </c>
      <c r="Y667" s="125">
        <f>(('Расчет предельн ур.'!$B$149+'Расчет предельн ур.'!$C$149+'Расчет предельн ур.'!$D$149)*1000+ставка!Y6)</f>
        <v>1965.1054997857188</v>
      </c>
    </row>
    <row r="668" spans="1:25" s="91" customFormat="1" ht="15.75" hidden="1" outlineLevel="1" x14ac:dyDescent="0.25">
      <c r="A668" s="252">
        <v>3</v>
      </c>
      <c r="B668" s="125">
        <f>(('Расчет предельн ур.'!$B$149+'Расчет предельн ур.'!$C$149+'Расчет предельн ур.'!$D$149)*1000+ставка!B7)</f>
        <v>1893.6454997857188</v>
      </c>
      <c r="C668" s="125">
        <f>(('Расчет предельн ур.'!$B$149+'Расчет предельн ур.'!$C$149+'Расчет предельн ур.'!$D$149)*1000+ставка!C7)</f>
        <v>1696.5854997857189</v>
      </c>
      <c r="D668" s="125">
        <f>(('Расчет предельн ур.'!$B$149+'Расчет предельн ур.'!$C$149+'Расчет предельн ур.'!$D$149)*1000+ставка!D7)</f>
        <v>1626.5854997857186</v>
      </c>
      <c r="E668" s="125">
        <f>(('Расчет предельн ур.'!$B$149+'Расчет предельн ур.'!$C$149+'Расчет предельн ур.'!$D$149)*1000+ставка!E7)</f>
        <v>1588.3054997857189</v>
      </c>
      <c r="F668" s="125">
        <f>(('Расчет предельн ур.'!$B$149+'Расчет предельн ур.'!$C$149+'Расчет предельн ур.'!$D$149)*1000+ставка!F7)</f>
        <v>1577.2354997857187</v>
      </c>
      <c r="G668" s="125">
        <f>(('Расчет предельн ур.'!$B$149+'Расчет предельн ур.'!$C$149+'Расчет предельн ур.'!$D$149)*1000+ставка!G7)</f>
        <v>1601.7754997857187</v>
      </c>
      <c r="H668" s="125">
        <f>(('Расчет предельн ур.'!$B$149+'Расчет предельн ур.'!$C$149+'Расчет предельн ур.'!$D$149)*1000+ставка!H7)</f>
        <v>1711.1154997857188</v>
      </c>
      <c r="I668" s="125">
        <f>(('Расчет предельн ур.'!$B$149+'Расчет предельн ур.'!$C$149+'Расчет предельн ур.'!$D$149)*1000+ставка!I7)</f>
        <v>1830.1554997857188</v>
      </c>
      <c r="J668" s="125">
        <f>(('Расчет предельн ур.'!$B$149+'Расчет предельн ур.'!$C$149+'Расчет предельн ур.'!$D$149)*1000+ставка!J7)</f>
        <v>2104.7054997857185</v>
      </c>
      <c r="K668" s="125">
        <f>(('Расчет предельн ур.'!$B$149+'Расчет предельн ур.'!$C$149+'Расчет предельн ур.'!$D$149)*1000+ставка!K7)</f>
        <v>2189.1354997857188</v>
      </c>
      <c r="L668" s="125">
        <f>(('Расчет предельн ур.'!$B$149+'Расчет предельн ур.'!$C$149+'Расчет предельн ур.'!$D$149)*1000+ставка!L7)</f>
        <v>2196.8054997857189</v>
      </c>
      <c r="M668" s="125">
        <f>(('Расчет предельн ур.'!$B$149+'Расчет предельн ур.'!$C$149+'Расчет предельн ур.'!$D$149)*1000+ставка!M7)</f>
        <v>2183.7654997857189</v>
      </c>
      <c r="N668" s="125">
        <f>(('Расчет предельн ур.'!$B$149+'Расчет предельн ур.'!$C$149+'Расчет предельн ур.'!$D$149)*1000+ставка!N7)</f>
        <v>2165.0854997857186</v>
      </c>
      <c r="O668" s="125">
        <f>(('Расчет предельн ур.'!$B$149+'Расчет предельн ур.'!$C$149+'Расчет предельн ур.'!$D$149)*1000+ставка!O7)</f>
        <v>2152.935499785719</v>
      </c>
      <c r="P668" s="125">
        <f>(('Расчет предельн ур.'!$B$149+'Расчет предельн ур.'!$C$149+'Расчет предельн ур.'!$D$149)*1000+ставка!P7)</f>
        <v>2140.9154997857186</v>
      </c>
      <c r="Q668" s="125">
        <f>(('Расчет предельн ур.'!$B$149+'Расчет предельн ур.'!$C$149+'Расчет предельн ур.'!$D$149)*1000+ставка!Q7)</f>
        <v>2119.2554997857187</v>
      </c>
      <c r="R668" s="125">
        <f>(('Расчет предельн ур.'!$B$149+'Расчет предельн ур.'!$C$149+'Расчет предельн ур.'!$D$149)*1000+ставка!R7)</f>
        <v>2079.9254997857188</v>
      </c>
      <c r="S668" s="125">
        <f>(('Расчет предельн ур.'!$B$149+'Расчет предельн ур.'!$C$149+'Расчет предельн ур.'!$D$149)*1000+ставка!S7)</f>
        <v>2048.7054997857185</v>
      </c>
      <c r="T668" s="125">
        <f>(('Расчет предельн ур.'!$B$149+'Расчет предельн ур.'!$C$149+'Расчет предельн ур.'!$D$149)*1000+ставка!T7)</f>
        <v>2071.3354997857186</v>
      </c>
      <c r="U668" s="125">
        <f>(('Расчет предельн ур.'!$B$149+'Расчет предельн ур.'!$C$149+'Расчет предельн ур.'!$D$149)*1000+ставка!U7)</f>
        <v>2174.9654997857187</v>
      </c>
      <c r="V668" s="125">
        <f>(('Расчет предельн ур.'!$B$149+'Расчет предельн ур.'!$C$149+'Расчет предельн ур.'!$D$149)*1000+ставка!V7)</f>
        <v>2365.9054997857188</v>
      </c>
      <c r="W668" s="125">
        <f>(('Расчет предельн ур.'!$B$149+'Расчет предельн ур.'!$C$149+'Расчет предельн ур.'!$D$149)*1000+ставка!W7)</f>
        <v>2368.9454997857188</v>
      </c>
      <c r="X668" s="125">
        <f>(('Расчет предельн ур.'!$B$149+'Расчет предельн ур.'!$C$149+'Расчет предельн ур.'!$D$149)*1000+ставка!X7)</f>
        <v>2178.3254997857189</v>
      </c>
      <c r="Y668" s="125">
        <f>(('Расчет предельн ур.'!$B$149+'Расчет предельн ур.'!$C$149+'Расчет предельн ур.'!$D$149)*1000+ставка!Y7)</f>
        <v>2021.3554997857188</v>
      </c>
    </row>
    <row r="669" spans="1:25" s="91" customFormat="1" ht="15.75" hidden="1" outlineLevel="1" x14ac:dyDescent="0.25">
      <c r="A669" s="252">
        <v>4</v>
      </c>
      <c r="B669" s="125">
        <f>(('Расчет предельн ур.'!$B$149+'Расчет предельн ур.'!$C$149+'Расчет предельн ур.'!$D$149)*1000+ставка!B8)</f>
        <v>1872.8054997857189</v>
      </c>
      <c r="C669" s="125">
        <f>(('Расчет предельн ур.'!$B$149+'Расчет предельн ур.'!$C$149+'Расчет предельн ур.'!$D$149)*1000+ставка!C8)</f>
        <v>1706.3054997857189</v>
      </c>
      <c r="D669" s="125">
        <f>(('Расчет предельн ур.'!$B$149+'Расчет предельн ур.'!$C$149+'Расчет предельн ур.'!$D$149)*1000+ставка!D8)</f>
        <v>1626.0454997857187</v>
      </c>
      <c r="E669" s="125">
        <f>(('Расчет предельн ур.'!$B$149+'Расчет предельн ур.'!$C$149+'Расчет предельн ур.'!$D$149)*1000+ставка!E8)</f>
        <v>1582.4854997857187</v>
      </c>
      <c r="F669" s="125">
        <f>(('Расчет предельн ур.'!$B$149+'Расчет предельн ур.'!$C$149+'Расчет предельн ур.'!$D$149)*1000+ставка!F8)</f>
        <v>1578.3054997857189</v>
      </c>
      <c r="G669" s="125">
        <f>(('Расчет предельн ур.'!$B$149+'Расчет предельн ур.'!$C$149+'Расчет предельн ур.'!$D$149)*1000+ставка!G8)</f>
        <v>1603.3654997857188</v>
      </c>
      <c r="H669" s="125">
        <f>(('Расчет предельн ур.'!$B$149+'Расчет предельн ур.'!$C$149+'Расчет предельн ур.'!$D$149)*1000+ставка!H8)</f>
        <v>1759.7754997857187</v>
      </c>
      <c r="I669" s="125">
        <f>(('Расчет предельн ур.'!$B$149+'Расчет предельн ур.'!$C$149+'Расчет предельн ур.'!$D$149)*1000+ставка!I8)</f>
        <v>1903.1654997857188</v>
      </c>
      <c r="J669" s="125">
        <f>(('Расчет предельн ур.'!$B$149+'Расчет предельн ур.'!$C$149+'Расчет предельн ур.'!$D$149)*1000+ставка!J8)</f>
        <v>2074.5254997857187</v>
      </c>
      <c r="K669" s="125">
        <f>(('Расчет предельн ур.'!$B$149+'Расчет предельн ур.'!$C$149+'Расчет предельн ур.'!$D$149)*1000+ставка!K8)</f>
        <v>2195.0254997857187</v>
      </c>
      <c r="L669" s="125">
        <f>(('Расчет предельн ур.'!$B$149+'Расчет предельн ур.'!$C$149+'Расчет предельн ур.'!$D$149)*1000+ставка!L8)</f>
        <v>2201.8354997857186</v>
      </c>
      <c r="M669" s="125">
        <f>(('Расчет предельн ур.'!$B$149+'Расчет предельн ур.'!$C$149+'Расчет предельн ур.'!$D$149)*1000+ставка!M8)</f>
        <v>2192.0654997857191</v>
      </c>
      <c r="N669" s="125">
        <f>(('Расчет предельн ур.'!$B$149+'Расчет предельн ур.'!$C$149+'Расчет предельн ур.'!$D$149)*1000+ставка!N8)</f>
        <v>2141.725499785719</v>
      </c>
      <c r="O669" s="125">
        <f>(('Расчет предельн ур.'!$B$149+'Расчет предельн ур.'!$C$149+'Расчет предельн ур.'!$D$149)*1000+ставка!O8)</f>
        <v>2088.2854997857185</v>
      </c>
      <c r="P669" s="125">
        <f>(('Расчет предельн ур.'!$B$149+'Расчет предельн ур.'!$C$149+'Расчет предельн ур.'!$D$149)*1000+ставка!P8)</f>
        <v>2088.8454997857189</v>
      </c>
      <c r="Q669" s="125">
        <f>(('Расчет предельн ур.'!$B$149+'Расчет предельн ур.'!$C$149+'Расчет предельн ур.'!$D$149)*1000+ставка!Q8)</f>
        <v>2090.225499785719</v>
      </c>
      <c r="R669" s="125">
        <f>(('Расчет предельн ур.'!$B$149+'Расчет предельн ур.'!$C$149+'Расчет предельн ур.'!$D$149)*1000+ставка!R8)</f>
        <v>2075.145499785719</v>
      </c>
      <c r="S669" s="125">
        <f>(('Расчет предельн ур.'!$B$149+'Расчет предельн ур.'!$C$149+'Расчет предельн ур.'!$D$149)*1000+ставка!S8)</f>
        <v>2065.3254997857189</v>
      </c>
      <c r="T669" s="125">
        <f>(('Расчет предельн ур.'!$B$149+'Расчет предельн ур.'!$C$149+'Расчет предельн ур.'!$D$149)*1000+ставка!T8)</f>
        <v>2077.5554997857189</v>
      </c>
      <c r="U669" s="125">
        <f>(('Расчет предельн ур.'!$B$149+'Расчет предельн ур.'!$C$149+'Расчет предельн ур.'!$D$149)*1000+ставка!U8)</f>
        <v>2111.5154997857189</v>
      </c>
      <c r="V669" s="125">
        <f>(('Расчет предельн ур.'!$B$149+'Расчет предельн ур.'!$C$149+'Расчет предельн ур.'!$D$149)*1000+ставка!V8)</f>
        <v>2371.6654997857186</v>
      </c>
      <c r="W669" s="125">
        <f>(('Расчет предельн ур.'!$B$149+'Расчет предельн ур.'!$C$149+'Расчет предельн ур.'!$D$149)*1000+ставка!W8)</f>
        <v>2351.7354997857187</v>
      </c>
      <c r="X669" s="125">
        <f>(('Расчет предельн ур.'!$B$149+'Расчет предельн ур.'!$C$149+'Расчет предельн ур.'!$D$149)*1000+ставка!X8)</f>
        <v>2194.8454997857189</v>
      </c>
      <c r="Y669" s="125">
        <f>(('Расчет предельн ур.'!$B$149+'Расчет предельн ур.'!$C$149+'Расчет предельн ур.'!$D$149)*1000+ставка!Y8)</f>
        <v>2053.5654997857191</v>
      </c>
    </row>
    <row r="670" spans="1:25" s="91" customFormat="1" ht="15.75" hidden="1" outlineLevel="1" x14ac:dyDescent="0.25">
      <c r="A670" s="252">
        <v>5</v>
      </c>
      <c r="B670" s="125">
        <f>(('Расчет предельн ур.'!$B$149+'Расчет предельн ур.'!$C$149+'Расчет предельн ур.'!$D$149)*1000+ставка!B9)</f>
        <v>1915.3254997857189</v>
      </c>
      <c r="C670" s="125">
        <f>(('Расчет предельн ур.'!$B$149+'Расчет предельн ур.'!$C$149+'Расчет предельн ур.'!$D$149)*1000+ставка!C9)</f>
        <v>1749.8154997857189</v>
      </c>
      <c r="D670" s="125">
        <f>(('Расчет предельн ур.'!$B$149+'Расчет предельн ур.'!$C$149+'Расчет предельн ур.'!$D$149)*1000+ставка!D9)</f>
        <v>1646.4254997857188</v>
      </c>
      <c r="E670" s="125">
        <f>(('Расчет предельн ур.'!$B$149+'Расчет предельн ур.'!$C$149+'Расчет предельн ур.'!$D$149)*1000+ставка!E9)</f>
        <v>1619.3554997857186</v>
      </c>
      <c r="F670" s="125">
        <f>(('Расчет предельн ур.'!$B$149+'Расчет предельн ур.'!$C$149+'Расчет предельн ур.'!$D$149)*1000+ставка!F9)</f>
        <v>1569.6254997857188</v>
      </c>
      <c r="G670" s="125">
        <f>(('Расчет предельн ур.'!$B$149+'Расчет предельн ур.'!$C$149+'Расчет предельн ур.'!$D$149)*1000+ставка!G9)</f>
        <v>1625.0354997857189</v>
      </c>
      <c r="H670" s="125">
        <f>(('Расчет предельн ур.'!$B$149+'Расчет предельн ур.'!$C$149+'Расчет предельн ур.'!$D$149)*1000+ставка!H9)</f>
        <v>1769.8754997857188</v>
      </c>
      <c r="I670" s="125">
        <f>(('Расчет предельн ур.'!$B$149+'Расчет предельн ур.'!$C$149+'Расчет предельн ур.'!$D$149)*1000+ставка!I9)</f>
        <v>1883.3854997857188</v>
      </c>
      <c r="J670" s="125">
        <f>(('Расчет предельн ур.'!$B$149+'Расчет предельн ур.'!$C$149+'Расчет предельн ур.'!$D$149)*1000+ставка!J9)</f>
        <v>2079.0554997857189</v>
      </c>
      <c r="K670" s="125">
        <f>(('Расчет предельн ур.'!$B$149+'Расчет предельн ур.'!$C$149+'Расчет предельн ур.'!$D$149)*1000+ставка!K9)</f>
        <v>2224.8454997857189</v>
      </c>
      <c r="L670" s="125">
        <f>(('Расчет предельн ур.'!$B$149+'Расчет предельн ур.'!$C$149+'Расчет предельн ур.'!$D$149)*1000+ставка!L9)</f>
        <v>2238.8654997857188</v>
      </c>
      <c r="M670" s="125">
        <f>(('Расчет предельн ур.'!$B$149+'Расчет предельн ур.'!$C$149+'Расчет предельн ур.'!$D$149)*1000+ставка!M9)</f>
        <v>2208.0854997857186</v>
      </c>
      <c r="N670" s="125">
        <f>(('Расчет предельн ур.'!$B$149+'Расчет предельн ур.'!$C$149+'Расчет предельн ур.'!$D$149)*1000+ставка!N9)</f>
        <v>2193.975499785719</v>
      </c>
      <c r="O670" s="125">
        <f>(('Расчет предельн ур.'!$B$149+'Расчет предельн ур.'!$C$149+'Расчет предельн ур.'!$D$149)*1000+ставка!O9)</f>
        <v>2140.0754997857189</v>
      </c>
      <c r="P670" s="125">
        <f>(('Расчет предельн ур.'!$B$149+'Расчет предельн ур.'!$C$149+'Расчет предельн ур.'!$D$149)*1000+ставка!P9)</f>
        <v>2146.9954997857185</v>
      </c>
      <c r="Q670" s="125">
        <f>(('Расчет предельн ур.'!$B$149+'Расчет предельн ур.'!$C$149+'Расчет предельн ур.'!$D$149)*1000+ставка!Q9)</f>
        <v>2089.0954997857189</v>
      </c>
      <c r="R670" s="125">
        <f>(('Расчет предельн ур.'!$B$149+'Расчет предельн ур.'!$C$149+'Расчет предельн ур.'!$D$149)*1000+ставка!R9)</f>
        <v>2091.4554997857185</v>
      </c>
      <c r="S670" s="125">
        <f>(('Расчет предельн ур.'!$B$149+'Расчет предельн ур.'!$C$149+'Расчет предельн ур.'!$D$149)*1000+ставка!S9)</f>
        <v>2076.685499785719</v>
      </c>
      <c r="T670" s="125">
        <f>(('Расчет предельн ур.'!$B$149+'Расчет предельн ур.'!$C$149+'Расчет предельн ур.'!$D$149)*1000+ставка!T9)</f>
        <v>2073.5054997857187</v>
      </c>
      <c r="U670" s="125">
        <f>(('Расчет предельн ур.'!$B$149+'Расчет предельн ур.'!$C$149+'Расчет предельн ур.'!$D$149)*1000+ставка!U9)</f>
        <v>2205.0854997857186</v>
      </c>
      <c r="V670" s="125">
        <f>(('Расчет предельн ур.'!$B$149+'Расчет предельн ур.'!$C$149+'Расчет предельн ур.'!$D$149)*1000+ставка!V9)</f>
        <v>2391.435499785719</v>
      </c>
      <c r="W670" s="125">
        <f>(('Расчет предельн ур.'!$B$149+'Расчет предельн ур.'!$C$149+'Расчет предельн ур.'!$D$149)*1000+ставка!W9)</f>
        <v>2246.2754997857187</v>
      </c>
      <c r="X670" s="125">
        <f>(('Расчет предельн ур.'!$B$149+'Расчет предельн ур.'!$C$149+'Расчет предельн ур.'!$D$149)*1000+ставка!X9)</f>
        <v>2171.4154997857186</v>
      </c>
      <c r="Y670" s="125">
        <f>(('Расчет предельн ур.'!$B$149+'Расчет предельн ур.'!$C$149+'Расчет предельн ур.'!$D$149)*1000+ставка!Y9)</f>
        <v>2029.7754997857187</v>
      </c>
    </row>
    <row r="671" spans="1:25" s="91" customFormat="1" ht="15.75" hidden="1" outlineLevel="1" x14ac:dyDescent="0.25">
      <c r="A671" s="252">
        <v>6</v>
      </c>
      <c r="B671" s="125">
        <f>(('Расчет предельн ур.'!$B$149+'Расчет предельн ур.'!$C$149+'Расчет предельн ур.'!$D$149)*1000+ставка!B10)</f>
        <v>1705.7854997857187</v>
      </c>
      <c r="C671" s="125">
        <f>(('Расчет предельн ур.'!$B$149+'Расчет предельн ур.'!$C$149+'Расчет предельн ур.'!$D$149)*1000+ставка!C10)</f>
        <v>1587.4154997857188</v>
      </c>
      <c r="D671" s="125">
        <f>(('Расчет предельн ур.'!$B$149+'Расчет предельн ур.'!$C$149+'Расчет предельн ур.'!$D$149)*1000+ставка!D10)</f>
        <v>1526.9554997857188</v>
      </c>
      <c r="E671" s="125">
        <f>(('Расчет предельн ур.'!$B$149+'Расчет предельн ур.'!$C$149+'Расчет предельн ур.'!$D$149)*1000+ставка!E10)</f>
        <v>1522.6854997857188</v>
      </c>
      <c r="F671" s="125">
        <f>(('Расчет предельн ур.'!$B$149+'Расчет предельн ур.'!$C$149+'Расчет предельн ур.'!$D$149)*1000+ставка!F10)</f>
        <v>1511.9154997857188</v>
      </c>
      <c r="G671" s="125">
        <f>(('Расчет предельн ур.'!$B$149+'Расчет предельн ур.'!$C$149+'Расчет предельн ур.'!$D$149)*1000+ставка!G10)</f>
        <v>1579.6754997857188</v>
      </c>
      <c r="H671" s="125">
        <f>(('Расчет предельн ур.'!$B$149+'Расчет предельн ур.'!$C$149+'Расчет предельн ур.'!$D$149)*1000+ставка!H10)</f>
        <v>1814.3854997857188</v>
      </c>
      <c r="I671" s="125">
        <f>(('Расчет предельн ур.'!$B$149+'Расчет предельн ур.'!$C$149+'Расчет предельн ур.'!$D$149)*1000+ставка!I10)</f>
        <v>2001.1754997857188</v>
      </c>
      <c r="J671" s="125">
        <f>(('Расчет предельн ур.'!$B$149+'Расчет предельн ур.'!$C$149+'Расчет предельн ур.'!$D$149)*1000+ставка!J10)</f>
        <v>2107.9854997857187</v>
      </c>
      <c r="K671" s="125">
        <f>(('Расчет предельн ур.'!$B$149+'Расчет предельн ур.'!$C$149+'Расчет предельн ур.'!$D$149)*1000+ставка!K10)</f>
        <v>2267.0154997857189</v>
      </c>
      <c r="L671" s="125">
        <f>(('Расчет предельн ур.'!$B$149+'Расчет предельн ур.'!$C$149+'Расчет предельн ур.'!$D$149)*1000+ставка!L10)</f>
        <v>2237.0754997857189</v>
      </c>
      <c r="M671" s="125">
        <f>(('Расчет предельн ур.'!$B$149+'Расчет предельн ур.'!$C$149+'Расчет предельн ур.'!$D$149)*1000+ставка!M10)</f>
        <v>2191.8054997857189</v>
      </c>
      <c r="N671" s="125">
        <f>(('Расчет предельн ур.'!$B$149+'Расчет предельн ур.'!$C$149+'Расчет предельн ур.'!$D$149)*1000+ставка!N10)</f>
        <v>2165.6354997857188</v>
      </c>
      <c r="O671" s="125">
        <f>(('Расчет предельн ур.'!$B$149+'Расчет предельн ур.'!$C$149+'Расчет предельн ур.'!$D$149)*1000+ставка!O10)</f>
        <v>2166.1654997857186</v>
      </c>
      <c r="P671" s="125">
        <f>(('Расчет предельн ур.'!$B$149+'Расчет предельн ур.'!$C$149+'Расчет предельн ур.'!$D$149)*1000+ставка!P10)</f>
        <v>2177.1354997857188</v>
      </c>
      <c r="Q671" s="125">
        <f>(('Расчет предельн ур.'!$B$149+'Расчет предельн ур.'!$C$149+'Расчет предельн ур.'!$D$149)*1000+ставка!Q10)</f>
        <v>2207.7354997857187</v>
      </c>
      <c r="R671" s="125">
        <f>(('Расчет предельн ур.'!$B$149+'Расчет предельн ур.'!$C$149+'Расчет предельн ур.'!$D$149)*1000+ставка!R10)</f>
        <v>2210.4954997857185</v>
      </c>
      <c r="S671" s="125">
        <f>(('Расчет предельн ур.'!$B$149+'Расчет предельн ур.'!$C$149+'Расчет предельн ур.'!$D$149)*1000+ставка!S10)</f>
        <v>2193.685499785719</v>
      </c>
      <c r="T671" s="125">
        <f>(('Расчет предельн ур.'!$B$149+'Расчет предельн ур.'!$C$149+'Расчет предельн ур.'!$D$149)*1000+ставка!T10)</f>
        <v>2106.3554997857191</v>
      </c>
      <c r="U671" s="125">
        <f>(('Расчет предельн ур.'!$B$149+'Расчет предельн ур.'!$C$149+'Расчет предельн ур.'!$D$149)*1000+ставка!U10)</f>
        <v>2099.2554997857187</v>
      </c>
      <c r="V671" s="125">
        <f>(('Расчет предельн ур.'!$B$149+'Расчет предельн ур.'!$C$149+'Расчет предельн ур.'!$D$149)*1000+ставка!V10)</f>
        <v>2248.0154997857189</v>
      </c>
      <c r="W671" s="125">
        <f>(('Расчет предельн ур.'!$B$149+'Расчет предельн ур.'!$C$149+'Расчет предельн ур.'!$D$149)*1000+ставка!W10)</f>
        <v>2308.145499785719</v>
      </c>
      <c r="X671" s="125">
        <f>(('Расчет предельн ур.'!$B$149+'Расчет предельн ур.'!$C$149+'Расчет предельн ур.'!$D$149)*1000+ставка!X10)</f>
        <v>2134.5654997857191</v>
      </c>
      <c r="Y671" s="125">
        <f>(('Расчет предельн ур.'!$B$149+'Расчет предельн ур.'!$C$149+'Расчет предельн ур.'!$D$149)*1000+ставка!Y10)</f>
        <v>1967.0154997857187</v>
      </c>
    </row>
    <row r="672" spans="1:25" s="91" customFormat="1" ht="15.75" hidden="1" outlineLevel="1" x14ac:dyDescent="0.25">
      <c r="A672" s="252">
        <v>7</v>
      </c>
      <c r="B672" s="125">
        <f>(('Расчет предельн ур.'!$B$149+'Расчет предельн ур.'!$C$149+'Расчет предельн ур.'!$D$149)*1000+ставка!B11)</f>
        <v>1693.8454997857189</v>
      </c>
      <c r="C672" s="125">
        <f>(('Расчет предельн ур.'!$B$149+'Расчет предельн ур.'!$C$149+'Расчет предельн ур.'!$D$149)*1000+ставка!C11)</f>
        <v>1566.8054997857189</v>
      </c>
      <c r="D672" s="125">
        <f>(('Расчет предельн ур.'!$B$149+'Расчет предельн ур.'!$C$149+'Расчет предельн ур.'!$D$149)*1000+ставка!D11)</f>
        <v>1520.2254997857187</v>
      </c>
      <c r="E672" s="125">
        <f>(('Расчет предельн ур.'!$B$149+'Расчет предельн ур.'!$C$149+'Расчет предельн ур.'!$D$149)*1000+ставка!E11)</f>
        <v>1507.4654997857187</v>
      </c>
      <c r="F672" s="125">
        <f>(('Расчет предельн ур.'!$B$149+'Расчет предельн ур.'!$C$149+'Расчет предельн ур.'!$D$149)*1000+ставка!F11)</f>
        <v>1487.3654997857188</v>
      </c>
      <c r="G672" s="125">
        <f>(('Расчет предельн ур.'!$B$149+'Расчет предельн ур.'!$C$149+'Расчет предельн ур.'!$D$149)*1000+ставка!G11)</f>
        <v>1496.6854997857188</v>
      </c>
      <c r="H672" s="125">
        <f>(('Расчет предельн ур.'!$B$149+'Расчет предельн ур.'!$C$149+'Расчет предельн ур.'!$D$149)*1000+ставка!H11)</f>
        <v>1680.2954997857187</v>
      </c>
      <c r="I672" s="125">
        <f>(('Расчет предельн ур.'!$B$149+'Расчет предельн ур.'!$C$149+'Расчет предельн ур.'!$D$149)*1000+ставка!I11)</f>
        <v>1919.3054997857189</v>
      </c>
      <c r="J672" s="125">
        <f>(('Расчет предельн ур.'!$B$149+'Расчет предельн ур.'!$C$149+'Расчет предельн ур.'!$D$149)*1000+ставка!J11)</f>
        <v>2071.145499785719</v>
      </c>
      <c r="K672" s="125">
        <f>(('Расчет предельн ур.'!$B$149+'Расчет предельн ур.'!$C$149+'Расчет предельн ур.'!$D$149)*1000+ставка!K11)</f>
        <v>2240.1354997857188</v>
      </c>
      <c r="L672" s="125">
        <f>(('Расчет предельн ур.'!$B$149+'Расчет предельн ур.'!$C$149+'Расчет предельн ур.'!$D$149)*1000+ставка!L11)</f>
        <v>2206.9454997857188</v>
      </c>
      <c r="M672" s="125">
        <f>(('Расчет предельн ур.'!$B$149+'Расчет предельн ур.'!$C$149+'Расчет предельн ур.'!$D$149)*1000+ставка!M11)</f>
        <v>2161.4554997857185</v>
      </c>
      <c r="N672" s="125">
        <f>(('Расчет предельн ур.'!$B$149+'Расчет предельн ур.'!$C$149+'Расчет предельн ур.'!$D$149)*1000+ставка!N11)</f>
        <v>2152.8454997857189</v>
      </c>
      <c r="O672" s="125">
        <f>(('Расчет предельн ур.'!$B$149+'Расчет предельн ур.'!$C$149+'Расчет предельн ур.'!$D$149)*1000+ставка!O11)</f>
        <v>2135.0854997857186</v>
      </c>
      <c r="P672" s="125">
        <f>(('Расчет предельн ур.'!$B$149+'Расчет предельн ур.'!$C$149+'Расчет предельн ур.'!$D$149)*1000+ставка!P11)</f>
        <v>2133.5354997857185</v>
      </c>
      <c r="Q672" s="125">
        <f>(('Расчет предельн ур.'!$B$149+'Расчет предельн ур.'!$C$149+'Расчет предельн ур.'!$D$149)*1000+ставка!Q11)</f>
        <v>2217.8754997857186</v>
      </c>
      <c r="R672" s="125">
        <f>(('Расчет предельн ур.'!$B$149+'Расчет предельн ур.'!$C$149+'Расчет предельн ур.'!$D$149)*1000+ставка!R11)</f>
        <v>2222.1354997857188</v>
      </c>
      <c r="S672" s="125">
        <f>(('Расчет предельн ур.'!$B$149+'Расчет предельн ур.'!$C$149+'Расчет предельн ур.'!$D$149)*1000+ставка!S11)</f>
        <v>2220.9654997857187</v>
      </c>
      <c r="T672" s="125">
        <f>(('Расчет предельн ур.'!$B$149+'Расчет предельн ур.'!$C$149+'Расчет предельн ур.'!$D$149)*1000+ставка!T11)</f>
        <v>2184.8254997857189</v>
      </c>
      <c r="U672" s="125">
        <f>(('Расчет предельн ур.'!$B$149+'Расчет предельн ур.'!$C$149+'Расчет предельн ур.'!$D$149)*1000+ставка!U11)</f>
        <v>2102.9454997857188</v>
      </c>
      <c r="V672" s="125">
        <f>(('Расчет предельн ур.'!$B$149+'Расчет предельн ур.'!$C$149+'Расчет предельн ур.'!$D$149)*1000+ставка!V11)</f>
        <v>2274.3354997857186</v>
      </c>
      <c r="W672" s="125">
        <f>(('Расчет предельн ур.'!$B$149+'Расчет предельн ур.'!$C$149+'Расчет предельн ур.'!$D$149)*1000+ставка!W11)</f>
        <v>2361.0654997857191</v>
      </c>
      <c r="X672" s="125">
        <f>(('Расчет предельн ур.'!$B$149+'Расчет предельн ур.'!$C$149+'Расчет предельн ур.'!$D$149)*1000+ставка!X11)</f>
        <v>2183.895499785719</v>
      </c>
      <c r="Y672" s="125">
        <f>(('Расчет предельн ур.'!$B$149+'Расчет предельн ур.'!$C$149+'Расчет предельн ур.'!$D$149)*1000+ставка!Y11)</f>
        <v>1984.8354997857189</v>
      </c>
    </row>
    <row r="673" spans="1:25" s="91" customFormat="1" ht="15.75" hidden="1" outlineLevel="1" x14ac:dyDescent="0.25">
      <c r="A673" s="252">
        <v>8</v>
      </c>
      <c r="B673" s="125">
        <f>(('Расчет предельн ур.'!$B$149+'Расчет предельн ур.'!$C$149+'Расчет предельн ур.'!$D$149)*1000+ставка!B12)</f>
        <v>1772.1554997857188</v>
      </c>
      <c r="C673" s="125">
        <f>(('Расчет предельн ур.'!$B$149+'Расчет предельн ур.'!$C$149+'Расчет предельн ур.'!$D$149)*1000+ставка!C12)</f>
        <v>1577.7754997857187</v>
      </c>
      <c r="D673" s="125">
        <f>(('Расчет предельн ур.'!$B$149+'Расчет предельн ур.'!$C$149+'Расчет предельн ур.'!$D$149)*1000+ставка!D12)</f>
        <v>1542.0354997857189</v>
      </c>
      <c r="E673" s="125">
        <f>(('Расчет предельн ур.'!$B$149+'Расчет предельн ур.'!$C$149+'Расчет предельн ур.'!$D$149)*1000+ставка!E12)</f>
        <v>1519.2954997857187</v>
      </c>
      <c r="F673" s="125">
        <f>(('Расчет предельн ур.'!$B$149+'Расчет предельн ур.'!$C$149+'Расчет предельн ур.'!$D$149)*1000+ставка!F12)</f>
        <v>1518.3354997857186</v>
      </c>
      <c r="G673" s="125">
        <f>(('Расчет предельн ур.'!$B$149+'Расчет предельн ур.'!$C$149+'Расчет предельн ур.'!$D$149)*1000+ставка!G12)</f>
        <v>1612.7854997857189</v>
      </c>
      <c r="H673" s="125">
        <f>(('Расчет предельн ур.'!$B$149+'Расчет предельн ур.'!$C$149+'Расчет предельн ур.'!$D$149)*1000+ставка!H12)</f>
        <v>1842.1854997857188</v>
      </c>
      <c r="I673" s="125">
        <f>(('Расчет предельн ур.'!$B$149+'Расчет предельн ур.'!$C$149+'Расчет предельн ур.'!$D$149)*1000+ставка!I12)</f>
        <v>2028.3454997857189</v>
      </c>
      <c r="J673" s="125">
        <f>(('Расчет предельн ур.'!$B$149+'Расчет предельн ур.'!$C$149+'Расчет предельн ур.'!$D$149)*1000+ставка!J12)</f>
        <v>2171.725499785719</v>
      </c>
      <c r="K673" s="125">
        <f>(('Расчет предельн ур.'!$B$149+'Расчет предельн ур.'!$C$149+'Расчет предельн ур.'!$D$149)*1000+ставка!K12)</f>
        <v>2288.2554997857187</v>
      </c>
      <c r="L673" s="125">
        <f>(('Расчет предельн ур.'!$B$149+'Расчет предельн ур.'!$C$149+'Расчет предельн ур.'!$D$149)*1000+ставка!L12)</f>
        <v>2297.5354997857185</v>
      </c>
      <c r="M673" s="125">
        <f>(('Расчет предельн ур.'!$B$149+'Расчет предельн ур.'!$C$149+'Расчет предельн ур.'!$D$149)*1000+ставка!M12)</f>
        <v>2285.7354997857187</v>
      </c>
      <c r="N673" s="125">
        <f>(('Расчет предельн ур.'!$B$149+'Расчет предельн ур.'!$C$149+'Расчет предельн ур.'!$D$149)*1000+ставка!N12)</f>
        <v>2293.9054997857188</v>
      </c>
      <c r="O673" s="125">
        <f>(('Расчет предельн ур.'!$B$149+'Расчет предельн ур.'!$C$149+'Расчет предельн ур.'!$D$149)*1000+ставка!O12)</f>
        <v>2275.935499785719</v>
      </c>
      <c r="P673" s="125">
        <f>(('Расчет предельн ур.'!$B$149+'Расчет предельн ур.'!$C$149+'Расчет предельн ур.'!$D$149)*1000+ставка!P12)</f>
        <v>2240.3754997857186</v>
      </c>
      <c r="Q673" s="125">
        <f>(('Расчет предельн ур.'!$B$149+'Расчет предельн ур.'!$C$149+'Расчет предельн ур.'!$D$149)*1000+ставка!Q12)</f>
        <v>2268.2754997857187</v>
      </c>
      <c r="R673" s="125">
        <f>(('Расчет предельн ур.'!$B$149+'Расчет предельн ур.'!$C$149+'Расчет предельн ур.'!$D$149)*1000+ставка!R12)</f>
        <v>2277.0954997857189</v>
      </c>
      <c r="S673" s="125">
        <f>(('Расчет предельн ур.'!$B$149+'Расчет предельн ур.'!$C$149+'Расчет предельн ур.'!$D$149)*1000+ставка!S12)</f>
        <v>2257.8554997857191</v>
      </c>
      <c r="T673" s="125">
        <f>(('Расчет предельн ур.'!$B$149+'Расчет предельн ур.'!$C$149+'Расчет предельн ур.'!$D$149)*1000+ставка!T12)</f>
        <v>2139.5954997857189</v>
      </c>
      <c r="U673" s="125">
        <f>(('Расчет предельн ур.'!$B$149+'Расчет предельн ур.'!$C$149+'Расчет предельн ур.'!$D$149)*1000+ставка!U12)</f>
        <v>2138.6254997857186</v>
      </c>
      <c r="V673" s="125">
        <f>(('Расчет предельн ур.'!$B$149+'Расчет предельн ур.'!$C$149+'Расчет предельн ур.'!$D$149)*1000+ставка!V12)</f>
        <v>2263.9054997857188</v>
      </c>
      <c r="W673" s="125">
        <f>(('Расчет предельн ур.'!$B$149+'Расчет предельн ур.'!$C$149+'Расчет предельн ур.'!$D$149)*1000+ставка!W12)</f>
        <v>2388.3754997857186</v>
      </c>
      <c r="X673" s="125">
        <f>(('Расчет предельн ур.'!$B$149+'Расчет предельн ур.'!$C$149+'Расчет предельн ур.'!$D$149)*1000+ставка!X12)</f>
        <v>2209.6254997857186</v>
      </c>
      <c r="Y673" s="125">
        <f>(('Расчет предельн ур.'!$B$149+'Расчет предельн ур.'!$C$149+'Расчет предельн ур.'!$D$149)*1000+ставка!Y12)</f>
        <v>1917.2454997857187</v>
      </c>
    </row>
    <row r="674" spans="1:25" s="91" customFormat="1" ht="15.75" hidden="1" outlineLevel="1" x14ac:dyDescent="0.25">
      <c r="A674" s="252">
        <v>9</v>
      </c>
      <c r="B674" s="125">
        <f>(('Расчет предельн ур.'!$B$149+'Расчет предельн ур.'!$C$149+'Расчет предельн ур.'!$D$149)*1000+ставка!B13)</f>
        <v>1785.1154997857188</v>
      </c>
      <c r="C674" s="125">
        <f>(('Расчет предельн ур.'!$B$149+'Расчет предельн ур.'!$C$149+'Расчет предельн ур.'!$D$149)*1000+ставка!C13)</f>
        <v>1576.2754997857187</v>
      </c>
      <c r="D674" s="125">
        <f>(('Расчет предельн ур.'!$B$149+'Расчет предельн ур.'!$C$149+'Расчет предельн ур.'!$D$149)*1000+ставка!D13)</f>
        <v>1507.8654997857188</v>
      </c>
      <c r="E674" s="125">
        <f>(('Расчет предельн ур.'!$B$149+'Расчет предельн ур.'!$C$149+'Расчет предельн ур.'!$D$149)*1000+ставка!E13)</f>
        <v>1459.3354997857186</v>
      </c>
      <c r="F674" s="125">
        <f>(('Расчет предельн ур.'!$B$149+'Расчет предельн ур.'!$C$149+'Расчет предельн ур.'!$D$149)*1000+ставка!F13)</f>
        <v>1443.4554997857188</v>
      </c>
      <c r="G674" s="125">
        <f>(('Расчет предельн ур.'!$B$149+'Расчет предельн ур.'!$C$149+'Расчет предельн ур.'!$D$149)*1000+ставка!G13)</f>
        <v>1428.6154997857188</v>
      </c>
      <c r="H674" s="125">
        <f>(('Расчет предельн ур.'!$B$149+'Расчет предельн ур.'!$C$149+'Расчет предельн ур.'!$D$149)*1000+ставка!H13)</f>
        <v>1510.7254997857187</v>
      </c>
      <c r="I674" s="125">
        <f>(('Расчет предельн ур.'!$B$149+'Расчет предельн ур.'!$C$149+'Расчет предельн ур.'!$D$149)*1000+ставка!I13)</f>
        <v>1562.5554997857189</v>
      </c>
      <c r="J674" s="125">
        <f>(('Расчет предельн ур.'!$B$149+'Расчет предельн ур.'!$C$149+'Расчет предельн ур.'!$D$149)*1000+ставка!J13)</f>
        <v>1793.2054997857188</v>
      </c>
      <c r="K674" s="125">
        <f>(('Расчет предельн ур.'!$B$149+'Расчет предельн ур.'!$C$149+'Расчет предельн ур.'!$D$149)*1000+ставка!K13)</f>
        <v>2039.3354997857189</v>
      </c>
      <c r="L674" s="125">
        <f>(('Расчет предельн ур.'!$B$149+'Расчет предельн ур.'!$C$149+'Расчет предельн ур.'!$D$149)*1000+ставка!L13)</f>
        <v>1949.6054997857188</v>
      </c>
      <c r="M674" s="125">
        <f>(('Расчет предельн ур.'!$B$149+'Расчет предельн ур.'!$C$149+'Расчет предельн ур.'!$D$149)*1000+ставка!M13)</f>
        <v>1943.2154997857187</v>
      </c>
      <c r="N674" s="125">
        <f>(('Расчет предельн ур.'!$B$149+'Расчет предельн ур.'!$C$149+'Расчет предельн ур.'!$D$149)*1000+ставка!N13)</f>
        <v>1918.1054997857188</v>
      </c>
      <c r="O674" s="125">
        <f>(('Расчет предельн ур.'!$B$149+'Расчет предельн ур.'!$C$149+'Расчет предельн ур.'!$D$149)*1000+ставка!O13)</f>
        <v>1872.0554997857189</v>
      </c>
      <c r="P674" s="125">
        <f>(('Расчет предельн ур.'!$B$149+'Расчет предельн ур.'!$C$149+'Расчет предельн ур.'!$D$149)*1000+ставка!P13)</f>
        <v>1854.1854997857188</v>
      </c>
      <c r="Q674" s="125">
        <f>(('Расчет предельн ур.'!$B$149+'Расчет предельн ур.'!$C$149+'Расчет предельн ур.'!$D$149)*1000+ставка!Q13)</f>
        <v>1852.5954997857189</v>
      </c>
      <c r="R674" s="125">
        <f>(('Расчет предельн ур.'!$B$149+'Расчет предельн ур.'!$C$149+'Расчет предельн ур.'!$D$149)*1000+ставка!R13)</f>
        <v>1810.2654997857187</v>
      </c>
      <c r="S674" s="125">
        <f>(('Расчет предельн ур.'!$B$149+'Расчет предельн ур.'!$C$149+'Расчет предельн ур.'!$D$149)*1000+ставка!S13)</f>
        <v>1748.6154997857188</v>
      </c>
      <c r="T674" s="125">
        <f>(('Расчет предельн ур.'!$B$149+'Расчет предельн ур.'!$C$149+'Расчет предельн ур.'!$D$149)*1000+ставка!T13)</f>
        <v>1777.4654997857187</v>
      </c>
      <c r="U674" s="125">
        <f>(('Расчет предельн ур.'!$B$149+'Расчет предельн ур.'!$C$149+'Расчет предельн ур.'!$D$149)*1000+ставка!U13)</f>
        <v>1974.1054997857188</v>
      </c>
      <c r="V674" s="125">
        <f>(('Расчет предельн ур.'!$B$149+'Расчет предельн ур.'!$C$149+'Расчет предельн ур.'!$D$149)*1000+ставка!V13)</f>
        <v>2093.3854997857188</v>
      </c>
      <c r="W674" s="125">
        <f>(('Расчет предельн ур.'!$B$149+'Расчет предельн ур.'!$C$149+'Расчет предельн ур.'!$D$149)*1000+ставка!W13)</f>
        <v>2103.8854997857188</v>
      </c>
      <c r="X674" s="125">
        <f>(('Расчет предельн ур.'!$B$149+'Расчет предельн ур.'!$C$149+'Расчет предельн ур.'!$D$149)*1000+ставка!X13)</f>
        <v>2032.0054997857187</v>
      </c>
      <c r="Y674" s="125">
        <f>(('Расчет предельн ур.'!$B$149+'Расчет предельн ур.'!$C$149+'Расчет предельн ур.'!$D$149)*1000+ставка!Y13)</f>
        <v>1847.8554997857188</v>
      </c>
    </row>
    <row r="675" spans="1:25" s="91" customFormat="1" ht="15.75" hidden="1" outlineLevel="1" x14ac:dyDescent="0.25">
      <c r="A675" s="252">
        <v>10</v>
      </c>
      <c r="B675" s="125">
        <f>(('Расчет предельн ур.'!$B$149+'Расчет предельн ур.'!$C$149+'Расчет предельн ур.'!$D$149)*1000+ставка!B14)</f>
        <v>1797.1354997857188</v>
      </c>
      <c r="C675" s="125">
        <f>(('Расчет предельн ур.'!$B$149+'Расчет предельн ур.'!$C$149+'Расчет предельн ур.'!$D$149)*1000+ставка!C14)</f>
        <v>1636.8554997857186</v>
      </c>
      <c r="D675" s="125">
        <f>(('Расчет предельн ур.'!$B$149+'Расчет предельн ур.'!$C$149+'Расчет предельн ур.'!$D$149)*1000+ставка!D14)</f>
        <v>1537.6754997857188</v>
      </c>
      <c r="E675" s="125">
        <f>(('Расчет предельн ур.'!$B$149+'Расчет предельн ур.'!$C$149+'Расчет предельн ур.'!$D$149)*1000+ставка!E14)</f>
        <v>1516.8754997857188</v>
      </c>
      <c r="F675" s="125">
        <f>(('Расчет предельн ур.'!$B$149+'Расчет предельн ур.'!$C$149+'Расчет предельн ур.'!$D$149)*1000+ставка!F14)</f>
        <v>1487.4954997857189</v>
      </c>
      <c r="G675" s="125">
        <f>(('Расчет предельн ур.'!$B$149+'Расчет предельн ур.'!$C$149+'Расчет предельн ур.'!$D$149)*1000+ставка!G14)</f>
        <v>1384.7554997857187</v>
      </c>
      <c r="H675" s="125">
        <f>(('Расчет предельн ур.'!$B$149+'Расчет предельн ур.'!$C$149+'Расчет предельн ур.'!$D$149)*1000+ставка!H14)</f>
        <v>1515.8854997857188</v>
      </c>
      <c r="I675" s="125">
        <f>(('Расчет предельн ур.'!$B$149+'Расчет предельн ур.'!$C$149+'Расчет предельн ур.'!$D$149)*1000+ставка!I14)</f>
        <v>1695.6654997857188</v>
      </c>
      <c r="J675" s="125">
        <f>(('Расчет предельн ур.'!$B$149+'Расчет предельн ур.'!$C$149+'Расчет предельн ур.'!$D$149)*1000+ставка!J14)</f>
        <v>1971.4754997857187</v>
      </c>
      <c r="K675" s="125">
        <f>(('Расчет предельн ур.'!$B$149+'Расчет предельн ур.'!$C$149+'Расчет предельн ур.'!$D$149)*1000+ставка!K14)</f>
        <v>2156.475499785719</v>
      </c>
      <c r="L675" s="125">
        <f>(('Расчет предельн ур.'!$B$149+'Расчет предельн ур.'!$C$149+'Расчет предельн ур.'!$D$149)*1000+ставка!L14)</f>
        <v>2122.6354997857188</v>
      </c>
      <c r="M675" s="125">
        <f>(('Расчет предельн ур.'!$B$149+'Расчет предельн ур.'!$C$149+'Расчет предельн ур.'!$D$149)*1000+ставка!M14)</f>
        <v>2113.5954997857189</v>
      </c>
      <c r="N675" s="125">
        <f>(('Расчет предельн ур.'!$B$149+'Расчет предельн ур.'!$C$149+'Расчет предельн ур.'!$D$149)*1000+ставка!N14)</f>
        <v>2089.5154997857189</v>
      </c>
      <c r="O675" s="125">
        <f>(('Расчет предельн ур.'!$B$149+'Расчет предельн ур.'!$C$149+'Расчет предельн ур.'!$D$149)*1000+ставка!O14)</f>
        <v>2076.1754997857188</v>
      </c>
      <c r="P675" s="125">
        <f>(('Расчет предельн ур.'!$B$149+'Расчет предельн ур.'!$C$149+'Расчет предельн ур.'!$D$149)*1000+ставка!P14)</f>
        <v>2071.4254997857188</v>
      </c>
      <c r="Q675" s="125">
        <f>(('Расчет предельн ур.'!$B$149+'Расчет предельн ур.'!$C$149+'Расчет предельн ур.'!$D$149)*1000+ставка!Q14)</f>
        <v>2061.8054997857189</v>
      </c>
      <c r="R675" s="125">
        <f>(('Расчет предельн ур.'!$B$149+'Расчет предельн ур.'!$C$149+'Расчет предельн ур.'!$D$149)*1000+ставка!R14)</f>
        <v>2076.2154997857187</v>
      </c>
      <c r="S675" s="125">
        <f>(('Расчет предельн ур.'!$B$149+'Расчет предельн ур.'!$C$149+'Расчет предельн ур.'!$D$149)*1000+ставка!S14)</f>
        <v>2038.8454997857189</v>
      </c>
      <c r="T675" s="125">
        <f>(('Расчет предельн ур.'!$B$149+'Расчет предельн ур.'!$C$149+'Расчет предельн ур.'!$D$149)*1000+ставка!T14)</f>
        <v>2077.1654997857186</v>
      </c>
      <c r="U675" s="125">
        <f>(('Расчет предельн ур.'!$B$149+'Расчет предельн ур.'!$C$149+'Расчет предельн ур.'!$D$149)*1000+ставка!U14)</f>
        <v>2192.0554997857189</v>
      </c>
      <c r="V675" s="125">
        <f>(('Расчет предельн ур.'!$B$149+'Расчет предельн ур.'!$C$149+'Расчет предельн ур.'!$D$149)*1000+ставка!V14)</f>
        <v>2387.6354997857188</v>
      </c>
      <c r="W675" s="125">
        <f>(('Расчет предельн ур.'!$B$149+'Расчет предельн ур.'!$C$149+'Расчет предельн ур.'!$D$149)*1000+ставка!W14)</f>
        <v>2361.8254997857189</v>
      </c>
      <c r="X675" s="125">
        <f>(('Расчет предельн ур.'!$B$149+'Расчет предельн ур.'!$C$149+'Расчет предельн ур.'!$D$149)*1000+ставка!X14)</f>
        <v>2110.0054997857187</v>
      </c>
      <c r="Y675" s="125">
        <f>(('Расчет предельн ур.'!$B$149+'Расчет предельн ур.'!$C$149+'Расчет предельн ур.'!$D$149)*1000+ставка!Y14)</f>
        <v>1964.9254997857188</v>
      </c>
    </row>
    <row r="676" spans="1:25" s="91" customFormat="1" ht="15.75" hidden="1" outlineLevel="1" x14ac:dyDescent="0.25">
      <c r="A676" s="252">
        <v>11</v>
      </c>
      <c r="B676" s="125">
        <f>(('Расчет предельн ур.'!$B$149+'Расчет предельн ур.'!$C$149+'Расчет предельн ур.'!$D$149)*1000+ставка!B15)</f>
        <v>1887.6854997857188</v>
      </c>
      <c r="C676" s="125">
        <f>(('Расчет предельн ур.'!$B$149+'Расчет предельн ур.'!$C$149+'Расчет предельн ур.'!$D$149)*1000+ставка!C15)</f>
        <v>1649.7654997857189</v>
      </c>
      <c r="D676" s="125">
        <f>(('Расчет предельн ур.'!$B$149+'Расчет предельн ур.'!$C$149+'Расчет предельн ур.'!$D$149)*1000+ставка!D15)</f>
        <v>1579.3854997857188</v>
      </c>
      <c r="E676" s="125">
        <f>(('Расчет предельн ур.'!$B$149+'Расчет предельн ур.'!$C$149+'Расчет предельн ур.'!$D$149)*1000+ставка!E15)</f>
        <v>1523.9954997857189</v>
      </c>
      <c r="F676" s="125">
        <f>(('Расчет предельн ур.'!$B$149+'Расчет предельн ур.'!$C$149+'Расчет предельн ур.'!$D$149)*1000+ставка!F15)</f>
        <v>1499.5454997857187</v>
      </c>
      <c r="G676" s="125">
        <f>(('Расчет предельн ур.'!$B$149+'Расчет предельн ур.'!$C$149+'Расчет предельн ур.'!$D$149)*1000+ставка!G15)</f>
        <v>1493.1954997857188</v>
      </c>
      <c r="H676" s="125">
        <f>(('Расчет предельн ур.'!$B$149+'Расчет предельн ур.'!$C$149+'Расчет предельн ур.'!$D$149)*1000+ставка!H15)</f>
        <v>1654.0354997857189</v>
      </c>
      <c r="I676" s="125">
        <f>(('Расчет предельн ур.'!$B$149+'Расчет предельн ур.'!$C$149+'Расчет предельн ур.'!$D$149)*1000+ставка!I15)</f>
        <v>1761.0754997857189</v>
      </c>
      <c r="J676" s="125">
        <f>(('Расчет предельн ур.'!$B$149+'Расчет предельн ур.'!$C$149+'Расчет предельн ур.'!$D$149)*1000+ставка!J15)</f>
        <v>2079.725499785719</v>
      </c>
      <c r="K676" s="125">
        <f>(('Расчет предельн ур.'!$B$149+'Расчет предельн ур.'!$C$149+'Расчет предельн ур.'!$D$149)*1000+ставка!K15)</f>
        <v>2294.2354997857187</v>
      </c>
      <c r="L676" s="125">
        <f>(('Расчет предельн ур.'!$B$149+'Расчет предельн ур.'!$C$149+'Расчет предельн ур.'!$D$149)*1000+ставка!L15)</f>
        <v>2313.5754997857189</v>
      </c>
      <c r="M676" s="125">
        <f>(('Расчет предельн ур.'!$B$149+'Расчет предельн ур.'!$C$149+'Расчет предельн ур.'!$D$149)*1000+ставка!M15)</f>
        <v>2298.9654997857187</v>
      </c>
      <c r="N676" s="125">
        <f>(('Расчет предельн ур.'!$B$149+'Расчет предельн ур.'!$C$149+'Расчет предельн ур.'!$D$149)*1000+ставка!N15)</f>
        <v>2282.0954997857189</v>
      </c>
      <c r="O676" s="125">
        <f>(('Расчет предельн ур.'!$B$149+'Расчет предельн ур.'!$C$149+'Расчет предельн ур.'!$D$149)*1000+ставка!O15)</f>
        <v>2257.7054997857185</v>
      </c>
      <c r="P676" s="125">
        <f>(('Расчет предельн ур.'!$B$149+'Расчет предельн ур.'!$C$149+'Расчет предельн ур.'!$D$149)*1000+ставка!P15)</f>
        <v>2250.2054997857185</v>
      </c>
      <c r="Q676" s="125">
        <f>(('Расчет предельн ур.'!$B$149+'Расчет предельн ур.'!$C$149+'Расчет предельн ур.'!$D$149)*1000+ставка!Q15)</f>
        <v>2227.3454997857189</v>
      </c>
      <c r="R676" s="125">
        <f>(('Расчет предельн ур.'!$B$149+'Расчет предельн ур.'!$C$149+'Расчет предельн ур.'!$D$149)*1000+ставка!R15)</f>
        <v>2231.645499785719</v>
      </c>
      <c r="S676" s="125">
        <f>(('Расчет предельн ур.'!$B$149+'Расчет предельн ур.'!$C$149+'Расчет предельн ур.'!$D$149)*1000+ставка!S15)</f>
        <v>2142.6954997857188</v>
      </c>
      <c r="T676" s="125">
        <f>(('Расчет предельн ур.'!$B$149+'Расчет предельн ур.'!$C$149+'Расчет предельн ур.'!$D$149)*1000+ставка!T15)</f>
        <v>2171.0754997857189</v>
      </c>
      <c r="U676" s="125">
        <f>(('Расчет предельн ур.'!$B$149+'Расчет предельн ур.'!$C$149+'Расчет предельн ур.'!$D$149)*1000+ставка!U15)</f>
        <v>2282.6654997857186</v>
      </c>
      <c r="V676" s="125">
        <f>(('Расчет предельн ур.'!$B$149+'Расчет предельн ур.'!$C$149+'Расчет предельн ур.'!$D$149)*1000+ставка!V15)</f>
        <v>2389.2754997857187</v>
      </c>
      <c r="W676" s="125">
        <f>(('Расчет предельн ур.'!$B$149+'Расчет предельн ур.'!$C$149+'Расчет предельн ур.'!$D$149)*1000+ставка!W15)</f>
        <v>2380.8354997857186</v>
      </c>
      <c r="X676" s="125">
        <f>(('Расчет предельн ур.'!$B$149+'Расчет предельн ур.'!$C$149+'Расчет предельн ур.'!$D$149)*1000+ставка!X15)</f>
        <v>2225.435499785719</v>
      </c>
      <c r="Y676" s="125">
        <f>(('Расчет предельн ур.'!$B$149+'Расчет предельн ур.'!$C$149+'Расчет предельн ур.'!$D$149)*1000+ставка!Y15)</f>
        <v>1965.7554997857187</v>
      </c>
    </row>
    <row r="677" spans="1:25" s="91" customFormat="1" ht="15.75" hidden="1" outlineLevel="1" x14ac:dyDescent="0.25">
      <c r="A677" s="252">
        <v>12</v>
      </c>
      <c r="B677" s="125">
        <f>(('Расчет предельн ур.'!$B$149+'Расчет предельн ур.'!$C$149+'Расчет предельн ур.'!$D$149)*1000+ставка!B16)</f>
        <v>1625.6254997857188</v>
      </c>
      <c r="C677" s="125">
        <f>(('Расчет предельн ур.'!$B$149+'Расчет предельн ур.'!$C$149+'Расчет предельн ур.'!$D$149)*1000+ставка!C16)</f>
        <v>1530.4954997857189</v>
      </c>
      <c r="D677" s="125">
        <f>(('Расчет предельн ур.'!$B$149+'Расчет предельн ур.'!$C$149+'Расчет предельн ур.'!$D$149)*1000+ставка!D16)</f>
        <v>1475.8554997857186</v>
      </c>
      <c r="E677" s="125">
        <f>(('Расчет предельн ур.'!$B$149+'Расчет предельн ур.'!$C$149+'Расчет предельн ур.'!$D$149)*1000+ставка!E16)</f>
        <v>1436.9354997857188</v>
      </c>
      <c r="F677" s="125">
        <f>(('Расчет предельн ур.'!$B$149+'Расчет предельн ур.'!$C$149+'Расчет предельн ур.'!$D$149)*1000+ставка!F16)</f>
        <v>1354.3354997857186</v>
      </c>
      <c r="G677" s="125">
        <f>(('Расчет предельн ур.'!$B$149+'Расчет предельн ур.'!$C$149+'Расчет предельн ур.'!$D$149)*1000+ставка!G16)</f>
        <v>1288.9154997857188</v>
      </c>
      <c r="H677" s="125">
        <f>(('Расчет предельн ур.'!$B$149+'Расчет предельн ур.'!$C$149+'Расчет предельн ур.'!$D$149)*1000+ставка!H16)</f>
        <v>1436.8854997857188</v>
      </c>
      <c r="I677" s="125">
        <f>(('Расчет предельн ур.'!$B$149+'Расчет предельн ур.'!$C$149+'Расчет предельн ур.'!$D$149)*1000+ставка!I16)</f>
        <v>1473.1654997857188</v>
      </c>
      <c r="J677" s="125">
        <f>(('Расчет предельн ур.'!$B$149+'Расчет предельн ур.'!$C$149+'Расчет предельн ур.'!$D$149)*1000+ставка!J16)</f>
        <v>1744.3754997857188</v>
      </c>
      <c r="K677" s="125">
        <f>(('Расчет предельн ур.'!$B$149+'Расчет предельн ур.'!$C$149+'Расчет предельн ур.'!$D$149)*1000+ставка!K16)</f>
        <v>1957.5054997857187</v>
      </c>
      <c r="L677" s="125">
        <f>(('Расчет предельн ур.'!$B$149+'Расчет предельн ур.'!$C$149+'Расчет предельн ур.'!$D$149)*1000+ставка!L16)</f>
        <v>1929.8554997857188</v>
      </c>
      <c r="M677" s="125">
        <f>(('Расчет предельн ур.'!$B$149+'Расчет предельн ур.'!$C$149+'Расчет предельн ур.'!$D$149)*1000+ставка!M16)</f>
        <v>1915.8754997857188</v>
      </c>
      <c r="N677" s="125">
        <f>(('Расчет предельн ур.'!$B$149+'Расчет предельн ур.'!$C$149+'Расчет предельн ур.'!$D$149)*1000+ставка!N16)</f>
        <v>1884.6454997857188</v>
      </c>
      <c r="O677" s="125">
        <f>(('Расчет предельн ур.'!$B$149+'Расчет предельн ур.'!$C$149+'Расчет предельн ур.'!$D$149)*1000+ставка!O16)</f>
        <v>1834.9654997857187</v>
      </c>
      <c r="P677" s="125">
        <f>(('Расчет предельн ур.'!$B$149+'Расчет предельн ур.'!$C$149+'Расчет предельн ур.'!$D$149)*1000+ставка!P16)</f>
        <v>1878.2254997857187</v>
      </c>
      <c r="Q677" s="125">
        <f>(('Расчет предельн ур.'!$B$149+'Расчет предельн ур.'!$C$149+'Расчет предельн ур.'!$D$149)*1000+ставка!Q16)</f>
        <v>1843.3654997857188</v>
      </c>
      <c r="R677" s="125">
        <f>(('Расчет предельн ур.'!$B$149+'Расчет предельн ур.'!$C$149+'Расчет предельн ур.'!$D$149)*1000+ставка!R16)</f>
        <v>1862.7154997857187</v>
      </c>
      <c r="S677" s="125">
        <f>(('Расчет предельн ур.'!$B$149+'Расчет предельн ур.'!$C$149+'Расчет предельн ур.'!$D$149)*1000+ставка!S16)</f>
        <v>1804.3054997857189</v>
      </c>
      <c r="T677" s="125">
        <f>(('Расчет предельн ур.'!$B$149+'Расчет предельн ур.'!$C$149+'Расчет предельн ур.'!$D$149)*1000+ставка!T16)</f>
        <v>1810.2554997857187</v>
      </c>
      <c r="U677" s="125">
        <f>(('Расчет предельн ур.'!$B$149+'Расчет предельн ур.'!$C$149+'Расчет предельн ур.'!$D$149)*1000+ставка!U16)</f>
        <v>2004.8554997857188</v>
      </c>
      <c r="V677" s="125">
        <f>(('Расчет предельн ур.'!$B$149+'Расчет предельн ур.'!$C$149+'Расчет предельн ур.'!$D$149)*1000+ставка!V16)</f>
        <v>2106.7654997857189</v>
      </c>
      <c r="W677" s="125">
        <f>(('Расчет предельн ур.'!$B$149+'Расчет предельн ур.'!$C$149+'Расчет предельн ур.'!$D$149)*1000+ставка!W16)</f>
        <v>2084.7454997857185</v>
      </c>
      <c r="X677" s="125">
        <f>(('Расчет предельн ур.'!$B$149+'Расчет предельн ур.'!$C$149+'Расчет предельн ур.'!$D$149)*1000+ставка!X16)</f>
        <v>1807.6354997857188</v>
      </c>
      <c r="Y677" s="125">
        <f>(('Расчет предельн ур.'!$B$149+'Расчет предельн ур.'!$C$149+'Расчет предельн ур.'!$D$149)*1000+ставка!Y16)</f>
        <v>1751.6554997857188</v>
      </c>
    </row>
    <row r="678" spans="1:25" s="91" customFormat="1" ht="15.75" hidden="1" outlineLevel="1" x14ac:dyDescent="0.25">
      <c r="A678" s="252">
        <v>13</v>
      </c>
      <c r="B678" s="125">
        <f>(('Расчет предельн ур.'!$B$149+'Расчет предельн ур.'!$C$149+'Расчет предельн ур.'!$D$149)*1000+ставка!B17)</f>
        <v>1501.6254997857188</v>
      </c>
      <c r="C678" s="125">
        <f>(('Расчет предельн ур.'!$B$149+'Расчет предельн ур.'!$C$149+'Расчет предельн ур.'!$D$149)*1000+ставка!C17)</f>
        <v>1324.2854997857189</v>
      </c>
      <c r="D678" s="125">
        <f>(('Расчет предельн ур.'!$B$149+'Расчет предельн ур.'!$C$149+'Расчет предельн ур.'!$D$149)*1000+ставка!D17)</f>
        <v>1052.5954997857189</v>
      </c>
      <c r="E678" s="125">
        <f>(('Расчет предельн ур.'!$B$149+'Расчет предельн ур.'!$C$149+'Расчет предельн ур.'!$D$149)*1000+ставка!E17)</f>
        <v>1306.1454997857188</v>
      </c>
      <c r="F678" s="125">
        <f>(('Расчет предельн ур.'!$B$149+'Расчет предельн ур.'!$C$149+'Расчет предельн ур.'!$D$149)*1000+ставка!F17)</f>
        <v>1154.9854997857187</v>
      </c>
      <c r="G678" s="125">
        <f>(('Расчет предельн ур.'!$B$149+'Расчет предельн ур.'!$C$149+'Расчет предельн ур.'!$D$149)*1000+ставка!G17)</f>
        <v>1270.8154997857187</v>
      </c>
      <c r="H678" s="125">
        <f>(('Расчет предельн ур.'!$B$149+'Расчет предельн ур.'!$C$149+'Расчет предельн ур.'!$D$149)*1000+ставка!H17)</f>
        <v>1526.9854997857187</v>
      </c>
      <c r="I678" s="125">
        <f>(('Расчет предельн ур.'!$B$149+'Расчет предельн ур.'!$C$149+'Расчет предельн ур.'!$D$149)*1000+ставка!I17)</f>
        <v>1872.2754997857187</v>
      </c>
      <c r="J678" s="125">
        <f>(('Расчет предельн ур.'!$B$149+'Расчет предельн ур.'!$C$149+'Расчет предельн ур.'!$D$149)*1000+ставка!J17)</f>
        <v>1954.1254997857188</v>
      </c>
      <c r="K678" s="125">
        <f>(('Расчет предельн ур.'!$B$149+'Расчет предельн ур.'!$C$149+'Расчет предельн ур.'!$D$149)*1000+ставка!K17)</f>
        <v>2098.435499785719</v>
      </c>
      <c r="L678" s="125">
        <f>(('Расчет предельн ур.'!$B$149+'Расчет предельн ур.'!$C$149+'Расчет предельн ур.'!$D$149)*1000+ставка!L17)</f>
        <v>2093.4454997857188</v>
      </c>
      <c r="M678" s="125">
        <f>(('Расчет предельн ур.'!$B$149+'Расчет предельн ур.'!$C$149+'Расчет предельн ур.'!$D$149)*1000+ставка!M17)</f>
        <v>2080.6754997857188</v>
      </c>
      <c r="N678" s="125">
        <f>(('Расчет предельн ур.'!$B$149+'Расчет предельн ур.'!$C$149+'Расчет предельн ур.'!$D$149)*1000+ставка!N17)</f>
        <v>2084.185499785719</v>
      </c>
      <c r="O678" s="125">
        <f>(('Расчет предельн ур.'!$B$149+'Расчет предельн ур.'!$C$149+'Расчет предельн ур.'!$D$149)*1000+ставка!O17)</f>
        <v>2051.9454997857188</v>
      </c>
      <c r="P678" s="125">
        <f>(('Расчет предельн ур.'!$B$149+'Расчет предельн ур.'!$C$149+'Расчет предельн ур.'!$D$149)*1000+ставка!P17)</f>
        <v>2046.0254997857187</v>
      </c>
      <c r="Q678" s="125">
        <f>(('Расчет предельн ур.'!$B$149+'Расчет предельн ур.'!$C$149+'Расчет предельн ур.'!$D$149)*1000+ставка!Q17)</f>
        <v>2031.6254997857188</v>
      </c>
      <c r="R678" s="125">
        <f>(('Расчет предельн ур.'!$B$149+'Расчет предельн ур.'!$C$149+'Расчет предельн ур.'!$D$149)*1000+ставка!R17)</f>
        <v>1999.2354997857187</v>
      </c>
      <c r="S678" s="125">
        <f>(('Расчет предельн ур.'!$B$149+'Расчет предельн ур.'!$C$149+'Расчет предельн ур.'!$D$149)*1000+ставка!S17)</f>
        <v>1888.3854997857188</v>
      </c>
      <c r="T678" s="125">
        <f>(('Расчет предельн ур.'!$B$149+'Расчет предельн ур.'!$C$149+'Расчет предельн ур.'!$D$149)*1000+ставка!T17)</f>
        <v>1885.9954997857187</v>
      </c>
      <c r="U678" s="125">
        <f>(('Расчет предельн ур.'!$B$149+'Расчет предельн ур.'!$C$149+'Расчет предельн ур.'!$D$149)*1000+ставка!U17)</f>
        <v>1978.7054997857188</v>
      </c>
      <c r="V678" s="125">
        <f>(('Расчет предельн ур.'!$B$149+'Расчет предельн ур.'!$C$149+'Расчет предельн ур.'!$D$149)*1000+ставка!V17)</f>
        <v>2127.5054997857187</v>
      </c>
      <c r="W678" s="125">
        <f>(('Расчет предельн ур.'!$B$149+'Расчет предельн ур.'!$C$149+'Расчет предельн ур.'!$D$149)*1000+ставка!W17)</f>
        <v>2115.3654997857188</v>
      </c>
      <c r="X678" s="125">
        <f>(('Расчет предельн ур.'!$B$149+'Расчет предельн ур.'!$C$149+'Расчет предельн ур.'!$D$149)*1000+ставка!X17)</f>
        <v>1966.9854997857187</v>
      </c>
      <c r="Y678" s="125">
        <f>(('Расчет предельн ур.'!$B$149+'Расчет предельн ур.'!$C$149+'Расчет предельн ур.'!$D$149)*1000+ставка!Y17)</f>
        <v>1785.4254997857188</v>
      </c>
    </row>
    <row r="679" spans="1:25" s="91" customFormat="1" ht="15.75" hidden="1" outlineLevel="1" x14ac:dyDescent="0.25">
      <c r="A679" s="252">
        <v>14</v>
      </c>
      <c r="B679" s="125">
        <f>(('Расчет предельн ур.'!$B$149+'Расчет предельн ур.'!$C$149+'Расчет предельн ур.'!$D$149)*1000+ставка!B18)</f>
        <v>1746.7854997857187</v>
      </c>
      <c r="C679" s="125">
        <f>(('Расчет предельн ур.'!$B$149+'Расчет предельн ур.'!$C$149+'Расчет предельн ур.'!$D$149)*1000+ставка!C18)</f>
        <v>1598.7254997857187</v>
      </c>
      <c r="D679" s="125">
        <f>(('Расчет предельн ур.'!$B$149+'Расчет предельн ур.'!$C$149+'Расчет предельн ур.'!$D$149)*1000+ставка!D18)</f>
        <v>1525.7954997857187</v>
      </c>
      <c r="E679" s="125">
        <f>(('Расчет предельн ур.'!$B$149+'Расчет предельн ур.'!$C$149+'Расчет предельн ур.'!$D$149)*1000+ставка!E18)</f>
        <v>1515.0454997857187</v>
      </c>
      <c r="F679" s="125">
        <f>(('Расчет предельн ур.'!$B$149+'Расчет предельн ур.'!$C$149+'Расчет предельн ур.'!$D$149)*1000+ставка!F18)</f>
        <v>1516.6654997857188</v>
      </c>
      <c r="G679" s="125">
        <f>(('Расчет предельн ур.'!$B$149+'Расчет предельн ур.'!$C$149+'Расчет предельн ур.'!$D$149)*1000+ставка!G18)</f>
        <v>1438.5254997857187</v>
      </c>
      <c r="H679" s="125">
        <f>(('Расчет предельн ур.'!$B$149+'Расчет предельн ур.'!$C$149+'Расчет предельн ур.'!$D$149)*1000+ставка!H18)</f>
        <v>1649.2354997857187</v>
      </c>
      <c r="I679" s="125">
        <f>(('Расчет предельн ур.'!$B$149+'Расчет предельн ур.'!$C$149+'Расчет предельн ур.'!$D$149)*1000+ставка!I18)</f>
        <v>1963.2554997857187</v>
      </c>
      <c r="J679" s="125">
        <f>(('Расчет предельн ур.'!$B$149+'Расчет предельн ур.'!$C$149+'Расчет предельн ур.'!$D$149)*1000+ставка!J18)</f>
        <v>2100.2154997857187</v>
      </c>
      <c r="K679" s="125">
        <f>(('Расчет предельн ур.'!$B$149+'Расчет предельн ур.'!$C$149+'Расчет предельн ур.'!$D$149)*1000+ставка!K18)</f>
        <v>2337.5954997857189</v>
      </c>
      <c r="L679" s="125">
        <f>(('Расчет предельн ур.'!$B$149+'Расчет предельн ур.'!$C$149+'Расчет предельн ур.'!$D$149)*1000+ставка!L18)</f>
        <v>2354.3054997857189</v>
      </c>
      <c r="M679" s="125">
        <f>(('Расчет предельн ур.'!$B$149+'Расчет предельн ур.'!$C$149+'Расчет предельн ур.'!$D$149)*1000+ставка!M18)</f>
        <v>2099.6254997857186</v>
      </c>
      <c r="N679" s="125">
        <f>(('Расчет предельн ур.'!$B$149+'Расчет предельн ур.'!$C$149+'Расчет предельн ур.'!$D$149)*1000+ставка!N18)</f>
        <v>2092.725499785719</v>
      </c>
      <c r="O679" s="125">
        <f>(('Расчет предельн ур.'!$B$149+'Расчет предельн ур.'!$C$149+'Расчет предельн ур.'!$D$149)*1000+ставка!O18)</f>
        <v>2094.3554997857191</v>
      </c>
      <c r="P679" s="125">
        <f>(('Расчет предельн ур.'!$B$149+'Расчет предельн ур.'!$C$149+'Расчет предельн ур.'!$D$149)*1000+ставка!P18)</f>
        <v>2089.6654997857186</v>
      </c>
      <c r="Q679" s="125">
        <f>(('Расчет предельн ур.'!$B$149+'Расчет предельн ур.'!$C$149+'Расчет предельн ур.'!$D$149)*1000+ставка!Q18)</f>
        <v>2127.1254997857186</v>
      </c>
      <c r="R679" s="125">
        <f>(('Расчет предельн ур.'!$B$149+'Расчет предельн ур.'!$C$149+'Расчет предельн ур.'!$D$149)*1000+ставка!R18)</f>
        <v>2278.0654997857191</v>
      </c>
      <c r="S679" s="125">
        <f>(('Расчет предельн ур.'!$B$149+'Расчет предельн ур.'!$C$149+'Расчет предельн ур.'!$D$149)*1000+ставка!S18)</f>
        <v>2089.895499785719</v>
      </c>
      <c r="T679" s="125">
        <f>(('Расчет предельн ур.'!$B$149+'Расчет предельн ур.'!$C$149+'Расчет предельн ур.'!$D$149)*1000+ставка!T18)</f>
        <v>2086.5154997857189</v>
      </c>
      <c r="U679" s="125">
        <f>(('Расчет предельн ур.'!$B$149+'Расчет предельн ур.'!$C$149+'Расчет предельн ур.'!$D$149)*1000+ставка!U18)</f>
        <v>2064.475499785719</v>
      </c>
      <c r="V679" s="125">
        <f>(('Расчет предельн ур.'!$B$149+'Расчет предельн ур.'!$C$149+'Расчет предельн ур.'!$D$149)*1000+ставка!V18)</f>
        <v>2152.6154997857188</v>
      </c>
      <c r="W679" s="125">
        <f>(('Расчет предельн ур.'!$B$149+'Расчет предельн ур.'!$C$149+'Расчет предельн ур.'!$D$149)*1000+ставка!W18)</f>
        <v>2256.5554997857189</v>
      </c>
      <c r="X679" s="125">
        <f>(('Расчет предельн ур.'!$B$149+'Расчет предельн ур.'!$C$149+'Расчет предельн ур.'!$D$149)*1000+ставка!X18)</f>
        <v>2022.8854997857188</v>
      </c>
      <c r="Y679" s="125">
        <f>(('Расчет предельн ур.'!$B$149+'Расчет предельн ур.'!$C$149+'Расчет предельн ур.'!$D$149)*1000+ставка!Y18)</f>
        <v>1463.4654997857187</v>
      </c>
    </row>
    <row r="680" spans="1:25" s="91" customFormat="1" ht="15.75" hidden="1" outlineLevel="1" x14ac:dyDescent="0.25">
      <c r="A680" s="252">
        <v>15</v>
      </c>
      <c r="B680" s="125">
        <f>(('Расчет предельн ур.'!$B$149+'Расчет предельн ур.'!$C$149+'Расчет предельн ур.'!$D$149)*1000+ставка!B19)</f>
        <v>1784.9154997857188</v>
      </c>
      <c r="C680" s="125">
        <f>(('Расчет предельн ур.'!$B$149+'Расчет предельн ур.'!$C$149+'Расчет предельн ур.'!$D$149)*1000+ставка!C19)</f>
        <v>1622.5454997857187</v>
      </c>
      <c r="D680" s="125">
        <f>(('Расчет предельн ур.'!$B$149+'Расчет предельн ур.'!$C$149+'Расчет предельн ур.'!$D$149)*1000+ставка!D19)</f>
        <v>1558.5954997857189</v>
      </c>
      <c r="E680" s="125">
        <f>(('Расчет предельн ур.'!$B$149+'Расчет предельн ур.'!$C$149+'Расчет предельн ур.'!$D$149)*1000+ставка!E19)</f>
        <v>1544.2454997857189</v>
      </c>
      <c r="F680" s="125">
        <f>(('Расчет предельн ур.'!$B$149+'Расчет предельн ур.'!$C$149+'Расчет предельн ур.'!$D$149)*1000+ставка!F19)</f>
        <v>1515.0754997857189</v>
      </c>
      <c r="G680" s="125">
        <f>(('Расчет предельн ур.'!$B$149+'Расчет предельн ур.'!$C$149+'Расчет предельн ур.'!$D$149)*1000+ставка!G19)</f>
        <v>1511.2454997857189</v>
      </c>
      <c r="H680" s="125">
        <f>(('Расчет предельн ур.'!$B$149+'Расчет предельн ур.'!$C$149+'Расчет предельн ур.'!$D$149)*1000+ставка!H19)</f>
        <v>646.16549978571879</v>
      </c>
      <c r="I680" s="125">
        <f>(('Расчет предельн ур.'!$B$149+'Расчет предельн ур.'!$C$149+'Расчет предельн ур.'!$D$149)*1000+ставка!I19)</f>
        <v>1862.9654997857187</v>
      </c>
      <c r="J680" s="125">
        <f>(('Расчет предельн ур.'!$B$149+'Расчет предельн ур.'!$C$149+'Расчет предельн ур.'!$D$149)*1000+ставка!J19)</f>
        <v>2045.9454997857188</v>
      </c>
      <c r="K680" s="125">
        <f>(('Расчет предельн ур.'!$B$149+'Расчет предельн ур.'!$C$149+'Расчет предельн ур.'!$D$149)*1000+ставка!K19)</f>
        <v>2154.5654997857191</v>
      </c>
      <c r="L680" s="125">
        <f>(('Расчет предельн ур.'!$B$149+'Расчет предельн ур.'!$C$149+'Расчет предельн ур.'!$D$149)*1000+ставка!L19)</f>
        <v>2186.4154997857186</v>
      </c>
      <c r="M680" s="125">
        <f>(('Расчет предельн ур.'!$B$149+'Расчет предельн ур.'!$C$149+'Расчет предельн ур.'!$D$149)*1000+ставка!M19)</f>
        <v>2165.8054997857189</v>
      </c>
      <c r="N680" s="125">
        <f>(('Расчет предельн ур.'!$B$149+'Расчет предельн ур.'!$C$149+'Расчет предельн ур.'!$D$149)*1000+ставка!N19)</f>
        <v>2162.7854997857185</v>
      </c>
      <c r="O680" s="125">
        <f>(('Расчет предельн ур.'!$B$149+'Расчет предельн ур.'!$C$149+'Расчет предельн ур.'!$D$149)*1000+ставка!O19)</f>
        <v>2195.5854997857186</v>
      </c>
      <c r="P680" s="125">
        <f>(('Расчет предельн ур.'!$B$149+'Расчет предельн ур.'!$C$149+'Расчет предельн ур.'!$D$149)*1000+ставка!P19)</f>
        <v>2193.5754997857189</v>
      </c>
      <c r="Q680" s="125">
        <f>(('Расчет предельн ур.'!$B$149+'Расчет предельн ур.'!$C$149+'Расчет предельн ур.'!$D$149)*1000+ставка!Q19)</f>
        <v>2259.895499785719</v>
      </c>
      <c r="R680" s="125">
        <f>(('Расчет предельн ур.'!$B$149+'Расчет предельн ур.'!$C$149+'Расчет предельн ур.'!$D$149)*1000+ставка!R19)</f>
        <v>2245.0854997857186</v>
      </c>
      <c r="S680" s="125">
        <f>(('Расчет предельн ур.'!$B$149+'Расчет предельн ур.'!$C$149+'Расчет предельн ур.'!$D$149)*1000+ставка!S19)</f>
        <v>2196.5154997857189</v>
      </c>
      <c r="T680" s="125">
        <f>(('Расчет предельн ур.'!$B$149+'Расчет предельн ур.'!$C$149+'Расчет предельн ур.'!$D$149)*1000+ставка!T19)</f>
        <v>2164.3854997857188</v>
      </c>
      <c r="U680" s="125">
        <f>(('Расчет предельн ур.'!$B$149+'Расчет предельн ур.'!$C$149+'Расчет предельн ур.'!$D$149)*1000+ставка!U19)</f>
        <v>2056.7154997857187</v>
      </c>
      <c r="V680" s="125">
        <f>(('Расчет предельн ур.'!$B$149+'Расчет предельн ур.'!$C$149+'Расчет предельн ур.'!$D$149)*1000+ставка!V19)</f>
        <v>2134.3454997857189</v>
      </c>
      <c r="W680" s="125">
        <f>(('Расчет предельн ур.'!$B$149+'Расчет предельн ур.'!$C$149+'Расчет предельн ур.'!$D$149)*1000+ставка!W19)</f>
        <v>2328.7854997857185</v>
      </c>
      <c r="X680" s="125">
        <f>(('Расчет предельн ур.'!$B$149+'Расчет предельн ур.'!$C$149+'Расчет предельн ур.'!$D$149)*1000+ставка!X19)</f>
        <v>2091.1754997857188</v>
      </c>
      <c r="Y680" s="125">
        <f>(('Расчет предельн ур.'!$B$149+'Расчет предельн ур.'!$C$149+'Расчет предельн ур.'!$D$149)*1000+ставка!Y19)</f>
        <v>1916.9054997857188</v>
      </c>
    </row>
    <row r="681" spans="1:25" s="91" customFormat="1" ht="15.75" hidden="1" outlineLevel="1" x14ac:dyDescent="0.25">
      <c r="A681" s="252">
        <v>16</v>
      </c>
      <c r="B681" s="125">
        <f>(('Расчет предельн ур.'!$B$149+'Расчет предельн ур.'!$C$149+'Расчет предельн ур.'!$D$149)*1000+ставка!B20)</f>
        <v>1828.1754997857188</v>
      </c>
      <c r="C681" s="125">
        <f>(('Расчет предельн ур.'!$B$149+'Расчет предельн ур.'!$C$149+'Расчет предельн ур.'!$D$149)*1000+ставка!C20)</f>
        <v>1633.2954997857187</v>
      </c>
      <c r="D681" s="125">
        <f>(('Расчет предельн ур.'!$B$149+'Расчет предельн ур.'!$C$149+'Расчет предельн ур.'!$D$149)*1000+ставка!D20)</f>
        <v>1533.0954997857189</v>
      </c>
      <c r="E681" s="125">
        <f>(('Расчет предельн ур.'!$B$149+'Расчет предельн ур.'!$C$149+'Расчет предельн ур.'!$D$149)*1000+ставка!E20)</f>
        <v>1515.5754997857189</v>
      </c>
      <c r="F681" s="125">
        <f>(('Расчет предельн ур.'!$B$149+'Расчет предельн ур.'!$C$149+'Расчет предельн ур.'!$D$149)*1000+ставка!F20)</f>
        <v>1465.2454997857189</v>
      </c>
      <c r="G681" s="125">
        <f>(('Расчет предельн ур.'!$B$149+'Расчет предельн ур.'!$C$149+'Расчет предельн ур.'!$D$149)*1000+ставка!G20)</f>
        <v>1543.8354997857186</v>
      </c>
      <c r="H681" s="125">
        <f>(('Расчет предельн ур.'!$B$149+'Расчет предельн ур.'!$C$149+'Расчет предельн ур.'!$D$149)*1000+ставка!H20)</f>
        <v>1662.4454997857188</v>
      </c>
      <c r="I681" s="125">
        <f>(('Расчет предельн ур.'!$B$149+'Расчет предельн ур.'!$C$149+'Расчет предельн ур.'!$D$149)*1000+ставка!I20)</f>
        <v>1920.9254997857188</v>
      </c>
      <c r="J681" s="125">
        <f>(('Расчет предельн ур.'!$B$149+'Расчет предельн ур.'!$C$149+'Расчет предельн ур.'!$D$149)*1000+ставка!J20)</f>
        <v>2083.8854997857188</v>
      </c>
      <c r="K681" s="125">
        <f>(('Расчет предельн ур.'!$B$149+'Расчет предельн ур.'!$C$149+'Расчет предельн ур.'!$D$149)*1000+ставка!K20)</f>
        <v>2206.395499785719</v>
      </c>
      <c r="L681" s="125">
        <f>(('Расчет предельн ур.'!$B$149+'Расчет предельн ур.'!$C$149+'Расчет предельн ур.'!$D$149)*1000+ставка!L20)</f>
        <v>2240.3654997857188</v>
      </c>
      <c r="M681" s="125">
        <f>(('Расчет предельн ур.'!$B$149+'Расчет предельн ур.'!$C$149+'Расчет предельн ур.'!$D$149)*1000+ставка!M20)</f>
        <v>2208.6654997857186</v>
      </c>
      <c r="N681" s="125">
        <f>(('Расчет предельн ур.'!$B$149+'Расчет предельн ур.'!$C$149+'Расчет предельн ур.'!$D$149)*1000+ставка!N20)</f>
        <v>2146.475499785719</v>
      </c>
      <c r="O681" s="125">
        <f>(('Расчет предельн ур.'!$B$149+'Расчет предельн ур.'!$C$149+'Расчет предельн ур.'!$D$149)*1000+ставка!O20)</f>
        <v>2290.725499785719</v>
      </c>
      <c r="P681" s="125">
        <f>(('Расчет предельн ур.'!$B$149+'Расчет предельн ур.'!$C$149+'Расчет предельн ур.'!$D$149)*1000+ставка!P20)</f>
        <v>2169.4854997857187</v>
      </c>
      <c r="Q681" s="125">
        <f>(('Расчет предельн ур.'!$B$149+'Расчет предельн ур.'!$C$149+'Расчет предельн ур.'!$D$149)*1000+ставка!Q20)</f>
        <v>2243.225499785719</v>
      </c>
      <c r="R681" s="125">
        <f>(('Расчет предельн ур.'!$B$149+'Расчет предельн ур.'!$C$149+'Расчет предельн ур.'!$D$149)*1000+ставка!R20)</f>
        <v>2233.5754997857189</v>
      </c>
      <c r="S681" s="125">
        <f>(('Расчет предельн ур.'!$B$149+'Расчет предельн ур.'!$C$149+'Расчет предельн ур.'!$D$149)*1000+ставка!S20)</f>
        <v>2190.0354997857185</v>
      </c>
      <c r="T681" s="125">
        <f>(('Расчет предельн ур.'!$B$149+'Расчет предельн ур.'!$C$149+'Расчет предельн ур.'!$D$149)*1000+ставка!T20)</f>
        <v>2103.395499785719</v>
      </c>
      <c r="U681" s="125">
        <f>(('Расчет предельн ур.'!$B$149+'Расчет предельн ур.'!$C$149+'Расчет предельн ур.'!$D$149)*1000+ставка!U20)</f>
        <v>2100.2454997857185</v>
      </c>
      <c r="V681" s="125">
        <f>(('Расчет предельн ур.'!$B$149+'Расчет предельн ур.'!$C$149+'Расчет предельн ур.'!$D$149)*1000+ставка!V20)</f>
        <v>2207.4554997857185</v>
      </c>
      <c r="W681" s="125">
        <f>(('Расчет предельн ур.'!$B$149+'Расчет предельн ур.'!$C$149+'Расчет предельн ур.'!$D$149)*1000+ставка!W20)</f>
        <v>2232.3554997857191</v>
      </c>
      <c r="X681" s="125">
        <f>(('Расчет предельн ур.'!$B$149+'Расчет предельн ур.'!$C$149+'Расчет предельн ур.'!$D$149)*1000+ставка!X20)</f>
        <v>2080.895499785719</v>
      </c>
      <c r="Y681" s="125">
        <f>(('Расчет предельн ур.'!$B$149+'Расчет предельн ур.'!$C$149+'Расчет предельн ур.'!$D$149)*1000+ставка!Y20)</f>
        <v>1828.8654997857188</v>
      </c>
    </row>
    <row r="682" spans="1:25" s="91" customFormat="1" ht="15.75" hidden="1" outlineLevel="1" x14ac:dyDescent="0.25">
      <c r="A682" s="252">
        <v>17</v>
      </c>
      <c r="B682" s="125">
        <f>(('Расчет предельн ур.'!$B$149+'Расчет предельн ур.'!$C$149+'Расчет предельн ур.'!$D$149)*1000+ставка!B21)</f>
        <v>1825.3354997857189</v>
      </c>
      <c r="C682" s="125">
        <f>(('Расчет предельн ур.'!$B$149+'Расчет предельн ур.'!$C$149+'Расчет предельн ур.'!$D$149)*1000+ставка!C21)</f>
        <v>1647.4354997857188</v>
      </c>
      <c r="D682" s="125">
        <f>(('Расчет предельн ур.'!$B$149+'Расчет предельн ур.'!$C$149+'Расчет предельн ур.'!$D$149)*1000+ставка!D21)</f>
        <v>1593.2254997857187</v>
      </c>
      <c r="E682" s="125">
        <f>(('Расчет предельн ур.'!$B$149+'Расчет предельн ур.'!$C$149+'Расчет предельн ур.'!$D$149)*1000+ставка!E21)</f>
        <v>1544.3354997857186</v>
      </c>
      <c r="F682" s="125">
        <f>(('Расчет предельн ур.'!$B$149+'Расчет предельн ур.'!$C$149+'Расчет предельн ур.'!$D$149)*1000+ставка!F21)</f>
        <v>1550.9254997857188</v>
      </c>
      <c r="G682" s="125">
        <f>(('Расчет предельн ур.'!$B$149+'Расчет предельн ур.'!$C$149+'Расчет предельн ур.'!$D$149)*1000+ставка!G21)</f>
        <v>1643.9954997857189</v>
      </c>
      <c r="H682" s="125">
        <f>(('Расчет предельн ур.'!$B$149+'Расчет предельн ур.'!$C$149+'Расчет предельн ур.'!$D$149)*1000+ставка!H21)</f>
        <v>1783.1154997857188</v>
      </c>
      <c r="I682" s="125">
        <f>(('Расчет предельн ур.'!$B$149+'Расчет предельн ур.'!$C$149+'Расчет предельн ур.'!$D$149)*1000+ставка!I21)</f>
        <v>1942.3854997857188</v>
      </c>
      <c r="J682" s="125">
        <f>(('Расчет предельн ур.'!$B$149+'Расчет предельн ур.'!$C$149+'Расчет предельн ур.'!$D$149)*1000+ставка!J21)</f>
        <v>2095.6954997857188</v>
      </c>
      <c r="K682" s="125">
        <f>(('Расчет предельн ур.'!$B$149+'Расчет предельн ур.'!$C$149+'Расчет предельн ур.'!$D$149)*1000+ставка!K21)</f>
        <v>2301.2154997857187</v>
      </c>
      <c r="L682" s="125">
        <f>(('Расчет предельн ур.'!$B$149+'Расчет предельн ур.'!$C$149+'Расчет предельн ур.'!$D$149)*1000+ставка!L21)</f>
        <v>2258.5454997857187</v>
      </c>
      <c r="M682" s="125">
        <f>(('Расчет предельн ур.'!$B$149+'Расчет предельн ур.'!$C$149+'Расчет предельн ур.'!$D$149)*1000+ставка!M21)</f>
        <v>2223.3454997857189</v>
      </c>
      <c r="N682" s="125">
        <f>(('Расчет предельн ур.'!$B$149+'Расчет предельн ур.'!$C$149+'Расчет предельн ур.'!$D$149)*1000+ставка!N21)</f>
        <v>2202.475499785719</v>
      </c>
      <c r="O682" s="125">
        <f>(('Расчет предельн ур.'!$B$149+'Расчет предельн ур.'!$C$149+'Расчет предельн ур.'!$D$149)*1000+ставка!O21)</f>
        <v>2236.6954997857188</v>
      </c>
      <c r="P682" s="125">
        <f>(('Расчет предельн ур.'!$B$149+'Расчет предельн ур.'!$C$149+'Расчет предельн ур.'!$D$149)*1000+ставка!P21)</f>
        <v>2251.9554997857185</v>
      </c>
      <c r="Q682" s="125">
        <f>(('Расчет предельн ур.'!$B$149+'Расчет предельн ур.'!$C$149+'Расчет предельн ур.'!$D$149)*1000+ставка!Q21)</f>
        <v>2288.6554997857188</v>
      </c>
      <c r="R682" s="125">
        <f>(('Расчет предельн ур.'!$B$149+'Расчет предельн ур.'!$C$149+'Расчет предельн ур.'!$D$149)*1000+ставка!R21)</f>
        <v>2287.8054997857189</v>
      </c>
      <c r="S682" s="125">
        <f>(('Расчет предельн ур.'!$B$149+'Расчет предельн ур.'!$C$149+'Расчет предельн ур.'!$D$149)*1000+ставка!S21)</f>
        <v>2266.7854997857185</v>
      </c>
      <c r="T682" s="125">
        <f>(('Расчет предельн ур.'!$B$149+'Расчет предельн ур.'!$C$149+'Расчет предельн ур.'!$D$149)*1000+ставка!T21)</f>
        <v>2239.1254997857186</v>
      </c>
      <c r="U682" s="125">
        <f>(('Расчет предельн ур.'!$B$149+'Расчет предельн ур.'!$C$149+'Расчет предельн ур.'!$D$149)*1000+ставка!U21)</f>
        <v>2236.3354997857186</v>
      </c>
      <c r="V682" s="125">
        <f>(('Расчет предельн ур.'!$B$149+'Расчет предельн ур.'!$C$149+'Расчет предельн ур.'!$D$149)*1000+ставка!V21)</f>
        <v>2291.9254997857188</v>
      </c>
      <c r="W682" s="125">
        <f>(('Расчет предельн ур.'!$B$149+'Расчет предельн ур.'!$C$149+'Расчет предельн ур.'!$D$149)*1000+ставка!W21)</f>
        <v>2381.0954997857189</v>
      </c>
      <c r="X682" s="125">
        <f>(('Расчет предельн ур.'!$B$149+'Расчет предельн ур.'!$C$149+'Расчет предельн ур.'!$D$149)*1000+ставка!X21)</f>
        <v>2208.5754997857189</v>
      </c>
      <c r="Y682" s="125">
        <f>(('Расчет предельн ур.'!$B$149+'Расчет предельн ур.'!$C$149+'Расчет предельн ур.'!$D$149)*1000+ставка!Y21)</f>
        <v>1992.5554997857189</v>
      </c>
    </row>
    <row r="683" spans="1:25" s="91" customFormat="1" ht="15.75" hidden="1" outlineLevel="1" x14ac:dyDescent="0.25">
      <c r="A683" s="252">
        <v>18</v>
      </c>
      <c r="B683" s="125">
        <f>(('Расчет предельн ур.'!$B$149+'Расчет предельн ур.'!$C$149+'Расчет предельн ур.'!$D$149)*1000+ставка!B22)</f>
        <v>2027.3054997857189</v>
      </c>
      <c r="C683" s="125">
        <f>(('Расчет предельн ур.'!$B$149+'Расчет предельн ур.'!$C$149+'Расчет предельн ур.'!$D$149)*1000+ставка!C22)</f>
        <v>1950.3754997857188</v>
      </c>
      <c r="D683" s="125">
        <f>(('Расчет предельн ур.'!$B$149+'Расчет предельн ур.'!$C$149+'Расчет предельн ур.'!$D$149)*1000+ставка!D22)</f>
        <v>1878.1554997857188</v>
      </c>
      <c r="E683" s="125">
        <f>(('Расчет предельн ур.'!$B$149+'Расчет предельн ур.'!$C$149+'Расчет предельн ур.'!$D$149)*1000+ставка!E22)</f>
        <v>1739.3154997857189</v>
      </c>
      <c r="F683" s="125">
        <f>(('Расчет предельн ур.'!$B$149+'Расчет предельн ур.'!$C$149+'Расчет предельн ур.'!$D$149)*1000+ставка!F22)</f>
        <v>1655.4154997857188</v>
      </c>
      <c r="G683" s="125">
        <f>(('Расчет предельн ур.'!$B$149+'Расчет предельн ур.'!$C$149+'Расчет предельн ур.'!$D$149)*1000+ставка!G22)</f>
        <v>1703.0154997857187</v>
      </c>
      <c r="H683" s="125">
        <f>(('Расчет предельн ур.'!$B$149+'Расчет предельн ур.'!$C$149+'Расчет предельн ур.'!$D$149)*1000+ставка!H22)</f>
        <v>1709.3354997857189</v>
      </c>
      <c r="I683" s="125">
        <f>(('Расчет предельн ур.'!$B$149+'Расчет предельн ур.'!$C$149+'Расчет предельн ур.'!$D$149)*1000+ставка!I22)</f>
        <v>1886.9854997857187</v>
      </c>
      <c r="J683" s="125">
        <f>(('Расчет предельн ур.'!$B$149+'Расчет предельн ур.'!$C$149+'Расчет предельн ур.'!$D$149)*1000+ставка!J22)</f>
        <v>2104.2354997857187</v>
      </c>
      <c r="K683" s="125">
        <f>(('Расчет предельн ур.'!$B$149+'Расчет предельн ур.'!$C$149+'Расчет предельн ур.'!$D$149)*1000+ставка!K22)</f>
        <v>2160.6754997857188</v>
      </c>
      <c r="L683" s="125">
        <f>(('Расчет предельн ур.'!$B$149+'Расчет предельн ур.'!$C$149+'Расчет предельн ур.'!$D$149)*1000+ставка!L22)</f>
        <v>2176.8654997857188</v>
      </c>
      <c r="M683" s="125">
        <f>(('Расчет предельн ур.'!$B$149+'Расчет предельн ур.'!$C$149+'Расчет предельн ур.'!$D$149)*1000+ставка!M22)</f>
        <v>2178.8754997857186</v>
      </c>
      <c r="N683" s="125">
        <f>(('Расчет предельн ур.'!$B$149+'Расчет предельн ур.'!$C$149+'Расчет предельн ур.'!$D$149)*1000+ставка!N22)</f>
        <v>2179.0854997857186</v>
      </c>
      <c r="O683" s="125">
        <f>(('Расчет предельн ур.'!$B$149+'Расчет предельн ур.'!$C$149+'Расчет предельн ур.'!$D$149)*1000+ставка!O22)</f>
        <v>2181.7354997857187</v>
      </c>
      <c r="P683" s="125">
        <f>(('Расчет предельн ур.'!$B$149+'Расчет предельн ур.'!$C$149+'Расчет предельн ур.'!$D$149)*1000+ставка!P22)</f>
        <v>2185.725499785719</v>
      </c>
      <c r="Q683" s="125">
        <f>(('Расчет предельн ур.'!$B$149+'Расчет предельн ур.'!$C$149+'Расчет предельн ур.'!$D$149)*1000+ставка!Q22)</f>
        <v>2185.435499785719</v>
      </c>
      <c r="R683" s="125">
        <f>(('Расчет предельн ур.'!$B$149+'Расчет предельн ур.'!$C$149+'Расчет предельн ур.'!$D$149)*1000+ставка!R22)</f>
        <v>2186.9154997857186</v>
      </c>
      <c r="S683" s="125">
        <f>(('Расчет предельн ур.'!$B$149+'Расчет предельн ур.'!$C$149+'Расчет предельн ур.'!$D$149)*1000+ставка!S22)</f>
        <v>2183.895499785719</v>
      </c>
      <c r="T683" s="125">
        <f>(('Расчет предельн ур.'!$B$149+'Расчет предельн ур.'!$C$149+'Расчет предельн ур.'!$D$149)*1000+ставка!T22)</f>
        <v>2181.225499785719</v>
      </c>
      <c r="U683" s="125">
        <f>(('Расчет предельн ур.'!$B$149+'Расчет предельн ур.'!$C$149+'Расчет предельн ур.'!$D$149)*1000+ставка!U22)</f>
        <v>2162.9254997857188</v>
      </c>
      <c r="V683" s="125">
        <f>(('Расчет предельн ур.'!$B$149+'Расчет предельн ур.'!$C$149+'Расчет предельн ур.'!$D$149)*1000+ставка!V22)</f>
        <v>2245.5554997857189</v>
      </c>
      <c r="W683" s="125">
        <f>(('Расчет предельн ур.'!$B$149+'Расчет предельн ур.'!$C$149+'Расчет предельн ур.'!$D$149)*1000+ставка!W22)</f>
        <v>2313.4954997857185</v>
      </c>
      <c r="X683" s="125">
        <f>(('Расчет предельн ур.'!$B$149+'Расчет предельн ур.'!$C$149+'Расчет предельн ур.'!$D$149)*1000+ставка!X22)</f>
        <v>2167.225499785719</v>
      </c>
      <c r="Y683" s="125">
        <f>(('Расчет предельн ур.'!$B$149+'Расчет предельн ур.'!$C$149+'Расчет предельн ур.'!$D$149)*1000+ставка!Y22)</f>
        <v>2040.7554997857187</v>
      </c>
    </row>
    <row r="684" spans="1:25" s="91" customFormat="1" ht="15.75" hidden="1" outlineLevel="1" x14ac:dyDescent="0.25">
      <c r="A684" s="252">
        <v>19</v>
      </c>
      <c r="B684" s="125">
        <f>(('Расчет предельн ур.'!$B$149+'Расчет предельн ур.'!$C$149+'Расчет предельн ур.'!$D$149)*1000+ставка!B23)</f>
        <v>1997.3954997857188</v>
      </c>
      <c r="C684" s="125">
        <f>(('Расчет предельн ур.'!$B$149+'Расчет предельн ур.'!$C$149+'Расчет предельн ур.'!$D$149)*1000+ставка!C23)</f>
        <v>1897.2354997857187</v>
      </c>
      <c r="D684" s="125">
        <f>(('Расчет предельн ур.'!$B$149+'Расчет предельн ур.'!$C$149+'Расчет предельн ур.'!$D$149)*1000+ставка!D23)</f>
        <v>1756.6854997857188</v>
      </c>
      <c r="E684" s="125">
        <f>(('Расчет предельн ур.'!$B$149+'Расчет предельн ур.'!$C$149+'Расчет предельн ур.'!$D$149)*1000+ставка!E23)</f>
        <v>1663.4754997857187</v>
      </c>
      <c r="F684" s="125">
        <f>(('Расчет предельн ур.'!$B$149+'Расчет предельн ур.'!$C$149+'Расчет предельн ур.'!$D$149)*1000+ставка!F23)</f>
        <v>1652.9754997857187</v>
      </c>
      <c r="G684" s="125">
        <f>(('Расчет предельн ур.'!$B$149+'Расчет предельн ур.'!$C$149+'Расчет предельн ур.'!$D$149)*1000+ставка!G23)</f>
        <v>1662.9554997857188</v>
      </c>
      <c r="H684" s="125">
        <f>(('Расчет предельн ур.'!$B$149+'Расчет предельн ур.'!$C$149+'Расчет предельн ур.'!$D$149)*1000+ставка!H23)</f>
        <v>1730.5354997857187</v>
      </c>
      <c r="I684" s="125">
        <f>(('Расчет предельн ур.'!$B$149+'Расчет предельн ур.'!$C$149+'Расчет предельн ур.'!$D$149)*1000+ставка!I23)</f>
        <v>1869.9554997857188</v>
      </c>
      <c r="J684" s="125">
        <f>(('Расчет предельн ур.'!$B$149+'Расчет предельн ур.'!$C$149+'Расчет предельн ур.'!$D$149)*1000+ставка!J23)</f>
        <v>2012.0154997857187</v>
      </c>
      <c r="K684" s="125">
        <f>(('Расчет предельн ур.'!$B$149+'Расчет предельн ур.'!$C$149+'Расчет предельн ур.'!$D$149)*1000+ставка!K23)</f>
        <v>2052.0854997857186</v>
      </c>
      <c r="L684" s="125">
        <f>(('Расчет предельн ур.'!$B$149+'Расчет предельн ур.'!$C$149+'Расчет предельн ур.'!$D$149)*1000+ставка!L23)</f>
        <v>2063.5554997857189</v>
      </c>
      <c r="M684" s="125">
        <f>(('Расчет предельн ур.'!$B$149+'Расчет предельн ур.'!$C$149+'Расчет предельн ур.'!$D$149)*1000+ставка!M23)</f>
        <v>2064.4054997857188</v>
      </c>
      <c r="N684" s="125">
        <f>(('Расчет предельн ур.'!$B$149+'Расчет предельн ур.'!$C$149+'Расчет предельн ур.'!$D$149)*1000+ставка!N23)</f>
        <v>2064.3654997857188</v>
      </c>
      <c r="O684" s="125">
        <f>(('Расчет предельн ур.'!$B$149+'Расчет предельн ур.'!$C$149+'Расчет предельн ур.'!$D$149)*1000+ставка!O23)</f>
        <v>2064.7654997857189</v>
      </c>
      <c r="P684" s="125">
        <f>(('Расчет предельн ур.'!$B$149+'Расчет предельн ур.'!$C$149+'Расчет предельн ур.'!$D$149)*1000+ставка!P23)</f>
        <v>2063.1754997857188</v>
      </c>
      <c r="Q684" s="125">
        <f>(('Расчет предельн ур.'!$B$149+'Расчет предельн ур.'!$C$149+'Расчет предельн ур.'!$D$149)*1000+ставка!Q23)</f>
        <v>2059.4654997857187</v>
      </c>
      <c r="R684" s="125">
        <f>(('Расчет предельн ур.'!$B$149+'Расчет предельн ур.'!$C$149+'Расчет предельн ур.'!$D$149)*1000+ставка!R23)</f>
        <v>2065.0954997857189</v>
      </c>
      <c r="S684" s="125">
        <f>(('Расчет предельн ур.'!$B$149+'Расчет предельн ур.'!$C$149+'Расчет предельн ур.'!$D$149)*1000+ставка!S23)</f>
        <v>2066.0754997857189</v>
      </c>
      <c r="T684" s="125">
        <f>(('Расчет предельн ур.'!$B$149+'Расчет предельн ур.'!$C$149+'Расчет предельн ур.'!$D$149)*1000+ставка!T23)</f>
        <v>2069.5154997857189</v>
      </c>
      <c r="U684" s="125">
        <f>(('Расчет предельн ур.'!$B$149+'Расчет предельн ур.'!$C$149+'Расчет предельн ур.'!$D$149)*1000+ставка!U23)</f>
        <v>2075.0654997857191</v>
      </c>
      <c r="V684" s="125">
        <f>(('Расчет предельн ур.'!$B$149+'Расчет предельн ур.'!$C$149+'Расчет предельн ур.'!$D$149)*1000+ставка!V23)</f>
        <v>2137.1754997857188</v>
      </c>
      <c r="W684" s="125">
        <f>(('Расчет предельн ур.'!$B$149+'Расчет предельн ур.'!$C$149+'Расчет предельн ур.'!$D$149)*1000+ставка!W23)</f>
        <v>2136.4254997857188</v>
      </c>
      <c r="X684" s="125">
        <f>(('Расчет предельн ур.'!$B$149+'Расчет предельн ур.'!$C$149+'Расчет предельн ур.'!$D$149)*1000+ставка!X23)</f>
        <v>2093.8154997857191</v>
      </c>
      <c r="Y684" s="125">
        <f>(('Расчет предельн ур.'!$B$149+'Расчет предельн ур.'!$C$149+'Расчет предельн ур.'!$D$149)*1000+ставка!Y23)</f>
        <v>2020.4954997857187</v>
      </c>
    </row>
    <row r="685" spans="1:25" s="91" customFormat="1" ht="15.75" hidden="1" outlineLevel="1" x14ac:dyDescent="0.25">
      <c r="A685" s="252">
        <v>20</v>
      </c>
      <c r="B685" s="125">
        <f>(('Расчет предельн ур.'!$B$149+'Расчет предельн ур.'!$C$149+'Расчет предельн ур.'!$D$149)*1000+ставка!B24)</f>
        <v>1898.5854997857189</v>
      </c>
      <c r="C685" s="125">
        <f>(('Расчет предельн ур.'!$B$149+'Расчет предельн ур.'!$C$149+'Расчет предельн ур.'!$D$149)*1000+ставка!C24)</f>
        <v>1726.8354997857189</v>
      </c>
      <c r="D685" s="125">
        <f>(('Расчет предельн ур.'!$B$149+'Расчет предельн ур.'!$C$149+'Расчет предельн ур.'!$D$149)*1000+ставка!D24)</f>
        <v>1655.8054997857189</v>
      </c>
      <c r="E685" s="125">
        <f>(('Расчет предельн ур.'!$B$149+'Расчет предельн ур.'!$C$149+'Расчет предельн ур.'!$D$149)*1000+ставка!E24)</f>
        <v>1636.2354997857187</v>
      </c>
      <c r="F685" s="125">
        <f>(('Расчет предельн ур.'!$B$149+'Расчет предельн ур.'!$C$149+'Расчет предельн ур.'!$D$149)*1000+ставка!F24)</f>
        <v>1533.9854997857187</v>
      </c>
      <c r="G685" s="125">
        <f>(('Расчет предельн ур.'!$B$149+'Расчет предельн ур.'!$C$149+'Расчет предельн ур.'!$D$149)*1000+ставка!G24)</f>
        <v>1534.3454997857189</v>
      </c>
      <c r="H685" s="125">
        <f>(('Расчет предельн ур.'!$B$149+'Расчет предельн ур.'!$C$149+'Расчет предельн ур.'!$D$149)*1000+ставка!H24)</f>
        <v>1850.7154997857187</v>
      </c>
      <c r="I685" s="125">
        <f>(('Расчет предельн ур.'!$B$149+'Расчет предельн ур.'!$C$149+'Расчет предельн ур.'!$D$149)*1000+ставка!I24)</f>
        <v>2071.2654997857189</v>
      </c>
      <c r="J685" s="125">
        <f>(('Расчет предельн ур.'!$B$149+'Расчет предельн ур.'!$C$149+'Расчет предельн ур.'!$D$149)*1000+ставка!J24)</f>
        <v>2109.7354997857187</v>
      </c>
      <c r="K685" s="125">
        <f>(('Расчет предельн ур.'!$B$149+'Расчет предельн ур.'!$C$149+'Расчет предельн ур.'!$D$149)*1000+ставка!K24)</f>
        <v>2139.5754997857189</v>
      </c>
      <c r="L685" s="125">
        <f>(('Расчет предельн ур.'!$B$149+'Расчет предельн ур.'!$C$149+'Расчет предельн ур.'!$D$149)*1000+ставка!L24)</f>
        <v>2141.6554997857188</v>
      </c>
      <c r="M685" s="125">
        <f>(('Расчет предельн ур.'!$B$149+'Расчет предельн ур.'!$C$149+'Расчет предельн ур.'!$D$149)*1000+ставка!M24)</f>
        <v>2134.3554997857191</v>
      </c>
      <c r="N685" s="125">
        <f>(('Расчет предельн ур.'!$B$149+'Расчет предельн ур.'!$C$149+'Расчет предельн ур.'!$D$149)*1000+ставка!N24)</f>
        <v>2128.4654997857187</v>
      </c>
      <c r="O685" s="125">
        <f>(('Расчет предельн ур.'!$B$149+'Расчет предельн ур.'!$C$149+'Расчет предельн ур.'!$D$149)*1000+ставка!O24)</f>
        <v>2127.1054997857191</v>
      </c>
      <c r="P685" s="125">
        <f>(('Расчет предельн ур.'!$B$149+'Расчет предельн ур.'!$C$149+'Расчет предельн ур.'!$D$149)*1000+ставка!P24)</f>
        <v>2127.7154997857187</v>
      </c>
      <c r="Q685" s="125">
        <f>(('Расчет предельн ур.'!$B$149+'Расчет предельн ур.'!$C$149+'Расчет предельн ур.'!$D$149)*1000+ставка!Q24)</f>
        <v>2126.4654997857187</v>
      </c>
      <c r="R685" s="125">
        <f>(('Расчет предельн ур.'!$B$149+'Расчет предельн ур.'!$C$149+'Расчет предельн ур.'!$D$149)*1000+ставка!R24)</f>
        <v>2128.0354997857185</v>
      </c>
      <c r="S685" s="125">
        <f>(('Расчет предельн ур.'!$B$149+'Расчет предельн ур.'!$C$149+'Расчет предельн ур.'!$D$149)*1000+ставка!S24)</f>
        <v>2117.725499785719</v>
      </c>
      <c r="T685" s="125">
        <f>(('Расчет предельн ур.'!$B$149+'Расчет предельн ур.'!$C$149+'Расчет предельн ур.'!$D$149)*1000+ставка!T24)</f>
        <v>2120.8254997857189</v>
      </c>
      <c r="U685" s="125">
        <f>(('Расчет предельн ур.'!$B$149+'Расчет предельн ур.'!$C$149+'Расчет предельн ур.'!$D$149)*1000+ставка!U24)</f>
        <v>2124.725499785719</v>
      </c>
      <c r="V685" s="125">
        <f>(('Расчет предельн ур.'!$B$149+'Расчет предельн ур.'!$C$149+'Расчет предельн ур.'!$D$149)*1000+ставка!V24)</f>
        <v>2160.0654997857191</v>
      </c>
      <c r="W685" s="125">
        <f>(('Расчет предельн ур.'!$B$149+'Расчет предельн ур.'!$C$149+'Расчет предельн ур.'!$D$149)*1000+ставка!W24)</f>
        <v>2156.4154997857186</v>
      </c>
      <c r="X685" s="125">
        <f>(('Расчет предельн ур.'!$B$149+'Расчет предельн ур.'!$C$149+'Расчет предельн ур.'!$D$149)*1000+ставка!X24)</f>
        <v>2118.7854997857185</v>
      </c>
      <c r="Y685" s="125">
        <f>(('Расчет предельн ур.'!$B$149+'Расчет предельн ур.'!$C$149+'Расчет предельн ур.'!$D$149)*1000+ставка!Y24)</f>
        <v>1937.7154997857187</v>
      </c>
    </row>
    <row r="686" spans="1:25" s="91" customFormat="1" ht="15.75" hidden="1" outlineLevel="1" x14ac:dyDescent="0.25">
      <c r="A686" s="252">
        <v>21</v>
      </c>
      <c r="B686" s="125">
        <f>(('Расчет предельн ур.'!$B$149+'Расчет предельн ур.'!$C$149+'Расчет предельн ур.'!$D$149)*1000+ставка!B25)</f>
        <v>1504.2854997857189</v>
      </c>
      <c r="C686" s="125">
        <f>(('Расчет предельн ур.'!$B$149+'Расчет предельн ур.'!$C$149+'Расчет предельн ур.'!$D$149)*1000+ставка!C25)</f>
        <v>1561.6654997857188</v>
      </c>
      <c r="D686" s="125">
        <f>(('Расчет предельн ур.'!$B$149+'Расчет предельн ур.'!$C$149+'Расчет предельн ур.'!$D$149)*1000+ставка!D25)</f>
        <v>1561.1254997857188</v>
      </c>
      <c r="E686" s="125">
        <f>(('Расчет предельн ур.'!$B$149+'Расчет предельн ур.'!$C$149+'Расчет предельн ур.'!$D$149)*1000+ставка!E25)</f>
        <v>1522.9854997857187</v>
      </c>
      <c r="F686" s="125">
        <f>(('Расчет предельн ур.'!$B$149+'Расчет предельн ур.'!$C$149+'Расчет предельн ур.'!$D$149)*1000+ставка!F25)</f>
        <v>1363.8054997857189</v>
      </c>
      <c r="G686" s="125">
        <f>(('Расчет предельн ур.'!$B$149+'Расчет предельн ур.'!$C$149+'Расчет предельн ур.'!$D$149)*1000+ставка!G25)</f>
        <v>644.47549978571874</v>
      </c>
      <c r="H686" s="125">
        <f>(('Расчет предельн ур.'!$B$149+'Расчет предельн ур.'!$C$149+'Расчет предельн ур.'!$D$149)*1000+ставка!H25)</f>
        <v>653.21549978571875</v>
      </c>
      <c r="I686" s="125">
        <f>(('Расчет предельн ур.'!$B$149+'Расчет предельн ур.'!$C$149+'Расчет предельн ур.'!$D$149)*1000+ставка!I25)</f>
        <v>1605.6054997857186</v>
      </c>
      <c r="J686" s="125">
        <f>(('Расчет предельн ур.'!$B$149+'Расчет предельн ур.'!$C$149+'Расчет предельн ур.'!$D$149)*1000+ставка!J25)</f>
        <v>2133.0454997857187</v>
      </c>
      <c r="K686" s="125">
        <f>(('Расчет предельн ур.'!$B$149+'Расчет предельн ур.'!$C$149+'Расчет предельн ур.'!$D$149)*1000+ставка!K25)</f>
        <v>2176.2654997857189</v>
      </c>
      <c r="L686" s="125">
        <f>(('Расчет предельн ур.'!$B$149+'Расчет предельн ур.'!$C$149+'Расчет предельн ур.'!$D$149)*1000+ставка!L25)</f>
        <v>2187.7354997857187</v>
      </c>
      <c r="M686" s="125">
        <f>(('Расчет предельн ур.'!$B$149+'Расчет предельн ур.'!$C$149+'Расчет предельн ур.'!$D$149)*1000+ставка!M25)</f>
        <v>2174.0254997857187</v>
      </c>
      <c r="N686" s="125">
        <f>(('Расчет предельн ур.'!$B$149+'Расчет предельн ур.'!$C$149+'Расчет предельн ур.'!$D$149)*1000+ставка!N25)</f>
        <v>2162.5154997857189</v>
      </c>
      <c r="O686" s="125">
        <f>(('Расчет предельн ур.'!$B$149+'Расчет предельн ур.'!$C$149+'Расчет предельн ур.'!$D$149)*1000+ставка!O25)</f>
        <v>2242.2354997857187</v>
      </c>
      <c r="P686" s="125">
        <f>(('Расчет предельн ур.'!$B$149+'Расчет предельн ур.'!$C$149+'Расчет предельн ур.'!$D$149)*1000+ставка!P25)</f>
        <v>2257.7654997857189</v>
      </c>
      <c r="Q686" s="125">
        <f>(('Расчет предельн ур.'!$B$149+'Расчет предельн ур.'!$C$149+'Расчет предельн ур.'!$D$149)*1000+ставка!Q25)</f>
        <v>2265.6354997857188</v>
      </c>
      <c r="R686" s="125">
        <f>(('Расчет предельн ур.'!$B$149+'Расчет предельн ур.'!$C$149+'Расчет предельн ур.'!$D$149)*1000+ставка!R25)</f>
        <v>2264.5354997857185</v>
      </c>
      <c r="S686" s="125">
        <f>(('Расчет предельн ур.'!$B$149+'Расчет предельн ур.'!$C$149+'Расчет предельн ур.'!$D$149)*1000+ставка!S25)</f>
        <v>2265.1254997857186</v>
      </c>
      <c r="T686" s="125">
        <f>(('Расчет предельн ур.'!$B$149+'Расчет предельн ур.'!$C$149+'Расчет предельн ур.'!$D$149)*1000+ставка!T25)</f>
        <v>2257.7954997857187</v>
      </c>
      <c r="U686" s="125">
        <f>(('Расчет предельн ур.'!$B$149+'Расчет предельн ур.'!$C$149+'Расчет предельн ур.'!$D$149)*1000+ставка!U25)</f>
        <v>2260.2754997857187</v>
      </c>
      <c r="V686" s="125">
        <f>(('Расчет предельн ур.'!$B$149+'Расчет предельн ур.'!$C$149+'Расчет предельн ур.'!$D$149)*1000+ставка!V25)</f>
        <v>2343.3254997857189</v>
      </c>
      <c r="W686" s="125">
        <f>(('Расчет предельн ур.'!$B$149+'Расчет предельн ур.'!$C$149+'Расчет предельн ур.'!$D$149)*1000+ставка!W25)</f>
        <v>2339.5754997857189</v>
      </c>
      <c r="X686" s="125">
        <f>(('Расчет предельн ур.'!$B$149+'Расчет предельн ур.'!$C$149+'Расчет предельн ур.'!$D$149)*1000+ставка!X25)</f>
        <v>2129.3154997857191</v>
      </c>
      <c r="Y686" s="125">
        <f>(('Расчет предельн ур.'!$B$149+'Расчет предельн ур.'!$C$149+'Расчет предельн ур.'!$D$149)*1000+ставка!Y25)</f>
        <v>1891.7254997857187</v>
      </c>
    </row>
    <row r="687" spans="1:25" s="91" customFormat="1" ht="15.75" hidden="1" outlineLevel="1" x14ac:dyDescent="0.25">
      <c r="A687" s="252">
        <v>22</v>
      </c>
      <c r="B687" s="125">
        <f>(('Расчет предельн ур.'!$B$149+'Расчет предельн ур.'!$C$149+'Расчет предельн ур.'!$D$149)*1000+ставка!B26)</f>
        <v>1561.1954997857188</v>
      </c>
      <c r="C687" s="125">
        <f>(('Расчет предельн ур.'!$B$149+'Расчет предельн ур.'!$C$149+'Расчет предельн ур.'!$D$149)*1000+ставка!C26)</f>
        <v>1602.6554997857188</v>
      </c>
      <c r="D687" s="125">
        <f>(('Расчет предельн ур.'!$B$149+'Расчет предельн ур.'!$C$149+'Расчет предельн ур.'!$D$149)*1000+ставка!D26)</f>
        <v>1565.9754997857187</v>
      </c>
      <c r="E687" s="125">
        <f>(('Расчет предельн ур.'!$B$149+'Расчет предельн ур.'!$C$149+'Расчет предельн ур.'!$D$149)*1000+ставка!E26)</f>
        <v>1536.3454997857189</v>
      </c>
      <c r="F687" s="125">
        <f>(('Расчет предельн ур.'!$B$149+'Расчет предельн ур.'!$C$149+'Расчет предельн ур.'!$D$149)*1000+ставка!F26)</f>
        <v>1366.2354997857187</v>
      </c>
      <c r="G687" s="125">
        <f>(('Расчет предельн ур.'!$B$149+'Расчет предельн ур.'!$C$149+'Расчет предельн ур.'!$D$149)*1000+ставка!G26)</f>
        <v>1493.2354997857187</v>
      </c>
      <c r="H687" s="125">
        <f>(('Расчет предельн ур.'!$B$149+'Расчет предельн ур.'!$C$149+'Расчет предельн ур.'!$D$149)*1000+ставка!H26)</f>
        <v>993.39549978571881</v>
      </c>
      <c r="I687" s="125">
        <f>(('Расчет предельн ур.'!$B$149+'Расчет предельн ур.'!$C$149+'Расчет предельн ур.'!$D$149)*1000+ставка!I26)</f>
        <v>1514.6354997857188</v>
      </c>
      <c r="J687" s="125">
        <f>(('Расчет предельн ур.'!$B$149+'Расчет предельн ур.'!$C$149+'Расчет предельн ур.'!$D$149)*1000+ставка!J26)</f>
        <v>2305.5554997857189</v>
      </c>
      <c r="K687" s="125">
        <f>(('Расчет предельн ур.'!$B$149+'Расчет предельн ур.'!$C$149+'Расчет предельн ур.'!$D$149)*1000+ставка!K26)</f>
        <v>2338.8254997857189</v>
      </c>
      <c r="L687" s="125">
        <f>(('Расчет предельн ур.'!$B$149+'Расчет предельн ур.'!$C$149+'Расчет предельн ур.'!$D$149)*1000+ставка!L26)</f>
        <v>2353.4854997857187</v>
      </c>
      <c r="M687" s="125">
        <f>(('Расчет предельн ур.'!$B$149+'Расчет предельн ур.'!$C$149+'Расчет предельн ур.'!$D$149)*1000+ставка!M26)</f>
        <v>2343.4054997857188</v>
      </c>
      <c r="N687" s="125">
        <f>(('Расчет предельн ур.'!$B$149+'Расчет предельн ур.'!$C$149+'Расчет предельн ур.'!$D$149)*1000+ставка!N26)</f>
        <v>2334.3454997857189</v>
      </c>
      <c r="O687" s="125">
        <f>(('Расчет предельн ур.'!$B$149+'Расчет предельн ур.'!$C$149+'Расчет предельн ур.'!$D$149)*1000+ставка!O26)</f>
        <v>2372.975499785719</v>
      </c>
      <c r="P687" s="125">
        <f>(('Расчет предельн ур.'!$B$149+'Расчет предельн ур.'!$C$149+'Расчет предельн ур.'!$D$149)*1000+ставка!P26)</f>
        <v>2374.1254997857186</v>
      </c>
      <c r="Q687" s="125">
        <f>(('Расчет предельн ур.'!$B$149+'Расчет предельн ур.'!$C$149+'Расчет предельн ур.'!$D$149)*1000+ставка!Q26)</f>
        <v>2372.7154997857187</v>
      </c>
      <c r="R687" s="125">
        <f>(('Расчет предельн ур.'!$B$149+'Расчет предельн ур.'!$C$149+'Расчет предельн ур.'!$D$149)*1000+ставка!R26)</f>
        <v>2365.8754997857186</v>
      </c>
      <c r="S687" s="125">
        <f>(('Расчет предельн ур.'!$B$149+'Расчет предельн ур.'!$C$149+'Расчет предельн ур.'!$D$149)*1000+ставка!S26)</f>
        <v>2350.395499785719</v>
      </c>
      <c r="T687" s="125">
        <f>(('Расчет предельн ур.'!$B$149+'Расчет предельн ур.'!$C$149+'Расчет предельн ур.'!$D$149)*1000+ставка!T26)</f>
        <v>2360.7854997857185</v>
      </c>
      <c r="U687" s="125">
        <f>(('Расчет предельн ур.'!$B$149+'Расчет предельн ур.'!$C$149+'Расчет предельн ур.'!$D$149)*1000+ставка!U26)</f>
        <v>2218.1754997857188</v>
      </c>
      <c r="V687" s="125">
        <f>(('Расчет предельн ур.'!$B$149+'Расчет предельн ур.'!$C$149+'Расчет предельн ур.'!$D$149)*1000+ставка!V26)</f>
        <v>2297.2354997857187</v>
      </c>
      <c r="W687" s="125">
        <f>(('Расчет предельн ур.'!$B$149+'Расчет предельн ур.'!$C$149+'Расчет предельн ур.'!$D$149)*1000+ставка!W26)</f>
        <v>2300.5054997857187</v>
      </c>
      <c r="X687" s="125">
        <f>(('Расчет предельн ур.'!$B$149+'Расчет предельн ур.'!$C$149+'Расчет предельн ур.'!$D$149)*1000+ставка!X26)</f>
        <v>2192.7354997857187</v>
      </c>
      <c r="Y687" s="125">
        <f>(('Расчет предельн ур.'!$B$149+'Расчет предельн ур.'!$C$149+'Расчет предельн ур.'!$D$149)*1000+ставка!Y26)</f>
        <v>1770.6454997857188</v>
      </c>
    </row>
    <row r="688" spans="1:25" s="91" customFormat="1" ht="15.75" hidden="1" outlineLevel="1" x14ac:dyDescent="0.25">
      <c r="A688" s="252">
        <v>23</v>
      </c>
      <c r="B688" s="125">
        <f>(('Расчет предельн ур.'!$B$149+'Расчет предельн ур.'!$C$149+'Расчет предельн ур.'!$D$149)*1000+ставка!B27)</f>
        <v>1688.7054997857188</v>
      </c>
      <c r="C688" s="125">
        <f>(('Расчет предельн ур.'!$B$149+'Расчет предельн ур.'!$C$149+'Расчет предельн ур.'!$D$149)*1000+ставка!C27)</f>
        <v>1622.2454997857189</v>
      </c>
      <c r="D688" s="125">
        <f>(('Расчет предельн ур.'!$B$149+'Расчет предельн ур.'!$C$149+'Расчет предельн ур.'!$D$149)*1000+ставка!D27)</f>
        <v>1604.2854997857189</v>
      </c>
      <c r="E688" s="125">
        <f>(('Расчет предельн ур.'!$B$149+'Расчет предельн ур.'!$C$149+'Расчет предельн ур.'!$D$149)*1000+ставка!E27)</f>
        <v>1582.2454997857189</v>
      </c>
      <c r="F688" s="125">
        <f>(('Расчет предельн ур.'!$B$149+'Расчет предельн ур.'!$C$149+'Расчет предельн ур.'!$D$149)*1000+ставка!F27)</f>
        <v>1576.8154997857187</v>
      </c>
      <c r="G688" s="125">
        <f>(('Расчет предельн ур.'!$B$149+'Расчет предельн ур.'!$C$149+'Расчет предельн ур.'!$D$149)*1000+ставка!G27)</f>
        <v>1535.3554997857186</v>
      </c>
      <c r="H688" s="125">
        <f>(('Расчет предельн ур.'!$B$149+'Расчет предельн ур.'!$C$149+'Расчет предельн ур.'!$D$149)*1000+ставка!H27)</f>
        <v>1520.8354997857186</v>
      </c>
      <c r="I688" s="125">
        <f>(('Расчет предельн ур.'!$B$149+'Расчет предельн ур.'!$C$149+'Расчет предельн ур.'!$D$149)*1000+ставка!I27)</f>
        <v>2052.5054997857187</v>
      </c>
      <c r="J688" s="125">
        <f>(('Расчет предельн ур.'!$B$149+'Расчет предельн ур.'!$C$149+'Расчет предельн ур.'!$D$149)*1000+ставка!J27)</f>
        <v>2213.3254997857189</v>
      </c>
      <c r="K688" s="125">
        <f>(('Расчет предельн ур.'!$B$149+'Расчет предельн ур.'!$C$149+'Расчет предельн ур.'!$D$149)*1000+ставка!K27)</f>
        <v>2276.2154997857187</v>
      </c>
      <c r="L688" s="125">
        <f>(('Расчет предельн ур.'!$B$149+'Расчет предельн ур.'!$C$149+'Расчет предельн ур.'!$D$149)*1000+ставка!L27)</f>
        <v>2296.7654997857189</v>
      </c>
      <c r="M688" s="125">
        <f>(('Расчет предельн ур.'!$B$149+'Расчет предельн ур.'!$C$149+'Расчет предельн ур.'!$D$149)*1000+ставка!M27)</f>
        <v>2281.0054997857187</v>
      </c>
      <c r="N688" s="125">
        <f>(('Расчет предельн ур.'!$B$149+'Расчет предельн ур.'!$C$149+'Расчет предельн ур.'!$D$149)*1000+ставка!N27)</f>
        <v>2262.4054997857188</v>
      </c>
      <c r="O688" s="125">
        <f>(('Расчет предельн ур.'!$B$149+'Расчет предельн ур.'!$C$149+'Расчет предельн ур.'!$D$149)*1000+ставка!O27)</f>
        <v>2279.5054997857187</v>
      </c>
      <c r="P688" s="125">
        <f>(('Расчет предельн ур.'!$B$149+'Расчет предельн ур.'!$C$149+'Расчет предельн ур.'!$D$149)*1000+ставка!P27)</f>
        <v>2284.395499785719</v>
      </c>
      <c r="Q688" s="125">
        <f>(('Расчет предельн ур.'!$B$149+'Расчет предельн ур.'!$C$149+'Расчет предельн ур.'!$D$149)*1000+ставка!Q27)</f>
        <v>2281.0554997857189</v>
      </c>
      <c r="R688" s="125">
        <f>(('Расчет предельн ур.'!$B$149+'Расчет предельн ур.'!$C$149+'Расчет предельн ур.'!$D$149)*1000+ставка!R27)</f>
        <v>2280.7454997857185</v>
      </c>
      <c r="S688" s="125">
        <f>(('Расчет предельн ур.'!$B$149+'Расчет предельн ур.'!$C$149+'Расчет предельн ур.'!$D$149)*1000+ставка!S27)</f>
        <v>2272.4954997857185</v>
      </c>
      <c r="T688" s="125">
        <f>(('Расчет предельн ур.'!$B$149+'Расчет предельн ур.'!$C$149+'Расчет предельн ур.'!$D$149)*1000+ставка!T27)</f>
        <v>2271.8554997857191</v>
      </c>
      <c r="U688" s="125">
        <f>(('Расчет предельн ур.'!$B$149+'Расчет предельн ур.'!$C$149+'Расчет предельн ур.'!$D$149)*1000+ставка!U27)</f>
        <v>2259.1354997857188</v>
      </c>
      <c r="V688" s="125">
        <f>(('Расчет предельн ур.'!$B$149+'Расчет предельн ур.'!$C$149+'Расчет предельн ур.'!$D$149)*1000+ставка!V27)</f>
        <v>2333.0554997857189</v>
      </c>
      <c r="W688" s="125">
        <f>(('Расчет предельн ур.'!$B$149+'Расчет предельн ур.'!$C$149+'Расчет предельн ур.'!$D$149)*1000+ставка!W27)</f>
        <v>2334.4254997857188</v>
      </c>
      <c r="X688" s="125">
        <f>(('Расчет предельн ур.'!$B$149+'Расчет предельн ур.'!$C$149+'Расчет предельн ур.'!$D$149)*1000+ставка!X27)</f>
        <v>2247.4054997857188</v>
      </c>
      <c r="Y688" s="125">
        <f>(('Расчет предельн ур.'!$B$149+'Расчет предельн ур.'!$C$149+'Расчет предельн ур.'!$D$149)*1000+ставка!Y27)</f>
        <v>2036.9054997857188</v>
      </c>
    </row>
    <row r="689" spans="1:25" s="91" customFormat="1" ht="15.75" hidden="1" outlineLevel="1" x14ac:dyDescent="0.25">
      <c r="A689" s="252">
        <v>24</v>
      </c>
      <c r="B689" s="125">
        <f>(('Расчет предельн ур.'!$B$149+'Расчет предельн ур.'!$C$149+'Расчет предельн ур.'!$D$149)*1000+ставка!B28)</f>
        <v>1692.7054997857188</v>
      </c>
      <c r="C689" s="125">
        <f>(('Расчет предельн ур.'!$B$149+'Расчет предельн ур.'!$C$149+'Расчет предельн ур.'!$D$149)*1000+ставка!C28)</f>
        <v>1673.2854997857187</v>
      </c>
      <c r="D689" s="125">
        <f>(('Расчет предельн ур.'!$B$149+'Расчет предельн ур.'!$C$149+'Расчет предельн ур.'!$D$149)*1000+ставка!D28)</f>
        <v>1638.7254997857187</v>
      </c>
      <c r="E689" s="125">
        <f>(('Расчет предельн ур.'!$B$149+'Расчет предельн ур.'!$C$149+'Расчет предельн ур.'!$D$149)*1000+ставка!E28)</f>
        <v>1618.1454997857188</v>
      </c>
      <c r="F689" s="125">
        <f>(('Расчет предельн ур.'!$B$149+'Расчет предельн ур.'!$C$149+'Расчет предельн ур.'!$D$149)*1000+ставка!F28)</f>
        <v>1610.1254997857188</v>
      </c>
      <c r="G689" s="125">
        <f>(('Расчет предельн ур.'!$B$149+'Расчет предельн ур.'!$C$149+'Расчет предельн ур.'!$D$149)*1000+ставка!G28)</f>
        <v>1676.3154997857189</v>
      </c>
      <c r="H689" s="125">
        <f>(('Расчет предельн ур.'!$B$149+'Расчет предельн ур.'!$C$149+'Расчет предельн ур.'!$D$149)*1000+ставка!H28)</f>
        <v>1855.1854997857188</v>
      </c>
      <c r="I689" s="125">
        <f>(('Расчет предельн ур.'!$B$149+'Расчет предельн ур.'!$C$149+'Расчет предельн ур.'!$D$149)*1000+ставка!I28)</f>
        <v>2156.8054997857189</v>
      </c>
      <c r="J689" s="125">
        <f>(('Расчет предельн ур.'!$B$149+'Расчет предельн ур.'!$C$149+'Расчет предельн ур.'!$D$149)*1000+ставка!J28)</f>
        <v>2347.5354997857185</v>
      </c>
      <c r="K689" s="125">
        <f>(('Расчет предельн ур.'!$B$149+'Расчет предельн ур.'!$C$149+'Расчет предельн ур.'!$D$149)*1000+ставка!K28)</f>
        <v>2415.5254997857187</v>
      </c>
      <c r="L689" s="125">
        <f>(('Расчет предельн ур.'!$B$149+'Расчет предельн ур.'!$C$149+'Расчет предельн ур.'!$D$149)*1000+ставка!L28)</f>
        <v>2417.8654997857188</v>
      </c>
      <c r="M689" s="125">
        <f>(('Расчет предельн ур.'!$B$149+'Расчет предельн ур.'!$C$149+'Расчет предельн ур.'!$D$149)*1000+ставка!M28)</f>
        <v>2400.7454997857185</v>
      </c>
      <c r="N689" s="125">
        <f>(('Расчет предельн ур.'!$B$149+'Расчет предельн ур.'!$C$149+'Расчет предельн ур.'!$D$149)*1000+ставка!N28)</f>
        <v>2379.0854997857186</v>
      </c>
      <c r="O689" s="125">
        <f>(('Расчет предельн ур.'!$B$149+'Расчет предельн ур.'!$C$149+'Расчет предельн ур.'!$D$149)*1000+ставка!O28)</f>
        <v>2397.9054997857188</v>
      </c>
      <c r="P689" s="125">
        <f>(('Расчет предельн ур.'!$B$149+'Расчет предельн ур.'!$C$149+'Расчет предельн ур.'!$D$149)*1000+ставка!P28)</f>
        <v>2404.5854997857186</v>
      </c>
      <c r="Q689" s="125">
        <f>(('Расчет предельн ур.'!$B$149+'Расчет предельн ур.'!$C$149+'Расчет предельн ур.'!$D$149)*1000+ставка!Q28)</f>
        <v>2414.0354997857185</v>
      </c>
      <c r="R689" s="125">
        <f>(('Расчет предельн ур.'!$B$149+'Расчет предельн ур.'!$C$149+'Расчет предельн ур.'!$D$149)*1000+ставка!R28)</f>
        <v>2410.6154997857188</v>
      </c>
      <c r="S689" s="125">
        <f>(('Расчет предельн ур.'!$B$149+'Расчет предельн ур.'!$C$149+'Расчет предельн ур.'!$D$149)*1000+ставка!S28)</f>
        <v>2403.4254997857188</v>
      </c>
      <c r="T689" s="125">
        <f>(('Расчет предельн ур.'!$B$149+'Расчет предельн ур.'!$C$149+'Расчет предельн ур.'!$D$149)*1000+ставка!T28)</f>
        <v>2383.2354997857187</v>
      </c>
      <c r="U689" s="125">
        <f>(('Расчет предельн ур.'!$B$149+'Расчет предельн ур.'!$C$149+'Расчет предельн ур.'!$D$149)*1000+ставка!U28)</f>
        <v>2362.6354997857188</v>
      </c>
      <c r="V689" s="125">
        <f>(('Расчет предельн ур.'!$B$149+'Расчет предельн ур.'!$C$149+'Расчет предельн ур.'!$D$149)*1000+ставка!V28)</f>
        <v>2420.0554997857189</v>
      </c>
      <c r="W689" s="125">
        <f>(('Расчет предельн ур.'!$B$149+'Расчет предельн ур.'!$C$149+'Расчет предельн ур.'!$D$149)*1000+ставка!W28)</f>
        <v>2414.2154997857187</v>
      </c>
      <c r="X689" s="125">
        <f>(('Расчет предельн ур.'!$B$149+'Расчет предельн ур.'!$C$149+'Расчет предельн ур.'!$D$149)*1000+ставка!X28)</f>
        <v>2297.0554997857189</v>
      </c>
      <c r="Y689" s="125">
        <f>(('Расчет предельн ур.'!$B$149+'Расчет предельн ур.'!$C$149+'Расчет предельн ур.'!$D$149)*1000+ставка!Y28)</f>
        <v>2145.685499785719</v>
      </c>
    </row>
    <row r="690" spans="1:25" s="91" customFormat="1" ht="15.75" hidden="1" outlineLevel="1" x14ac:dyDescent="0.25">
      <c r="A690" s="252">
        <v>25</v>
      </c>
      <c r="B690" s="125">
        <f>(('Расчет предельн ур.'!$B$149+'Расчет предельн ур.'!$C$149+'Расчет предельн ур.'!$D$149)*1000+ставка!B29)</f>
        <v>2076.2354997857187</v>
      </c>
      <c r="C690" s="125">
        <f>(('Расчет предельн ур.'!$B$149+'Расчет предельн ур.'!$C$149+'Расчет предельн ур.'!$D$149)*1000+ставка!C29)</f>
        <v>1902.6854997857188</v>
      </c>
      <c r="D690" s="125">
        <f>(('Расчет предельн ур.'!$B$149+'Расчет предельн ур.'!$C$149+'Расчет предельн ур.'!$D$149)*1000+ставка!D29)</f>
        <v>1789.8454997857189</v>
      </c>
      <c r="E690" s="125">
        <f>(('Расчет предельн ур.'!$B$149+'Расчет предельн ур.'!$C$149+'Расчет предельн ур.'!$D$149)*1000+ставка!E29)</f>
        <v>1709.3454997857189</v>
      </c>
      <c r="F690" s="125">
        <f>(('Расчет предельн ур.'!$B$149+'Расчет предельн ур.'!$C$149+'Расчет предельн ур.'!$D$149)*1000+ставка!F29)</f>
        <v>1577.9954997857189</v>
      </c>
      <c r="G690" s="125">
        <f>(('Расчет предельн ур.'!$B$149+'Расчет предельн ур.'!$C$149+'Расчет предельн ур.'!$D$149)*1000+ставка!G29)</f>
        <v>1587.1854997857188</v>
      </c>
      <c r="H690" s="125">
        <f>(('Расчет предельн ур.'!$B$149+'Расчет предельн ур.'!$C$149+'Расчет предельн ур.'!$D$149)*1000+ставка!H29)</f>
        <v>1767.5954997857189</v>
      </c>
      <c r="I690" s="125">
        <f>(('Расчет предельн ур.'!$B$149+'Расчет предельн ур.'!$C$149+'Расчет предельн ур.'!$D$149)*1000+ставка!I29)</f>
        <v>1961.1354997857188</v>
      </c>
      <c r="J690" s="125">
        <f>(('Расчет предельн ур.'!$B$149+'Расчет предельн ур.'!$C$149+'Расчет предельн ур.'!$D$149)*1000+ставка!J29)</f>
        <v>2178.3054997857189</v>
      </c>
      <c r="K690" s="125">
        <f>(('Расчет предельн ур.'!$B$149+'Расчет предельн ур.'!$C$149+'Расчет предельн ур.'!$D$149)*1000+ставка!K29)</f>
        <v>2321.6554997857188</v>
      </c>
      <c r="L690" s="125">
        <f>(('Расчет предельн ур.'!$B$149+'Расчет предельн ур.'!$C$149+'Расчет предельн ур.'!$D$149)*1000+ставка!L29)</f>
        <v>2343.2654997857189</v>
      </c>
      <c r="M690" s="125">
        <f>(('Расчет предельн ур.'!$B$149+'Расчет предельн ур.'!$C$149+'Расчет предельн ур.'!$D$149)*1000+ставка!M29)</f>
        <v>2342.2354997857187</v>
      </c>
      <c r="N690" s="125">
        <f>(('Расчет предельн ур.'!$B$149+'Расчет предельн ур.'!$C$149+'Расчет предельн ур.'!$D$149)*1000+ставка!N29)</f>
        <v>2320.2654997857189</v>
      </c>
      <c r="O690" s="125">
        <f>(('Расчет предельн ур.'!$B$149+'Расчет предельн ур.'!$C$149+'Расчет предельн ур.'!$D$149)*1000+ставка!O29)</f>
        <v>2316.9654997857187</v>
      </c>
      <c r="P690" s="125">
        <f>(('Расчет предельн ур.'!$B$149+'Расчет предельн ур.'!$C$149+'Расчет предельн ур.'!$D$149)*1000+ставка!P29)</f>
        <v>2311.0854997857186</v>
      </c>
      <c r="Q690" s="125">
        <f>(('Расчет предельн ур.'!$B$149+'Расчет предельн ур.'!$C$149+'Расчет предельн ур.'!$D$149)*1000+ставка!Q29)</f>
        <v>2315.1054997857191</v>
      </c>
      <c r="R690" s="125">
        <f>(('Расчет предельн ур.'!$B$149+'Расчет предельн ур.'!$C$149+'Расчет предельн ур.'!$D$149)*1000+ставка!R29)</f>
        <v>2314.3454997857189</v>
      </c>
      <c r="S690" s="125">
        <f>(('Расчет предельн ур.'!$B$149+'Расчет предельн ур.'!$C$149+'Расчет предельн ур.'!$D$149)*1000+ставка!S29)</f>
        <v>2313.5354997857185</v>
      </c>
      <c r="T690" s="125">
        <f>(('Расчет предельн ур.'!$B$149+'Расчет предельн ур.'!$C$149+'Расчет предельн ур.'!$D$149)*1000+ставка!T29)</f>
        <v>2316.2654997857189</v>
      </c>
      <c r="U690" s="125">
        <f>(('Расчет предельн ур.'!$B$149+'Расчет предельн ур.'!$C$149+'Расчет предельн ур.'!$D$149)*1000+ставка!U29)</f>
        <v>2345.2854997857185</v>
      </c>
      <c r="V690" s="125">
        <f>(('Расчет предельн ур.'!$B$149+'Расчет предельн ур.'!$C$149+'Расчет предельн ур.'!$D$149)*1000+ставка!V29)</f>
        <v>2371.9254997857188</v>
      </c>
      <c r="W690" s="125">
        <f>(('Расчет предельн ур.'!$B$149+'Расчет предельн ур.'!$C$149+'Расчет предельн ур.'!$D$149)*1000+ставка!W29)</f>
        <v>2394.3354997857186</v>
      </c>
      <c r="X690" s="125">
        <f>(('Расчет предельн ур.'!$B$149+'Расчет предельн ур.'!$C$149+'Расчет предельн ур.'!$D$149)*1000+ставка!X29)</f>
        <v>2320.5354997857185</v>
      </c>
      <c r="Y690" s="125">
        <f>(('Расчет предельн ур.'!$B$149+'Расчет предельн ур.'!$C$149+'Расчет предельн ур.'!$D$149)*1000+ставка!Y29)</f>
        <v>2077.5854997857186</v>
      </c>
    </row>
    <row r="691" spans="1:25" s="91" customFormat="1" ht="15.75" hidden="1" outlineLevel="1" x14ac:dyDescent="0.25">
      <c r="A691" s="252">
        <v>26</v>
      </c>
      <c r="B691" s="125">
        <f>(('Расчет предельн ур.'!$B$149+'Расчет предельн ур.'!$C$149+'Расчет предельн ур.'!$D$149)*1000+ставка!B30)</f>
        <v>1903.0054997857187</v>
      </c>
      <c r="C691" s="125">
        <f>(('Расчет предельн ур.'!$B$149+'Расчет предельн ур.'!$C$149+'Расчет предельн ур.'!$D$149)*1000+ставка!C30)</f>
        <v>1729.7154997857187</v>
      </c>
      <c r="D691" s="125">
        <f>(('Расчет предельн ур.'!$B$149+'Расчет предельн ур.'!$C$149+'Расчет предельн ур.'!$D$149)*1000+ставка!D30)</f>
        <v>1629.6754997857188</v>
      </c>
      <c r="E691" s="125">
        <f>(('Расчет предельн ур.'!$B$149+'Расчет предельн ур.'!$C$149+'Расчет предельн ур.'!$D$149)*1000+ставка!E30)</f>
        <v>1594.9754997857187</v>
      </c>
      <c r="F691" s="125">
        <f>(('Расчет предельн ур.'!$B$149+'Расчет предельн ур.'!$C$149+'Расчет предельн ур.'!$D$149)*1000+ставка!F30)</f>
        <v>1544.0454997857187</v>
      </c>
      <c r="G691" s="125">
        <f>(('Расчет предельн ур.'!$B$149+'Расчет предельн ур.'!$C$149+'Расчет предельн ур.'!$D$149)*1000+ставка!G30)</f>
        <v>1590.3854997857188</v>
      </c>
      <c r="H691" s="125">
        <f>(('Расчет предельн ур.'!$B$149+'Расчет предельн ур.'!$C$149+'Расчет предельн ур.'!$D$149)*1000+ставка!H30)</f>
        <v>1623.2154997857187</v>
      </c>
      <c r="I691" s="125">
        <f>(('Расчет предельн ур.'!$B$149+'Расчет предельн ур.'!$C$149+'Расчет предельн ур.'!$D$149)*1000+ставка!I30)</f>
        <v>1717.8254997857189</v>
      </c>
      <c r="J691" s="125">
        <f>(('Расчет предельн ур.'!$B$149+'Расчет предельн ур.'!$C$149+'Расчет предельн ур.'!$D$149)*1000+ставка!J30)</f>
        <v>2051.225499785719</v>
      </c>
      <c r="K691" s="125">
        <f>(('Расчет предельн ур.'!$B$149+'Расчет предельн ур.'!$C$149+'Расчет предельн ур.'!$D$149)*1000+ставка!K30)</f>
        <v>2195.8254997857189</v>
      </c>
      <c r="L691" s="125">
        <f>(('Расчет предельн ур.'!$B$149+'Расчет предельн ур.'!$C$149+'Расчет предельн ур.'!$D$149)*1000+ставка!L30)</f>
        <v>2205.6354997857188</v>
      </c>
      <c r="M691" s="125">
        <f>(('Расчет предельн ур.'!$B$149+'Расчет предельн ур.'!$C$149+'Расчет предельн ур.'!$D$149)*1000+ставка!M30)</f>
        <v>2207.0954997857189</v>
      </c>
      <c r="N691" s="125">
        <f>(('Расчет предельн ур.'!$B$149+'Расчет предельн ур.'!$C$149+'Расчет предельн ур.'!$D$149)*1000+ставка!N30)</f>
        <v>2200.3454997857189</v>
      </c>
      <c r="O691" s="125">
        <f>(('Расчет предельн ур.'!$B$149+'Расчет предельн ур.'!$C$149+'Расчет предельн ур.'!$D$149)*1000+ставка!O30)</f>
        <v>2194.1154997857188</v>
      </c>
      <c r="P691" s="125">
        <f>(('Расчет предельн ур.'!$B$149+'Расчет предельн ур.'!$C$149+'Расчет предельн ур.'!$D$149)*1000+ставка!P30)</f>
        <v>2197.2154997857187</v>
      </c>
      <c r="Q691" s="125">
        <f>(('Расчет предельн ур.'!$B$149+'Расчет предельн ур.'!$C$149+'Расчет предельн ур.'!$D$149)*1000+ставка!Q30)</f>
        <v>2190.225499785719</v>
      </c>
      <c r="R691" s="125">
        <f>(('Расчет предельн ур.'!$B$149+'Расчет предельн ур.'!$C$149+'Расчет предельн ур.'!$D$149)*1000+ставка!R30)</f>
        <v>2201.3254997857189</v>
      </c>
      <c r="S691" s="125">
        <f>(('Расчет предельн ур.'!$B$149+'Расчет предельн ур.'!$C$149+'Расчет предельн ур.'!$D$149)*1000+ставка!S30)</f>
        <v>2196.8754997857186</v>
      </c>
      <c r="T691" s="125">
        <f>(('Расчет предельн ур.'!$B$149+'Расчет предельн ур.'!$C$149+'Расчет предельн ур.'!$D$149)*1000+ставка!T30)</f>
        <v>2201.7054997857185</v>
      </c>
      <c r="U691" s="125">
        <f>(('Расчет предельн ур.'!$B$149+'Расчет предельн ур.'!$C$149+'Расчет предельн ур.'!$D$149)*1000+ставка!U30)</f>
        <v>2222.4554997857185</v>
      </c>
      <c r="V691" s="125">
        <f>(('Расчет предельн ур.'!$B$149+'Расчет предельн ур.'!$C$149+'Расчет предельн ур.'!$D$149)*1000+ставка!V30)</f>
        <v>2283.8554997857191</v>
      </c>
      <c r="W691" s="125">
        <f>(('Расчет предельн ур.'!$B$149+'Расчет предельн ур.'!$C$149+'Расчет предельн ур.'!$D$149)*1000+ставка!W30)</f>
        <v>2281.9154997857186</v>
      </c>
      <c r="X691" s="125">
        <f>(('Расчет предельн ур.'!$B$149+'Расчет предельн ур.'!$C$149+'Расчет предельн ур.'!$D$149)*1000+ставка!X30)</f>
        <v>2163.2054997857185</v>
      </c>
      <c r="Y691" s="125">
        <f>(('Расчет предельн ур.'!$B$149+'Расчет предельн ур.'!$C$149+'Расчет предельн ур.'!$D$149)*1000+ставка!Y30)</f>
        <v>1948.3454997857189</v>
      </c>
    </row>
    <row r="692" spans="1:25" s="91" customFormat="1" ht="15.75" hidden="1" outlineLevel="1" x14ac:dyDescent="0.25">
      <c r="A692" s="252">
        <v>27</v>
      </c>
      <c r="B692" s="125">
        <f>(('Расчет предельн ур.'!$B$149+'Расчет предельн ур.'!$C$149+'Расчет предельн ур.'!$D$149)*1000+ставка!B31)</f>
        <v>1822.2354997857187</v>
      </c>
      <c r="C692" s="125">
        <f>(('Расчет предельн ур.'!$B$149+'Расчет предельн ур.'!$C$149+'Расчет предельн ур.'!$D$149)*1000+ставка!C31)</f>
        <v>1685.0754997857189</v>
      </c>
      <c r="D692" s="125">
        <f>(('Расчет предельн ур.'!$B$149+'Расчет предельн ур.'!$C$149+'Расчет предельн ур.'!$D$149)*1000+ставка!D31)</f>
        <v>1620.9954997857189</v>
      </c>
      <c r="E692" s="125">
        <f>(('Расчет предельн ур.'!$B$149+'Расчет предельн ур.'!$C$149+'Расчет предельн ур.'!$D$149)*1000+ставка!E31)</f>
        <v>1602.0154997857189</v>
      </c>
      <c r="F692" s="125">
        <f>(('Расчет предельн ур.'!$B$149+'Расчет предельн ур.'!$C$149+'Расчет предельн ур.'!$D$149)*1000+ставка!F31)</f>
        <v>1596.7954997857187</v>
      </c>
      <c r="G692" s="125">
        <f>(('Расчет предельн ур.'!$B$149+'Расчет предельн ур.'!$C$149+'Расчет предельн ур.'!$D$149)*1000+ставка!G31)</f>
        <v>1646.6654997857188</v>
      </c>
      <c r="H692" s="125">
        <f>(('Расчет предельн ур.'!$B$149+'Расчет предельн ур.'!$C$149+'Расчет предельн ур.'!$D$149)*1000+ставка!H31)</f>
        <v>1863.6354997857188</v>
      </c>
      <c r="I692" s="125">
        <f>(('Расчет предельн ур.'!$B$149+'Расчет предельн ур.'!$C$149+'Расчет предельн ур.'!$D$149)*1000+ставка!I31)</f>
        <v>2106.6654997857186</v>
      </c>
      <c r="J692" s="125">
        <f>(('Расчет предельн ур.'!$B$149+'Расчет предельн ур.'!$C$149+'Расчет предельн ур.'!$D$149)*1000+ставка!J31)</f>
        <v>2240.7054997857185</v>
      </c>
      <c r="K692" s="125">
        <f>(('Расчет предельн ур.'!$B$149+'Расчет предельн ур.'!$C$149+'Расчет предельн ур.'!$D$149)*1000+ставка!K31)</f>
        <v>2318.975499785719</v>
      </c>
      <c r="L692" s="125">
        <f>(('Расчет предельн ур.'!$B$149+'Расчет предельн ур.'!$C$149+'Расчет предельн ур.'!$D$149)*1000+ставка!L31)</f>
        <v>2336.8654997857188</v>
      </c>
      <c r="M692" s="125">
        <f>(('Расчет предельн ур.'!$B$149+'Расчет предельн ур.'!$C$149+'Расчет предельн ур.'!$D$149)*1000+ставка!M31)</f>
        <v>2325.0454997857187</v>
      </c>
      <c r="N692" s="125">
        <f>(('Расчет предельн ур.'!$B$149+'Расчет предельн ур.'!$C$149+'Расчет предельн ур.'!$D$149)*1000+ставка!N31)</f>
        <v>2297.475499785719</v>
      </c>
      <c r="O692" s="125">
        <f>(('Расчет предельн ур.'!$B$149+'Расчет предельн ур.'!$C$149+'Расчет предельн ур.'!$D$149)*1000+ставка!O31)</f>
        <v>2309.3754997857186</v>
      </c>
      <c r="P692" s="125">
        <f>(('Расчет предельн ур.'!$B$149+'Расчет предельн ур.'!$C$149+'Расчет предельн ур.'!$D$149)*1000+ставка!P31)</f>
        <v>2312.2654997857189</v>
      </c>
      <c r="Q692" s="125">
        <f>(('Расчет предельн ур.'!$B$149+'Расчет предельн ур.'!$C$149+'Расчет предельн ур.'!$D$149)*1000+ставка!Q31)</f>
        <v>2311.0054997857187</v>
      </c>
      <c r="R692" s="125">
        <f>(('Расчет предельн ур.'!$B$149+'Расчет предельн ур.'!$C$149+'Расчет предельн ур.'!$D$149)*1000+ставка!R31)</f>
        <v>2311.1354997857188</v>
      </c>
      <c r="S692" s="125">
        <f>(('Расчет предельн ур.'!$B$149+'Расчет предельн ур.'!$C$149+'Расчет предельн ур.'!$D$149)*1000+ставка!S31)</f>
        <v>2297.3154997857191</v>
      </c>
      <c r="T692" s="125">
        <f>(('Расчет предельн ур.'!$B$149+'Расчет предельн ур.'!$C$149+'Расчет предельн ур.'!$D$149)*1000+ставка!T31)</f>
        <v>2248.7754997857187</v>
      </c>
      <c r="U692" s="125">
        <f>(('Расчет предельн ур.'!$B$149+'Расчет предельн ур.'!$C$149+'Расчет предельн ур.'!$D$149)*1000+ставка!U31)</f>
        <v>2239.5354997857185</v>
      </c>
      <c r="V692" s="125">
        <f>(('Расчет предельн ур.'!$B$149+'Расчет предельн ур.'!$C$149+'Расчет предельн ур.'!$D$149)*1000+ставка!V31)</f>
        <v>2317.1254997857186</v>
      </c>
      <c r="W692" s="125">
        <f>(('Расчет предельн ур.'!$B$149+'Расчет предельн ур.'!$C$149+'Расчет предельн ур.'!$D$149)*1000+ставка!W31)</f>
        <v>2326.475499785719</v>
      </c>
      <c r="X692" s="125">
        <f>(('Расчет предельн ур.'!$B$149+'Расчет предельн ур.'!$C$149+'Расчет предельн ур.'!$D$149)*1000+ставка!X31)</f>
        <v>2182.5454997857187</v>
      </c>
      <c r="Y692" s="125">
        <f>(('Расчет предельн ур.'!$B$149+'Расчет предельн ур.'!$C$149+'Расчет предельн ур.'!$D$149)*1000+ставка!Y31)</f>
        <v>1936.3254997857189</v>
      </c>
    </row>
    <row r="693" spans="1:25" s="91" customFormat="1" ht="15.75" hidden="1" outlineLevel="1" x14ac:dyDescent="0.25">
      <c r="A693" s="252">
        <v>28</v>
      </c>
      <c r="B693" s="125">
        <f>(('Расчет предельн ур.'!$B$149+'Расчет предельн ур.'!$C$149+'Расчет предельн ур.'!$D$149)*1000+ставка!B32)</f>
        <v>1427.3254997857189</v>
      </c>
      <c r="C693" s="125">
        <f>(('Расчет предельн ур.'!$B$149+'Расчет предельн ур.'!$C$149+'Расчет предельн ур.'!$D$149)*1000+ставка!C32)</f>
        <v>646.00549978571883</v>
      </c>
      <c r="D693" s="125">
        <f>(('Расчет предельн ур.'!$B$149+'Расчет предельн ур.'!$C$149+'Расчет предельн ур.'!$D$149)*1000+ставка!D32)</f>
        <v>1563.0654997857187</v>
      </c>
      <c r="E693" s="125">
        <f>(('Расчет предельн ур.'!$B$149+'Расчет предельн ур.'!$C$149+'Расчет предельн ур.'!$D$149)*1000+ставка!E32)</f>
        <v>1526.7354997857187</v>
      </c>
      <c r="F693" s="125">
        <f>(('Расчет предельн ур.'!$B$149+'Расчет предельн ур.'!$C$149+'Расчет предельн ур.'!$D$149)*1000+ставка!F32)</f>
        <v>1346.6354997857188</v>
      </c>
      <c r="G693" s="125">
        <f>(('Расчет предельн ур.'!$B$149+'Расчет предельн ур.'!$C$149+'Расчет предельн ур.'!$D$149)*1000+ставка!G32)</f>
        <v>646.46549978571875</v>
      </c>
      <c r="H693" s="125">
        <f>(('Расчет предельн ур.'!$B$149+'Расчет предельн ур.'!$C$149+'Расчет предельн ур.'!$D$149)*1000+ставка!H32)</f>
        <v>1376.6854997857188</v>
      </c>
      <c r="I693" s="125">
        <f>(('Расчет предельн ур.'!$B$149+'Расчет предельн ур.'!$C$149+'Расчет предельн ур.'!$D$149)*1000+ставка!I32)</f>
        <v>1448.0254997857187</v>
      </c>
      <c r="J693" s="125">
        <f>(('Расчет предельн ур.'!$B$149+'Расчет предельн ур.'!$C$149+'Расчет предельн ур.'!$D$149)*1000+ставка!J32)</f>
        <v>1913.8854997857188</v>
      </c>
      <c r="K693" s="125">
        <f>(('Расчет предельн ур.'!$B$149+'Расчет предельн ур.'!$C$149+'Расчет предельн ур.'!$D$149)*1000+ставка!K32)</f>
        <v>2092.935499785719</v>
      </c>
      <c r="L693" s="125">
        <f>(('Расчет предельн ур.'!$B$149+'Расчет предельн ур.'!$C$149+'Расчет предельн ур.'!$D$149)*1000+ставка!L32)</f>
        <v>2101.0854997857186</v>
      </c>
      <c r="M693" s="125">
        <f>(('Расчет предельн ур.'!$B$149+'Расчет предельн ур.'!$C$149+'Расчет предельн ур.'!$D$149)*1000+ставка!M32)</f>
        <v>2095.9454997857188</v>
      </c>
      <c r="N693" s="125">
        <f>(('Расчет предельн ур.'!$B$149+'Расчет предельн ур.'!$C$149+'Расчет предельн ур.'!$D$149)*1000+ставка!N32)</f>
        <v>2087.5254997857187</v>
      </c>
      <c r="O693" s="125">
        <f>(('Расчет предельн ур.'!$B$149+'Расчет предельн ур.'!$C$149+'Расчет предельн ур.'!$D$149)*1000+ставка!O32)</f>
        <v>2098.8054997857189</v>
      </c>
      <c r="P693" s="125">
        <f>(('Расчет предельн ур.'!$B$149+'Расчет предельн ур.'!$C$149+'Расчет предельн ур.'!$D$149)*1000+ставка!P32)</f>
        <v>2103.8654997857188</v>
      </c>
      <c r="Q693" s="125">
        <f>(('Расчет предельн ур.'!$B$149+'Расчет предельн ур.'!$C$149+'Расчет предельн ур.'!$D$149)*1000+ставка!Q32)</f>
        <v>2104.8454997857189</v>
      </c>
      <c r="R693" s="125">
        <f>(('Расчет предельн ур.'!$B$149+'Расчет предельн ур.'!$C$149+'Расчет предельн ур.'!$D$149)*1000+ставка!R32)</f>
        <v>2104.0754997857189</v>
      </c>
      <c r="S693" s="125">
        <f>(('Расчет предельн ур.'!$B$149+'Расчет предельн ур.'!$C$149+'Расчет предельн ур.'!$D$149)*1000+ставка!S32)</f>
        <v>2099.935499785719</v>
      </c>
      <c r="T693" s="125">
        <f>(('Расчет предельн ур.'!$B$149+'Расчет предельн ур.'!$C$149+'Расчет предельн ур.'!$D$149)*1000+ставка!T32)</f>
        <v>2097.0554997857189</v>
      </c>
      <c r="U693" s="125">
        <f>(('Расчет предельн ур.'!$B$149+'Расчет предельн ур.'!$C$149+'Расчет предельн ур.'!$D$149)*1000+ставка!U32)</f>
        <v>2093.5554997857189</v>
      </c>
      <c r="V693" s="125">
        <f>(('Расчет предельн ур.'!$B$149+'Расчет предельн ур.'!$C$149+'Расчет предельн ур.'!$D$149)*1000+ставка!V32)</f>
        <v>2144.1254997857186</v>
      </c>
      <c r="W693" s="125">
        <f>(('Расчет предельн ур.'!$B$149+'Расчет предельн ур.'!$C$149+'Расчет предельн ур.'!$D$149)*1000+ставка!W32)</f>
        <v>2186.475499785719</v>
      </c>
      <c r="X693" s="125">
        <f>(('Расчет предельн ур.'!$B$149+'Расчет предельн ур.'!$C$149+'Расчет предельн ур.'!$D$149)*1000+ставка!X32)</f>
        <v>2051.2854997857185</v>
      </c>
      <c r="Y693" s="125">
        <f>(('Расчет предельн ур.'!$B$149+'Расчет предельн ур.'!$C$149+'Расчет предельн ур.'!$D$149)*1000+ставка!Y32)</f>
        <v>1572.7154997857187</v>
      </c>
    </row>
    <row r="694" spans="1:25" s="91" customFormat="1" ht="15.75" hidden="1" outlineLevel="1" x14ac:dyDescent="0.25">
      <c r="A694" s="252">
        <v>29</v>
      </c>
      <c r="B694" s="125">
        <f>(('Расчет предельн ур.'!$B$149+'Расчет предельн ур.'!$C$149+'Расчет предельн ур.'!$D$149)*1000+ставка!B33)</f>
        <v>1673.9654997857187</v>
      </c>
      <c r="C694" s="125">
        <f>(('Расчет предельн ур.'!$B$149+'Расчет предельн ур.'!$C$149+'Расчет предельн ур.'!$D$149)*1000+ставка!C33)</f>
        <v>1584.6154997857188</v>
      </c>
      <c r="D694" s="125">
        <f>(('Расчет предельн ур.'!$B$149+'Расчет предельн ур.'!$C$149+'Расчет предельн ур.'!$D$149)*1000+ставка!D33)</f>
        <v>1550.0654997857187</v>
      </c>
      <c r="E694" s="125">
        <f>(('Расчет предельн ур.'!$B$149+'Расчет предельн ур.'!$C$149+'Расчет предельн ур.'!$D$149)*1000+ставка!E33)</f>
        <v>1550.5154997857189</v>
      </c>
      <c r="F694" s="125">
        <f>(('Расчет предельн ур.'!$B$149+'Расчет предельн ур.'!$C$149+'Расчет предельн ур.'!$D$149)*1000+ставка!F33)</f>
        <v>1518.6154997857188</v>
      </c>
      <c r="G694" s="125">
        <f>(('Расчет предельн ур.'!$B$149+'Расчет предельн ур.'!$C$149+'Расчет предельн ур.'!$D$149)*1000+ставка!G33)</f>
        <v>646.09549978571874</v>
      </c>
      <c r="H694" s="125">
        <f>(('Расчет предельн ур.'!$B$149+'Расчет предельн ур.'!$C$149+'Расчет предельн ур.'!$D$149)*1000+ставка!H33)</f>
        <v>1686.9054997857188</v>
      </c>
      <c r="I694" s="125">
        <f>(('Расчет предельн ур.'!$B$149+'Расчет предельн ур.'!$C$149+'Расчет предельн ур.'!$D$149)*1000+ставка!I33)</f>
        <v>1969.5954997857189</v>
      </c>
      <c r="J694" s="125">
        <f>(('Расчет предельн ур.'!$B$149+'Расчет предельн ур.'!$C$149+'Расчет предельн ур.'!$D$149)*1000+ставка!J33)</f>
        <v>2185.9554997857185</v>
      </c>
      <c r="K694" s="125">
        <f>(('Расчет предельн ур.'!$B$149+'Расчет предельн ур.'!$C$149+'Расчет предельн ур.'!$D$149)*1000+ставка!K33)</f>
        <v>2307.225499785719</v>
      </c>
      <c r="L694" s="125">
        <f>(('Расчет предельн ур.'!$B$149+'Расчет предельн ур.'!$C$149+'Расчет предельн ур.'!$D$149)*1000+ставка!L33)</f>
        <v>2324.3354997857186</v>
      </c>
      <c r="M694" s="125">
        <f>(('Расчет предельн ур.'!$B$149+'Расчет предельн ур.'!$C$149+'Расчет предельн ур.'!$D$149)*1000+ставка!M33)</f>
        <v>2321.5154997857189</v>
      </c>
      <c r="N694" s="125">
        <f>(('Расчет предельн ур.'!$B$149+'Расчет предельн ур.'!$C$149+'Расчет предельн ур.'!$D$149)*1000+ставка!N33)</f>
        <v>2317.4654997857187</v>
      </c>
      <c r="O694" s="125">
        <f>(('Расчет предельн ур.'!$B$149+'Расчет предельн ур.'!$C$149+'Расчет предельн ур.'!$D$149)*1000+ставка!O33)</f>
        <v>2337.0754997857189</v>
      </c>
      <c r="P694" s="125">
        <f>(('Расчет предельн ур.'!$B$149+'Расчет предельн ур.'!$C$149+'Расчет предельн ур.'!$D$149)*1000+ставка!P33)</f>
        <v>2351.2454997857185</v>
      </c>
      <c r="Q694" s="125">
        <f>(('Расчет предельн ур.'!$B$149+'Расчет предельн ур.'!$C$149+'Расчет предельн ур.'!$D$149)*1000+ставка!Q33)</f>
        <v>2357.9654997857187</v>
      </c>
      <c r="R694" s="125">
        <f>(('Расчет предельн ур.'!$B$149+'Расчет предельн ур.'!$C$149+'Расчет предельн ур.'!$D$149)*1000+ставка!R33)</f>
        <v>2351.395499785719</v>
      </c>
      <c r="S694" s="125">
        <f>(('Расчет предельн ур.'!$B$149+'Расчет предельн ур.'!$C$149+'Расчет предельн ур.'!$D$149)*1000+ставка!S33)</f>
        <v>2335.1754997857188</v>
      </c>
      <c r="T694" s="125">
        <f>(('Расчет предельн ур.'!$B$149+'Расчет предельн ур.'!$C$149+'Расчет предельн ур.'!$D$149)*1000+ставка!T33)</f>
        <v>2323.6554997857188</v>
      </c>
      <c r="U694" s="125">
        <f>(('Расчет предельн ур.'!$B$149+'Расчет предельн ур.'!$C$149+'Расчет предельн ур.'!$D$149)*1000+ставка!U33)</f>
        <v>2308.9554997857185</v>
      </c>
      <c r="V694" s="125">
        <f>(('Расчет предельн ур.'!$B$149+'Расчет предельн ур.'!$C$149+'Расчет предельн ур.'!$D$149)*1000+ставка!V33)</f>
        <v>2361.2154997857187</v>
      </c>
      <c r="W694" s="125">
        <f>(('Расчет предельн ур.'!$B$149+'Расчет предельн ур.'!$C$149+'Расчет предельн ур.'!$D$149)*1000+ставка!W33)</f>
        <v>2358.6654997857186</v>
      </c>
      <c r="X694" s="125">
        <f>(('Расчет предельн ур.'!$B$149+'Расчет предельн ур.'!$C$149+'Расчет предельн ур.'!$D$149)*1000+ставка!X33)</f>
        <v>2265.3854997857188</v>
      </c>
      <c r="Y694" s="125">
        <f>(('Расчет предельн ур.'!$B$149+'Расчет предельн ур.'!$C$149+'Расчет предельн ур.'!$D$149)*1000+ставка!Y33)</f>
        <v>2019.2054997857188</v>
      </c>
    </row>
    <row r="695" spans="1:25" s="91" customFormat="1" ht="15.75" collapsed="1" x14ac:dyDescent="0.25">
      <c r="A695" s="252">
        <v>30</v>
      </c>
      <c r="B695" s="125">
        <f>(('Расчет предельн ур.'!$B$149+'Расчет предельн ур.'!$C$149+'Расчет предельн ур.'!$D$149)*1000+ставка!B34)</f>
        <v>1699.1754997857188</v>
      </c>
      <c r="C695" s="125">
        <f>(('Расчет предельн ур.'!$B$149+'Расчет предельн ур.'!$C$149+'Расчет предельн ур.'!$D$149)*1000+ставка!C34)</f>
        <v>1603.4754997857187</v>
      </c>
      <c r="D695" s="125">
        <f>(('Расчет предельн ур.'!$B$149+'Расчет предельн ур.'!$C$149+'Расчет предельн ур.'!$D$149)*1000+ставка!D34)</f>
        <v>1513.2254997857187</v>
      </c>
      <c r="E695" s="125">
        <f>(('Расчет предельн ур.'!$B$149+'Расчет предельн ур.'!$C$149+'Расчет предельн ур.'!$D$149)*1000+ставка!E34)</f>
        <v>1431.9754997857187</v>
      </c>
      <c r="F695" s="125">
        <f>(('Расчет предельн ур.'!$B$149+'Расчет предельн ур.'!$C$149+'Расчет предельн ур.'!$D$149)*1000+ставка!F34)</f>
        <v>1418.8554997857186</v>
      </c>
      <c r="G695" s="125">
        <f>(('Расчет предельн ур.'!$B$149+'Расчет предельн ур.'!$C$149+'Расчет предельн ур.'!$D$149)*1000+ставка!G34)</f>
        <v>1541.6654997857188</v>
      </c>
      <c r="H695" s="125">
        <f>(('Расчет предельн ур.'!$B$149+'Расчет предельн ур.'!$C$149+'Расчет предельн ур.'!$D$149)*1000+ставка!H34)</f>
        <v>1629.0354997857189</v>
      </c>
      <c r="I695" s="125">
        <f>(('Расчет предельн ур.'!$B$149+'Расчет предельн ур.'!$C$149+'Расчет предельн ур.'!$D$149)*1000+ставка!I34)</f>
        <v>1993.7554997857187</v>
      </c>
      <c r="J695" s="125">
        <f>(('Расчет предельн ур.'!$B$149+'Расчет предельн ур.'!$C$149+'Расчет предельн ур.'!$D$149)*1000+ставка!J34)</f>
        <v>2205.6154997857188</v>
      </c>
      <c r="K695" s="125">
        <f>(('Расчет предельн ур.'!$B$149+'Расчет предельн ур.'!$C$149+'Расчет предельн ур.'!$D$149)*1000+ставка!K34)</f>
        <v>2339.2054997857185</v>
      </c>
      <c r="L695" s="125">
        <f>(('Расчет предельн ур.'!$B$149+'Расчет предельн ур.'!$C$149+'Расчет предельн ур.'!$D$149)*1000+ставка!L34)</f>
        <v>2367.6354997857188</v>
      </c>
      <c r="M695" s="125">
        <f>(('Расчет предельн ур.'!$B$149+'Расчет предельн ур.'!$C$149+'Расчет предельн ур.'!$D$149)*1000+ставка!M34)</f>
        <v>2359.0754997857189</v>
      </c>
      <c r="N695" s="125">
        <f>(('Расчет предельн ур.'!$B$149+'Расчет предельн ур.'!$C$149+'Расчет предельн ур.'!$D$149)*1000+ставка!N34)</f>
        <v>2356.7454997857185</v>
      </c>
      <c r="O695" s="125">
        <f>(('Расчет предельн ур.'!$B$149+'Расчет предельн ур.'!$C$149+'Расчет предельн ур.'!$D$149)*1000+ставка!O34)</f>
        <v>2376.4854997857187</v>
      </c>
      <c r="P695" s="125">
        <f>(('Расчет предельн ур.'!$B$149+'Расчет предельн ур.'!$C$149+'Расчет предельн ур.'!$D$149)*1000+ставка!P34)</f>
        <v>2403.0554997857189</v>
      </c>
      <c r="Q695" s="125">
        <f>(('Расчет предельн ур.'!$B$149+'Расчет предельн ур.'!$C$149+'Расчет предельн ур.'!$D$149)*1000+ставка!Q34)</f>
        <v>2394.185499785719</v>
      </c>
      <c r="R695" s="125">
        <f>(('Расчет предельн ур.'!$B$149+'Расчет предельн ур.'!$C$149+'Расчет предельн ур.'!$D$149)*1000+ставка!R34)</f>
        <v>2382.4154997857186</v>
      </c>
      <c r="S695" s="125">
        <f>(('Расчет предельн ур.'!$B$149+'Расчет предельн ур.'!$C$149+'Расчет предельн ур.'!$D$149)*1000+ставка!S34)</f>
        <v>2342.2454997857185</v>
      </c>
      <c r="T695" s="125">
        <f>(('Расчет предельн ур.'!$B$149+'Расчет предельн ур.'!$C$149+'Расчет предельн ур.'!$D$149)*1000+ставка!T34)</f>
        <v>2334.9154997857186</v>
      </c>
      <c r="U695" s="125">
        <f>(('Расчет предельн ур.'!$B$149+'Расчет предельн ур.'!$C$149+'Расчет предельн ур.'!$D$149)*1000+ставка!U34)</f>
        <v>2330.7754997857187</v>
      </c>
      <c r="V695" s="125">
        <f>(('Расчет предельн ур.'!$B$149+'Расчет предельн ур.'!$C$149+'Расчет предельн ур.'!$D$149)*1000+ставка!V34)</f>
        <v>2385.8354997857186</v>
      </c>
      <c r="W695" s="125">
        <f>(('Расчет предельн ур.'!$B$149+'Расчет предельн ур.'!$C$149+'Расчет предельн ур.'!$D$149)*1000+ставка!W34)</f>
        <v>2392.395499785719</v>
      </c>
      <c r="X695" s="125">
        <f>(('Расчет предельн ур.'!$B$149+'Расчет предельн ур.'!$C$149+'Расчет предельн ур.'!$D$149)*1000+ставка!X34)</f>
        <v>2169.5954997857189</v>
      </c>
      <c r="Y695" s="125">
        <f>(('Расчет предельн ур.'!$B$149+'Расчет предельн ур.'!$C$149+'Расчет предельн ур.'!$D$149)*1000+ставка!Y34)</f>
        <v>1979.9654997857187</v>
      </c>
    </row>
    <row r="696" spans="1:25" s="91" customFormat="1" ht="15.75" x14ac:dyDescent="0.25">
      <c r="A696" s="252">
        <v>31</v>
      </c>
      <c r="B696" s="125">
        <f>(('Расчет предельн ур.'!$B$149+'Расчет предельн ур.'!$C$149+'Расчет предельн ур.'!$D$149)*1000+ставка!B35)</f>
        <v>1678.0354997857187</v>
      </c>
      <c r="C696" s="125">
        <f>(('Расчет предельн ур.'!$B$149+'Расчет предельн ур.'!$C$149+'Расчет предельн ур.'!$D$149)*1000+ставка!C35)</f>
        <v>1591.1154997857188</v>
      </c>
      <c r="D696" s="125">
        <f>(('Расчет предельн ур.'!$B$149+'Расчет предельн ур.'!$C$149+'Расчет предельн ур.'!$D$149)*1000+ставка!D35)</f>
        <v>1497.8354997857186</v>
      </c>
      <c r="E696" s="125">
        <f>(('Расчет предельн ур.'!$B$149+'Расчет предельн ур.'!$C$149+'Расчет предельн ур.'!$D$149)*1000+ставка!E35)</f>
        <v>1440.7054997857188</v>
      </c>
      <c r="F696" s="125">
        <f>(('Расчет предельн ур.'!$B$149+'Расчет предельн ур.'!$C$149+'Расчет предельн ур.'!$D$149)*1000+ставка!F35)</f>
        <v>870.04549978571879</v>
      </c>
      <c r="G696" s="125">
        <f>(('Расчет предельн ур.'!$B$149+'Расчет предельн ур.'!$C$149+'Расчет предельн ур.'!$D$149)*1000+ставка!G35)</f>
        <v>910.80549978571878</v>
      </c>
      <c r="H696" s="125">
        <f>(('Расчет предельн ур.'!$B$149+'Расчет предельн ур.'!$C$149+'Расчет предельн ур.'!$D$149)*1000+ставка!H35)</f>
        <v>1463.1854997857188</v>
      </c>
      <c r="I696" s="125">
        <f>(('Расчет предельн ур.'!$B$149+'Расчет предельн ур.'!$C$149+'Расчет предельн ур.'!$D$149)*1000+ставка!I35)</f>
        <v>1548.7554997857187</v>
      </c>
      <c r="J696" s="125">
        <f>(('Расчет предельн ур.'!$B$149+'Расчет предельн ур.'!$C$149+'Расчет предельн ур.'!$D$149)*1000+ставка!J35)</f>
        <v>2235.5254997857187</v>
      </c>
      <c r="K696" s="125">
        <f>(('Расчет предельн ур.'!$B$149+'Расчет предельн ур.'!$C$149+'Расчет предельн ур.'!$D$149)*1000+ставка!K35)</f>
        <v>2288.6654997857186</v>
      </c>
      <c r="L696" s="125">
        <f>(('Расчет предельн ур.'!$B$149+'Расчет предельн ур.'!$C$149+'Расчет предельн ур.'!$D$149)*1000+ставка!L35)</f>
        <v>2313.4954997857185</v>
      </c>
      <c r="M696" s="125">
        <f>(('Расчет предельн ур.'!$B$149+'Расчет предельн ур.'!$C$149+'Расчет предельн ур.'!$D$149)*1000+ставка!M35)</f>
        <v>2319.1354997857188</v>
      </c>
      <c r="N696" s="125">
        <f>(('Расчет предельн ур.'!$B$149+'Расчет предельн ур.'!$C$149+'Расчет предельн ур.'!$D$149)*1000+ставка!N35)</f>
        <v>2313.1354997857188</v>
      </c>
      <c r="O696" s="125">
        <f>(('Расчет предельн ур.'!$B$149+'Расчет предельн ур.'!$C$149+'Расчет предельн ур.'!$D$149)*1000+ставка!O35)</f>
        <v>2334.2554997857187</v>
      </c>
      <c r="P696" s="125">
        <f>(('Расчет предельн ур.'!$B$149+'Расчет предельн ур.'!$C$149+'Расчет предельн ур.'!$D$149)*1000+ставка!P35)</f>
        <v>2369.0554997857189</v>
      </c>
      <c r="Q696" s="125">
        <f>(('Расчет предельн ур.'!$B$149+'Расчет предельн ур.'!$C$149+'Расчет предельн ур.'!$D$149)*1000+ставка!Q35)</f>
        <v>2364.2754997857187</v>
      </c>
      <c r="R696" s="125">
        <f>(('Расчет предельн ур.'!$B$149+'Расчет предельн ур.'!$C$149+'Расчет предельн ур.'!$D$149)*1000+ставка!R35)</f>
        <v>2357.0354997857185</v>
      </c>
      <c r="S696" s="125">
        <f>(('Расчет предельн ур.'!$B$149+'Расчет предельн ур.'!$C$149+'Расчет предельн ур.'!$D$149)*1000+ставка!S35)</f>
        <v>2310.7854997857185</v>
      </c>
      <c r="T696" s="125">
        <f>(('Расчет предельн ур.'!$B$149+'Расчет предельн ур.'!$C$149+'Расчет предельн ур.'!$D$149)*1000+ставка!T35)</f>
        <v>2302.8754997857186</v>
      </c>
      <c r="U696" s="125">
        <f>(('Расчет предельн ур.'!$B$149+'Расчет предельн ур.'!$C$149+'Расчет предельн ур.'!$D$149)*1000+ставка!U35)</f>
        <v>2301.5854997857186</v>
      </c>
      <c r="V696" s="125">
        <f>(('Расчет предельн ур.'!$B$149+'Расчет предельн ур.'!$C$149+'Расчет предельн ур.'!$D$149)*1000+ставка!V35)</f>
        <v>2330.7054997857185</v>
      </c>
      <c r="W696" s="125">
        <f>(('Расчет предельн ур.'!$B$149+'Расчет предельн ур.'!$C$149+'Расчет предельн ур.'!$D$149)*1000+ставка!W35)</f>
        <v>2368.7554997857187</v>
      </c>
      <c r="X696" s="125">
        <f>(('Расчет предельн ур.'!$B$149+'Расчет предельн ур.'!$C$149+'Расчет предельн ур.'!$D$149)*1000+ставка!X35)</f>
        <v>2283.8654997857188</v>
      </c>
      <c r="Y696" s="125">
        <f>(('Расчет предельн ур.'!$B$149+'Расчет предельн ур.'!$C$149+'Расчет предельн ур.'!$D$149)*1000+ставка!Y35)</f>
        <v>2215.8554997857191</v>
      </c>
    </row>
    <row r="697" spans="1:25" s="91" customFormat="1" ht="15.75" x14ac:dyDescent="0.25">
      <c r="A697" s="66"/>
    </row>
    <row r="698" spans="1:25" s="91" customFormat="1" ht="15.75" x14ac:dyDescent="0.25">
      <c r="A698" s="294" t="s">
        <v>32</v>
      </c>
      <c r="B698" s="294" t="s">
        <v>177</v>
      </c>
      <c r="C698" s="294"/>
      <c r="D698" s="294"/>
      <c r="E698" s="294"/>
      <c r="F698" s="294"/>
      <c r="G698" s="294"/>
      <c r="H698" s="294"/>
      <c r="I698" s="294"/>
      <c r="J698" s="294"/>
      <c r="K698" s="294"/>
      <c r="L698" s="294"/>
      <c r="M698" s="294"/>
      <c r="N698" s="294"/>
      <c r="O698" s="294"/>
      <c r="P698" s="294"/>
      <c r="Q698" s="294"/>
      <c r="R698" s="294"/>
      <c r="S698" s="294"/>
      <c r="T698" s="294"/>
      <c r="U698" s="294"/>
      <c r="V698" s="294"/>
      <c r="W698" s="294"/>
      <c r="X698" s="294"/>
      <c r="Y698" s="294"/>
    </row>
    <row r="699" spans="1:25" s="103" customFormat="1" ht="12.75" x14ac:dyDescent="0.2">
      <c r="A699" s="294"/>
      <c r="B699" s="102" t="s">
        <v>33</v>
      </c>
      <c r="C699" s="102" t="s">
        <v>34</v>
      </c>
      <c r="D699" s="102" t="s">
        <v>35</v>
      </c>
      <c r="E699" s="102" t="s">
        <v>36</v>
      </c>
      <c r="F699" s="102" t="s">
        <v>37</v>
      </c>
      <c r="G699" s="102" t="s">
        <v>38</v>
      </c>
      <c r="H699" s="102" t="s">
        <v>39</v>
      </c>
      <c r="I699" s="102" t="s">
        <v>40</v>
      </c>
      <c r="J699" s="102" t="s">
        <v>41</v>
      </c>
      <c r="K699" s="102" t="s">
        <v>42</v>
      </c>
      <c r="L699" s="102" t="s">
        <v>43</v>
      </c>
      <c r="M699" s="102" t="s">
        <v>44</v>
      </c>
      <c r="N699" s="102" t="s">
        <v>45</v>
      </c>
      <c r="O699" s="102" t="s">
        <v>46</v>
      </c>
      <c r="P699" s="102" t="s">
        <v>47</v>
      </c>
      <c r="Q699" s="102" t="s">
        <v>48</v>
      </c>
      <c r="R699" s="102" t="s">
        <v>49</v>
      </c>
      <c r="S699" s="102" t="s">
        <v>50</v>
      </c>
      <c r="T699" s="102" t="s">
        <v>51</v>
      </c>
      <c r="U699" s="102" t="s">
        <v>52</v>
      </c>
      <c r="V699" s="102" t="s">
        <v>53</v>
      </c>
      <c r="W699" s="102" t="s">
        <v>54</v>
      </c>
      <c r="X699" s="102" t="s">
        <v>55</v>
      </c>
      <c r="Y699" s="102" t="s">
        <v>56</v>
      </c>
    </row>
    <row r="700" spans="1:25" s="91" customFormat="1" ht="15.75" x14ac:dyDescent="0.25">
      <c r="A700" s="252">
        <v>1</v>
      </c>
      <c r="B700" s="125">
        <f>(('Расчет предельн ур.'!$D$150+'Расчет предельн ур.'!$C$150+'Расчет предельн ур.'!$D$150)*1000+ставка!B5)</f>
        <v>3563.3154997857191</v>
      </c>
      <c r="C700" s="125">
        <f>(('Расчет предельн ур.'!$D$150+'Расчет предельн ур.'!$C$150+'Расчет предельн ур.'!$D$150)*1000+ставка!C5)</f>
        <v>3405.0654997857191</v>
      </c>
      <c r="D700" s="125">
        <f>(('Расчет предельн ур.'!$D$150+'Расчет предельн ур.'!$C$150+'Расчет предельн ур.'!$D$150)*1000+ставка!D5)</f>
        <v>3338.685499785719</v>
      </c>
      <c r="E700" s="125">
        <f>(('Расчет предельн ур.'!$D$150+'Расчет предельн ур.'!$C$150+'Расчет предельн ур.'!$D$150)*1000+ставка!E5)</f>
        <v>3335.0254997857191</v>
      </c>
      <c r="F700" s="125">
        <f>(('Расчет предельн ур.'!$D$150+'Расчет предельн ур.'!$C$150+'Расчет предельн ур.'!$D$150)*1000+ставка!F5)</f>
        <v>3338.6154997857193</v>
      </c>
      <c r="G700" s="125">
        <f>(('Расчет предельн ур.'!$D$150+'Расчет предельн ур.'!$C$150+'Расчет предельн ур.'!$D$150)*1000+ставка!G5)</f>
        <v>3353.0054997857192</v>
      </c>
      <c r="H700" s="125">
        <f>(('Расчет предельн ур.'!$D$150+'Расчет предельн ур.'!$C$150+'Расчет предельн ур.'!$D$150)*1000+ставка!H5)</f>
        <v>3346.165499785719</v>
      </c>
      <c r="I700" s="125">
        <f>(('Расчет предельн ур.'!$D$150+'Расчет предельн ур.'!$C$150+'Расчет предельн ур.'!$D$150)*1000+ставка!I5)</f>
        <v>3419.8654997857193</v>
      </c>
      <c r="J700" s="125">
        <f>(('Расчет предельн ур.'!$D$150+'Расчет предельн ур.'!$C$150+'Расчет предельн ур.'!$D$150)*1000+ставка!J5)</f>
        <v>3746.4654997857192</v>
      </c>
      <c r="K700" s="125">
        <f>(('Расчет предельн ур.'!$D$150+'Расчет предельн ур.'!$C$150+'Расчет предельн ур.'!$D$150)*1000+ставка!K5)</f>
        <v>3845.0354997857194</v>
      </c>
      <c r="L700" s="125">
        <f>(('Расчет предельн ур.'!$D$150+'Расчет предельн ур.'!$C$150+'Расчет предельн ур.'!$D$150)*1000+ставка!L5)</f>
        <v>3817.5454997857191</v>
      </c>
      <c r="M700" s="125">
        <f>(('Расчет предельн ур.'!$D$150+'Расчет предельн ур.'!$C$150+'Расчет предельн ур.'!$D$150)*1000+ставка!M5)</f>
        <v>3811.5254997857191</v>
      </c>
      <c r="N700" s="125">
        <f>(('Расчет предельн ур.'!$D$150+'Расчет предельн ур.'!$C$150+'Расчет предельн ур.'!$D$150)*1000+ставка!N5)</f>
        <v>3802.145499785719</v>
      </c>
      <c r="O700" s="125">
        <f>(('Расчет предельн ур.'!$D$150+'Расчет предельн ур.'!$C$150+'Расчет предельн ур.'!$D$150)*1000+ставка!O5)</f>
        <v>3732.455499785719</v>
      </c>
      <c r="P700" s="125">
        <f>(('Расчет предельн ур.'!$D$150+'Расчет предельн ур.'!$C$150+'Расчет предельн ур.'!$D$150)*1000+ставка!P5)</f>
        <v>3713.1254997857191</v>
      </c>
      <c r="Q700" s="125">
        <f>(('Расчет предельн ур.'!$D$150+'Расчет предельн ур.'!$C$150+'Расчет предельн ур.'!$D$150)*1000+ставка!Q5)</f>
        <v>3706.1954997857192</v>
      </c>
      <c r="R700" s="125">
        <f>(('Расчет предельн ур.'!$D$150+'Расчет предельн ур.'!$C$150+'Расчет предельн ур.'!$D$150)*1000+ставка!R5)</f>
        <v>3654.8754997857191</v>
      </c>
      <c r="S700" s="125">
        <f>(('Расчет предельн ур.'!$D$150+'Расчет предельн ур.'!$C$150+'Расчет предельн ур.'!$D$150)*1000+ставка!S5)</f>
        <v>3662.2654997857189</v>
      </c>
      <c r="T700" s="125">
        <f>(('Расчет предельн ур.'!$D$150+'Расчет предельн ур.'!$C$150+'Расчет предельн ур.'!$D$150)*1000+ставка!T5)</f>
        <v>3709.1054997857191</v>
      </c>
      <c r="U700" s="125">
        <f>(('Расчет предельн ур.'!$D$150+'Расчет предельн ур.'!$C$150+'Расчет предельн ур.'!$D$150)*1000+ставка!U5)</f>
        <v>3814.955499785719</v>
      </c>
      <c r="V700" s="125">
        <f>(('Расчет предельн ур.'!$D$150+'Расчет предельн ур.'!$C$150+'Расчет предельн ур.'!$D$150)*1000+ставка!V5)</f>
        <v>4069.975499785719</v>
      </c>
      <c r="W700" s="125">
        <f>(('Расчет предельн ур.'!$D$150+'Расчет предельн ур.'!$C$150+'Расчет предельн ур.'!$D$150)*1000+ставка!W5)</f>
        <v>4016.915499785719</v>
      </c>
      <c r="X700" s="125">
        <f>(('Расчет предельн ур.'!$D$150+'Расчет предельн ур.'!$C$150+'Расчет предельн ур.'!$D$150)*1000+ставка!X5)</f>
        <v>3876.0554997857189</v>
      </c>
      <c r="Y700" s="125">
        <f>(('Расчет предельн ур.'!$D$150+'Расчет предельн ур.'!$C$150+'Расчет предельн ур.'!$D$150)*1000+ставка!Y5)</f>
        <v>3715.2554997857192</v>
      </c>
    </row>
    <row r="701" spans="1:25" s="91" customFormat="1" ht="15.75" hidden="1" outlineLevel="1" x14ac:dyDescent="0.25">
      <c r="A701" s="252">
        <v>2</v>
      </c>
      <c r="B701" s="125">
        <f>(('Расчет предельн ур.'!$D$150+'Расчет предельн ур.'!$C$150+'Расчет предельн ур.'!$D$150)*1000+ставка!B6)</f>
        <v>3478.9854997857192</v>
      </c>
      <c r="C701" s="125">
        <f>(('Расчет предельн ур.'!$D$150+'Расчет предельн ур.'!$C$150+'Расчет предельн ур.'!$D$150)*1000+ставка!C6)</f>
        <v>3321.2554997857192</v>
      </c>
      <c r="D701" s="125">
        <f>(('Расчет предельн ур.'!$D$150+'Расчет предельн ур.'!$C$150+'Расчет предельн ур.'!$D$150)*1000+ставка!D6)</f>
        <v>3279.7154997857192</v>
      </c>
      <c r="E701" s="125">
        <f>(('Расчет предельн ур.'!$D$150+'Расчет предельн ур.'!$C$150+'Расчет предельн ур.'!$D$150)*1000+ставка!E6)</f>
        <v>3270.6554997857193</v>
      </c>
      <c r="F701" s="125">
        <f>(('Расчет предельн ур.'!$D$150+'Расчет предельн ур.'!$C$150+'Расчет предельн ур.'!$D$150)*1000+ставка!F6)</f>
        <v>3263.4654997857192</v>
      </c>
      <c r="G701" s="125">
        <f>(('Расчет предельн ур.'!$D$150+'Расчет предельн ур.'!$C$150+'Расчет предельн ур.'!$D$150)*1000+ставка!G6)</f>
        <v>3275.4454997857192</v>
      </c>
      <c r="H701" s="125">
        <f>(('Расчет предельн ур.'!$D$150+'Расчет предельн ур.'!$C$150+'Расчет предельн ур.'!$D$150)*1000+ставка!H6)</f>
        <v>3335.2854997857194</v>
      </c>
      <c r="I701" s="125">
        <f>(('Расчет предельн ур.'!$D$150+'Расчет предельн ур.'!$C$150+'Расчет предельн ур.'!$D$150)*1000+ставка!I6)</f>
        <v>3426.2954997857191</v>
      </c>
      <c r="J701" s="125">
        <f>(('Расчет предельн ур.'!$D$150+'Расчет предельн ур.'!$C$150+'Расчет предельн ур.'!$D$150)*1000+ставка!J6)</f>
        <v>3693.1154997857193</v>
      </c>
      <c r="K701" s="125">
        <f>(('Расчет предельн ур.'!$D$150+'Расчет предельн ур.'!$C$150+'Расчет предельн ур.'!$D$150)*1000+ставка!K6)</f>
        <v>3843.455499785719</v>
      </c>
      <c r="L701" s="125">
        <f>(('Расчет предельн ур.'!$D$150+'Расчет предельн ур.'!$C$150+'Расчет предельн ур.'!$D$150)*1000+ставка!L6)</f>
        <v>3844.5254997857191</v>
      </c>
      <c r="M701" s="125">
        <f>(('Расчет предельн ур.'!$D$150+'Расчет предельн ур.'!$C$150+'Расчет предельн ур.'!$D$150)*1000+ставка!M6)</f>
        <v>3839.8554997857191</v>
      </c>
      <c r="N701" s="125">
        <f>(('Расчет предельн ур.'!$D$150+'Расчет предельн ур.'!$C$150+'Расчет предельн ур.'!$D$150)*1000+ставка!N6)</f>
        <v>3818.3154997857191</v>
      </c>
      <c r="O701" s="125">
        <f>(('Расчет предельн ур.'!$D$150+'Расчет предельн ур.'!$C$150+'Расчет предельн ур.'!$D$150)*1000+ставка!O6)</f>
        <v>3758.6954997857192</v>
      </c>
      <c r="P701" s="125">
        <f>(('Расчет предельн ур.'!$D$150+'Расчет предельн ур.'!$C$150+'Расчет предельн ур.'!$D$150)*1000+ставка!P6)</f>
        <v>3734.7654997857189</v>
      </c>
      <c r="Q701" s="125">
        <f>(('Расчет предельн ур.'!$D$150+'Расчет предельн ур.'!$C$150+'Расчет предельн ур.'!$D$150)*1000+ставка!Q6)</f>
        <v>3725.395499785719</v>
      </c>
      <c r="R701" s="125">
        <f>(('Расчет предельн ур.'!$D$150+'Расчет предельн ур.'!$C$150+'Расчет предельн ур.'!$D$150)*1000+ставка!R6)</f>
        <v>3726.8054997857189</v>
      </c>
      <c r="S701" s="125">
        <f>(('Расчет предельн ур.'!$D$150+'Расчет предельн ур.'!$C$150+'Расчет предельн ур.'!$D$150)*1000+ставка!S6)</f>
        <v>3724.8354997857191</v>
      </c>
      <c r="T701" s="125">
        <f>(('Расчет предельн ур.'!$D$150+'Расчет предельн ур.'!$C$150+'Расчет предельн ур.'!$D$150)*1000+ставка!T6)</f>
        <v>3737.185499785719</v>
      </c>
      <c r="U701" s="125">
        <f>(('Расчет предельн ур.'!$D$150+'Расчет предельн ур.'!$C$150+'Расчет предельн ур.'!$D$150)*1000+ставка!U6)</f>
        <v>3860.1754997857188</v>
      </c>
      <c r="V701" s="125">
        <f>(('Расчет предельн ур.'!$D$150+'Расчет предельн ур.'!$C$150+'Расчет предельн ур.'!$D$150)*1000+ставка!V6)</f>
        <v>4046.1254997857191</v>
      </c>
      <c r="W701" s="125">
        <f>(('Расчет предельн ур.'!$D$150+'Расчет предельн ур.'!$C$150+'Расчет предельн ур.'!$D$150)*1000+ставка!W6)</f>
        <v>3990.8054997857189</v>
      </c>
      <c r="X701" s="125">
        <f>(('Расчет предельн ур.'!$D$150+'Расчет предельн ур.'!$C$150+'Расчет предельн ур.'!$D$150)*1000+ставка!X6)</f>
        <v>3845.455499785719</v>
      </c>
      <c r="Y701" s="125">
        <f>(('Расчет предельн ур.'!$D$150+'Расчет предельн ур.'!$C$150+'Расчет предельн ур.'!$D$150)*1000+ставка!Y6)</f>
        <v>3683.7654997857189</v>
      </c>
    </row>
    <row r="702" spans="1:25" s="91" customFormat="1" ht="15.75" hidden="1" outlineLevel="1" x14ac:dyDescent="0.25">
      <c r="A702" s="252">
        <v>3</v>
      </c>
      <c r="B702" s="125">
        <f>(('Расчет предельн ур.'!$D$150+'Расчет предельн ур.'!$C$150+'Расчет предельн ур.'!$D$150)*1000+ставка!B7)</f>
        <v>3612.3054997857189</v>
      </c>
      <c r="C702" s="125">
        <f>(('Расчет предельн ур.'!$D$150+'Расчет предельн ур.'!$C$150+'Расчет предельн ур.'!$D$150)*1000+ставка!C7)</f>
        <v>3415.2454997857194</v>
      </c>
      <c r="D702" s="125">
        <f>(('Расчет предельн ур.'!$D$150+'Расчет предельн ур.'!$C$150+'Расчет предельн ур.'!$D$150)*1000+ставка!D7)</f>
        <v>3345.2454997857189</v>
      </c>
      <c r="E702" s="125">
        <f>(('Расчет предельн ур.'!$D$150+'Расчет предельн ур.'!$C$150+'Расчет предельн ур.'!$D$150)*1000+ставка!E7)</f>
        <v>3306.9654997857192</v>
      </c>
      <c r="F702" s="125">
        <f>(('Расчет предельн ур.'!$D$150+'Расчет предельн ур.'!$C$150+'Расчет предельн ур.'!$D$150)*1000+ставка!F7)</f>
        <v>3295.895499785719</v>
      </c>
      <c r="G702" s="125">
        <f>(('Расчет предельн ур.'!$D$150+'Расчет предельн ур.'!$C$150+'Расчет предельн ур.'!$D$150)*1000+ставка!G7)</f>
        <v>3320.435499785719</v>
      </c>
      <c r="H702" s="125">
        <f>(('Расчет предельн ур.'!$D$150+'Расчет предельн ур.'!$C$150+'Расчет предельн ур.'!$D$150)*1000+ставка!H7)</f>
        <v>3429.7754997857191</v>
      </c>
      <c r="I702" s="125">
        <f>(('Расчет предельн ур.'!$D$150+'Расчет предельн ур.'!$C$150+'Расчет предельн ур.'!$D$150)*1000+ставка!I7)</f>
        <v>3548.8154997857191</v>
      </c>
      <c r="J702" s="125">
        <f>(('Расчет предельн ур.'!$D$150+'Расчет предельн ур.'!$C$150+'Расчет предельн ур.'!$D$150)*1000+ставка!J7)</f>
        <v>3823.3654997857193</v>
      </c>
      <c r="K702" s="125">
        <f>(('Расчет предельн ур.'!$D$150+'Расчет предельн ур.'!$C$150+'Расчет предельн ур.'!$D$150)*1000+ставка!K7)</f>
        <v>3907.7954997857191</v>
      </c>
      <c r="L702" s="125">
        <f>(('Расчет предельн ур.'!$D$150+'Расчет предельн ур.'!$C$150+'Расчет предельн ур.'!$D$150)*1000+ставка!L7)</f>
        <v>3915.4654997857192</v>
      </c>
      <c r="M702" s="125">
        <f>(('Расчет предельн ур.'!$D$150+'Расчет предельн ур.'!$C$150+'Расчет предельн ур.'!$D$150)*1000+ставка!M7)</f>
        <v>3902.4254997857188</v>
      </c>
      <c r="N702" s="125">
        <f>(('Расчет предельн ур.'!$D$150+'Расчет предельн ур.'!$C$150+'Расчет предельн ур.'!$D$150)*1000+ставка!N7)</f>
        <v>3883.7454997857194</v>
      </c>
      <c r="O702" s="125">
        <f>(('Расчет предельн ур.'!$D$150+'Расчет предельн ур.'!$C$150+'Расчет предельн ур.'!$D$150)*1000+ставка!O7)</f>
        <v>3871.5954997857189</v>
      </c>
      <c r="P702" s="125">
        <f>(('Расчет предельн ур.'!$D$150+'Расчет предельн ур.'!$C$150+'Расчет предельн ур.'!$D$150)*1000+ставка!P7)</f>
        <v>3859.5754997857193</v>
      </c>
      <c r="Q702" s="125">
        <f>(('Расчет предельн ур.'!$D$150+'Расчет предельн ур.'!$C$150+'Расчет предельн ур.'!$D$150)*1000+ставка!Q7)</f>
        <v>3837.915499785719</v>
      </c>
      <c r="R702" s="125">
        <f>(('Расчет предельн ур.'!$D$150+'Расчет предельн ур.'!$C$150+'Расчет предельн ур.'!$D$150)*1000+ставка!R7)</f>
        <v>3798.5854997857191</v>
      </c>
      <c r="S702" s="125">
        <f>(('Расчет предельн ур.'!$D$150+'Расчет предельн ур.'!$C$150+'Расчет предельн ур.'!$D$150)*1000+ставка!S7)</f>
        <v>3767.3654997857193</v>
      </c>
      <c r="T702" s="125">
        <f>(('Расчет предельн ур.'!$D$150+'Расчет предельн ур.'!$C$150+'Расчет предельн ур.'!$D$150)*1000+ставка!T7)</f>
        <v>3789.9954997857194</v>
      </c>
      <c r="U702" s="125">
        <f>(('Расчет предельн ур.'!$D$150+'Расчет предельн ур.'!$C$150+'Расчет предельн ур.'!$D$150)*1000+ставка!U7)</f>
        <v>3893.6254997857191</v>
      </c>
      <c r="V702" s="125">
        <f>(('Расчет предельн ур.'!$D$150+'Расчет предельн ур.'!$C$150+'Расчет предельн ур.'!$D$150)*1000+ставка!V7)</f>
        <v>4084.5654997857191</v>
      </c>
      <c r="W702" s="125">
        <f>(('Расчет предельн ур.'!$D$150+'Расчет предельн ур.'!$C$150+'Расчет предельн ур.'!$D$150)*1000+ставка!W7)</f>
        <v>4087.6054997857191</v>
      </c>
      <c r="X702" s="125">
        <f>(('Расчет предельн ур.'!$D$150+'Расчет предельн ур.'!$C$150+'Расчет предельн ур.'!$D$150)*1000+ставка!X7)</f>
        <v>3896.9854997857192</v>
      </c>
      <c r="Y702" s="125">
        <f>(('Расчет предельн ур.'!$D$150+'Расчет предельн ур.'!$C$150+'Расчет предельн ур.'!$D$150)*1000+ставка!Y7)</f>
        <v>3740.0154997857189</v>
      </c>
    </row>
    <row r="703" spans="1:25" s="91" customFormat="1" ht="15.75" hidden="1" outlineLevel="1" x14ac:dyDescent="0.25">
      <c r="A703" s="252">
        <v>4</v>
      </c>
      <c r="B703" s="125">
        <f>(('Расчет предельн ур.'!$D$150+'Расчет предельн ур.'!$C$150+'Расчет предельн ур.'!$D$150)*1000+ставка!B8)</f>
        <v>3591.4654997857192</v>
      </c>
      <c r="C703" s="125">
        <f>(('Расчет предельн ур.'!$D$150+'Расчет предельн ур.'!$C$150+'Расчет предельн ур.'!$D$150)*1000+ставка!C8)</f>
        <v>3424.9654997857192</v>
      </c>
      <c r="D703" s="125">
        <f>(('Расчет предельн ур.'!$D$150+'Расчет предельн ур.'!$C$150+'Расчет предельн ур.'!$D$150)*1000+ставка!D8)</f>
        <v>3344.705499785719</v>
      </c>
      <c r="E703" s="125">
        <f>(('Расчет предельн ур.'!$D$150+'Расчет предельн ур.'!$C$150+'Расчет предельн ур.'!$D$150)*1000+ставка!E8)</f>
        <v>3301.145499785719</v>
      </c>
      <c r="F703" s="125">
        <f>(('Расчет предельн ур.'!$D$150+'Расчет предельн ур.'!$C$150+'Расчет предельн ур.'!$D$150)*1000+ставка!F8)</f>
        <v>3296.9654997857192</v>
      </c>
      <c r="G703" s="125">
        <f>(('Расчет предельн ур.'!$D$150+'Расчет предельн ур.'!$C$150+'Расчет предельн ур.'!$D$150)*1000+ставка!G8)</f>
        <v>3322.0254997857191</v>
      </c>
      <c r="H703" s="125">
        <f>(('Расчет предельн ур.'!$D$150+'Расчет предельн ур.'!$C$150+'Расчет предельн ур.'!$D$150)*1000+ставка!H8)</f>
        <v>3478.435499785719</v>
      </c>
      <c r="I703" s="125">
        <f>(('Расчет предельн ур.'!$D$150+'Расчет предельн ур.'!$C$150+'Расчет предельн ур.'!$D$150)*1000+ставка!I8)</f>
        <v>3621.8254997857193</v>
      </c>
      <c r="J703" s="125">
        <f>(('Расчет предельн ур.'!$D$150+'Расчет предельн ур.'!$C$150+'Расчет предельн ур.'!$D$150)*1000+ставка!J8)</f>
        <v>3793.185499785719</v>
      </c>
      <c r="K703" s="125">
        <f>(('Расчет предельн ур.'!$D$150+'Расчет предельн ур.'!$C$150+'Расчет предельн ур.'!$D$150)*1000+ставка!K8)</f>
        <v>3913.685499785719</v>
      </c>
      <c r="L703" s="125">
        <f>(('Расчет предельн ур.'!$D$150+'Расчет предельн ур.'!$C$150+'Расчет предельн ур.'!$D$150)*1000+ставка!L8)</f>
        <v>3920.4954997857194</v>
      </c>
      <c r="M703" s="125">
        <f>(('Расчет предельн ур.'!$D$150+'Расчет предельн ур.'!$C$150+'Расчет предельн ур.'!$D$150)*1000+ставка!M8)</f>
        <v>3910.725499785719</v>
      </c>
      <c r="N703" s="125">
        <f>(('Расчет предельн ур.'!$D$150+'Расчет предельн ур.'!$C$150+'Расчет предельн ур.'!$D$150)*1000+ставка!N8)</f>
        <v>3860.3854997857188</v>
      </c>
      <c r="O703" s="125">
        <f>(('Расчет предельн ур.'!$D$150+'Расчет предельн ур.'!$C$150+'Расчет предельн ур.'!$D$150)*1000+ставка!O8)</f>
        <v>3806.9454997857192</v>
      </c>
      <c r="P703" s="125">
        <f>(('Расчет предельн ур.'!$D$150+'Расчет предельн ур.'!$C$150+'Расчет предельн ур.'!$D$150)*1000+ставка!P8)</f>
        <v>3807.5054997857192</v>
      </c>
      <c r="Q703" s="125">
        <f>(('Расчет предельн ур.'!$D$150+'Расчет предельн ур.'!$C$150+'Расчет предельн ур.'!$D$150)*1000+ставка!Q8)</f>
        <v>3808.8854997857188</v>
      </c>
      <c r="R703" s="125">
        <f>(('Расчет предельн ур.'!$D$150+'Расчет предельн ур.'!$C$150+'Расчет предельн ур.'!$D$150)*1000+ставка!R8)</f>
        <v>3793.8054997857189</v>
      </c>
      <c r="S703" s="125">
        <f>(('Расчет предельн ур.'!$D$150+'Расчет предельн ур.'!$C$150+'Расчет предельн ур.'!$D$150)*1000+ставка!S8)</f>
        <v>3783.9854997857192</v>
      </c>
      <c r="T703" s="125">
        <f>(('Расчет предельн ур.'!$D$150+'Расчет предельн ур.'!$C$150+'Расчет предельн ур.'!$D$150)*1000+ставка!T8)</f>
        <v>3796.2154997857192</v>
      </c>
      <c r="U703" s="125">
        <f>(('Расчет предельн ур.'!$D$150+'Расчет предельн ур.'!$C$150+'Расчет предельн ур.'!$D$150)*1000+ставка!U8)</f>
        <v>3830.1754997857188</v>
      </c>
      <c r="V703" s="125">
        <f>(('Расчет предельн ур.'!$D$150+'Расчет предельн ур.'!$C$150+'Расчет предельн ур.'!$D$150)*1000+ставка!V8)</f>
        <v>4090.3254997857193</v>
      </c>
      <c r="W703" s="125">
        <f>(('Расчет предельн ур.'!$D$150+'Расчет предельн ур.'!$C$150+'Расчет предельн ур.'!$D$150)*1000+ставка!W8)</f>
        <v>4070.395499785719</v>
      </c>
      <c r="X703" s="125">
        <f>(('Расчет предельн ур.'!$D$150+'Расчет предельн ур.'!$C$150+'Расчет предельн ур.'!$D$150)*1000+ставка!X8)</f>
        <v>3913.5054997857192</v>
      </c>
      <c r="Y703" s="125">
        <f>(('Расчет предельн ур.'!$D$150+'Расчет предельн ур.'!$C$150+'Расчет предельн ур.'!$D$150)*1000+ставка!Y8)</f>
        <v>3772.225499785719</v>
      </c>
    </row>
    <row r="704" spans="1:25" s="91" customFormat="1" ht="15.75" hidden="1" outlineLevel="1" x14ac:dyDescent="0.25">
      <c r="A704" s="252">
        <v>5</v>
      </c>
      <c r="B704" s="125">
        <f>(('Расчет предельн ур.'!$D$150+'Расчет предельн ур.'!$C$150+'Расчет предельн ур.'!$D$150)*1000+ставка!B9)</f>
        <v>3633.9854997857192</v>
      </c>
      <c r="C704" s="125">
        <f>(('Расчет предельн ур.'!$D$150+'Расчет предельн ур.'!$C$150+'Расчет предельн ур.'!$D$150)*1000+ставка!C9)</f>
        <v>3468.475499785719</v>
      </c>
      <c r="D704" s="125">
        <f>(('Расчет предельн ур.'!$D$150+'Расчет предельн ур.'!$C$150+'Расчет предельн ур.'!$D$150)*1000+ставка!D9)</f>
        <v>3365.0854997857191</v>
      </c>
      <c r="E704" s="125">
        <f>(('Расчет предельн ур.'!$D$150+'Расчет предельн ур.'!$C$150+'Расчет предельн ур.'!$D$150)*1000+ставка!E9)</f>
        <v>3338.0154997857189</v>
      </c>
      <c r="F704" s="125">
        <f>(('Расчет предельн ур.'!$D$150+'Расчет предельн ур.'!$C$150+'Расчет предельн ур.'!$D$150)*1000+ставка!F9)</f>
        <v>3288.2854997857194</v>
      </c>
      <c r="G704" s="125">
        <f>(('Расчет предельн ур.'!$D$150+'Расчет предельн ур.'!$C$150+'Расчет предельн ур.'!$D$150)*1000+ставка!G9)</f>
        <v>3343.6954997857192</v>
      </c>
      <c r="H704" s="125">
        <f>(('Расчет предельн ур.'!$D$150+'Расчет предельн ур.'!$C$150+'Расчет предельн ур.'!$D$150)*1000+ставка!H9)</f>
        <v>3488.5354997857194</v>
      </c>
      <c r="I704" s="125">
        <f>(('Расчет предельн ур.'!$D$150+'Расчет предельн ур.'!$C$150+'Расчет предельн ур.'!$D$150)*1000+ставка!I9)</f>
        <v>3602.0454997857191</v>
      </c>
      <c r="J704" s="125">
        <f>(('Расчет предельн ур.'!$D$150+'Расчет предельн ур.'!$C$150+'Расчет предельн ур.'!$D$150)*1000+ставка!J9)</f>
        <v>3797.7154997857192</v>
      </c>
      <c r="K704" s="125">
        <f>(('Расчет предельн ур.'!$D$150+'Расчет предельн ур.'!$C$150+'Расчет предельн ур.'!$D$150)*1000+ставка!K9)</f>
        <v>3943.5054997857192</v>
      </c>
      <c r="L704" s="125">
        <f>(('Расчет предельн ур.'!$D$150+'Расчет предельн ур.'!$C$150+'Расчет предельн ур.'!$D$150)*1000+ставка!L9)</f>
        <v>3957.5254997857191</v>
      </c>
      <c r="M704" s="125">
        <f>(('Расчет предельн ур.'!$D$150+'Расчет предельн ур.'!$C$150+'Расчет предельн ур.'!$D$150)*1000+ставка!M9)</f>
        <v>3926.7454997857194</v>
      </c>
      <c r="N704" s="125">
        <f>(('Расчет предельн ур.'!$D$150+'Расчет предельн ур.'!$C$150+'Расчет предельн ур.'!$D$150)*1000+ставка!N9)</f>
        <v>3912.6354997857188</v>
      </c>
      <c r="O704" s="125">
        <f>(('Расчет предельн ур.'!$D$150+'Расчет предельн ур.'!$C$150+'Расчет предельн ур.'!$D$150)*1000+ставка!O9)</f>
        <v>3858.7354997857192</v>
      </c>
      <c r="P704" s="125">
        <f>(('Расчет предельн ур.'!$D$150+'Расчет предельн ур.'!$C$150+'Расчет предельн ур.'!$D$150)*1000+ставка!P9)</f>
        <v>3865.6554997857193</v>
      </c>
      <c r="Q704" s="125">
        <f>(('Расчет предельн ур.'!$D$150+'Расчет предельн ур.'!$C$150+'Расчет предельн ур.'!$D$150)*1000+ставка!Q9)</f>
        <v>3807.7554997857192</v>
      </c>
      <c r="R704" s="125">
        <f>(('Расчет предельн ур.'!$D$150+'Расчет предельн ур.'!$C$150+'Расчет предельн ур.'!$D$150)*1000+ставка!R9)</f>
        <v>3810.1154997857193</v>
      </c>
      <c r="S704" s="125">
        <f>(('Расчет предельн ур.'!$D$150+'Расчет предельн ур.'!$C$150+'Расчет предельн ур.'!$D$150)*1000+ставка!S9)</f>
        <v>3795.3454997857189</v>
      </c>
      <c r="T704" s="125">
        <f>(('Расчет предельн ур.'!$D$150+'Расчет предельн ур.'!$C$150+'Расчет предельн ур.'!$D$150)*1000+ставка!T9)</f>
        <v>3792.165499785719</v>
      </c>
      <c r="U704" s="125">
        <f>(('Расчет предельн ур.'!$D$150+'Расчет предельн ур.'!$C$150+'Расчет предельн ур.'!$D$150)*1000+ставка!U9)</f>
        <v>3923.7454997857194</v>
      </c>
      <c r="V704" s="125">
        <f>(('Расчет предельн ур.'!$D$150+'Расчет предельн ур.'!$C$150+'Расчет предельн ур.'!$D$150)*1000+ставка!V9)</f>
        <v>4110.0954997857189</v>
      </c>
      <c r="W704" s="125">
        <f>(('Расчет предельн ур.'!$D$150+'Расчет предельн ур.'!$C$150+'Расчет предельн ур.'!$D$150)*1000+ставка!W9)</f>
        <v>3964.935499785719</v>
      </c>
      <c r="X704" s="125">
        <f>(('Расчет предельн ур.'!$D$150+'Расчет предельн ур.'!$C$150+'Расчет предельн ур.'!$D$150)*1000+ставка!X9)</f>
        <v>3890.0754997857193</v>
      </c>
      <c r="Y704" s="125">
        <f>(('Расчет предельн ур.'!$D$150+'Расчет предельн ур.'!$C$150+'Расчет предельн ур.'!$D$150)*1000+ставка!Y9)</f>
        <v>3748.435499785719</v>
      </c>
    </row>
    <row r="705" spans="1:25" s="91" customFormat="1" ht="15.75" hidden="1" outlineLevel="1" x14ac:dyDescent="0.25">
      <c r="A705" s="252">
        <v>6</v>
      </c>
      <c r="B705" s="125">
        <f>(('Расчет предельн ур.'!$D$150+'Расчет предельн ур.'!$C$150+'Расчет предельн ур.'!$D$150)*1000+ставка!B10)</f>
        <v>3424.4454997857192</v>
      </c>
      <c r="C705" s="125">
        <f>(('Расчет предельн ур.'!$D$150+'Расчет предельн ур.'!$C$150+'Расчет предельн ур.'!$D$150)*1000+ставка!C10)</f>
        <v>3306.0754997857193</v>
      </c>
      <c r="D705" s="125">
        <f>(('Расчет предельн ур.'!$D$150+'Расчет предельн ур.'!$C$150+'Расчет предельн ур.'!$D$150)*1000+ставка!D10)</f>
        <v>3245.6154997857193</v>
      </c>
      <c r="E705" s="125">
        <f>(('Расчет предельн ур.'!$D$150+'Расчет предельн ур.'!$C$150+'Расчет предельн ур.'!$D$150)*1000+ставка!E10)</f>
        <v>3241.3454997857189</v>
      </c>
      <c r="F705" s="125">
        <f>(('Расчет предельн ур.'!$D$150+'Расчет предельн ур.'!$C$150+'Расчет предельн ур.'!$D$150)*1000+ставка!F10)</f>
        <v>3230.5754997857193</v>
      </c>
      <c r="G705" s="125">
        <f>(('Расчет предельн ур.'!$D$150+'Расчет предельн ур.'!$C$150+'Расчет предельн ур.'!$D$150)*1000+ставка!G10)</f>
        <v>3298.3354997857191</v>
      </c>
      <c r="H705" s="125">
        <f>(('Расчет предельн ур.'!$D$150+'Расчет предельн ур.'!$C$150+'Расчет предельн ур.'!$D$150)*1000+ставка!H10)</f>
        <v>3533.0454997857191</v>
      </c>
      <c r="I705" s="125">
        <f>(('Расчет предельн ур.'!$D$150+'Расчет предельн ур.'!$C$150+'Расчет предельн ур.'!$D$150)*1000+ставка!I10)</f>
        <v>3719.8354997857191</v>
      </c>
      <c r="J705" s="125">
        <f>(('Расчет предельн ур.'!$D$150+'Расчет предельн ур.'!$C$150+'Расчет предельн ур.'!$D$150)*1000+ставка!J10)</f>
        <v>3826.645499785719</v>
      </c>
      <c r="K705" s="125">
        <f>(('Расчет предельн ур.'!$D$150+'Расчет предельн ур.'!$C$150+'Расчет предельн ур.'!$D$150)*1000+ставка!K10)</f>
        <v>3985.6754997857188</v>
      </c>
      <c r="L705" s="125">
        <f>(('Расчет предельн ур.'!$D$150+'Расчет предельн ур.'!$C$150+'Расчет предельн ур.'!$D$150)*1000+ставка!L10)</f>
        <v>3955.7354997857192</v>
      </c>
      <c r="M705" s="125">
        <f>(('Расчет предельн ур.'!$D$150+'Расчет предельн ур.'!$C$150+'Расчет предельн ур.'!$D$150)*1000+ставка!M10)</f>
        <v>3910.4654997857192</v>
      </c>
      <c r="N705" s="125">
        <f>(('Расчет предельн ур.'!$D$150+'Расчет предельн ур.'!$C$150+'Расчет предельн ур.'!$D$150)*1000+ставка!N10)</f>
        <v>3884.2954997857191</v>
      </c>
      <c r="O705" s="125">
        <f>(('Расчет предельн ур.'!$D$150+'Расчет предельн ур.'!$C$150+'Расчет предельн ур.'!$D$150)*1000+ставка!O10)</f>
        <v>3884.8254997857193</v>
      </c>
      <c r="P705" s="125">
        <f>(('Расчет предельн ур.'!$D$150+'Расчет предельн ур.'!$C$150+'Расчет предельн ур.'!$D$150)*1000+ставка!P10)</f>
        <v>3895.7954997857191</v>
      </c>
      <c r="Q705" s="125">
        <f>(('Расчет предельн ур.'!$D$150+'Расчет предельн ур.'!$C$150+'Расчет предельн ур.'!$D$150)*1000+ставка!Q10)</f>
        <v>3926.395499785719</v>
      </c>
      <c r="R705" s="125">
        <f>(('Расчет предельн ур.'!$D$150+'Расчет предельн ур.'!$C$150+'Расчет предельн ур.'!$D$150)*1000+ставка!R10)</f>
        <v>3929.1554997857193</v>
      </c>
      <c r="S705" s="125">
        <f>(('Расчет предельн ур.'!$D$150+'Расчет предельн ур.'!$C$150+'Расчет предельн ур.'!$D$150)*1000+ставка!S10)</f>
        <v>3912.3454997857189</v>
      </c>
      <c r="T705" s="125">
        <f>(('Расчет предельн ур.'!$D$150+'Расчет предельн ур.'!$C$150+'Расчет предельн ур.'!$D$150)*1000+ставка!T10)</f>
        <v>3825.0154997857189</v>
      </c>
      <c r="U705" s="125">
        <f>(('Расчет предельн ур.'!$D$150+'Расчет предельн ур.'!$C$150+'Расчет предельн ур.'!$D$150)*1000+ставка!U10)</f>
        <v>3817.915499785719</v>
      </c>
      <c r="V705" s="125">
        <f>(('Расчет предельн ур.'!$D$150+'Расчет предельн ур.'!$C$150+'Расчет предельн ур.'!$D$150)*1000+ставка!V10)</f>
        <v>3966.6754997857188</v>
      </c>
      <c r="W705" s="125">
        <f>(('Расчет предельн ур.'!$D$150+'Расчет предельн ур.'!$C$150+'Расчет предельн ур.'!$D$150)*1000+ставка!W10)</f>
        <v>4026.8054997857189</v>
      </c>
      <c r="X705" s="125">
        <f>(('Расчет предельн ур.'!$D$150+'Расчет предельн ур.'!$C$150+'Расчет предельн ур.'!$D$150)*1000+ставка!X10)</f>
        <v>3853.225499785719</v>
      </c>
      <c r="Y705" s="125">
        <f>(('Расчет предельн ур.'!$D$150+'Расчет предельн ур.'!$C$150+'Расчет предельн ур.'!$D$150)*1000+ставка!Y10)</f>
        <v>3685.6754997857188</v>
      </c>
    </row>
    <row r="706" spans="1:25" s="91" customFormat="1" ht="15.75" hidden="1" outlineLevel="1" x14ac:dyDescent="0.25">
      <c r="A706" s="252">
        <v>7</v>
      </c>
      <c r="B706" s="125">
        <f>(('Расчет предельн ур.'!$D$150+'Расчет предельн ур.'!$C$150+'Расчет предельн ур.'!$D$150)*1000+ставка!B11)</f>
        <v>3412.5054997857192</v>
      </c>
      <c r="C706" s="125">
        <f>(('Расчет предельн ур.'!$D$150+'Расчет предельн ур.'!$C$150+'Расчет предельн ур.'!$D$150)*1000+ставка!C11)</f>
        <v>3285.4654997857192</v>
      </c>
      <c r="D706" s="125">
        <f>(('Расчет предельн ур.'!$D$150+'Расчет предельн ур.'!$C$150+'Расчет предельн ур.'!$D$150)*1000+ставка!D11)</f>
        <v>3238.8854997857188</v>
      </c>
      <c r="E706" s="125">
        <f>(('Расчет предельн ур.'!$D$150+'Расчет предельн ур.'!$C$150+'Расчет предельн ур.'!$D$150)*1000+ставка!E11)</f>
        <v>3226.1254997857191</v>
      </c>
      <c r="F706" s="125">
        <f>(('Расчет предельн ур.'!$D$150+'Расчет предельн ур.'!$C$150+'Расчет предельн ур.'!$D$150)*1000+ставка!F11)</f>
        <v>3206.0254997857191</v>
      </c>
      <c r="G706" s="125">
        <f>(('Расчет предельн ур.'!$D$150+'Расчет предельн ур.'!$C$150+'Расчет предельн ур.'!$D$150)*1000+ставка!G11)</f>
        <v>3215.3454997857189</v>
      </c>
      <c r="H706" s="125">
        <f>(('Расчет предельн ур.'!$D$150+'Расчет предельн ур.'!$C$150+'Расчет предельн ур.'!$D$150)*1000+ставка!H11)</f>
        <v>3398.955499785719</v>
      </c>
      <c r="I706" s="125">
        <f>(('Расчет предельн ур.'!$D$150+'Расчет предельн ур.'!$C$150+'Расчет предельн ур.'!$D$150)*1000+ставка!I11)</f>
        <v>3637.9654997857192</v>
      </c>
      <c r="J706" s="125">
        <f>(('Расчет предельн ур.'!$D$150+'Расчет предельн ур.'!$C$150+'Расчет предельн ур.'!$D$150)*1000+ставка!J11)</f>
        <v>3789.8054997857189</v>
      </c>
      <c r="K706" s="125">
        <f>(('Расчет предельн ур.'!$D$150+'Расчет предельн ур.'!$C$150+'Расчет предельн ур.'!$D$150)*1000+ставка!K11)</f>
        <v>3958.7954997857191</v>
      </c>
      <c r="L706" s="125">
        <f>(('Расчет предельн ур.'!$D$150+'Расчет предельн ур.'!$C$150+'Расчет предельн ур.'!$D$150)*1000+ставка!L11)</f>
        <v>3925.6054997857191</v>
      </c>
      <c r="M706" s="125">
        <f>(('Расчет предельн ур.'!$D$150+'Расчет предельн ур.'!$C$150+'Расчет предельн ур.'!$D$150)*1000+ставка!M11)</f>
        <v>3880.1154997857193</v>
      </c>
      <c r="N706" s="125">
        <f>(('Расчет предельн ур.'!$D$150+'Расчет предельн ур.'!$C$150+'Расчет предельн ур.'!$D$150)*1000+ставка!N11)</f>
        <v>3871.5054997857192</v>
      </c>
      <c r="O706" s="125">
        <f>(('Расчет предельн ур.'!$D$150+'Расчет предельн ур.'!$C$150+'Расчет предельн ур.'!$D$150)*1000+ставка!O11)</f>
        <v>3853.7454997857194</v>
      </c>
      <c r="P706" s="125">
        <f>(('Расчет предельн ур.'!$D$150+'Расчет предельн ур.'!$C$150+'Расчет предельн ур.'!$D$150)*1000+ставка!P11)</f>
        <v>3852.1954997857192</v>
      </c>
      <c r="Q706" s="125">
        <f>(('Расчет предельн ур.'!$D$150+'Расчет предельн ур.'!$C$150+'Расчет предельн ур.'!$D$150)*1000+ставка!Q11)</f>
        <v>3936.5354997857194</v>
      </c>
      <c r="R706" s="125">
        <f>(('Расчет предельн ур.'!$D$150+'Расчет предельн ур.'!$C$150+'Расчет предельн ур.'!$D$150)*1000+ставка!R11)</f>
        <v>3940.7954997857191</v>
      </c>
      <c r="S706" s="125">
        <f>(('Расчет предельн ур.'!$D$150+'Расчет предельн ур.'!$C$150+'Расчет предельн ур.'!$D$150)*1000+ставка!S11)</f>
        <v>3939.6254997857191</v>
      </c>
      <c r="T706" s="125">
        <f>(('Расчет предельн ур.'!$D$150+'Расчет предельн ур.'!$C$150+'Расчет предельн ур.'!$D$150)*1000+ставка!T11)</f>
        <v>3903.4854997857192</v>
      </c>
      <c r="U706" s="125">
        <f>(('Расчет предельн ур.'!$D$150+'Расчет предельн ур.'!$C$150+'Расчет предельн ур.'!$D$150)*1000+ставка!U11)</f>
        <v>3821.6054997857191</v>
      </c>
      <c r="V706" s="125">
        <f>(('Расчет предельн ур.'!$D$150+'Расчет предельн ур.'!$C$150+'Расчет предельн ур.'!$D$150)*1000+ставка!V11)</f>
        <v>3992.9954997857194</v>
      </c>
      <c r="W706" s="125">
        <f>(('Расчет предельн ур.'!$D$150+'Расчет предельн ур.'!$C$150+'Расчет предельн ур.'!$D$150)*1000+ставка!W11)</f>
        <v>4079.725499785719</v>
      </c>
      <c r="X706" s="125">
        <f>(('Расчет предельн ур.'!$D$150+'Расчет предельн ур.'!$C$150+'Расчет предельн ур.'!$D$150)*1000+ставка!X11)</f>
        <v>3902.5554997857189</v>
      </c>
      <c r="Y706" s="125">
        <f>(('Расчет предельн ур.'!$D$150+'Расчет предельн ур.'!$C$150+'Расчет предельн ур.'!$D$150)*1000+ставка!Y11)</f>
        <v>3703.4954997857194</v>
      </c>
    </row>
    <row r="707" spans="1:25" s="91" customFormat="1" ht="15.75" hidden="1" outlineLevel="1" x14ac:dyDescent="0.25">
      <c r="A707" s="252">
        <v>8</v>
      </c>
      <c r="B707" s="125">
        <f>(('Расчет предельн ур.'!$D$150+'Расчет предельн ур.'!$C$150+'Расчет предельн ур.'!$D$150)*1000+ставка!B12)</f>
        <v>3490.8154997857191</v>
      </c>
      <c r="C707" s="125">
        <f>(('Расчет предельн ур.'!$D$150+'Расчет предельн ур.'!$C$150+'Расчет предельн ур.'!$D$150)*1000+ставка!C12)</f>
        <v>3296.435499785719</v>
      </c>
      <c r="D707" s="125">
        <f>(('Расчет предельн ур.'!$D$150+'Расчет предельн ур.'!$C$150+'Расчет предельн ур.'!$D$150)*1000+ставка!D12)</f>
        <v>3260.6954997857192</v>
      </c>
      <c r="E707" s="125">
        <f>(('Расчет предельн ур.'!$D$150+'Расчет предельн ур.'!$C$150+'Расчет предельн ур.'!$D$150)*1000+ставка!E12)</f>
        <v>3237.955499785719</v>
      </c>
      <c r="F707" s="125">
        <f>(('Расчет предельн ур.'!$D$150+'Расчет предельн ур.'!$C$150+'Расчет предельн ур.'!$D$150)*1000+ставка!F12)</f>
        <v>3236.9954997857189</v>
      </c>
      <c r="G707" s="125">
        <f>(('Расчет предельн ур.'!$D$150+'Расчет предельн ур.'!$C$150+'Расчет предельн ур.'!$D$150)*1000+ставка!G12)</f>
        <v>3331.4454997857192</v>
      </c>
      <c r="H707" s="125">
        <f>(('Расчет предельн ур.'!$D$150+'Расчет предельн ур.'!$C$150+'Расчет предельн ур.'!$D$150)*1000+ставка!H12)</f>
        <v>3560.8454997857189</v>
      </c>
      <c r="I707" s="125">
        <f>(('Расчет предельн ур.'!$D$150+'Расчет предельн ур.'!$C$150+'Расчет предельн ур.'!$D$150)*1000+ставка!I12)</f>
        <v>3747.0054997857192</v>
      </c>
      <c r="J707" s="125">
        <f>(('Расчет предельн ур.'!$D$150+'Расчет предельн ур.'!$C$150+'Расчет предельн ур.'!$D$150)*1000+ставка!J12)</f>
        <v>3890.3854997857188</v>
      </c>
      <c r="K707" s="125">
        <f>(('Расчет предельн ур.'!$D$150+'Расчет предельн ур.'!$C$150+'Расчет предельн ур.'!$D$150)*1000+ставка!K12)</f>
        <v>4006.915499785719</v>
      </c>
      <c r="L707" s="125">
        <f>(('Расчет предельн ур.'!$D$150+'Расчет предельн ур.'!$C$150+'Расчет предельн ур.'!$D$150)*1000+ставка!L12)</f>
        <v>4016.1954997857192</v>
      </c>
      <c r="M707" s="125">
        <f>(('Расчет предельн ур.'!$D$150+'Расчет предельн ур.'!$C$150+'Расчет предельн ур.'!$D$150)*1000+ставка!M12)</f>
        <v>4004.395499785719</v>
      </c>
      <c r="N707" s="125">
        <f>(('Расчет предельн ур.'!$D$150+'Расчет предельн ур.'!$C$150+'Расчет предельн ур.'!$D$150)*1000+ставка!N12)</f>
        <v>4012.5654997857191</v>
      </c>
      <c r="O707" s="125">
        <f>(('Расчет предельн ур.'!$D$150+'Расчет предельн ур.'!$C$150+'Расчет предельн ур.'!$D$150)*1000+ставка!O12)</f>
        <v>3994.5954997857189</v>
      </c>
      <c r="P707" s="125">
        <f>(('Расчет предельн ур.'!$D$150+'Расчет предельн ур.'!$C$150+'Расчет предельн ур.'!$D$150)*1000+ставка!P12)</f>
        <v>3959.0354997857194</v>
      </c>
      <c r="Q707" s="125">
        <f>(('Расчет предельн ур.'!$D$150+'Расчет предельн ур.'!$C$150+'Расчет предельн ур.'!$D$150)*1000+ставка!Q12)</f>
        <v>3986.935499785719</v>
      </c>
      <c r="R707" s="125">
        <f>(('Расчет предельн ур.'!$D$150+'Расчет предельн ур.'!$C$150+'Расчет предельн ур.'!$D$150)*1000+ставка!R12)</f>
        <v>3995.7554997857192</v>
      </c>
      <c r="S707" s="125">
        <f>(('Расчет предельн ур.'!$D$150+'Расчет предельн ур.'!$C$150+'Расчет предельн ур.'!$D$150)*1000+ставка!S12)</f>
        <v>3976.5154997857189</v>
      </c>
      <c r="T707" s="125">
        <f>(('Расчет предельн ур.'!$D$150+'Расчет предельн ур.'!$C$150+'Расчет предельн ур.'!$D$150)*1000+ставка!T12)</f>
        <v>3858.2554997857192</v>
      </c>
      <c r="U707" s="125">
        <f>(('Расчет предельн ур.'!$D$150+'Расчет предельн ур.'!$C$150+'Расчет предельн ур.'!$D$150)*1000+ставка!U12)</f>
        <v>3857.2854997857194</v>
      </c>
      <c r="V707" s="125">
        <f>(('Расчет предельн ур.'!$D$150+'Расчет предельн ур.'!$C$150+'Расчет предельн ур.'!$D$150)*1000+ставка!V12)</f>
        <v>3982.5654997857191</v>
      </c>
      <c r="W707" s="125">
        <f>(('Расчет предельн ур.'!$D$150+'Расчет предельн ур.'!$C$150+'Расчет предельн ур.'!$D$150)*1000+ставка!W12)</f>
        <v>4107.0354997857194</v>
      </c>
      <c r="X707" s="125">
        <f>(('Расчет предельн ур.'!$D$150+'Расчет предельн ур.'!$C$150+'Расчет предельн ур.'!$D$150)*1000+ставка!X12)</f>
        <v>3928.2854997857194</v>
      </c>
      <c r="Y707" s="125">
        <f>(('Расчет предельн ур.'!$D$150+'Расчет предельн ур.'!$C$150+'Расчет предельн ур.'!$D$150)*1000+ставка!Y12)</f>
        <v>3635.9054997857193</v>
      </c>
    </row>
    <row r="708" spans="1:25" s="91" customFormat="1" ht="15.75" hidden="1" outlineLevel="1" x14ac:dyDescent="0.25">
      <c r="A708" s="252">
        <v>9</v>
      </c>
      <c r="B708" s="125">
        <f>(('Расчет предельн ур.'!$D$150+'Расчет предельн ур.'!$C$150+'Расчет предельн ур.'!$D$150)*1000+ставка!B13)</f>
        <v>3503.7754997857191</v>
      </c>
      <c r="C708" s="125">
        <f>(('Расчет предельн ур.'!$D$150+'Расчет предельн ур.'!$C$150+'Расчет предельн ур.'!$D$150)*1000+ставка!C13)</f>
        <v>3294.935499785719</v>
      </c>
      <c r="D708" s="125">
        <f>(('Расчет предельн ур.'!$D$150+'Расчет предельн ур.'!$C$150+'Расчет предельн ур.'!$D$150)*1000+ставка!D13)</f>
        <v>3226.5254997857191</v>
      </c>
      <c r="E708" s="125">
        <f>(('Расчет предельн ур.'!$D$150+'Расчет предельн ур.'!$C$150+'Расчет предельн ур.'!$D$150)*1000+ставка!E13)</f>
        <v>3177.9954997857189</v>
      </c>
      <c r="F708" s="125">
        <f>(('Расчет предельн ур.'!$D$150+'Расчет предельн ур.'!$C$150+'Расчет предельн ур.'!$D$150)*1000+ставка!F13)</f>
        <v>3162.1154997857193</v>
      </c>
      <c r="G708" s="125">
        <f>(('Расчет предельн ур.'!$D$150+'Расчет предельн ур.'!$C$150+'Расчет предельн ур.'!$D$150)*1000+ставка!G13)</f>
        <v>3147.2754997857191</v>
      </c>
      <c r="H708" s="125">
        <f>(('Расчет предельн ур.'!$D$150+'Расчет предельн ур.'!$C$150+'Расчет предельн ур.'!$D$150)*1000+ставка!H13)</f>
        <v>3229.3854997857188</v>
      </c>
      <c r="I708" s="125">
        <f>(('Расчет предельн ур.'!$D$150+'Расчет предельн ур.'!$C$150+'Расчет предельн ур.'!$D$150)*1000+ставка!I13)</f>
        <v>3281.2154997857192</v>
      </c>
      <c r="J708" s="125">
        <f>(('Расчет предельн ур.'!$D$150+'Расчет предельн ур.'!$C$150+'Расчет предельн ур.'!$D$150)*1000+ставка!J13)</f>
        <v>3511.8654997857193</v>
      </c>
      <c r="K708" s="125">
        <f>(('Расчет предельн ур.'!$D$150+'Расчет предельн ур.'!$C$150+'Расчет предельн ур.'!$D$150)*1000+ставка!K13)</f>
        <v>3757.9954997857194</v>
      </c>
      <c r="L708" s="125">
        <f>(('Расчет предельн ур.'!$D$150+'Расчет предельн ур.'!$C$150+'Расчет предельн ур.'!$D$150)*1000+ставка!L13)</f>
        <v>3668.2654997857189</v>
      </c>
      <c r="M708" s="125">
        <f>(('Расчет предельн ур.'!$D$150+'Расчет предельн ур.'!$C$150+'Расчет предельн ур.'!$D$150)*1000+ставка!M13)</f>
        <v>3661.8754997857191</v>
      </c>
      <c r="N708" s="125">
        <f>(('Расчет предельн ур.'!$D$150+'Расчет предельн ур.'!$C$150+'Расчет предельн ур.'!$D$150)*1000+ставка!N13)</f>
        <v>3636.7654997857189</v>
      </c>
      <c r="O708" s="125">
        <f>(('Расчет предельн ур.'!$D$150+'Расчет предельн ур.'!$C$150+'Расчет предельн ур.'!$D$150)*1000+ставка!O13)</f>
        <v>3590.7154997857192</v>
      </c>
      <c r="P708" s="125">
        <f>(('Расчет предельн ур.'!$D$150+'Расчет предельн ур.'!$C$150+'Расчет предельн ур.'!$D$150)*1000+ставка!P13)</f>
        <v>3572.8454997857189</v>
      </c>
      <c r="Q708" s="125">
        <f>(('Расчет предельн ур.'!$D$150+'Расчет предельн ур.'!$C$150+'Расчет предельн ур.'!$D$150)*1000+ставка!Q13)</f>
        <v>3571.2554997857192</v>
      </c>
      <c r="R708" s="125">
        <f>(('Расчет предельн ур.'!$D$150+'Расчет предельн ур.'!$C$150+'Расчет предельн ур.'!$D$150)*1000+ставка!R13)</f>
        <v>3528.9254997857188</v>
      </c>
      <c r="S708" s="125">
        <f>(('Расчет предельн ур.'!$D$150+'Расчет предельн ур.'!$C$150+'Расчет предельн ур.'!$D$150)*1000+ставка!S13)</f>
        <v>3467.2754997857191</v>
      </c>
      <c r="T708" s="125">
        <f>(('Расчет предельн ур.'!$D$150+'Расчет предельн ур.'!$C$150+'Расчет предельн ур.'!$D$150)*1000+ставка!T13)</f>
        <v>3496.1254997857191</v>
      </c>
      <c r="U708" s="125">
        <f>(('Расчет предельн ур.'!$D$150+'Расчет предельн ур.'!$C$150+'Расчет предельн ур.'!$D$150)*1000+ставка!U13)</f>
        <v>3692.7654997857189</v>
      </c>
      <c r="V708" s="125">
        <f>(('Расчет предельн ур.'!$D$150+'Расчет предельн ур.'!$C$150+'Расчет предельн ур.'!$D$150)*1000+ставка!V13)</f>
        <v>3812.0454997857191</v>
      </c>
      <c r="W708" s="125">
        <f>(('Расчет предельн ур.'!$D$150+'Расчет предельн ур.'!$C$150+'Расчет предельн ур.'!$D$150)*1000+ставка!W13)</f>
        <v>3822.5454997857191</v>
      </c>
      <c r="X708" s="125">
        <f>(('Расчет предельн ур.'!$D$150+'Расчет предельн ур.'!$C$150+'Расчет предельн ур.'!$D$150)*1000+ставка!X13)</f>
        <v>3750.665499785719</v>
      </c>
      <c r="Y708" s="125">
        <f>(('Расчет предельн ур.'!$D$150+'Расчет предельн ур.'!$C$150+'Расчет предельн ур.'!$D$150)*1000+ставка!Y13)</f>
        <v>3566.5154997857189</v>
      </c>
    </row>
    <row r="709" spans="1:25" s="91" customFormat="1" ht="15.75" hidden="1" outlineLevel="1" x14ac:dyDescent="0.25">
      <c r="A709" s="252">
        <v>10</v>
      </c>
      <c r="B709" s="125">
        <f>(('Расчет предельн ур.'!$D$150+'Расчет предельн ур.'!$C$150+'Расчет предельн ур.'!$D$150)*1000+ставка!B14)</f>
        <v>3515.7954997857191</v>
      </c>
      <c r="C709" s="125">
        <f>(('Расчет предельн ур.'!$D$150+'Расчет предельн ур.'!$C$150+'Расчет предельн ур.'!$D$150)*1000+ставка!C14)</f>
        <v>3355.5154997857189</v>
      </c>
      <c r="D709" s="125">
        <f>(('Расчет предельн ур.'!$D$150+'Расчет предельн ур.'!$C$150+'Расчет предельн ур.'!$D$150)*1000+ставка!D14)</f>
        <v>3256.3354997857191</v>
      </c>
      <c r="E709" s="125">
        <f>(('Расчет предельн ур.'!$D$150+'Расчет предельн ур.'!$C$150+'Расчет предельн ур.'!$D$150)*1000+ставка!E14)</f>
        <v>3235.5354997857194</v>
      </c>
      <c r="F709" s="125">
        <f>(('Расчет предельн ур.'!$D$150+'Расчет предельн ур.'!$C$150+'Расчет предельн ур.'!$D$150)*1000+ставка!F14)</f>
        <v>3206.1554997857193</v>
      </c>
      <c r="G709" s="125">
        <f>(('Расчет предельн ур.'!$D$150+'Расчет предельн ур.'!$C$150+'Расчет предельн ур.'!$D$150)*1000+ставка!G14)</f>
        <v>3103.415499785719</v>
      </c>
      <c r="H709" s="125">
        <f>(('Расчет предельн ур.'!$D$150+'Расчет предельн ур.'!$C$150+'Расчет предельн ур.'!$D$150)*1000+ставка!H14)</f>
        <v>3234.5454997857191</v>
      </c>
      <c r="I709" s="125">
        <f>(('Расчет предельн ур.'!$D$150+'Расчет предельн ур.'!$C$150+'Расчет предельн ур.'!$D$150)*1000+ставка!I14)</f>
        <v>3414.3254997857193</v>
      </c>
      <c r="J709" s="125">
        <f>(('Расчет предельн ур.'!$D$150+'Расчет предельн ур.'!$C$150+'Расчет предельн ур.'!$D$150)*1000+ставка!J14)</f>
        <v>3690.1354997857188</v>
      </c>
      <c r="K709" s="125">
        <f>(('Расчет предельн ур.'!$D$150+'Расчет предельн ур.'!$C$150+'Расчет предельн ур.'!$D$150)*1000+ставка!K14)</f>
        <v>3875.1354997857188</v>
      </c>
      <c r="L709" s="125">
        <f>(('Расчет предельн ур.'!$D$150+'Расчет предельн ур.'!$C$150+'Расчет предельн ур.'!$D$150)*1000+ставка!L14)</f>
        <v>3841.2954997857191</v>
      </c>
      <c r="M709" s="125">
        <f>(('Расчет предельн ур.'!$D$150+'Расчет предельн ур.'!$C$150+'Расчет предельн ур.'!$D$150)*1000+ставка!M14)</f>
        <v>3832.2554997857192</v>
      </c>
      <c r="N709" s="125">
        <f>(('Расчет предельн ур.'!$D$150+'Расчет предельн ур.'!$C$150+'Расчет предельн ур.'!$D$150)*1000+ставка!N14)</f>
        <v>3808.1754997857188</v>
      </c>
      <c r="O709" s="125">
        <f>(('Расчет предельн ур.'!$D$150+'Расчет предельн ур.'!$C$150+'Расчет предельн ур.'!$D$150)*1000+ставка!O14)</f>
        <v>3794.8354997857191</v>
      </c>
      <c r="P709" s="125">
        <f>(('Расчет предельн ур.'!$D$150+'Расчет предельн ур.'!$C$150+'Расчет предельн ур.'!$D$150)*1000+ставка!P14)</f>
        <v>3790.0854997857191</v>
      </c>
      <c r="Q709" s="125">
        <f>(('Расчет предельн ур.'!$D$150+'Расчет предельн ур.'!$C$150+'Расчет предельн ур.'!$D$150)*1000+ставка!Q14)</f>
        <v>3780.4654997857192</v>
      </c>
      <c r="R709" s="125">
        <f>(('Расчет предельн ур.'!$D$150+'Расчет предельн ур.'!$C$150+'Расчет предельн ур.'!$D$150)*1000+ставка!R14)</f>
        <v>3794.8754997857191</v>
      </c>
      <c r="S709" s="125">
        <f>(('Расчет предельн ур.'!$D$150+'Расчет предельн ур.'!$C$150+'Расчет предельн ур.'!$D$150)*1000+ставка!S14)</f>
        <v>3757.5054997857192</v>
      </c>
      <c r="T709" s="125">
        <f>(('Расчет предельн ур.'!$D$150+'Расчет предельн ур.'!$C$150+'Расчет предельн ур.'!$D$150)*1000+ставка!T14)</f>
        <v>3795.8254997857193</v>
      </c>
      <c r="U709" s="125">
        <f>(('Расчет предельн ур.'!$D$150+'Расчет предельн ур.'!$C$150+'Расчет предельн ур.'!$D$150)*1000+ставка!U14)</f>
        <v>3910.7154997857192</v>
      </c>
      <c r="V709" s="125">
        <f>(('Расчет предельн ур.'!$D$150+'Расчет предельн ур.'!$C$150+'Расчет предельн ур.'!$D$150)*1000+ставка!V14)</f>
        <v>4106.2954997857196</v>
      </c>
      <c r="W709" s="125">
        <f>(('Расчет предельн ур.'!$D$150+'Расчет предельн ур.'!$C$150+'Расчет предельн ур.'!$D$150)*1000+ставка!W14)</f>
        <v>4080.4854997857192</v>
      </c>
      <c r="X709" s="125">
        <f>(('Расчет предельн ур.'!$D$150+'Расчет предельн ур.'!$C$150+'Расчет предельн ур.'!$D$150)*1000+ставка!X14)</f>
        <v>3828.665499785719</v>
      </c>
      <c r="Y709" s="125">
        <f>(('Расчет предельн ур.'!$D$150+'Расчет предельн ур.'!$C$150+'Расчет предельн ур.'!$D$150)*1000+ставка!Y14)</f>
        <v>3683.5854997857191</v>
      </c>
    </row>
    <row r="710" spans="1:25" s="91" customFormat="1" ht="15.75" hidden="1" outlineLevel="1" x14ac:dyDescent="0.25">
      <c r="A710" s="252">
        <v>11</v>
      </c>
      <c r="B710" s="125">
        <f>(('Расчет предельн ур.'!$D$150+'Расчет предельн ур.'!$C$150+'Расчет предельн ур.'!$D$150)*1000+ставка!B15)</f>
        <v>3606.3454997857189</v>
      </c>
      <c r="C710" s="125">
        <f>(('Расчет предельн ур.'!$D$150+'Расчет предельн ур.'!$C$150+'Расчет предельн ур.'!$D$150)*1000+ставка!C15)</f>
        <v>3368.4254997857192</v>
      </c>
      <c r="D710" s="125">
        <f>(('Расчет предельн ур.'!$D$150+'Расчет предельн ур.'!$C$150+'Расчет предельн ур.'!$D$150)*1000+ставка!D15)</f>
        <v>3298.0454997857191</v>
      </c>
      <c r="E710" s="125">
        <f>(('Расчет предельн ур.'!$D$150+'Расчет предельн ур.'!$C$150+'Расчет предельн ур.'!$D$150)*1000+ставка!E15)</f>
        <v>3242.6554997857193</v>
      </c>
      <c r="F710" s="125">
        <f>(('Расчет предельн ур.'!$D$150+'Расчет предельн ур.'!$C$150+'Расчет предельн ур.'!$D$150)*1000+ставка!F15)</f>
        <v>3218.205499785719</v>
      </c>
      <c r="G710" s="125">
        <f>(('Расчет предельн ур.'!$D$150+'Расчет предельн ур.'!$C$150+'Расчет предельн ур.'!$D$150)*1000+ставка!G15)</f>
        <v>3211.8554997857191</v>
      </c>
      <c r="H710" s="125">
        <f>(('Расчет предельн ур.'!$D$150+'Расчет предельн ур.'!$C$150+'Расчет предельн ур.'!$D$150)*1000+ставка!H15)</f>
        <v>3372.6954997857192</v>
      </c>
      <c r="I710" s="125">
        <f>(('Расчет предельн ур.'!$D$150+'Расчет предельн ур.'!$C$150+'Расчет предельн ур.'!$D$150)*1000+ставка!I15)</f>
        <v>3479.7354997857192</v>
      </c>
      <c r="J710" s="125">
        <f>(('Расчет предельн ур.'!$D$150+'Расчет предельн ур.'!$C$150+'Расчет предельн ур.'!$D$150)*1000+ставка!J15)</f>
        <v>3798.3854997857188</v>
      </c>
      <c r="K710" s="125">
        <f>(('Расчет предельн ур.'!$D$150+'Расчет предельн ур.'!$C$150+'Расчет предельн ур.'!$D$150)*1000+ставка!K15)</f>
        <v>4012.895499785719</v>
      </c>
      <c r="L710" s="125">
        <f>(('Расчет предельн ур.'!$D$150+'Расчет предельн ур.'!$C$150+'Расчет предельн ур.'!$D$150)*1000+ставка!L15)</f>
        <v>4032.2354997857192</v>
      </c>
      <c r="M710" s="125">
        <f>(('Расчет предельн ур.'!$D$150+'Расчет предельн ур.'!$C$150+'Расчет предельн ур.'!$D$150)*1000+ставка!M15)</f>
        <v>4017.6254997857191</v>
      </c>
      <c r="N710" s="125">
        <f>(('Расчет предельн ур.'!$D$150+'Расчет предельн ур.'!$C$150+'Расчет предельн ур.'!$D$150)*1000+ставка!N15)</f>
        <v>4000.7554997857192</v>
      </c>
      <c r="O710" s="125">
        <f>(('Расчет предельн ур.'!$D$150+'Расчет предельн ур.'!$C$150+'Расчет предельн ур.'!$D$150)*1000+ставка!O15)</f>
        <v>3976.3654997857193</v>
      </c>
      <c r="P710" s="125">
        <f>(('Расчет предельн ур.'!$D$150+'Расчет предельн ур.'!$C$150+'Расчет предельн ур.'!$D$150)*1000+ставка!P15)</f>
        <v>3968.8654997857193</v>
      </c>
      <c r="Q710" s="125">
        <f>(('Расчет предельн ур.'!$D$150+'Расчет предельн ур.'!$C$150+'Расчет предельн ур.'!$D$150)*1000+ставка!Q15)</f>
        <v>3946.0054997857192</v>
      </c>
      <c r="R710" s="125">
        <f>(('Расчет предельн ур.'!$D$150+'Расчет предельн ур.'!$C$150+'Расчет предельн ур.'!$D$150)*1000+ставка!R15)</f>
        <v>3950.3054997857189</v>
      </c>
      <c r="S710" s="125">
        <f>(('Расчет предельн ур.'!$D$150+'Расчет предельн ур.'!$C$150+'Расчет предельн ур.'!$D$150)*1000+ставка!S15)</f>
        <v>3861.3554997857191</v>
      </c>
      <c r="T710" s="125">
        <f>(('Расчет предельн ур.'!$D$150+'Расчет предельн ур.'!$C$150+'Расчет предельн ур.'!$D$150)*1000+ставка!T15)</f>
        <v>3889.7354997857192</v>
      </c>
      <c r="U710" s="125">
        <f>(('Расчет предельн ур.'!$D$150+'Расчет предельн ур.'!$C$150+'Расчет предельн ур.'!$D$150)*1000+ставка!U15)</f>
        <v>4001.3254997857193</v>
      </c>
      <c r="V710" s="125">
        <f>(('Расчет предельн ур.'!$D$150+'Расчет предельн ур.'!$C$150+'Расчет предельн ур.'!$D$150)*1000+ставка!V15)</f>
        <v>4107.935499785719</v>
      </c>
      <c r="W710" s="125">
        <f>(('Расчет предельн ур.'!$D$150+'Расчет предельн ур.'!$C$150+'Расчет предельн ур.'!$D$150)*1000+ставка!W15)</f>
        <v>4099.4954997857194</v>
      </c>
      <c r="X710" s="125">
        <f>(('Расчет предельн ур.'!$D$150+'Расчет предельн ур.'!$C$150+'Расчет предельн ур.'!$D$150)*1000+ставка!X15)</f>
        <v>3944.0954997857189</v>
      </c>
      <c r="Y710" s="125">
        <f>(('Расчет предельн ур.'!$D$150+'Расчет предельн ур.'!$C$150+'Расчет предельн ур.'!$D$150)*1000+ставка!Y15)</f>
        <v>3684.415499785719</v>
      </c>
    </row>
    <row r="711" spans="1:25" s="91" customFormat="1" ht="15.75" hidden="1" outlineLevel="1" x14ac:dyDescent="0.25">
      <c r="A711" s="252">
        <v>12</v>
      </c>
      <c r="B711" s="125">
        <f>(('Расчет предельн ур.'!$D$150+'Расчет предельн ур.'!$C$150+'Расчет предельн ур.'!$D$150)*1000+ставка!B16)</f>
        <v>3344.2854997857194</v>
      </c>
      <c r="C711" s="125">
        <f>(('Расчет предельн ур.'!$D$150+'Расчет предельн ур.'!$C$150+'Расчет предельн ур.'!$D$150)*1000+ставка!C16)</f>
        <v>3249.1554997857193</v>
      </c>
      <c r="D711" s="125">
        <f>(('Расчет предельн ур.'!$D$150+'Расчет предельн ур.'!$C$150+'Расчет предельн ур.'!$D$150)*1000+ставка!D16)</f>
        <v>3194.5154997857189</v>
      </c>
      <c r="E711" s="125">
        <f>(('Расчет предельн ур.'!$D$150+'Расчет предельн ур.'!$C$150+'Расчет предельн ур.'!$D$150)*1000+ставка!E16)</f>
        <v>3155.5954997857189</v>
      </c>
      <c r="F711" s="125">
        <f>(('Расчет предельн ур.'!$D$150+'Расчет предельн ур.'!$C$150+'Расчет предельн ур.'!$D$150)*1000+ставка!F16)</f>
        <v>3072.9954997857189</v>
      </c>
      <c r="G711" s="125">
        <f>(('Расчет предельн ур.'!$D$150+'Расчет предельн ур.'!$C$150+'Расчет предельн ур.'!$D$150)*1000+ставка!G16)</f>
        <v>3007.5754997857193</v>
      </c>
      <c r="H711" s="125">
        <f>(('Расчет предельн ур.'!$D$150+'Расчет предельн ур.'!$C$150+'Расчет предельн ур.'!$D$150)*1000+ставка!H16)</f>
        <v>3155.5454997857191</v>
      </c>
      <c r="I711" s="125">
        <f>(('Расчет предельн ур.'!$D$150+'Расчет предельн ур.'!$C$150+'Расчет предельн ур.'!$D$150)*1000+ставка!I16)</f>
        <v>3191.8254997857193</v>
      </c>
      <c r="J711" s="125">
        <f>(('Расчет предельн ур.'!$D$150+'Расчет предельн ур.'!$C$150+'Расчет предельн ур.'!$D$150)*1000+ставка!J16)</f>
        <v>3463.0354997857194</v>
      </c>
      <c r="K711" s="125">
        <f>(('Расчет предельн ур.'!$D$150+'Расчет предельн ур.'!$C$150+'Расчет предельн ур.'!$D$150)*1000+ставка!K16)</f>
        <v>3676.165499785719</v>
      </c>
      <c r="L711" s="125">
        <f>(('Расчет предельн ур.'!$D$150+'Расчет предельн ур.'!$C$150+'Расчет предельн ур.'!$D$150)*1000+ставка!L16)</f>
        <v>3648.5154997857189</v>
      </c>
      <c r="M711" s="125">
        <f>(('Расчет предельн ур.'!$D$150+'Расчет предельн ур.'!$C$150+'Расчет предельн ур.'!$D$150)*1000+ставка!M16)</f>
        <v>3634.5354997857194</v>
      </c>
      <c r="N711" s="125">
        <f>(('Расчет предельн ур.'!$D$150+'Расчет предельн ур.'!$C$150+'Расчет предельн ур.'!$D$150)*1000+ставка!N16)</f>
        <v>3603.3054997857189</v>
      </c>
      <c r="O711" s="125">
        <f>(('Расчет предельн ур.'!$D$150+'Расчет предельн ур.'!$C$150+'Расчет предельн ур.'!$D$150)*1000+ставка!O16)</f>
        <v>3553.6254997857191</v>
      </c>
      <c r="P711" s="125">
        <f>(('Расчет предельн ур.'!$D$150+'Расчет предельн ур.'!$C$150+'Расчет предельн ур.'!$D$150)*1000+ставка!P16)</f>
        <v>3596.8854997857188</v>
      </c>
      <c r="Q711" s="125">
        <f>(('Расчет предельн ур.'!$D$150+'Расчет предельн ур.'!$C$150+'Расчет предельн ур.'!$D$150)*1000+ставка!Q16)</f>
        <v>3562.0254997857191</v>
      </c>
      <c r="R711" s="125">
        <f>(('Расчет предельн ур.'!$D$150+'Расчет предельн ур.'!$C$150+'Расчет предельн ур.'!$D$150)*1000+ставка!R16)</f>
        <v>3581.3754997857191</v>
      </c>
      <c r="S711" s="125">
        <f>(('Расчет предельн ур.'!$D$150+'Расчет предельн ур.'!$C$150+'Расчет предельн ур.'!$D$150)*1000+ставка!S16)</f>
        <v>3522.9654997857192</v>
      </c>
      <c r="T711" s="125">
        <f>(('Расчет предельн ур.'!$D$150+'Расчет предельн ур.'!$C$150+'Расчет предельн ур.'!$D$150)*1000+ставка!T16)</f>
        <v>3528.915499785719</v>
      </c>
      <c r="U711" s="125">
        <f>(('Расчет предельн ур.'!$D$150+'Расчет предельн ур.'!$C$150+'Расчет предельн ур.'!$D$150)*1000+ставка!U16)</f>
        <v>3723.5154997857189</v>
      </c>
      <c r="V711" s="125">
        <f>(('Расчет предельн ур.'!$D$150+'Расчет предельн ур.'!$C$150+'Расчет предельн ур.'!$D$150)*1000+ставка!V16)</f>
        <v>3825.4254997857188</v>
      </c>
      <c r="W711" s="125">
        <f>(('Расчет предельн ур.'!$D$150+'Расчет предельн ур.'!$C$150+'Расчет предельн ур.'!$D$150)*1000+ставка!W16)</f>
        <v>3803.4054997857193</v>
      </c>
      <c r="X711" s="125">
        <f>(('Расчет предельн ур.'!$D$150+'Расчет предельн ур.'!$C$150+'Расчет предельн ур.'!$D$150)*1000+ставка!X16)</f>
        <v>3526.2954997857191</v>
      </c>
      <c r="Y711" s="125">
        <f>(('Расчет предельн ур.'!$D$150+'Расчет предельн ур.'!$C$150+'Расчет предельн ур.'!$D$150)*1000+ставка!Y16)</f>
        <v>3470.3154997857191</v>
      </c>
    </row>
    <row r="712" spans="1:25" s="91" customFormat="1" ht="15.75" hidden="1" outlineLevel="1" x14ac:dyDescent="0.25">
      <c r="A712" s="252">
        <v>13</v>
      </c>
      <c r="B712" s="125">
        <f>(('Расчет предельн ур.'!$D$150+'Расчет предельн ур.'!$C$150+'Расчет предельн ур.'!$D$150)*1000+ставка!B17)</f>
        <v>3220.2854997857194</v>
      </c>
      <c r="C712" s="125">
        <f>(('Расчет предельн ур.'!$D$150+'Расчет предельн ур.'!$C$150+'Расчет предельн ур.'!$D$150)*1000+ставка!C17)</f>
        <v>3042.9454997857192</v>
      </c>
      <c r="D712" s="125">
        <f>(('Расчет предельн ур.'!$D$150+'Расчет предельн ур.'!$C$150+'Расчет предельн ур.'!$D$150)*1000+ставка!D17)</f>
        <v>2771.2554997857192</v>
      </c>
      <c r="E712" s="125">
        <f>(('Расчет предельн ур.'!$D$150+'Расчет предельн ур.'!$C$150+'Расчет предельн ур.'!$D$150)*1000+ставка!E17)</f>
        <v>3024.8054997857189</v>
      </c>
      <c r="F712" s="125">
        <f>(('Расчет предельн ур.'!$D$150+'Расчет предельн ур.'!$C$150+'Расчет предельн ур.'!$D$150)*1000+ставка!F17)</f>
        <v>2873.645499785719</v>
      </c>
      <c r="G712" s="125">
        <f>(('Расчет предельн ур.'!$D$150+'Расчет предельн ур.'!$C$150+'Расчет предельн ур.'!$D$150)*1000+ставка!G17)</f>
        <v>2989.475499785719</v>
      </c>
      <c r="H712" s="125">
        <f>(('Расчет предельн ур.'!$D$150+'Расчет предельн ур.'!$C$150+'Расчет предельн ур.'!$D$150)*1000+ставка!H17)</f>
        <v>3245.645499785719</v>
      </c>
      <c r="I712" s="125">
        <f>(('Расчет предельн ур.'!$D$150+'Расчет предельн ур.'!$C$150+'Расчет предельн ур.'!$D$150)*1000+ставка!I17)</f>
        <v>3590.935499785719</v>
      </c>
      <c r="J712" s="125">
        <f>(('Расчет предельн ур.'!$D$150+'Расчет предельн ур.'!$C$150+'Расчет предельн ур.'!$D$150)*1000+ставка!J17)</f>
        <v>3672.7854997857194</v>
      </c>
      <c r="K712" s="125">
        <f>(('Расчет предельн ур.'!$D$150+'Расчет предельн ур.'!$C$150+'Расчет предельн ур.'!$D$150)*1000+ставка!K17)</f>
        <v>3817.0954997857189</v>
      </c>
      <c r="L712" s="125">
        <f>(('Расчет предельн ур.'!$D$150+'Расчет предельн ур.'!$C$150+'Расчет предельн ур.'!$D$150)*1000+ставка!L17)</f>
        <v>3812.1054997857191</v>
      </c>
      <c r="M712" s="125">
        <f>(('Расчет предельн ур.'!$D$150+'Расчет предельн ур.'!$C$150+'Расчет предельн ур.'!$D$150)*1000+ставка!M17)</f>
        <v>3799.3354997857191</v>
      </c>
      <c r="N712" s="125">
        <f>(('Расчет предельн ур.'!$D$150+'Расчет предельн ур.'!$C$150+'Расчет предельн ур.'!$D$150)*1000+ставка!N17)</f>
        <v>3802.8454997857189</v>
      </c>
      <c r="O712" s="125">
        <f>(('Расчет предельн ур.'!$D$150+'Расчет предельн ур.'!$C$150+'Расчет предельн ур.'!$D$150)*1000+ставка!O17)</f>
        <v>3770.6054997857191</v>
      </c>
      <c r="P712" s="125">
        <f>(('Расчет предельн ур.'!$D$150+'Расчет предельн ур.'!$C$150+'Расчет предельн ур.'!$D$150)*1000+ставка!P17)</f>
        <v>3764.685499785719</v>
      </c>
      <c r="Q712" s="125">
        <f>(('Расчет предельн ур.'!$D$150+'Расчет предельн ур.'!$C$150+'Расчет предельн ур.'!$D$150)*1000+ставка!Q17)</f>
        <v>3750.2854997857194</v>
      </c>
      <c r="R712" s="125">
        <f>(('Расчет предельн ур.'!$D$150+'Расчет предельн ур.'!$C$150+'Расчет предельн ур.'!$D$150)*1000+ставка!R17)</f>
        <v>3717.895499785719</v>
      </c>
      <c r="S712" s="125">
        <f>(('Расчет предельн ур.'!$D$150+'Расчет предельн ур.'!$C$150+'Расчет предельн ур.'!$D$150)*1000+ставка!S17)</f>
        <v>3607.0454997857191</v>
      </c>
      <c r="T712" s="125">
        <f>(('Расчет предельн ур.'!$D$150+'Расчет предельн ур.'!$C$150+'Расчет предельн ур.'!$D$150)*1000+ставка!T17)</f>
        <v>3604.6554997857193</v>
      </c>
      <c r="U712" s="125">
        <f>(('Расчет предельн ур.'!$D$150+'Расчет предельн ур.'!$C$150+'Расчет предельн ур.'!$D$150)*1000+ставка!U17)</f>
        <v>3697.3654997857193</v>
      </c>
      <c r="V712" s="125">
        <f>(('Расчет предельн ур.'!$D$150+'Расчет предельн ур.'!$C$150+'Расчет предельн ур.'!$D$150)*1000+ставка!V17)</f>
        <v>3846.165499785719</v>
      </c>
      <c r="W712" s="125">
        <f>(('Расчет предельн ур.'!$D$150+'Расчет предельн ур.'!$C$150+'Расчет предельн ур.'!$D$150)*1000+ставка!W17)</f>
        <v>3834.0254997857191</v>
      </c>
      <c r="X712" s="125">
        <f>(('Расчет предельн ур.'!$D$150+'Расчет предельн ур.'!$C$150+'Расчет предельн ур.'!$D$150)*1000+ставка!X17)</f>
        <v>3685.645499785719</v>
      </c>
      <c r="Y712" s="125">
        <f>(('Расчет предельн ур.'!$D$150+'Расчет предельн ур.'!$C$150+'Расчет предельн ур.'!$D$150)*1000+ставка!Y17)</f>
        <v>3504.0854997857191</v>
      </c>
    </row>
    <row r="713" spans="1:25" s="91" customFormat="1" ht="15.75" hidden="1" outlineLevel="1" x14ac:dyDescent="0.25">
      <c r="A713" s="252">
        <v>14</v>
      </c>
      <c r="B713" s="125">
        <f>(('Расчет предельн ур.'!$D$150+'Расчет предельн ур.'!$C$150+'Расчет предельн ур.'!$D$150)*1000+ставка!B18)</f>
        <v>3465.4454997857192</v>
      </c>
      <c r="C713" s="125">
        <f>(('Расчет предельн ур.'!$D$150+'Расчет предельн ур.'!$C$150+'Расчет предельн ур.'!$D$150)*1000+ставка!C18)</f>
        <v>3317.3854997857188</v>
      </c>
      <c r="D713" s="125">
        <f>(('Расчет предельн ур.'!$D$150+'Расчет предельн ур.'!$C$150+'Расчет предельн ур.'!$D$150)*1000+ставка!D18)</f>
        <v>3244.455499785719</v>
      </c>
      <c r="E713" s="125">
        <f>(('Расчет предельн ур.'!$D$150+'Расчет предельн ур.'!$C$150+'Расчет предельн ур.'!$D$150)*1000+ставка!E18)</f>
        <v>3233.705499785719</v>
      </c>
      <c r="F713" s="125">
        <f>(('Расчет предельн ур.'!$D$150+'Расчет предельн ур.'!$C$150+'Расчет предельн ур.'!$D$150)*1000+ставка!F18)</f>
        <v>3235.3254997857193</v>
      </c>
      <c r="G713" s="125">
        <f>(('Расчет предельн ур.'!$D$150+'Расчет предельн ур.'!$C$150+'Расчет предельн ур.'!$D$150)*1000+ставка!G18)</f>
        <v>3157.185499785719</v>
      </c>
      <c r="H713" s="125">
        <f>(('Расчет предельн ур.'!$D$150+'Расчет предельн ур.'!$C$150+'Расчет предельн ур.'!$D$150)*1000+ставка!H18)</f>
        <v>3367.895499785719</v>
      </c>
      <c r="I713" s="125">
        <f>(('Расчет предельн ур.'!$D$150+'Расчет предельн ур.'!$C$150+'Расчет предельн ур.'!$D$150)*1000+ставка!I18)</f>
        <v>3681.915499785719</v>
      </c>
      <c r="J713" s="125">
        <f>(('Расчет предельн ур.'!$D$150+'Расчет предельн ур.'!$C$150+'Расчет предельн ур.'!$D$150)*1000+ставка!J18)</f>
        <v>3818.8754997857191</v>
      </c>
      <c r="K713" s="125">
        <f>(('Расчет предельн ур.'!$D$150+'Расчет предельн ур.'!$C$150+'Расчет предельн ур.'!$D$150)*1000+ставка!K18)</f>
        <v>4056.2554997857192</v>
      </c>
      <c r="L713" s="125">
        <f>(('Расчет предельн ур.'!$D$150+'Расчет предельн ур.'!$C$150+'Расчет предельн ур.'!$D$150)*1000+ставка!L18)</f>
        <v>4072.9654997857192</v>
      </c>
      <c r="M713" s="125">
        <f>(('Расчет предельн ур.'!$D$150+'Расчет предельн ур.'!$C$150+'Расчет предельн ур.'!$D$150)*1000+ставка!M18)</f>
        <v>3818.2854997857194</v>
      </c>
      <c r="N713" s="125">
        <f>(('Расчет предельн ур.'!$D$150+'Расчет предельн ур.'!$C$150+'Расчет предельн ур.'!$D$150)*1000+ставка!N18)</f>
        <v>3811.3854997857188</v>
      </c>
      <c r="O713" s="125">
        <f>(('Расчет предельн ур.'!$D$150+'Расчет предельн ур.'!$C$150+'Расчет предельн ур.'!$D$150)*1000+ставка!O18)</f>
        <v>3813.0154997857189</v>
      </c>
      <c r="P713" s="125">
        <f>(('Расчет предельн ур.'!$D$150+'Расчет предельн ур.'!$C$150+'Расчет предельн ур.'!$D$150)*1000+ставка!P18)</f>
        <v>3808.3254997857193</v>
      </c>
      <c r="Q713" s="125">
        <f>(('Расчет предельн ур.'!$D$150+'Расчет предельн ур.'!$C$150+'Расчет предельн ур.'!$D$150)*1000+ставка!Q18)</f>
        <v>3845.7854997857194</v>
      </c>
      <c r="R713" s="125">
        <f>(('Расчет предельн ур.'!$D$150+'Расчет предельн ур.'!$C$150+'Расчет предельн ур.'!$D$150)*1000+ставка!R18)</f>
        <v>3996.725499785719</v>
      </c>
      <c r="S713" s="125">
        <f>(('Расчет предельн ур.'!$D$150+'Расчет предельн ур.'!$C$150+'Расчет предельн ур.'!$D$150)*1000+ставка!S18)</f>
        <v>3808.5554997857189</v>
      </c>
      <c r="T713" s="125">
        <f>(('Расчет предельн ур.'!$D$150+'Расчет предельн ур.'!$C$150+'Расчет предельн ур.'!$D$150)*1000+ставка!T18)</f>
        <v>3805.1754997857188</v>
      </c>
      <c r="U713" s="125">
        <f>(('Расчет предельн ур.'!$D$150+'Расчет предельн ур.'!$C$150+'Расчет предельн ур.'!$D$150)*1000+ставка!U18)</f>
        <v>3783.1354997857188</v>
      </c>
      <c r="V713" s="125">
        <f>(('Расчет предельн ур.'!$D$150+'Расчет предельн ур.'!$C$150+'Расчет предельн ур.'!$D$150)*1000+ставка!V18)</f>
        <v>3871.2754997857191</v>
      </c>
      <c r="W713" s="125">
        <f>(('Расчет предельн ур.'!$D$150+'Расчет предельн ур.'!$C$150+'Расчет предельн ур.'!$D$150)*1000+ставка!W18)</f>
        <v>3975.2154997857192</v>
      </c>
      <c r="X713" s="125">
        <f>(('Расчет предельн ур.'!$D$150+'Расчет предельн ур.'!$C$150+'Расчет предельн ур.'!$D$150)*1000+ставка!X18)</f>
        <v>3741.5454997857191</v>
      </c>
      <c r="Y713" s="125">
        <f>(('Расчет предельн ур.'!$D$150+'Расчет предельн ур.'!$C$150+'Расчет предельн ур.'!$D$150)*1000+ставка!Y18)</f>
        <v>3182.1254997857191</v>
      </c>
    </row>
    <row r="714" spans="1:25" s="91" customFormat="1" ht="15.75" hidden="1" outlineLevel="1" x14ac:dyDescent="0.25">
      <c r="A714" s="252">
        <v>15</v>
      </c>
      <c r="B714" s="125">
        <f>(('Расчет предельн ур.'!$D$150+'Расчет предельн ур.'!$C$150+'Расчет предельн ур.'!$D$150)*1000+ставка!B19)</f>
        <v>3503.5754997857193</v>
      </c>
      <c r="C714" s="125">
        <f>(('Расчет предельн ур.'!$D$150+'Расчет предельн ур.'!$C$150+'Расчет предельн ур.'!$D$150)*1000+ставка!C19)</f>
        <v>3341.205499785719</v>
      </c>
      <c r="D714" s="125">
        <f>(('Расчет предельн ур.'!$D$150+'Расчет предельн ур.'!$C$150+'Расчет предельн ур.'!$D$150)*1000+ставка!D19)</f>
        <v>3277.2554997857192</v>
      </c>
      <c r="E714" s="125">
        <f>(('Расчет предельн ур.'!$D$150+'Расчет предельн ур.'!$C$150+'Расчет предельн ур.'!$D$150)*1000+ставка!E19)</f>
        <v>3262.9054997857193</v>
      </c>
      <c r="F714" s="125">
        <f>(('Расчет предельн ур.'!$D$150+'Расчет предельн ур.'!$C$150+'Расчет предельн ур.'!$D$150)*1000+ставка!F19)</f>
        <v>3233.7354997857192</v>
      </c>
      <c r="G714" s="125">
        <f>(('Расчет предельн ур.'!$D$150+'Расчет предельн ур.'!$C$150+'Расчет предельн ур.'!$D$150)*1000+ставка!G19)</f>
        <v>3229.9054997857193</v>
      </c>
      <c r="H714" s="125">
        <f>(('Расчет предельн ур.'!$D$150+'Расчет предельн ур.'!$C$150+'Расчет предельн ур.'!$D$150)*1000+ставка!H19)</f>
        <v>2364.8254997857189</v>
      </c>
      <c r="I714" s="125">
        <f>(('Расчет предельн ур.'!$D$150+'Расчет предельн ур.'!$C$150+'Расчет предельн ур.'!$D$150)*1000+ставка!I19)</f>
        <v>3581.6254997857191</v>
      </c>
      <c r="J714" s="125">
        <f>(('Расчет предельн ур.'!$D$150+'Расчет предельн ур.'!$C$150+'Расчет предельн ур.'!$D$150)*1000+ставка!J19)</f>
        <v>3764.6054997857191</v>
      </c>
      <c r="K714" s="125">
        <f>(('Расчет предельн ур.'!$D$150+'Расчет предельн ур.'!$C$150+'Расчет предельн ур.'!$D$150)*1000+ставка!K19)</f>
        <v>3873.225499785719</v>
      </c>
      <c r="L714" s="125">
        <f>(('Расчет предельн ур.'!$D$150+'Расчет предельн ур.'!$C$150+'Расчет предельн ур.'!$D$150)*1000+ставка!L19)</f>
        <v>3905.0754997857193</v>
      </c>
      <c r="M714" s="125">
        <f>(('Расчет предельн ур.'!$D$150+'Расчет предельн ур.'!$C$150+'Расчет предельн ур.'!$D$150)*1000+ставка!M19)</f>
        <v>3884.4654997857192</v>
      </c>
      <c r="N714" s="125">
        <f>(('Расчет предельн ур.'!$D$150+'Расчет предельн ур.'!$C$150+'Расчет предельн ур.'!$D$150)*1000+ставка!N19)</f>
        <v>3881.4454997857192</v>
      </c>
      <c r="O714" s="125">
        <f>(('Расчет предельн ур.'!$D$150+'Расчет предельн ур.'!$C$150+'Расчет предельн ур.'!$D$150)*1000+ставка!O19)</f>
        <v>3914.2454997857194</v>
      </c>
      <c r="P714" s="125">
        <f>(('Расчет предельн ур.'!$D$150+'Расчет предельн ур.'!$C$150+'Расчет предельн ур.'!$D$150)*1000+ставка!P19)</f>
        <v>3912.2354997857192</v>
      </c>
      <c r="Q714" s="125">
        <f>(('Расчет предельн ур.'!$D$150+'Расчет предельн ур.'!$C$150+'Расчет предельн ур.'!$D$150)*1000+ставка!Q19)</f>
        <v>3978.5554997857189</v>
      </c>
      <c r="R714" s="125">
        <f>(('Расчет предельн ур.'!$D$150+'Расчет предельн ур.'!$C$150+'Расчет предельн ур.'!$D$150)*1000+ставка!R19)</f>
        <v>3963.7454997857194</v>
      </c>
      <c r="S714" s="125">
        <f>(('Расчет предельн ур.'!$D$150+'Расчет предельн ур.'!$C$150+'Расчет предельн ур.'!$D$150)*1000+ставка!S19)</f>
        <v>3915.1754997857188</v>
      </c>
      <c r="T714" s="125">
        <f>(('Расчет предельн ур.'!$D$150+'Расчет предельн ур.'!$C$150+'Расчет предельн ур.'!$D$150)*1000+ставка!T19)</f>
        <v>3883.0454997857191</v>
      </c>
      <c r="U714" s="125">
        <f>(('Расчет предельн ур.'!$D$150+'Расчет предельн ур.'!$C$150+'Расчет предельн ур.'!$D$150)*1000+ставка!U19)</f>
        <v>3775.3754997857191</v>
      </c>
      <c r="V714" s="125">
        <f>(('Расчет предельн ур.'!$D$150+'Расчет предельн ур.'!$C$150+'Расчет предельн ур.'!$D$150)*1000+ставка!V19)</f>
        <v>3853.0054997857192</v>
      </c>
      <c r="W714" s="125">
        <f>(('Расчет предельн ур.'!$D$150+'Расчет предельн ур.'!$C$150+'Расчет предельн ур.'!$D$150)*1000+ставка!W19)</f>
        <v>4047.4454997857192</v>
      </c>
      <c r="X714" s="125">
        <f>(('Расчет предельн ур.'!$D$150+'Расчет предельн ур.'!$C$150+'Расчет предельн ур.'!$D$150)*1000+ставка!X19)</f>
        <v>3809.8354997857191</v>
      </c>
      <c r="Y714" s="125">
        <f>(('Расчет предельн ур.'!$D$150+'Расчет предельн ур.'!$C$150+'Расчет предельн ур.'!$D$150)*1000+ставка!Y19)</f>
        <v>3635.5654997857191</v>
      </c>
    </row>
    <row r="715" spans="1:25" s="91" customFormat="1" ht="15.75" hidden="1" outlineLevel="1" x14ac:dyDescent="0.25">
      <c r="A715" s="252">
        <v>16</v>
      </c>
      <c r="B715" s="125">
        <f>(('Расчет предельн ур.'!$D$150+'Расчет предельн ур.'!$C$150+'Расчет предельн ур.'!$D$150)*1000+ставка!B20)</f>
        <v>3546.8354997857191</v>
      </c>
      <c r="C715" s="125">
        <f>(('Расчет предельн ур.'!$D$150+'Расчет предельн ур.'!$C$150+'Расчет предельн ур.'!$D$150)*1000+ставка!C20)</f>
        <v>3351.955499785719</v>
      </c>
      <c r="D715" s="125">
        <f>(('Расчет предельн ур.'!$D$150+'Расчет предельн ур.'!$C$150+'Расчет предельн ур.'!$D$150)*1000+ставка!D20)</f>
        <v>3251.7554997857192</v>
      </c>
      <c r="E715" s="125">
        <f>(('Расчет предельн ур.'!$D$150+'Расчет предельн ур.'!$C$150+'Расчет предельн ур.'!$D$150)*1000+ставка!E20)</f>
        <v>3234.2354997857192</v>
      </c>
      <c r="F715" s="125">
        <f>(('Расчет предельн ур.'!$D$150+'Расчет предельн ур.'!$C$150+'Расчет предельн ур.'!$D$150)*1000+ставка!F20)</f>
        <v>3183.9054997857193</v>
      </c>
      <c r="G715" s="125">
        <f>(('Расчет предельн ур.'!$D$150+'Расчет предельн ур.'!$C$150+'Расчет предельн ур.'!$D$150)*1000+ставка!G20)</f>
        <v>3262.4954997857189</v>
      </c>
      <c r="H715" s="125">
        <f>(('Расчет предельн ур.'!$D$150+'Расчет предельн ур.'!$C$150+'Расчет предельн ур.'!$D$150)*1000+ставка!H20)</f>
        <v>3381.1054997857191</v>
      </c>
      <c r="I715" s="125">
        <f>(('Расчет предельн ур.'!$D$150+'Расчет предельн ур.'!$C$150+'Расчет предельн ур.'!$D$150)*1000+ставка!I20)</f>
        <v>3639.5854997857191</v>
      </c>
      <c r="J715" s="125">
        <f>(('Расчет предельн ур.'!$D$150+'Расчет предельн ур.'!$C$150+'Расчет предельн ур.'!$D$150)*1000+ставка!J20)</f>
        <v>3802.5454997857191</v>
      </c>
      <c r="K715" s="125">
        <f>(('Расчет предельн ур.'!$D$150+'Расчет предельн ур.'!$C$150+'Расчет предельн ур.'!$D$150)*1000+ставка!K20)</f>
        <v>3925.0554997857189</v>
      </c>
      <c r="L715" s="125">
        <f>(('Расчет предельн ур.'!$D$150+'Расчет предельн ур.'!$C$150+'Расчет предельн ур.'!$D$150)*1000+ставка!L20)</f>
        <v>3959.0254997857191</v>
      </c>
      <c r="M715" s="125">
        <f>(('Расчет предельн ур.'!$D$150+'Расчет предельн ур.'!$C$150+'Расчет предельн ур.'!$D$150)*1000+ставка!M20)</f>
        <v>3927.3254997857193</v>
      </c>
      <c r="N715" s="125">
        <f>(('Расчет предельн ур.'!$D$150+'Расчет предельн ур.'!$C$150+'Расчет предельн ур.'!$D$150)*1000+ставка!N20)</f>
        <v>3865.1354997857188</v>
      </c>
      <c r="O715" s="125">
        <f>(('Расчет предельн ур.'!$D$150+'Расчет предельн ур.'!$C$150+'Расчет предельн ур.'!$D$150)*1000+ставка!O20)</f>
        <v>4009.3854997857188</v>
      </c>
      <c r="P715" s="125">
        <f>(('Расчет предельн ур.'!$D$150+'Расчет предельн ур.'!$C$150+'Расчет предельн ур.'!$D$150)*1000+ставка!P20)</f>
        <v>3888.145499785719</v>
      </c>
      <c r="Q715" s="125">
        <f>(('Расчет предельн ур.'!$D$150+'Расчет предельн ур.'!$C$150+'Расчет предельн ур.'!$D$150)*1000+ставка!Q20)</f>
        <v>3961.8854997857188</v>
      </c>
      <c r="R715" s="125">
        <f>(('Расчет предельн ур.'!$D$150+'Расчет предельн ур.'!$C$150+'Расчет предельн ур.'!$D$150)*1000+ставка!R20)</f>
        <v>3952.2354997857192</v>
      </c>
      <c r="S715" s="125">
        <f>(('Расчет предельн ур.'!$D$150+'Расчет предельн ур.'!$C$150+'Расчет предельн ур.'!$D$150)*1000+ставка!S20)</f>
        <v>3908.6954997857192</v>
      </c>
      <c r="T715" s="125">
        <f>(('Расчет предельн ур.'!$D$150+'Расчет предельн ур.'!$C$150+'Расчет предельн ур.'!$D$150)*1000+ставка!T20)</f>
        <v>3822.0554997857189</v>
      </c>
      <c r="U715" s="125">
        <f>(('Расчет предельн ур.'!$D$150+'Расчет предельн ур.'!$C$150+'Расчет предельн ур.'!$D$150)*1000+ставка!U20)</f>
        <v>3818.9054997857193</v>
      </c>
      <c r="V715" s="125">
        <f>(('Расчет предельн ур.'!$D$150+'Расчет предельн ур.'!$C$150+'Расчет предельн ур.'!$D$150)*1000+ставка!V20)</f>
        <v>3926.1154997857193</v>
      </c>
      <c r="W715" s="125">
        <f>(('Расчет предельн ур.'!$D$150+'Расчет предельн ур.'!$C$150+'Расчет предельн ур.'!$D$150)*1000+ставка!W20)</f>
        <v>3951.0154997857189</v>
      </c>
      <c r="X715" s="125">
        <f>(('Расчет предельн ур.'!$D$150+'Расчет предельн ур.'!$C$150+'Расчет предельн ур.'!$D$150)*1000+ставка!X20)</f>
        <v>3799.5554997857189</v>
      </c>
      <c r="Y715" s="125">
        <f>(('Расчет предельн ур.'!$D$150+'Расчет предельн ур.'!$C$150+'Расчет предельн ур.'!$D$150)*1000+ставка!Y20)</f>
        <v>3547.5254997857191</v>
      </c>
    </row>
    <row r="716" spans="1:25" s="91" customFormat="1" ht="15.75" hidden="1" outlineLevel="1" x14ac:dyDescent="0.25">
      <c r="A716" s="252">
        <v>17</v>
      </c>
      <c r="B716" s="125">
        <f>(('Расчет предельн ур.'!$D$150+'Расчет предельн ур.'!$C$150+'Расчет предельн ур.'!$D$150)*1000+ставка!B21)</f>
        <v>3543.9954997857194</v>
      </c>
      <c r="C716" s="125">
        <f>(('Расчет предельн ур.'!$D$150+'Расчет предельн ур.'!$C$150+'Расчет предельн ур.'!$D$150)*1000+ставка!C21)</f>
        <v>3366.0954997857189</v>
      </c>
      <c r="D716" s="125">
        <f>(('Расчет предельн ур.'!$D$150+'Расчет предельн ур.'!$C$150+'Расчет предельн ур.'!$D$150)*1000+ставка!D21)</f>
        <v>3311.8854997857188</v>
      </c>
      <c r="E716" s="125">
        <f>(('Расчет предельн ур.'!$D$150+'Расчет предельн ур.'!$C$150+'Расчет предельн ур.'!$D$150)*1000+ставка!E21)</f>
        <v>3262.9954997857189</v>
      </c>
      <c r="F716" s="125">
        <f>(('Расчет предельн ур.'!$D$150+'Расчет предельн ур.'!$C$150+'Расчет предельн ур.'!$D$150)*1000+ставка!F21)</f>
        <v>3269.5854997857191</v>
      </c>
      <c r="G716" s="125">
        <f>(('Расчет предельн ур.'!$D$150+'Расчет предельн ур.'!$C$150+'Расчет предельн ур.'!$D$150)*1000+ставка!G21)</f>
        <v>3362.6554997857193</v>
      </c>
      <c r="H716" s="125">
        <f>(('Расчет предельн ур.'!$D$150+'Расчет предельн ур.'!$C$150+'Расчет предельн ур.'!$D$150)*1000+ставка!H21)</f>
        <v>3501.7754997857191</v>
      </c>
      <c r="I716" s="125">
        <f>(('Расчет предельн ур.'!$D$150+'Расчет предельн ур.'!$C$150+'Расчет предельн ур.'!$D$150)*1000+ставка!I21)</f>
        <v>3661.0454997857191</v>
      </c>
      <c r="J716" s="125">
        <f>(('Расчет предельн ур.'!$D$150+'Расчет предельн ур.'!$C$150+'Расчет предельн ур.'!$D$150)*1000+ставка!J21)</f>
        <v>3814.3554997857191</v>
      </c>
      <c r="K716" s="125">
        <f>(('Расчет предельн ур.'!$D$150+'Расчет предельн ур.'!$C$150+'Расчет предельн ур.'!$D$150)*1000+ставка!K21)</f>
        <v>4019.8754997857191</v>
      </c>
      <c r="L716" s="125">
        <f>(('Расчет предельн ур.'!$D$150+'Расчет предельн ур.'!$C$150+'Расчет предельн ур.'!$D$150)*1000+ставка!L21)</f>
        <v>3977.205499785719</v>
      </c>
      <c r="M716" s="125">
        <f>(('Расчет предельн ур.'!$D$150+'Расчет предельн ур.'!$C$150+'Расчет предельн ур.'!$D$150)*1000+ставка!M21)</f>
        <v>3942.0054997857192</v>
      </c>
      <c r="N716" s="125">
        <f>(('Расчет предельн ур.'!$D$150+'Расчет предельн ур.'!$C$150+'Расчет предельн ур.'!$D$150)*1000+ставка!N21)</f>
        <v>3921.1354997857188</v>
      </c>
      <c r="O716" s="125">
        <f>(('Расчет предельн ур.'!$D$150+'Расчет предельн ур.'!$C$150+'Расчет предельн ур.'!$D$150)*1000+ставка!O21)</f>
        <v>3955.3554997857191</v>
      </c>
      <c r="P716" s="125">
        <f>(('Расчет предельн ур.'!$D$150+'Расчет предельн ур.'!$C$150+'Расчет предельн ур.'!$D$150)*1000+ставка!P21)</f>
        <v>3970.6154997857193</v>
      </c>
      <c r="Q716" s="125">
        <f>(('Расчет предельн ур.'!$D$150+'Расчет предельн ур.'!$C$150+'Расчет предельн ур.'!$D$150)*1000+ставка!Q21)</f>
        <v>4007.3154997857191</v>
      </c>
      <c r="R716" s="125">
        <f>(('Расчет предельн ур.'!$D$150+'Расчет предельн ур.'!$C$150+'Расчет предельн ур.'!$D$150)*1000+ставка!R21)</f>
        <v>4006.4654997857192</v>
      </c>
      <c r="S716" s="125">
        <f>(('Расчет предельн ур.'!$D$150+'Расчет предельн ур.'!$C$150+'Расчет предельн ур.'!$D$150)*1000+ставка!S21)</f>
        <v>3985.4454997857192</v>
      </c>
      <c r="T716" s="125">
        <f>(('Расчет предельн ур.'!$D$150+'Расчет предельн ур.'!$C$150+'Расчет предельн ур.'!$D$150)*1000+ставка!T21)</f>
        <v>3957.7854997857194</v>
      </c>
      <c r="U716" s="125">
        <f>(('Расчет предельн ур.'!$D$150+'Расчет предельн ур.'!$C$150+'Расчет предельн ур.'!$D$150)*1000+ставка!U21)</f>
        <v>3954.9954997857194</v>
      </c>
      <c r="V716" s="125">
        <f>(('Расчет предельн ур.'!$D$150+'Расчет предельн ур.'!$C$150+'Расчет предельн ур.'!$D$150)*1000+ставка!V21)</f>
        <v>4010.5854997857191</v>
      </c>
      <c r="W716" s="125">
        <f>(('Расчет предельн ур.'!$D$150+'Расчет предельн ур.'!$C$150+'Расчет предельн ур.'!$D$150)*1000+ставка!W21)</f>
        <v>4099.7554997857187</v>
      </c>
      <c r="X716" s="125">
        <f>(('Расчет предельн ур.'!$D$150+'Расчет предельн ур.'!$C$150+'Расчет предельн ур.'!$D$150)*1000+ставка!X21)</f>
        <v>3927.2354997857192</v>
      </c>
      <c r="Y716" s="125">
        <f>(('Расчет предельн ур.'!$D$150+'Расчет предельн ур.'!$C$150+'Расчет предельн ур.'!$D$150)*1000+ставка!Y21)</f>
        <v>3711.2154997857192</v>
      </c>
    </row>
    <row r="717" spans="1:25" s="91" customFormat="1" ht="15.75" hidden="1" outlineLevel="1" x14ac:dyDescent="0.25">
      <c r="A717" s="252">
        <v>18</v>
      </c>
      <c r="B717" s="125">
        <f>(('Расчет предельн ур.'!$D$150+'Расчет предельн ур.'!$C$150+'Расчет предельн ур.'!$D$150)*1000+ставка!B22)</f>
        <v>3745.9654997857192</v>
      </c>
      <c r="C717" s="125">
        <f>(('Расчет предельн ур.'!$D$150+'Расчет предельн ур.'!$C$150+'Расчет предельн ур.'!$D$150)*1000+ставка!C22)</f>
        <v>3669.0354997857194</v>
      </c>
      <c r="D717" s="125">
        <f>(('Расчет предельн ур.'!$D$150+'Расчет предельн ур.'!$C$150+'Расчет предельн ур.'!$D$150)*1000+ставка!D22)</f>
        <v>3596.8154997857191</v>
      </c>
      <c r="E717" s="125">
        <f>(('Расчет предельн ур.'!$D$150+'Расчет предельн ур.'!$C$150+'Расчет предельн ур.'!$D$150)*1000+ставка!E22)</f>
        <v>3457.975499785719</v>
      </c>
      <c r="F717" s="125">
        <f>(('Расчет предельн ур.'!$D$150+'Расчет предельн ур.'!$C$150+'Расчет предельн ур.'!$D$150)*1000+ставка!F22)</f>
        <v>3374.0754997857193</v>
      </c>
      <c r="G717" s="125">
        <f>(('Расчет предельн ур.'!$D$150+'Расчет предельн ур.'!$C$150+'Расчет предельн ур.'!$D$150)*1000+ставка!G22)</f>
        <v>3421.6754997857188</v>
      </c>
      <c r="H717" s="125">
        <f>(('Расчет предельн ур.'!$D$150+'Расчет предельн ур.'!$C$150+'Расчет предельн ур.'!$D$150)*1000+ставка!H22)</f>
        <v>3427.9954997857194</v>
      </c>
      <c r="I717" s="125">
        <f>(('Расчет предельн ур.'!$D$150+'Расчет предельн ур.'!$C$150+'Расчет предельн ур.'!$D$150)*1000+ставка!I22)</f>
        <v>3605.645499785719</v>
      </c>
      <c r="J717" s="125">
        <f>(('Расчет предельн ур.'!$D$150+'Расчет предельн ур.'!$C$150+'Расчет предельн ур.'!$D$150)*1000+ставка!J22)</f>
        <v>3822.895499785719</v>
      </c>
      <c r="K717" s="125">
        <f>(('Расчет предельн ур.'!$D$150+'Расчет предельн ур.'!$C$150+'Расчет предельн ур.'!$D$150)*1000+ставка!K22)</f>
        <v>3879.3354997857191</v>
      </c>
      <c r="L717" s="125">
        <f>(('Расчет предельн ур.'!$D$150+'Расчет предельн ур.'!$C$150+'Расчет предельн ур.'!$D$150)*1000+ставка!L22)</f>
        <v>3895.5254997857191</v>
      </c>
      <c r="M717" s="125">
        <f>(('Расчет предельн ур.'!$D$150+'Расчет предельн ур.'!$C$150+'Расчет предельн ур.'!$D$150)*1000+ставка!M22)</f>
        <v>3897.5354997857194</v>
      </c>
      <c r="N717" s="125">
        <f>(('Расчет предельн ур.'!$D$150+'Расчет предельн ур.'!$C$150+'Расчет предельн ур.'!$D$150)*1000+ставка!N22)</f>
        <v>3897.7454997857194</v>
      </c>
      <c r="O717" s="125">
        <f>(('Расчет предельн ур.'!$D$150+'Расчет предельн ур.'!$C$150+'Расчет предельн ур.'!$D$150)*1000+ставка!O22)</f>
        <v>3900.395499785719</v>
      </c>
      <c r="P717" s="125">
        <f>(('Расчет предельн ур.'!$D$150+'Расчет предельн ур.'!$C$150+'Расчет предельн ур.'!$D$150)*1000+ставка!P22)</f>
        <v>3904.3854997857188</v>
      </c>
      <c r="Q717" s="125">
        <f>(('Расчет предельн ур.'!$D$150+'Расчет предельн ур.'!$C$150+'Расчет предельн ур.'!$D$150)*1000+ставка!Q22)</f>
        <v>3904.0954997857189</v>
      </c>
      <c r="R717" s="125">
        <f>(('Расчет предельн ур.'!$D$150+'Расчет предельн ур.'!$C$150+'Расчет предельн ур.'!$D$150)*1000+ставка!R22)</f>
        <v>3905.5754997857193</v>
      </c>
      <c r="S717" s="125">
        <f>(('Расчет предельн ур.'!$D$150+'Расчет предельн ур.'!$C$150+'Расчет предельн ур.'!$D$150)*1000+ставка!S22)</f>
        <v>3902.5554997857189</v>
      </c>
      <c r="T717" s="125">
        <f>(('Расчет предельн ур.'!$D$150+'Расчет предельн ур.'!$C$150+'Расчет предельн ур.'!$D$150)*1000+ставка!T22)</f>
        <v>3899.8854997857188</v>
      </c>
      <c r="U717" s="125">
        <f>(('Расчет предельн ур.'!$D$150+'Расчет предельн ур.'!$C$150+'Расчет предельн ур.'!$D$150)*1000+ставка!U22)</f>
        <v>3881.5854997857191</v>
      </c>
      <c r="V717" s="125">
        <f>(('Расчет предельн ур.'!$D$150+'Расчет предельн ур.'!$C$150+'Расчет предельн ур.'!$D$150)*1000+ставка!V22)</f>
        <v>3964.2154997857192</v>
      </c>
      <c r="W717" s="125">
        <f>(('Расчет предельн ур.'!$D$150+'Расчет предельн ур.'!$C$150+'Расчет предельн ур.'!$D$150)*1000+ставка!W22)</f>
        <v>4032.1554997857193</v>
      </c>
      <c r="X717" s="125">
        <f>(('Расчет предельн ур.'!$D$150+'Расчет предельн ур.'!$C$150+'Расчет предельн ур.'!$D$150)*1000+ставка!X22)</f>
        <v>3885.8854997857188</v>
      </c>
      <c r="Y717" s="125">
        <f>(('Расчет предельн ур.'!$D$150+'Расчет предельн ур.'!$C$150+'Расчет предельн ур.'!$D$150)*1000+ставка!Y22)</f>
        <v>3759.415499785719</v>
      </c>
    </row>
    <row r="718" spans="1:25" s="91" customFormat="1" ht="15.75" hidden="1" outlineLevel="1" x14ac:dyDescent="0.25">
      <c r="A718" s="252">
        <v>19</v>
      </c>
      <c r="B718" s="125">
        <f>(('Расчет предельн ур.'!$D$150+'Расчет предельн ур.'!$C$150+'Расчет предельн ур.'!$D$150)*1000+ставка!B23)</f>
        <v>3716.0554997857189</v>
      </c>
      <c r="C718" s="125">
        <f>(('Расчет предельн ур.'!$D$150+'Расчет предельн ур.'!$C$150+'Расчет предельн ур.'!$D$150)*1000+ставка!C23)</f>
        <v>3615.895499785719</v>
      </c>
      <c r="D718" s="125">
        <f>(('Расчет предельн ур.'!$D$150+'Расчет предельн ур.'!$C$150+'Расчет предельн ур.'!$D$150)*1000+ставка!D23)</f>
        <v>3475.3454997857189</v>
      </c>
      <c r="E718" s="125">
        <f>(('Расчет предельн ур.'!$D$150+'Расчет предельн ур.'!$C$150+'Расчет предельн ур.'!$D$150)*1000+ставка!E23)</f>
        <v>3382.1354997857188</v>
      </c>
      <c r="F718" s="125">
        <f>(('Расчет предельн ур.'!$D$150+'Расчет предельн ур.'!$C$150+'Расчет предельн ур.'!$D$150)*1000+ставка!F23)</f>
        <v>3371.6354997857188</v>
      </c>
      <c r="G718" s="125">
        <f>(('Расчет предельн ур.'!$D$150+'Расчет предельн ур.'!$C$150+'Расчет предельн ур.'!$D$150)*1000+ставка!G23)</f>
        <v>3381.6154997857193</v>
      </c>
      <c r="H718" s="125">
        <f>(('Расчет предельн ур.'!$D$150+'Расчет предельн ур.'!$C$150+'Расчет предельн ур.'!$D$150)*1000+ставка!H23)</f>
        <v>3449.1954997857192</v>
      </c>
      <c r="I718" s="125">
        <f>(('Расчет предельн ур.'!$D$150+'Расчет предельн ур.'!$C$150+'Расчет предельн ур.'!$D$150)*1000+ставка!I23)</f>
        <v>3588.6154997857193</v>
      </c>
      <c r="J718" s="125">
        <f>(('Расчет предельн ур.'!$D$150+'Расчет предельн ур.'!$C$150+'Расчет предельн ур.'!$D$150)*1000+ставка!J23)</f>
        <v>3730.6754997857188</v>
      </c>
      <c r="K718" s="125">
        <f>(('Расчет предельн ур.'!$D$150+'Расчет предельн ур.'!$C$150+'Расчет предельн ур.'!$D$150)*1000+ставка!K23)</f>
        <v>3770.7454997857194</v>
      </c>
      <c r="L718" s="125">
        <f>(('Расчет предельн ур.'!$D$150+'Расчет предельн ур.'!$C$150+'Расчет предельн ур.'!$D$150)*1000+ставка!L23)</f>
        <v>3782.2154997857192</v>
      </c>
      <c r="M718" s="125">
        <f>(('Расчет предельн ур.'!$D$150+'Расчет предельн ур.'!$C$150+'Расчет предельн ур.'!$D$150)*1000+ставка!M23)</f>
        <v>3783.0654997857191</v>
      </c>
      <c r="N718" s="125">
        <f>(('Расчет предельн ур.'!$D$150+'Расчет предельн ур.'!$C$150+'Расчет предельн ур.'!$D$150)*1000+ставка!N23)</f>
        <v>3783.0254997857191</v>
      </c>
      <c r="O718" s="125">
        <f>(('Расчет предельн ур.'!$D$150+'Расчет предельн ур.'!$C$150+'Расчет предельн ур.'!$D$150)*1000+ставка!O23)</f>
        <v>3783.4254997857188</v>
      </c>
      <c r="P718" s="125">
        <f>(('Расчет предельн ур.'!$D$150+'Расчет предельн ур.'!$C$150+'Расчет предельн ур.'!$D$150)*1000+ставка!P23)</f>
        <v>3781.8354997857191</v>
      </c>
      <c r="Q718" s="125">
        <f>(('Расчет предельн ур.'!$D$150+'Расчет предельн ур.'!$C$150+'Расчет предельн ур.'!$D$150)*1000+ставка!Q23)</f>
        <v>3778.1254997857191</v>
      </c>
      <c r="R718" s="125">
        <f>(('Расчет предельн ур.'!$D$150+'Расчет предельн ур.'!$C$150+'Расчет предельн ур.'!$D$150)*1000+ставка!R23)</f>
        <v>3783.7554997857192</v>
      </c>
      <c r="S718" s="125">
        <f>(('Расчет предельн ур.'!$D$150+'Расчет предельн ур.'!$C$150+'Расчет предельн ур.'!$D$150)*1000+ставка!S23)</f>
        <v>3784.7354997857192</v>
      </c>
      <c r="T718" s="125">
        <f>(('Расчет предельн ур.'!$D$150+'Расчет предельн ур.'!$C$150+'Расчет предельн ур.'!$D$150)*1000+ставка!T23)</f>
        <v>3788.1754997857188</v>
      </c>
      <c r="U718" s="125">
        <f>(('Расчет предельн ур.'!$D$150+'Расчет предельн ур.'!$C$150+'Расчет предельн ур.'!$D$150)*1000+ставка!U23)</f>
        <v>3793.725499785719</v>
      </c>
      <c r="V718" s="125">
        <f>(('Расчет предельн ур.'!$D$150+'Расчет предельн ур.'!$C$150+'Расчет предельн ур.'!$D$150)*1000+ставка!V23)</f>
        <v>3855.8354997857191</v>
      </c>
      <c r="W718" s="125">
        <f>(('Расчет предельн ур.'!$D$150+'Расчет предельн ур.'!$C$150+'Расчет предельн ур.'!$D$150)*1000+ставка!W23)</f>
        <v>3855.0854997857191</v>
      </c>
      <c r="X718" s="125">
        <f>(('Расчет предельн ур.'!$D$150+'Расчет предельн ур.'!$C$150+'Расчет предельн ур.'!$D$150)*1000+ставка!X23)</f>
        <v>3812.475499785719</v>
      </c>
      <c r="Y718" s="125">
        <f>(('Расчет предельн ур.'!$D$150+'Расчет предельн ур.'!$C$150+'Расчет предельн ур.'!$D$150)*1000+ставка!Y23)</f>
        <v>3739.1554997857193</v>
      </c>
    </row>
    <row r="719" spans="1:25" s="91" customFormat="1" ht="15.75" hidden="1" outlineLevel="1" x14ac:dyDescent="0.25">
      <c r="A719" s="252">
        <v>20</v>
      </c>
      <c r="B719" s="125">
        <f>(('Расчет предельн ур.'!$D$150+'Расчет предельн ур.'!$C$150+'Расчет предельн ур.'!$D$150)*1000+ставка!B24)</f>
        <v>3617.2454997857194</v>
      </c>
      <c r="C719" s="125">
        <f>(('Расчет предельн ур.'!$D$150+'Расчет предельн ур.'!$C$150+'Расчет предельн ур.'!$D$150)*1000+ставка!C24)</f>
        <v>3445.4954997857194</v>
      </c>
      <c r="D719" s="125">
        <f>(('Расчет предельн ур.'!$D$150+'Расчет предельн ур.'!$C$150+'Расчет предельн ур.'!$D$150)*1000+ставка!D24)</f>
        <v>3374.4654997857192</v>
      </c>
      <c r="E719" s="125">
        <f>(('Расчет предельн ур.'!$D$150+'Расчет предельн ур.'!$C$150+'Расчет предельн ур.'!$D$150)*1000+ставка!E24)</f>
        <v>3354.895499785719</v>
      </c>
      <c r="F719" s="125">
        <f>(('Расчет предельн ур.'!$D$150+'Расчет предельн ур.'!$C$150+'Расчет предельн ур.'!$D$150)*1000+ставка!F24)</f>
        <v>3252.645499785719</v>
      </c>
      <c r="G719" s="125">
        <f>(('Расчет предельн ур.'!$D$150+'Расчет предельн ур.'!$C$150+'Расчет предельн ур.'!$D$150)*1000+ставка!G24)</f>
        <v>3253.0054997857192</v>
      </c>
      <c r="H719" s="125">
        <f>(('Расчет предельн ур.'!$D$150+'Расчет предельн ур.'!$C$150+'Расчет предельн ур.'!$D$150)*1000+ставка!H24)</f>
        <v>3569.3754997857191</v>
      </c>
      <c r="I719" s="125">
        <f>(('Расчет предельн ур.'!$D$150+'Расчет предельн ур.'!$C$150+'Расчет предельн ур.'!$D$150)*1000+ставка!I24)</f>
        <v>3789.9254997857188</v>
      </c>
      <c r="J719" s="125">
        <f>(('Расчет предельн ур.'!$D$150+'Расчет предельн ур.'!$C$150+'Расчет предельн ур.'!$D$150)*1000+ставка!J24)</f>
        <v>3828.395499785719</v>
      </c>
      <c r="K719" s="125">
        <f>(('Расчет предельн ур.'!$D$150+'Расчет предельн ур.'!$C$150+'Расчет предельн ур.'!$D$150)*1000+ставка!K24)</f>
        <v>3858.2354997857192</v>
      </c>
      <c r="L719" s="125">
        <f>(('Расчет предельн ур.'!$D$150+'Расчет предельн ур.'!$C$150+'Расчет предельн ур.'!$D$150)*1000+ставка!L24)</f>
        <v>3860.3154997857191</v>
      </c>
      <c r="M719" s="125">
        <f>(('Расчет предельн ур.'!$D$150+'Расчет предельн ур.'!$C$150+'Расчет предельн ур.'!$D$150)*1000+ставка!M24)</f>
        <v>3853.0154997857189</v>
      </c>
      <c r="N719" s="125">
        <f>(('Расчет предельн ур.'!$D$150+'Расчет предельн ур.'!$C$150+'Расчет предельн ур.'!$D$150)*1000+ставка!N24)</f>
        <v>3847.1254997857191</v>
      </c>
      <c r="O719" s="125">
        <f>(('Расчет предельн ур.'!$D$150+'Расчет предельн ур.'!$C$150+'Расчет предельн ур.'!$D$150)*1000+ставка!O24)</f>
        <v>3845.7654997857189</v>
      </c>
      <c r="P719" s="125">
        <f>(('Расчет предельн ур.'!$D$150+'Расчет предельн ур.'!$C$150+'Расчет предельн ур.'!$D$150)*1000+ставка!P24)</f>
        <v>3846.3754997857191</v>
      </c>
      <c r="Q719" s="125">
        <f>(('Расчет предельн ур.'!$D$150+'Расчет предельн ур.'!$C$150+'Расчет предельн ур.'!$D$150)*1000+ставка!Q24)</f>
        <v>3845.1254997857191</v>
      </c>
      <c r="R719" s="125">
        <f>(('Расчет предельн ур.'!$D$150+'Расчет предельн ур.'!$C$150+'Расчет предельн ур.'!$D$150)*1000+ставка!R24)</f>
        <v>3846.6954997857192</v>
      </c>
      <c r="S719" s="125">
        <f>(('Расчет предельн ур.'!$D$150+'Расчет предельн ур.'!$C$150+'Расчет предельн ур.'!$D$150)*1000+ставка!S24)</f>
        <v>3836.3854997857188</v>
      </c>
      <c r="T719" s="125">
        <f>(('Расчет предельн ур.'!$D$150+'Расчет предельн ур.'!$C$150+'Расчет предельн ур.'!$D$150)*1000+ставка!T24)</f>
        <v>3839.4854997857192</v>
      </c>
      <c r="U719" s="125">
        <f>(('Расчет предельн ур.'!$D$150+'Расчет предельн ур.'!$C$150+'Расчет предельн ур.'!$D$150)*1000+ставка!U24)</f>
        <v>3843.3854997857188</v>
      </c>
      <c r="V719" s="125">
        <f>(('Расчет предельн ур.'!$D$150+'Расчет предельн ур.'!$C$150+'Расчет предельн ур.'!$D$150)*1000+ставка!V24)</f>
        <v>3878.725499785719</v>
      </c>
      <c r="W719" s="125">
        <f>(('Расчет предельн ур.'!$D$150+'Расчет предельн ур.'!$C$150+'Расчет предельн ур.'!$D$150)*1000+ставка!W24)</f>
        <v>3875.0754997857193</v>
      </c>
      <c r="X719" s="125">
        <f>(('Расчет предельн ур.'!$D$150+'Расчет предельн ур.'!$C$150+'Расчет предельн ур.'!$D$150)*1000+ставка!X24)</f>
        <v>3837.4454997857192</v>
      </c>
      <c r="Y719" s="125">
        <f>(('Расчет предельн ур.'!$D$150+'Расчет предельн ур.'!$C$150+'Расчет предельн ур.'!$D$150)*1000+ставка!Y24)</f>
        <v>3656.3754997857191</v>
      </c>
    </row>
    <row r="720" spans="1:25" s="91" customFormat="1" ht="15.75" hidden="1" outlineLevel="1" x14ac:dyDescent="0.25">
      <c r="A720" s="252">
        <v>21</v>
      </c>
      <c r="B720" s="125">
        <f>(('Расчет предельн ур.'!$D$150+'Расчет предельн ур.'!$C$150+'Расчет предельн ур.'!$D$150)*1000+ставка!B25)</f>
        <v>3222.9454997857192</v>
      </c>
      <c r="C720" s="125">
        <f>(('Расчет предельн ур.'!$D$150+'Расчет предельн ур.'!$C$150+'Расчет предельн ур.'!$D$150)*1000+ставка!C25)</f>
        <v>3280.3254997857193</v>
      </c>
      <c r="D720" s="125">
        <f>(('Расчет предельн ур.'!$D$150+'Расчет предельн ур.'!$C$150+'Расчет предельн ур.'!$D$150)*1000+ставка!D25)</f>
        <v>3279.7854997857194</v>
      </c>
      <c r="E720" s="125">
        <f>(('Расчет предельн ур.'!$D$150+'Расчет предельн ур.'!$C$150+'Расчет предельн ур.'!$D$150)*1000+ставка!E25)</f>
        <v>3241.645499785719</v>
      </c>
      <c r="F720" s="125">
        <f>(('Расчет предельн ур.'!$D$150+'Расчет предельн ур.'!$C$150+'Расчет предельн ур.'!$D$150)*1000+ставка!F25)</f>
        <v>3082.4654997857192</v>
      </c>
      <c r="G720" s="125">
        <f>(('Расчет предельн ур.'!$D$150+'Расчет предельн ур.'!$C$150+'Расчет предельн ур.'!$D$150)*1000+ставка!G25)</f>
        <v>2363.1354997857193</v>
      </c>
      <c r="H720" s="125">
        <f>(('Расчет предельн ур.'!$D$150+'Расчет предельн ур.'!$C$150+'Расчет предельн ур.'!$D$150)*1000+ставка!H25)</f>
        <v>2371.8754997857191</v>
      </c>
      <c r="I720" s="125">
        <f>(('Расчет предельн ур.'!$D$150+'Расчет предельн ур.'!$C$150+'Расчет предельн ур.'!$D$150)*1000+ставка!I25)</f>
        <v>3324.2654997857189</v>
      </c>
      <c r="J720" s="125">
        <f>(('Расчет предельн ур.'!$D$150+'Расчет предельн ур.'!$C$150+'Расчет предельн ур.'!$D$150)*1000+ставка!J25)</f>
        <v>3851.705499785719</v>
      </c>
      <c r="K720" s="125">
        <f>(('Расчет предельн ур.'!$D$150+'Расчет предельн ур.'!$C$150+'Расчет предельн ур.'!$D$150)*1000+ставка!K25)</f>
        <v>3894.9254997857188</v>
      </c>
      <c r="L720" s="125">
        <f>(('Расчет предельн ур.'!$D$150+'Расчет предельн ур.'!$C$150+'Расчет предельн ур.'!$D$150)*1000+ставка!L25)</f>
        <v>3906.395499785719</v>
      </c>
      <c r="M720" s="125">
        <f>(('Расчет предельн ур.'!$D$150+'Расчет предельн ур.'!$C$150+'Расчет предельн ур.'!$D$150)*1000+ставка!M25)</f>
        <v>3892.685499785719</v>
      </c>
      <c r="N720" s="125">
        <f>(('Расчет предельн ур.'!$D$150+'Расчет предельн ур.'!$C$150+'Расчет предельн ур.'!$D$150)*1000+ставка!N25)</f>
        <v>3881.1754997857188</v>
      </c>
      <c r="O720" s="125">
        <f>(('Расчет предельн ур.'!$D$150+'Расчет предельн ур.'!$C$150+'Расчет предельн ур.'!$D$150)*1000+ставка!O25)</f>
        <v>3960.895499785719</v>
      </c>
      <c r="P720" s="125">
        <f>(('Расчет предельн ур.'!$D$150+'Расчет предельн ур.'!$C$150+'Расчет предельн ур.'!$D$150)*1000+ставка!P25)</f>
        <v>3976.4254997857188</v>
      </c>
      <c r="Q720" s="125">
        <f>(('Расчет предельн ур.'!$D$150+'Расчет предельн ур.'!$C$150+'Расчет предельн ур.'!$D$150)*1000+ставка!Q25)</f>
        <v>3984.2954997857191</v>
      </c>
      <c r="R720" s="125">
        <f>(('Расчет предельн ур.'!$D$150+'Расчет предельн ур.'!$C$150+'Расчет предельн ур.'!$D$150)*1000+ставка!R25)</f>
        <v>3983.1954997857192</v>
      </c>
      <c r="S720" s="125">
        <f>(('Расчет предельн ур.'!$D$150+'Расчет предельн ур.'!$C$150+'Расчет предельн ур.'!$D$150)*1000+ставка!S25)</f>
        <v>3983.7854997857194</v>
      </c>
      <c r="T720" s="125">
        <f>(('Расчет предельн ур.'!$D$150+'Расчет предельн ур.'!$C$150+'Расчет предельн ур.'!$D$150)*1000+ставка!T25)</f>
        <v>3976.455499785719</v>
      </c>
      <c r="U720" s="125">
        <f>(('Расчет предельн ур.'!$D$150+'Расчет предельн ур.'!$C$150+'Расчет предельн ур.'!$D$150)*1000+ставка!U25)</f>
        <v>3978.935499785719</v>
      </c>
      <c r="V720" s="125">
        <f>(('Расчет предельн ур.'!$D$150+'Расчет предельн ур.'!$C$150+'Расчет предельн ур.'!$D$150)*1000+ставка!V25)</f>
        <v>4061.9854997857192</v>
      </c>
      <c r="W720" s="125">
        <f>(('Расчет предельн ур.'!$D$150+'Расчет предельн ур.'!$C$150+'Расчет предельн ур.'!$D$150)*1000+ставка!W25)</f>
        <v>4058.2354997857192</v>
      </c>
      <c r="X720" s="125">
        <f>(('Расчет предельн ур.'!$D$150+'Расчет предельн ур.'!$C$150+'Расчет предельн ур.'!$D$150)*1000+ставка!X25)</f>
        <v>3847.975499785719</v>
      </c>
      <c r="Y720" s="125">
        <f>(('Расчет предельн ур.'!$D$150+'Расчет предельн ур.'!$C$150+'Расчет предельн ур.'!$D$150)*1000+ставка!Y25)</f>
        <v>3610.3854997857188</v>
      </c>
    </row>
    <row r="721" spans="1:25" s="91" customFormat="1" ht="15.75" hidden="1" outlineLevel="1" x14ac:dyDescent="0.25">
      <c r="A721" s="252">
        <v>22</v>
      </c>
      <c r="B721" s="125">
        <f>(('Расчет предельн ур.'!$D$150+'Расчет предельн ур.'!$C$150+'Расчет предельн ур.'!$D$150)*1000+ставка!B26)</f>
        <v>3279.8554997857191</v>
      </c>
      <c r="C721" s="125">
        <f>(('Расчет предельн ур.'!$D$150+'Расчет предельн ур.'!$C$150+'Расчет предельн ур.'!$D$150)*1000+ставка!C26)</f>
        <v>3321.3154997857191</v>
      </c>
      <c r="D721" s="125">
        <f>(('Расчет предельн ур.'!$D$150+'Расчет предельн ур.'!$C$150+'Расчет предельн ур.'!$D$150)*1000+ставка!D26)</f>
        <v>3284.6354997857188</v>
      </c>
      <c r="E721" s="125">
        <f>(('Расчет предельн ур.'!$D$150+'Расчет предельн ур.'!$C$150+'Расчет предельн ур.'!$D$150)*1000+ставка!E26)</f>
        <v>3255.0054997857192</v>
      </c>
      <c r="F721" s="125">
        <f>(('Расчет предельн ур.'!$D$150+'Расчет предельн ур.'!$C$150+'Расчет предельн ур.'!$D$150)*1000+ставка!F26)</f>
        <v>3084.895499785719</v>
      </c>
      <c r="G721" s="125">
        <f>(('Расчет предельн ур.'!$D$150+'Расчет предельн ур.'!$C$150+'Расчет предельн ур.'!$D$150)*1000+ставка!G26)</f>
        <v>3211.895499785719</v>
      </c>
      <c r="H721" s="125">
        <f>(('Расчет предельн ур.'!$D$150+'Расчет предельн ур.'!$C$150+'Расчет предельн ур.'!$D$150)*1000+ставка!H26)</f>
        <v>2712.0554997857189</v>
      </c>
      <c r="I721" s="125">
        <f>(('Расчет предельн ур.'!$D$150+'Расчет предельн ур.'!$C$150+'Расчет предельн ур.'!$D$150)*1000+ставка!I26)</f>
        <v>3233.2954997857191</v>
      </c>
      <c r="J721" s="125">
        <f>(('Расчет предельн ур.'!$D$150+'Расчет предельн ур.'!$C$150+'Расчет предельн ур.'!$D$150)*1000+ставка!J26)</f>
        <v>4024.2154997857192</v>
      </c>
      <c r="K721" s="125">
        <f>(('Расчет предельн ур.'!$D$150+'Расчет предельн ур.'!$C$150+'Расчет предельн ур.'!$D$150)*1000+ставка!K26)</f>
        <v>4057.4854997857192</v>
      </c>
      <c r="L721" s="125">
        <f>(('Расчет предельн ур.'!$D$150+'Расчет предельн ур.'!$C$150+'Расчет предельн ур.'!$D$150)*1000+ставка!L26)</f>
        <v>4072.145499785719</v>
      </c>
      <c r="M721" s="125">
        <f>(('Расчет предельн ур.'!$D$150+'Расчет предельн ур.'!$C$150+'Расчет предельн ур.'!$D$150)*1000+ставка!M26)</f>
        <v>4062.0654997857191</v>
      </c>
      <c r="N721" s="125">
        <f>(('Расчет предельн ур.'!$D$150+'Расчет предельн ур.'!$C$150+'Расчет предельн ур.'!$D$150)*1000+ставка!N26)</f>
        <v>4053.0054997857192</v>
      </c>
      <c r="O721" s="125">
        <f>(('Расчет предельн ур.'!$D$150+'Расчет предельн ур.'!$C$150+'Расчет предельн ур.'!$D$150)*1000+ставка!O26)</f>
        <v>4091.6354997857188</v>
      </c>
      <c r="P721" s="125">
        <f>(('Расчет предельн ур.'!$D$150+'Расчет предельн ур.'!$C$150+'Расчет предельн ур.'!$D$150)*1000+ставка!P26)</f>
        <v>4092.7854997857194</v>
      </c>
      <c r="Q721" s="125">
        <f>(('Расчет предельн ур.'!$D$150+'Расчет предельн ур.'!$C$150+'Расчет предельн ур.'!$D$150)*1000+ставка!Q26)</f>
        <v>4091.3754997857191</v>
      </c>
      <c r="R721" s="125">
        <f>(('Расчет предельн ур.'!$D$150+'Расчет предельн ур.'!$C$150+'Расчет предельн ур.'!$D$150)*1000+ставка!R26)</f>
        <v>4084.5354997857194</v>
      </c>
      <c r="S721" s="125">
        <f>(('Расчет предельн ур.'!$D$150+'Расчет предельн ур.'!$C$150+'Расчет предельн ур.'!$D$150)*1000+ставка!S26)</f>
        <v>4069.0554997857189</v>
      </c>
      <c r="T721" s="125">
        <f>(('Расчет предельн ур.'!$D$150+'Расчет предельн ур.'!$C$150+'Расчет предельн ур.'!$D$150)*1000+ставка!T26)</f>
        <v>4079.4454997857192</v>
      </c>
      <c r="U721" s="125">
        <f>(('Расчет предельн ур.'!$D$150+'Расчет предельн ур.'!$C$150+'Расчет предельн ур.'!$D$150)*1000+ставка!U26)</f>
        <v>3936.8354997857191</v>
      </c>
      <c r="V721" s="125">
        <f>(('Расчет предельн ур.'!$D$150+'Расчет предельн ур.'!$C$150+'Расчет предельн ур.'!$D$150)*1000+ставка!V26)</f>
        <v>4015.895499785719</v>
      </c>
      <c r="W721" s="125">
        <f>(('Расчет предельн ур.'!$D$150+'Расчет предельн ур.'!$C$150+'Расчет предельн ур.'!$D$150)*1000+ставка!W26)</f>
        <v>4019.165499785719</v>
      </c>
      <c r="X721" s="125">
        <f>(('Расчет предельн ур.'!$D$150+'Расчет предельн ур.'!$C$150+'Расчет предельн ур.'!$D$150)*1000+ставка!X26)</f>
        <v>3911.395499785719</v>
      </c>
      <c r="Y721" s="125">
        <f>(('Расчет предельн ур.'!$D$150+'Расчет предельн ур.'!$C$150+'Расчет предельн ур.'!$D$150)*1000+ставка!Y26)</f>
        <v>3489.3054997857189</v>
      </c>
    </row>
    <row r="722" spans="1:25" s="91" customFormat="1" ht="15.75" hidden="1" outlineLevel="1" x14ac:dyDescent="0.25">
      <c r="A722" s="252">
        <v>23</v>
      </c>
      <c r="B722" s="125">
        <f>(('Расчет предельн ур.'!$D$150+'Расчет предельн ур.'!$C$150+'Расчет предельн ур.'!$D$150)*1000+ставка!B27)</f>
        <v>3407.3654997857193</v>
      </c>
      <c r="C722" s="125">
        <f>(('Расчет предельн ур.'!$D$150+'Расчет предельн ур.'!$C$150+'Расчет предельн ур.'!$D$150)*1000+ставка!C27)</f>
        <v>3340.9054997857193</v>
      </c>
      <c r="D722" s="125">
        <f>(('Расчет предельн ур.'!$D$150+'Расчет предельн ур.'!$C$150+'Расчет предельн ур.'!$D$150)*1000+ставка!D27)</f>
        <v>3322.9454997857192</v>
      </c>
      <c r="E722" s="125">
        <f>(('Расчет предельн ур.'!$D$150+'Расчет предельн ур.'!$C$150+'Расчет предельн ур.'!$D$150)*1000+ставка!E27)</f>
        <v>3300.9054997857193</v>
      </c>
      <c r="F722" s="125">
        <f>(('Расчет предельн ур.'!$D$150+'Расчет предельн ур.'!$C$150+'Расчет предельн ур.'!$D$150)*1000+ставка!F27)</f>
        <v>3295.475499785719</v>
      </c>
      <c r="G722" s="125">
        <f>(('Расчет предельн ур.'!$D$150+'Расчет предельн ур.'!$C$150+'Расчет предельн ур.'!$D$150)*1000+ставка!G27)</f>
        <v>3254.0154997857189</v>
      </c>
      <c r="H722" s="125">
        <f>(('Расчет предельн ур.'!$D$150+'Расчет предельн ур.'!$C$150+'Расчет предельн ур.'!$D$150)*1000+ставка!H27)</f>
        <v>3239.4954997857189</v>
      </c>
      <c r="I722" s="125">
        <f>(('Расчет предельн ур.'!$D$150+'Расчет предельн ур.'!$C$150+'Расчет предельн ур.'!$D$150)*1000+ставка!I27)</f>
        <v>3771.165499785719</v>
      </c>
      <c r="J722" s="125">
        <f>(('Расчет предельн ур.'!$D$150+'Расчет предельн ур.'!$C$150+'Расчет предельн ур.'!$D$150)*1000+ставка!J27)</f>
        <v>3931.9854997857192</v>
      </c>
      <c r="K722" s="125">
        <f>(('Расчет предельн ур.'!$D$150+'Расчет предельн ур.'!$C$150+'Расчет предельн ур.'!$D$150)*1000+ставка!K27)</f>
        <v>3994.8754997857191</v>
      </c>
      <c r="L722" s="125">
        <f>(('Расчет предельн ур.'!$D$150+'Расчет предельн ур.'!$C$150+'Расчет предельн ур.'!$D$150)*1000+ставка!L27)</f>
        <v>4015.4254997857188</v>
      </c>
      <c r="M722" s="125">
        <f>(('Расчет предельн ур.'!$D$150+'Расчет предельн ур.'!$C$150+'Расчет предельн ур.'!$D$150)*1000+ставка!M27)</f>
        <v>3999.665499785719</v>
      </c>
      <c r="N722" s="125">
        <f>(('Расчет предельн ур.'!$D$150+'Расчет предельн ур.'!$C$150+'Расчет предельн ур.'!$D$150)*1000+ставка!N27)</f>
        <v>3981.0654997857191</v>
      </c>
      <c r="O722" s="125">
        <f>(('Расчет предельн ур.'!$D$150+'Расчет предельн ур.'!$C$150+'Расчет предельн ур.'!$D$150)*1000+ставка!O27)</f>
        <v>3998.165499785719</v>
      </c>
      <c r="P722" s="125">
        <f>(('Расчет предельн ур.'!$D$150+'Расчет предельн ур.'!$C$150+'Расчет предельн ур.'!$D$150)*1000+ставка!P27)</f>
        <v>4003.0554997857189</v>
      </c>
      <c r="Q722" s="125">
        <f>(('Расчет предельн ур.'!$D$150+'Расчет предельн ур.'!$C$150+'Расчет предельн ур.'!$D$150)*1000+ставка!Q27)</f>
        <v>3999.7154997857192</v>
      </c>
      <c r="R722" s="125">
        <f>(('Расчет предельн ур.'!$D$150+'Расчет предельн ур.'!$C$150+'Расчет предельн ур.'!$D$150)*1000+ставка!R27)</f>
        <v>3999.4054997857193</v>
      </c>
      <c r="S722" s="125">
        <f>(('Расчет предельн ур.'!$D$150+'Расчет предельн ур.'!$C$150+'Расчет предельн ур.'!$D$150)*1000+ставка!S27)</f>
        <v>3991.1554997857193</v>
      </c>
      <c r="T722" s="125">
        <f>(('Расчет предельн ур.'!$D$150+'Расчет предельн ур.'!$C$150+'Расчет предельн ур.'!$D$150)*1000+ставка!T27)</f>
        <v>3990.5154997857189</v>
      </c>
      <c r="U722" s="125">
        <f>(('Расчет предельн ур.'!$D$150+'Расчет предельн ур.'!$C$150+'Расчет предельн ур.'!$D$150)*1000+ставка!U27)</f>
        <v>3977.7954997857191</v>
      </c>
      <c r="V722" s="125">
        <f>(('Расчет предельн ур.'!$D$150+'Расчет предельн ур.'!$C$150+'Расчет предельн ур.'!$D$150)*1000+ставка!V27)</f>
        <v>4051.7154997857192</v>
      </c>
      <c r="W722" s="125">
        <f>(('Расчет предельн ур.'!$D$150+'Расчет предельн ур.'!$C$150+'Расчет предельн ур.'!$D$150)*1000+ставка!W27)</f>
        <v>4053.0854997857191</v>
      </c>
      <c r="X722" s="125">
        <f>(('Расчет предельн ур.'!$D$150+'Расчет предельн ур.'!$C$150+'Расчет предельн ур.'!$D$150)*1000+ставка!X27)</f>
        <v>3966.0654997857191</v>
      </c>
      <c r="Y722" s="125">
        <f>(('Расчет предельн ур.'!$D$150+'Расчет предельн ур.'!$C$150+'Расчет предельн ур.'!$D$150)*1000+ставка!Y27)</f>
        <v>3755.5654997857191</v>
      </c>
    </row>
    <row r="723" spans="1:25" s="91" customFormat="1" ht="15.75" hidden="1" outlineLevel="1" x14ac:dyDescent="0.25">
      <c r="A723" s="252">
        <v>24</v>
      </c>
      <c r="B723" s="125">
        <f>(('Расчет предельн ур.'!$D$150+'Расчет предельн ур.'!$C$150+'Расчет предельн ур.'!$D$150)*1000+ставка!B28)</f>
        <v>3411.3654997857193</v>
      </c>
      <c r="C723" s="125">
        <f>(('Расчет предельн ур.'!$D$150+'Расчет предельн ур.'!$C$150+'Расчет предельн ур.'!$D$150)*1000+ставка!C28)</f>
        <v>3391.9454997857192</v>
      </c>
      <c r="D723" s="125">
        <f>(('Расчет предельн ур.'!$D$150+'Расчет предельн ур.'!$C$150+'Расчет предельн ур.'!$D$150)*1000+ставка!D28)</f>
        <v>3357.3854997857188</v>
      </c>
      <c r="E723" s="125">
        <f>(('Расчет предельн ур.'!$D$150+'Расчет предельн ур.'!$C$150+'Расчет предельн ур.'!$D$150)*1000+ставка!E28)</f>
        <v>3336.8054997857189</v>
      </c>
      <c r="F723" s="125">
        <f>(('Расчет предельн ур.'!$D$150+'Расчет предельн ур.'!$C$150+'Расчет предельн ур.'!$D$150)*1000+ставка!F28)</f>
        <v>3328.7854997857194</v>
      </c>
      <c r="G723" s="125">
        <f>(('Расчет предельн ур.'!$D$150+'Расчет предельн ур.'!$C$150+'Расчет предельн ур.'!$D$150)*1000+ставка!G28)</f>
        <v>3394.975499785719</v>
      </c>
      <c r="H723" s="125">
        <f>(('Расчет предельн ур.'!$D$150+'Расчет предельн ур.'!$C$150+'Расчет предельн ур.'!$D$150)*1000+ставка!H28)</f>
        <v>3573.8454997857189</v>
      </c>
      <c r="I723" s="125">
        <f>(('Расчет предельн ур.'!$D$150+'Расчет предельн ур.'!$C$150+'Расчет предельн ур.'!$D$150)*1000+ставка!I28)</f>
        <v>3875.4654997857192</v>
      </c>
      <c r="J723" s="125">
        <f>(('Расчет предельн ур.'!$D$150+'Расчет предельн ур.'!$C$150+'Расчет предельн ур.'!$D$150)*1000+ставка!J28)</f>
        <v>4066.1954997857192</v>
      </c>
      <c r="K723" s="125">
        <f>(('Расчет предельн ур.'!$D$150+'Расчет предельн ур.'!$C$150+'Расчет предельн ур.'!$D$150)*1000+ставка!K28)</f>
        <v>4134.185499785719</v>
      </c>
      <c r="L723" s="125">
        <f>(('Расчет предельн ур.'!$D$150+'Расчет предельн ур.'!$C$150+'Расчет предельн ур.'!$D$150)*1000+ставка!L28)</f>
        <v>4136.5254997857191</v>
      </c>
      <c r="M723" s="125">
        <f>(('Расчет предельн ур.'!$D$150+'Расчет предельн ур.'!$C$150+'Расчет предельн ур.'!$D$150)*1000+ставка!M28)</f>
        <v>4119.4054997857193</v>
      </c>
      <c r="N723" s="125">
        <f>(('Расчет предельн ур.'!$D$150+'Расчет предельн ур.'!$C$150+'Расчет предельн ур.'!$D$150)*1000+ставка!N28)</f>
        <v>4097.7454997857194</v>
      </c>
      <c r="O723" s="125">
        <f>(('Расчет предельн ур.'!$D$150+'Расчет предельн ур.'!$C$150+'Расчет предельн ур.'!$D$150)*1000+ставка!O28)</f>
        <v>4116.5654997857191</v>
      </c>
      <c r="P723" s="125">
        <f>(('Расчет предельн ур.'!$D$150+'Расчет предельн ур.'!$C$150+'Расчет предельн ур.'!$D$150)*1000+ставка!P28)</f>
        <v>4123.2454997857194</v>
      </c>
      <c r="Q723" s="125">
        <f>(('Расчет предельн ур.'!$D$150+'Расчет предельн ур.'!$C$150+'Расчет предельн ур.'!$D$150)*1000+ставка!Q28)</f>
        <v>4132.6954997857192</v>
      </c>
      <c r="R723" s="125">
        <f>(('Расчет предельн ур.'!$D$150+'Расчет предельн ур.'!$C$150+'Расчет предельн ур.'!$D$150)*1000+ставка!R28)</f>
        <v>4129.2754997857191</v>
      </c>
      <c r="S723" s="125">
        <f>(('Расчет предельн ур.'!$D$150+'Расчет предельн ур.'!$C$150+'Расчет предельн ур.'!$D$150)*1000+ставка!S28)</f>
        <v>4122.0854997857186</v>
      </c>
      <c r="T723" s="125">
        <f>(('Расчет предельн ур.'!$D$150+'Расчет предельн ур.'!$C$150+'Расчет предельн ур.'!$D$150)*1000+ставка!T28)</f>
        <v>4101.895499785719</v>
      </c>
      <c r="U723" s="125">
        <f>(('Расчет предельн ур.'!$D$150+'Расчет предельн ур.'!$C$150+'Расчет предельн ур.'!$D$150)*1000+ставка!U28)</f>
        <v>4081.2954997857191</v>
      </c>
      <c r="V723" s="125">
        <f>(('Расчет предельн ур.'!$D$150+'Расчет предельн ур.'!$C$150+'Расчет предельн ур.'!$D$150)*1000+ставка!V28)</f>
        <v>4138.7154997857197</v>
      </c>
      <c r="W723" s="125">
        <f>(('Расчет предельн ур.'!$D$150+'Расчет предельн ур.'!$C$150+'Расчет предельн ур.'!$D$150)*1000+ставка!W28)</f>
        <v>4132.8754997857195</v>
      </c>
      <c r="X723" s="125">
        <f>(('Расчет предельн ур.'!$D$150+'Расчет предельн ур.'!$C$150+'Расчет предельн ур.'!$D$150)*1000+ставка!X28)</f>
        <v>4015.7154997857192</v>
      </c>
      <c r="Y723" s="125">
        <f>(('Расчет предельн ур.'!$D$150+'Расчет предельн ур.'!$C$150+'Расчет предельн ур.'!$D$150)*1000+ставка!Y28)</f>
        <v>3864.3454997857189</v>
      </c>
    </row>
    <row r="724" spans="1:25" s="91" customFormat="1" ht="15.75" hidden="1" outlineLevel="1" x14ac:dyDescent="0.25">
      <c r="A724" s="252">
        <v>25</v>
      </c>
      <c r="B724" s="125">
        <f>(('Расчет предельн ур.'!$D$150+'Расчет предельн ур.'!$C$150+'Расчет предельн ур.'!$D$150)*1000+ставка!B29)</f>
        <v>3794.895499785719</v>
      </c>
      <c r="C724" s="125">
        <f>(('Расчет предельн ур.'!$D$150+'Расчет предельн ур.'!$C$150+'Расчет предельн ур.'!$D$150)*1000+ставка!C29)</f>
        <v>3621.3454997857189</v>
      </c>
      <c r="D724" s="125">
        <f>(('Расчет предельн ур.'!$D$150+'Расчет предельн ур.'!$C$150+'Расчет предельн ур.'!$D$150)*1000+ставка!D29)</f>
        <v>3508.5054997857192</v>
      </c>
      <c r="E724" s="125">
        <f>(('Расчет предельн ур.'!$D$150+'Расчет предельн ур.'!$C$150+'Расчет предельн ур.'!$D$150)*1000+ставка!E29)</f>
        <v>3428.0054997857192</v>
      </c>
      <c r="F724" s="125">
        <f>(('Расчет предельн ур.'!$D$150+'Расчет предельн ур.'!$C$150+'Расчет предельн ур.'!$D$150)*1000+ставка!F29)</f>
        <v>3296.6554997857193</v>
      </c>
      <c r="G724" s="125">
        <f>(('Расчет предельн ур.'!$D$150+'Расчет предельн ур.'!$C$150+'Расчет предельн ур.'!$D$150)*1000+ставка!G29)</f>
        <v>3305.8454997857189</v>
      </c>
      <c r="H724" s="125">
        <f>(('Расчет предельн ур.'!$D$150+'Расчет предельн ур.'!$C$150+'Расчет предельн ур.'!$D$150)*1000+ставка!H29)</f>
        <v>3486.2554997857192</v>
      </c>
      <c r="I724" s="125">
        <f>(('Расчет предельн ур.'!$D$150+'Расчет предельн ур.'!$C$150+'Расчет предельн ур.'!$D$150)*1000+ставка!I29)</f>
        <v>3679.7954997857191</v>
      </c>
      <c r="J724" s="125">
        <f>(('Расчет предельн ур.'!$D$150+'Расчет предельн ур.'!$C$150+'Расчет предельн ур.'!$D$150)*1000+ставка!J29)</f>
        <v>3896.9654997857192</v>
      </c>
      <c r="K724" s="125">
        <f>(('Расчет предельн ур.'!$D$150+'Расчет предельн ур.'!$C$150+'Расчет предельн ур.'!$D$150)*1000+ставка!K29)</f>
        <v>4040.3154997857191</v>
      </c>
      <c r="L724" s="125">
        <f>(('Расчет предельн ур.'!$D$150+'Расчет предельн ур.'!$C$150+'Расчет предельн ур.'!$D$150)*1000+ставка!L29)</f>
        <v>4061.9254997857188</v>
      </c>
      <c r="M724" s="125">
        <f>(('Расчет предельн ур.'!$D$150+'Расчет предельн ур.'!$C$150+'Расчет предельн ур.'!$D$150)*1000+ставка!M29)</f>
        <v>4060.895499785719</v>
      </c>
      <c r="N724" s="125">
        <f>(('Расчет предельн ур.'!$D$150+'Расчет предельн ур.'!$C$150+'Расчет предельн ур.'!$D$150)*1000+ставка!N29)</f>
        <v>4038.9254997857188</v>
      </c>
      <c r="O724" s="125">
        <f>(('Расчет предельн ур.'!$D$150+'Расчет предельн ур.'!$C$150+'Расчет предельн ур.'!$D$150)*1000+ставка!O29)</f>
        <v>4035.6254997857191</v>
      </c>
      <c r="P724" s="125">
        <f>(('Расчет предельн ур.'!$D$150+'Расчет предельн ур.'!$C$150+'Расчет предельн ур.'!$D$150)*1000+ставка!P29)</f>
        <v>4029.7454997857194</v>
      </c>
      <c r="Q724" s="125">
        <f>(('Расчет предельн ур.'!$D$150+'Расчет предельн ур.'!$C$150+'Расчет предельн ур.'!$D$150)*1000+ставка!Q29)</f>
        <v>4033.7654997857189</v>
      </c>
      <c r="R724" s="125">
        <f>(('Расчет предельн ур.'!$D$150+'Расчет предельн ур.'!$C$150+'Расчет предельн ур.'!$D$150)*1000+ставка!R29)</f>
        <v>4033.0054997857192</v>
      </c>
      <c r="S724" s="125">
        <f>(('Расчет предельн ур.'!$D$150+'Расчет предельн ур.'!$C$150+'Расчет предельн ур.'!$D$150)*1000+ставка!S29)</f>
        <v>4032.1954997857192</v>
      </c>
      <c r="T724" s="125">
        <f>(('Расчет предельн ур.'!$D$150+'Расчет предельн ур.'!$C$150+'Расчет предельн ур.'!$D$150)*1000+ставка!T29)</f>
        <v>4034.9254997857188</v>
      </c>
      <c r="U724" s="125">
        <f>(('Расчет предельн ур.'!$D$150+'Расчет предельн ур.'!$C$150+'Расчет предельн ур.'!$D$150)*1000+ставка!U29)</f>
        <v>4063.9454997857192</v>
      </c>
      <c r="V724" s="125">
        <f>(('Расчет предельн ур.'!$D$150+'Расчет предельн ур.'!$C$150+'Расчет предельн ур.'!$D$150)*1000+ставка!V29)</f>
        <v>4090.5854997857191</v>
      </c>
      <c r="W724" s="125">
        <f>(('Расчет предельн ур.'!$D$150+'Расчет предельн ур.'!$C$150+'Расчет предельн ур.'!$D$150)*1000+ставка!W29)</f>
        <v>4112.9954997857194</v>
      </c>
      <c r="X724" s="125">
        <f>(('Расчет предельн ур.'!$D$150+'Расчет предельн ур.'!$C$150+'Расчет предельн ур.'!$D$150)*1000+ставка!X29)</f>
        <v>4039.1954997857192</v>
      </c>
      <c r="Y724" s="125">
        <f>(('Расчет предельн ур.'!$D$150+'Расчет предельн ур.'!$C$150+'Расчет предельн ур.'!$D$150)*1000+ставка!Y29)</f>
        <v>3796.2454997857194</v>
      </c>
    </row>
    <row r="725" spans="1:25" s="91" customFormat="1" ht="15.75" hidden="1" outlineLevel="1" x14ac:dyDescent="0.25">
      <c r="A725" s="252">
        <v>26</v>
      </c>
      <c r="B725" s="125">
        <f>(('Расчет предельн ур.'!$D$150+'Расчет предельн ур.'!$C$150+'Расчет предельн ур.'!$D$150)*1000+ставка!B30)</f>
        <v>3621.665499785719</v>
      </c>
      <c r="C725" s="125">
        <f>(('Расчет предельн ур.'!$D$150+'Расчет предельн ур.'!$C$150+'Расчет предельн ур.'!$D$150)*1000+ставка!C30)</f>
        <v>3448.3754997857191</v>
      </c>
      <c r="D725" s="125">
        <f>(('Расчет предельн ур.'!$D$150+'Расчет предельн ур.'!$C$150+'Расчет предельн ур.'!$D$150)*1000+ставка!D30)</f>
        <v>3348.3354997857191</v>
      </c>
      <c r="E725" s="125">
        <f>(('Расчет предельн ур.'!$D$150+'Расчет предельн ур.'!$C$150+'Расчет предельн ур.'!$D$150)*1000+ставка!E30)</f>
        <v>3313.6354997857188</v>
      </c>
      <c r="F725" s="125">
        <f>(('Расчет предельн ур.'!$D$150+'Расчет предельн ур.'!$C$150+'Расчет предельн ур.'!$D$150)*1000+ставка!F30)</f>
        <v>3262.705499785719</v>
      </c>
      <c r="G725" s="125">
        <f>(('Расчет предельн ур.'!$D$150+'Расчет предельн ур.'!$C$150+'Расчет предельн ур.'!$D$150)*1000+ставка!G30)</f>
        <v>3309.0454997857191</v>
      </c>
      <c r="H725" s="125">
        <f>(('Расчет предельн ур.'!$D$150+'Расчет предельн ур.'!$C$150+'Расчет предельн ур.'!$D$150)*1000+ставка!H30)</f>
        <v>3341.8754997857191</v>
      </c>
      <c r="I725" s="125">
        <f>(('Расчет предельн ур.'!$D$150+'Расчет предельн ур.'!$C$150+'Расчет предельн ур.'!$D$150)*1000+ставка!I30)</f>
        <v>3436.4854997857192</v>
      </c>
      <c r="J725" s="125">
        <f>(('Расчет предельн ур.'!$D$150+'Расчет предельн ур.'!$C$150+'Расчет предельн ур.'!$D$150)*1000+ставка!J30)</f>
        <v>3769.8854997857188</v>
      </c>
      <c r="K725" s="125">
        <f>(('Расчет предельн ур.'!$D$150+'Расчет предельн ур.'!$C$150+'Расчет предельн ур.'!$D$150)*1000+ставка!K30)</f>
        <v>3914.4854997857192</v>
      </c>
      <c r="L725" s="125">
        <f>(('Расчет предельн ур.'!$D$150+'Расчет предельн ур.'!$C$150+'Расчет предельн ур.'!$D$150)*1000+ставка!L30)</f>
        <v>3924.2954997857191</v>
      </c>
      <c r="M725" s="125">
        <f>(('Расчет предельн ур.'!$D$150+'Расчет предельн ур.'!$C$150+'Расчет предельн ур.'!$D$150)*1000+ставка!M30)</f>
        <v>3925.7554997857192</v>
      </c>
      <c r="N725" s="125">
        <f>(('Расчет предельн ур.'!$D$150+'Расчет предельн ур.'!$C$150+'Расчет предельн ур.'!$D$150)*1000+ставка!N30)</f>
        <v>3919.0054997857192</v>
      </c>
      <c r="O725" s="125">
        <f>(('Расчет предельн ур.'!$D$150+'Расчет предельн ур.'!$C$150+'Расчет предельн ур.'!$D$150)*1000+ставка!O30)</f>
        <v>3912.7754997857191</v>
      </c>
      <c r="P725" s="125">
        <f>(('Расчет предельн ур.'!$D$150+'Расчет предельн ур.'!$C$150+'Расчет предельн ур.'!$D$150)*1000+ставка!P30)</f>
        <v>3915.8754997857191</v>
      </c>
      <c r="Q725" s="125">
        <f>(('Расчет предельн ур.'!$D$150+'Расчет предельн ур.'!$C$150+'Расчет предельн ур.'!$D$150)*1000+ставка!Q30)</f>
        <v>3908.8854997857188</v>
      </c>
      <c r="R725" s="125">
        <f>(('Расчет предельн ур.'!$D$150+'Расчет предельн ур.'!$C$150+'Расчет предельн ур.'!$D$150)*1000+ставка!R30)</f>
        <v>3919.9854997857192</v>
      </c>
      <c r="S725" s="125">
        <f>(('Расчет предельн ур.'!$D$150+'Расчет предельн ур.'!$C$150+'Расчет предельн ур.'!$D$150)*1000+ставка!S30)</f>
        <v>3915.5354997857194</v>
      </c>
      <c r="T725" s="125">
        <f>(('Расчет предельн ур.'!$D$150+'Расчет предельн ур.'!$C$150+'Расчет предельн ур.'!$D$150)*1000+ставка!T30)</f>
        <v>3920.3654997857193</v>
      </c>
      <c r="U725" s="125">
        <f>(('Расчет предельн ур.'!$D$150+'Расчет предельн ур.'!$C$150+'Расчет предельн ур.'!$D$150)*1000+ставка!U30)</f>
        <v>3941.1154997857193</v>
      </c>
      <c r="V725" s="125">
        <f>(('Расчет предельн ур.'!$D$150+'Расчет предельн ур.'!$C$150+'Расчет предельн ур.'!$D$150)*1000+ставка!V30)</f>
        <v>4002.5154997857189</v>
      </c>
      <c r="W725" s="125">
        <f>(('Расчет предельн ур.'!$D$150+'Расчет предельн ур.'!$C$150+'Расчет предельн ур.'!$D$150)*1000+ставка!W30)</f>
        <v>4000.5754997857193</v>
      </c>
      <c r="X725" s="125">
        <f>(('Расчет предельн ур.'!$D$150+'Расчет предельн ур.'!$C$150+'Расчет предельн ур.'!$D$150)*1000+ставка!X30)</f>
        <v>3881.8654997857193</v>
      </c>
      <c r="Y725" s="125">
        <f>(('Расчет предельн ур.'!$D$150+'Расчет предельн ур.'!$C$150+'Расчет предельн ур.'!$D$150)*1000+ставка!Y30)</f>
        <v>3667.0054997857192</v>
      </c>
    </row>
    <row r="726" spans="1:25" s="91" customFormat="1" ht="15.75" hidden="1" outlineLevel="1" x14ac:dyDescent="0.25">
      <c r="A726" s="252">
        <v>27</v>
      </c>
      <c r="B726" s="125">
        <f>(('Расчет предельн ур.'!$D$150+'Расчет предельн ур.'!$C$150+'Расчет предельн ур.'!$D$150)*1000+ставка!B31)</f>
        <v>3540.895499785719</v>
      </c>
      <c r="C726" s="125">
        <f>(('Расчет предельн ур.'!$D$150+'Расчет предельн ур.'!$C$150+'Расчет предельн ур.'!$D$150)*1000+ставка!C31)</f>
        <v>3403.7354997857192</v>
      </c>
      <c r="D726" s="125">
        <f>(('Расчет предельн ур.'!$D$150+'Расчет предельн ур.'!$C$150+'Расчет предельн ур.'!$D$150)*1000+ставка!D31)</f>
        <v>3339.6554997857193</v>
      </c>
      <c r="E726" s="125">
        <f>(('Расчет предельн ур.'!$D$150+'Расчет предельн ур.'!$C$150+'Расчет предельн ур.'!$D$150)*1000+ставка!E31)</f>
        <v>3320.6754997857192</v>
      </c>
      <c r="F726" s="125">
        <f>(('Расчет предельн ур.'!$D$150+'Расчет предельн ур.'!$C$150+'Расчет предельн ур.'!$D$150)*1000+ставка!F31)</f>
        <v>3315.455499785719</v>
      </c>
      <c r="G726" s="125">
        <f>(('Расчет предельн ур.'!$D$150+'Расчет предельн ур.'!$C$150+'Расчет предельн ур.'!$D$150)*1000+ставка!G31)</f>
        <v>3365.3254997857193</v>
      </c>
      <c r="H726" s="125">
        <f>(('Расчет предельн ур.'!$D$150+'Расчет предельн ур.'!$C$150+'Расчет предельн ур.'!$D$150)*1000+ставка!H31)</f>
        <v>3582.2954997857191</v>
      </c>
      <c r="I726" s="125">
        <f>(('Расчет предельн ур.'!$D$150+'Расчет предельн ур.'!$C$150+'Расчет предельн ур.'!$D$150)*1000+ставка!I31)</f>
        <v>3825.3254997857193</v>
      </c>
      <c r="J726" s="125">
        <f>(('Расчет предельн ур.'!$D$150+'Расчет предельн ур.'!$C$150+'Расчет предельн ур.'!$D$150)*1000+ставка!J31)</f>
        <v>3959.3654997857193</v>
      </c>
      <c r="K726" s="125">
        <f>(('Расчет предельн ур.'!$D$150+'Расчет предельн ур.'!$C$150+'Расчет предельн ур.'!$D$150)*1000+ставка!K31)</f>
        <v>4037.6354997857188</v>
      </c>
      <c r="L726" s="125">
        <f>(('Расчет предельн ур.'!$D$150+'Расчет предельн ур.'!$C$150+'Расчет предельн ур.'!$D$150)*1000+ставка!L31)</f>
        <v>4055.5254997857191</v>
      </c>
      <c r="M726" s="125">
        <f>(('Расчет предельн ур.'!$D$150+'Расчет предельн ур.'!$C$150+'Расчет предельн ур.'!$D$150)*1000+ставка!M31)</f>
        <v>4043.705499785719</v>
      </c>
      <c r="N726" s="125">
        <f>(('Расчет предельн ур.'!$D$150+'Расчет предельн ур.'!$C$150+'Расчет предельн ур.'!$D$150)*1000+ставка!N31)</f>
        <v>4016.1354997857188</v>
      </c>
      <c r="O726" s="125">
        <f>(('Расчет предельн ур.'!$D$150+'Расчет предельн ур.'!$C$150+'Расчет предельн ур.'!$D$150)*1000+ставка!O31)</f>
        <v>4028.0354997857194</v>
      </c>
      <c r="P726" s="125">
        <f>(('Расчет предельн ур.'!$D$150+'Расчет предельн ур.'!$C$150+'Расчет предельн ур.'!$D$150)*1000+ставка!P31)</f>
        <v>4030.9254997857188</v>
      </c>
      <c r="Q726" s="125">
        <f>(('Расчет предельн ур.'!$D$150+'Расчет предельн ур.'!$C$150+'Расчет предельн ур.'!$D$150)*1000+ставка!Q31)</f>
        <v>4029.665499785719</v>
      </c>
      <c r="R726" s="125">
        <f>(('Расчет предельн ур.'!$D$150+'Расчет предельн ур.'!$C$150+'Расчет предельн ур.'!$D$150)*1000+ставка!R31)</f>
        <v>4029.7954997857191</v>
      </c>
      <c r="S726" s="125">
        <f>(('Расчет предельн ур.'!$D$150+'Расчет предельн ур.'!$C$150+'Расчет предельн ур.'!$D$150)*1000+ставка!S31)</f>
        <v>4015.975499785719</v>
      </c>
      <c r="T726" s="125">
        <f>(('Расчет предельн ур.'!$D$150+'Расчет предельн ур.'!$C$150+'Расчет предельн ур.'!$D$150)*1000+ставка!T31)</f>
        <v>3967.435499785719</v>
      </c>
      <c r="U726" s="125">
        <f>(('Расчет предельн ур.'!$D$150+'Расчет предельн ур.'!$C$150+'Расчет предельн ур.'!$D$150)*1000+ставка!U31)</f>
        <v>3958.1954997857192</v>
      </c>
      <c r="V726" s="125">
        <f>(('Расчет предельн ур.'!$D$150+'Расчет предельн ур.'!$C$150+'Расчет предельн ур.'!$D$150)*1000+ставка!V31)</f>
        <v>4035.7854997857194</v>
      </c>
      <c r="W726" s="125">
        <f>(('Расчет предельн ур.'!$D$150+'Расчет предельн ур.'!$C$150+'Расчет предельн ур.'!$D$150)*1000+ставка!W31)</f>
        <v>4045.1354997857188</v>
      </c>
      <c r="X726" s="125">
        <f>(('Расчет предельн ур.'!$D$150+'Расчет предельн ур.'!$C$150+'Расчет предельн ур.'!$D$150)*1000+ставка!X31)</f>
        <v>3901.205499785719</v>
      </c>
      <c r="Y726" s="125">
        <f>(('Расчет предельн ур.'!$D$150+'Расчет предельн ур.'!$C$150+'Расчет предельн ур.'!$D$150)*1000+ставка!Y31)</f>
        <v>3654.9854997857192</v>
      </c>
    </row>
    <row r="727" spans="1:25" s="91" customFormat="1" ht="15.75" hidden="1" outlineLevel="1" x14ac:dyDescent="0.25">
      <c r="A727" s="252">
        <v>28</v>
      </c>
      <c r="B727" s="125">
        <f>(('Расчет предельн ур.'!$D$150+'Расчет предельн ур.'!$C$150+'Расчет предельн ур.'!$D$150)*1000+ставка!B32)</f>
        <v>3145.9854997857192</v>
      </c>
      <c r="C727" s="125">
        <f>(('Расчет предельн ур.'!$D$150+'Расчет предельн ур.'!$C$150+'Расчет предельн ур.'!$D$150)*1000+ставка!C32)</f>
        <v>2364.665499785719</v>
      </c>
      <c r="D727" s="125">
        <f>(('Расчет предельн ур.'!$D$150+'Расчет предельн ур.'!$C$150+'Расчет предельн ур.'!$D$150)*1000+ставка!D32)</f>
        <v>3281.725499785719</v>
      </c>
      <c r="E727" s="125">
        <f>(('Расчет предельн ур.'!$D$150+'Расчет предельн ур.'!$C$150+'Расчет предельн ур.'!$D$150)*1000+ставка!E32)</f>
        <v>3245.395499785719</v>
      </c>
      <c r="F727" s="125">
        <f>(('Расчет предельн ур.'!$D$150+'Расчет предельн ур.'!$C$150+'Расчет предельн ур.'!$D$150)*1000+ставка!F32)</f>
        <v>3065.2954997857191</v>
      </c>
      <c r="G727" s="125">
        <f>(('Расчет предельн ур.'!$D$150+'Расчет предельн ур.'!$C$150+'Расчет предельн ур.'!$D$150)*1000+ставка!G32)</f>
        <v>2365.1254997857191</v>
      </c>
      <c r="H727" s="125">
        <f>(('Расчет предельн ур.'!$D$150+'Расчет предельн ур.'!$C$150+'Расчет предельн ур.'!$D$150)*1000+ставка!H32)</f>
        <v>3095.3454997857189</v>
      </c>
      <c r="I727" s="125">
        <f>(('Расчет предельн ур.'!$D$150+'Расчет предельн ур.'!$C$150+'Расчет предельн ур.'!$D$150)*1000+ставка!I32)</f>
        <v>3166.685499785719</v>
      </c>
      <c r="J727" s="125">
        <f>(('Расчет предельн ур.'!$D$150+'Расчет предельн ур.'!$C$150+'Расчет предельн ур.'!$D$150)*1000+ставка!J32)</f>
        <v>3632.5454997857191</v>
      </c>
      <c r="K727" s="125">
        <f>(('Расчет предельн ур.'!$D$150+'Расчет предельн ур.'!$C$150+'Расчет предельн ур.'!$D$150)*1000+ставка!K32)</f>
        <v>3811.5954997857189</v>
      </c>
      <c r="L727" s="125">
        <f>(('Расчет предельн ур.'!$D$150+'Расчет предельн ур.'!$C$150+'Расчет предельн ур.'!$D$150)*1000+ставка!L32)</f>
        <v>3819.7454997857194</v>
      </c>
      <c r="M727" s="125">
        <f>(('Расчет предельн ур.'!$D$150+'Расчет предельн ур.'!$C$150+'Расчет предельн ур.'!$D$150)*1000+ставка!M32)</f>
        <v>3814.6054997857191</v>
      </c>
      <c r="N727" s="125">
        <f>(('Расчет предельн ур.'!$D$150+'Расчет предельн ур.'!$C$150+'Расчет предельн ур.'!$D$150)*1000+ставка!N32)</f>
        <v>3806.185499785719</v>
      </c>
      <c r="O727" s="125">
        <f>(('Расчет предельн ур.'!$D$150+'Расчет предельн ур.'!$C$150+'Расчет предельн ур.'!$D$150)*1000+ставка!O32)</f>
        <v>3817.4654997857192</v>
      </c>
      <c r="P727" s="125">
        <f>(('Расчет предельн ур.'!$D$150+'Расчет предельн ур.'!$C$150+'Расчет предельн ур.'!$D$150)*1000+ставка!P32)</f>
        <v>3822.5254997857191</v>
      </c>
      <c r="Q727" s="125">
        <f>(('Расчет предельн ур.'!$D$150+'Расчет предельн ур.'!$C$150+'Расчет предельн ур.'!$D$150)*1000+ставка!Q32)</f>
        <v>3823.5054997857192</v>
      </c>
      <c r="R727" s="125">
        <f>(('Расчет предельн ур.'!$D$150+'Расчет предельн ур.'!$C$150+'Расчет предельн ур.'!$D$150)*1000+ставка!R32)</f>
        <v>3822.7354997857192</v>
      </c>
      <c r="S727" s="125">
        <f>(('Расчет предельн ур.'!$D$150+'Расчет предельн ур.'!$C$150+'Расчет предельн ур.'!$D$150)*1000+ставка!S32)</f>
        <v>3818.5954997857189</v>
      </c>
      <c r="T727" s="125">
        <f>(('Расчет предельн ур.'!$D$150+'Расчет предельн ур.'!$C$150+'Расчет предельн ур.'!$D$150)*1000+ставка!T32)</f>
        <v>3815.7154997857192</v>
      </c>
      <c r="U727" s="125">
        <f>(('Расчет предельн ур.'!$D$150+'Расчет предельн ур.'!$C$150+'Расчет предельн ур.'!$D$150)*1000+ставка!U32)</f>
        <v>3812.2154997857192</v>
      </c>
      <c r="V727" s="125">
        <f>(('Расчет предельн ур.'!$D$150+'Расчет предельн ур.'!$C$150+'Расчет предельн ур.'!$D$150)*1000+ставка!V32)</f>
        <v>3862.7854997857194</v>
      </c>
      <c r="W727" s="125">
        <f>(('Расчет предельн ур.'!$D$150+'Расчет предельн ур.'!$C$150+'Расчет предельн ур.'!$D$150)*1000+ставка!W32)</f>
        <v>3905.1354997857188</v>
      </c>
      <c r="X727" s="125">
        <f>(('Расчет предельн ур.'!$D$150+'Расчет предельн ур.'!$C$150+'Расчет предельн ур.'!$D$150)*1000+ставка!X32)</f>
        <v>3769.9454997857192</v>
      </c>
      <c r="Y727" s="125">
        <f>(('Расчет предельн ур.'!$D$150+'Расчет предельн ур.'!$C$150+'Расчет предельн ур.'!$D$150)*1000+ставка!Y32)</f>
        <v>3291.3754997857191</v>
      </c>
    </row>
    <row r="728" spans="1:25" s="91" customFormat="1" ht="16.5" hidden="1" customHeight="1" outlineLevel="1" x14ac:dyDescent="0.25">
      <c r="A728" s="252">
        <v>29</v>
      </c>
      <c r="B728" s="125">
        <f>(('Расчет предельн ур.'!$D$150+'Расчет предельн ур.'!$C$150+'Расчет предельн ур.'!$D$150)*1000+ставка!B33)</f>
        <v>3392.6254997857191</v>
      </c>
      <c r="C728" s="125">
        <f>(('Расчет предельн ур.'!$D$150+'Расчет предельн ур.'!$C$150+'Расчет предельн ур.'!$D$150)*1000+ставка!C33)</f>
        <v>3303.2754997857191</v>
      </c>
      <c r="D728" s="125">
        <f>(('Расчет предельн ур.'!$D$150+'Расчет предельн ур.'!$C$150+'Расчет предельн ур.'!$D$150)*1000+ставка!D33)</f>
        <v>3268.725499785719</v>
      </c>
      <c r="E728" s="125">
        <f>(('Расчет предельн ур.'!$D$150+'Расчет предельн ур.'!$C$150+'Расчет предельн ур.'!$D$150)*1000+ставка!E33)</f>
        <v>3269.1754997857192</v>
      </c>
      <c r="F728" s="125">
        <f>(('Расчет предельн ур.'!$D$150+'Расчет предельн ур.'!$C$150+'Расчет предельн ур.'!$D$150)*1000+ставка!F33)</f>
        <v>3237.2754997857191</v>
      </c>
      <c r="G728" s="125">
        <f>(('Расчет предельн ур.'!$D$150+'Расчет предельн ур.'!$C$150+'Расчет предельн ур.'!$D$150)*1000+ставка!G33)</f>
        <v>2364.7554997857192</v>
      </c>
      <c r="H728" s="125">
        <f>(('Расчет предельн ур.'!$D$150+'Расчет предельн ур.'!$C$150+'Расчет предельн ур.'!$D$150)*1000+ставка!H33)</f>
        <v>3405.5654997857191</v>
      </c>
      <c r="I728" s="125">
        <f>(('Расчет предельн ур.'!$D$150+'Расчет предельн ур.'!$C$150+'Расчет предельн ур.'!$D$150)*1000+ставка!I33)</f>
        <v>3688.2554997857192</v>
      </c>
      <c r="J728" s="125">
        <f>(('Расчет предельн ур.'!$D$150+'Расчет предельн ур.'!$C$150+'Расчет предельн ур.'!$D$150)*1000+ставка!J33)</f>
        <v>3904.6154997857193</v>
      </c>
      <c r="K728" s="125">
        <f>(('Расчет предельн ур.'!$D$150+'Расчет предельн ур.'!$C$150+'Расчет предельн ур.'!$D$150)*1000+ставка!K33)</f>
        <v>4025.8854997857188</v>
      </c>
      <c r="L728" s="125">
        <f>(('Расчет предельн ур.'!$D$150+'Расчет предельн ур.'!$C$150+'Расчет предельн ур.'!$D$150)*1000+ставка!L33)</f>
        <v>4042.9954997857194</v>
      </c>
      <c r="M728" s="125">
        <f>(('Расчет предельн ур.'!$D$150+'Расчет предельн ур.'!$C$150+'Расчет предельн ур.'!$D$150)*1000+ставка!M33)</f>
        <v>4040.1754997857188</v>
      </c>
      <c r="N728" s="125">
        <f>(('Расчет предельн ур.'!$D$150+'Расчет предельн ур.'!$C$150+'Расчет предельн ур.'!$D$150)*1000+ставка!N33)</f>
        <v>4036.1254997857191</v>
      </c>
      <c r="O728" s="125">
        <f>(('Расчет предельн ур.'!$D$150+'Расчет предельн ур.'!$C$150+'Расчет предельн ур.'!$D$150)*1000+ставка!O33)</f>
        <v>4055.7354997857192</v>
      </c>
      <c r="P728" s="125">
        <f>(('Расчет предельн ур.'!$D$150+'Расчет предельн ур.'!$C$150+'Расчет предельн ур.'!$D$150)*1000+ставка!P33)</f>
        <v>4069.9054997857193</v>
      </c>
      <c r="Q728" s="125">
        <f>(('Расчет предельн ур.'!$D$150+'Расчет предельн ур.'!$C$150+'Расчет предельн ур.'!$D$150)*1000+ставка!Q33)</f>
        <v>4076.6254997857191</v>
      </c>
      <c r="R728" s="125">
        <f>(('Расчет предельн ур.'!$D$150+'Расчет предельн ур.'!$C$150+'Расчет предельн ур.'!$D$150)*1000+ставка!R33)</f>
        <v>4070.0554997857189</v>
      </c>
      <c r="S728" s="125">
        <f>(('Расчет предельн ур.'!$D$150+'Расчет предельн ур.'!$C$150+'Расчет предельн ур.'!$D$150)*1000+ставка!S33)</f>
        <v>4053.8354997857191</v>
      </c>
      <c r="T728" s="125">
        <f>(('Расчет предельн ур.'!$D$150+'Расчет предельн ур.'!$C$150+'Расчет предельн ур.'!$D$150)*1000+ставка!T33)</f>
        <v>4042.3154997857191</v>
      </c>
      <c r="U728" s="125">
        <f>(('Расчет предельн ур.'!$D$150+'Расчет предельн ур.'!$C$150+'Расчет предельн ур.'!$D$150)*1000+ставка!U33)</f>
        <v>4027.6154997857193</v>
      </c>
      <c r="V728" s="125">
        <f>(('Расчет предельн ур.'!$D$150+'Расчет предельн ур.'!$C$150+'Расчет предельн ур.'!$D$150)*1000+ставка!V33)</f>
        <v>4079.8754997857191</v>
      </c>
      <c r="W728" s="125">
        <f>(('Расчет предельн ур.'!$D$150+'Расчет предельн ур.'!$C$150+'Расчет предельн ур.'!$D$150)*1000+ставка!W33)</f>
        <v>4077.3254997857193</v>
      </c>
      <c r="X728" s="125">
        <f>(('Расчет предельн ур.'!$D$150+'Расчет предельн ур.'!$C$150+'Расчет предельн ур.'!$D$150)*1000+ставка!X33)</f>
        <v>3984.0454997857191</v>
      </c>
      <c r="Y728" s="125">
        <f>(('Расчет предельн ур.'!$D$150+'Расчет предельн ур.'!$C$150+'Расчет предельн ур.'!$D$150)*1000+ставка!Y33)</f>
        <v>3737.8654997857193</v>
      </c>
    </row>
    <row r="729" spans="1:25" s="91" customFormat="1" ht="15.75" collapsed="1" x14ac:dyDescent="0.25">
      <c r="A729" s="252">
        <v>30</v>
      </c>
      <c r="B729" s="125">
        <f>(('Расчет предельн ур.'!$D$150+'Расчет предельн ур.'!$C$150+'Расчет предельн ур.'!$D$150)*1000+ставка!B34)</f>
        <v>3417.8354997857191</v>
      </c>
      <c r="C729" s="125">
        <f>(('Расчет предельн ур.'!$D$150+'Расчет предельн ур.'!$C$150+'Расчет предельн ур.'!$D$150)*1000+ставка!C34)</f>
        <v>3322.1354997857188</v>
      </c>
      <c r="D729" s="125">
        <f>(('Расчет предельн ур.'!$D$150+'Расчет предельн ур.'!$C$150+'Расчет предельн ур.'!$D$150)*1000+ставка!D34)</f>
        <v>3231.8854997857188</v>
      </c>
      <c r="E729" s="125">
        <f>(('Расчет предельн ур.'!$D$150+'Расчет предельн ур.'!$C$150+'Расчет предельн ур.'!$D$150)*1000+ставка!E34)</f>
        <v>3150.6354997857188</v>
      </c>
      <c r="F729" s="125">
        <f>(('Расчет предельн ур.'!$D$150+'Расчет предельн ур.'!$C$150+'Расчет предельн ур.'!$D$150)*1000+ставка!F34)</f>
        <v>3137.5154997857189</v>
      </c>
      <c r="G729" s="125">
        <f>(('Расчет предельн ур.'!$D$150+'Расчет предельн ур.'!$C$150+'Расчет предельн ур.'!$D$150)*1000+ставка!G34)</f>
        <v>3260.3254997857193</v>
      </c>
      <c r="H729" s="125">
        <f>(('Расчет предельн ур.'!$D$150+'Расчет предельн ур.'!$C$150+'Расчет предельн ур.'!$D$150)*1000+ставка!H34)</f>
        <v>3347.6954997857192</v>
      </c>
      <c r="I729" s="125">
        <f>(('Расчет предельн ур.'!$D$150+'Расчет предельн ур.'!$C$150+'Расчет предельн ур.'!$D$150)*1000+ставка!I34)</f>
        <v>3712.415499785719</v>
      </c>
      <c r="J729" s="125">
        <f>(('Расчет предельн ур.'!$D$150+'Расчет предельн ур.'!$C$150+'Расчет предельн ур.'!$D$150)*1000+ставка!J34)</f>
        <v>3924.2754997857191</v>
      </c>
      <c r="K729" s="125">
        <f>(('Расчет предельн ур.'!$D$150+'Расчет предельн ур.'!$C$150+'Расчет предельн ур.'!$D$150)*1000+ставка!K34)</f>
        <v>4057.8654997857193</v>
      </c>
      <c r="L729" s="125">
        <f>(('Расчет предельн ур.'!$D$150+'Расчет предельн ур.'!$C$150+'Расчет предельн ур.'!$D$150)*1000+ставка!L34)</f>
        <v>4086.2954997857191</v>
      </c>
      <c r="M729" s="125">
        <f>(('Расчет предельн ур.'!$D$150+'Расчет предельн ур.'!$C$150+'Расчет предельн ур.'!$D$150)*1000+ставка!M34)</f>
        <v>4077.7354997857192</v>
      </c>
      <c r="N729" s="125">
        <f>(('Расчет предельн ур.'!$D$150+'Расчет предельн ур.'!$C$150+'Расчет предельн ур.'!$D$150)*1000+ставка!N34)</f>
        <v>4075.4054997857193</v>
      </c>
      <c r="O729" s="125">
        <f>(('Расчет предельн ур.'!$D$150+'Расчет предельн ур.'!$C$150+'Расчет предельн ур.'!$D$150)*1000+ставка!O34)</f>
        <v>4095.145499785719</v>
      </c>
      <c r="P729" s="125">
        <f>(('Расчет предельн ур.'!$D$150+'Расчет предельн ур.'!$C$150+'Расчет предельн ур.'!$D$150)*1000+ставка!P34)</f>
        <v>4121.7154997857197</v>
      </c>
      <c r="Q729" s="125">
        <f>(('Расчет предельн ур.'!$D$150+'Расчет предельн ур.'!$C$150+'Расчет предельн ур.'!$D$150)*1000+ставка!Q34)</f>
        <v>4112.8454997857189</v>
      </c>
      <c r="R729" s="125">
        <f>(('Расчет предельн ур.'!$D$150+'Расчет предельн ур.'!$C$150+'Расчет предельн ур.'!$D$150)*1000+ставка!R34)</f>
        <v>4101.0754997857193</v>
      </c>
      <c r="S729" s="125">
        <f>(('Расчет предельн ур.'!$D$150+'Расчет предельн ур.'!$C$150+'Расчет предельн ур.'!$D$150)*1000+ставка!S34)</f>
        <v>4060.9054997857193</v>
      </c>
      <c r="T729" s="125">
        <f>(('Расчет предельн ур.'!$D$150+'Расчет предельн ур.'!$C$150+'Расчет предельн ур.'!$D$150)*1000+ставка!T34)</f>
        <v>4053.5754997857193</v>
      </c>
      <c r="U729" s="125">
        <f>(('Расчет предельн ур.'!$D$150+'Расчет предельн ур.'!$C$150+'Расчет предельн ур.'!$D$150)*1000+ставка!U34)</f>
        <v>4049.435499785719</v>
      </c>
      <c r="V729" s="125">
        <f>(('Расчет предельн ур.'!$D$150+'Расчет предельн ур.'!$C$150+'Расчет предельн ур.'!$D$150)*1000+ставка!V34)</f>
        <v>4104.4954997857194</v>
      </c>
      <c r="W729" s="125">
        <f>(('Расчет предельн ур.'!$D$150+'Расчет предельн ур.'!$C$150+'Расчет предельн ур.'!$D$150)*1000+ставка!W34)</f>
        <v>4111.0554997857189</v>
      </c>
      <c r="X729" s="125">
        <f>(('Расчет предельн ур.'!$D$150+'Расчет предельн ур.'!$C$150+'Расчет предельн ур.'!$D$150)*1000+ставка!X34)</f>
        <v>3888.2554997857192</v>
      </c>
      <c r="Y729" s="125">
        <f>(('Расчет предельн ур.'!$D$150+'Расчет предельн ур.'!$C$150+'Расчет предельн ур.'!$D$150)*1000+ставка!Y34)</f>
        <v>3698.6254997857191</v>
      </c>
    </row>
    <row r="730" spans="1:25" s="91" customFormat="1" ht="15.75" x14ac:dyDescent="0.25">
      <c r="A730" s="252">
        <v>31</v>
      </c>
      <c r="B730" s="125">
        <f>(('Расчет предельн ур.'!$D$150+'Расчет предельн ур.'!$C$150+'Расчет предельн ур.'!$D$150)*1000+ставка!B35)</f>
        <v>3396.6954997857192</v>
      </c>
      <c r="C730" s="125">
        <f>(('Расчет предельн ур.'!$D$150+'Расчет предельн ур.'!$C$150+'Расчет предельн ур.'!$D$150)*1000+ставка!C35)</f>
        <v>3309.7754997857191</v>
      </c>
      <c r="D730" s="125">
        <f>(('Расчет предельн ур.'!$D$150+'Расчет предельн ур.'!$C$150+'Расчет предельн ур.'!$D$150)*1000+ставка!D35)</f>
        <v>3216.4954997857189</v>
      </c>
      <c r="E730" s="125">
        <f>(('Расчет предельн ур.'!$D$150+'Расчет предельн ур.'!$C$150+'Расчет предельн ур.'!$D$150)*1000+ставка!E35)</f>
        <v>3159.3654997857193</v>
      </c>
      <c r="F730" s="125">
        <f>(('Расчет предельн ур.'!$D$150+'Расчет предельн ур.'!$C$150+'Расчет предельн ур.'!$D$150)*1000+ставка!F35)</f>
        <v>2588.705499785719</v>
      </c>
      <c r="G730" s="125">
        <f>(('Расчет предельн ур.'!$D$150+'Расчет предельн ур.'!$C$150+'Расчет предельн ур.'!$D$150)*1000+ставка!G35)</f>
        <v>2629.4654997857192</v>
      </c>
      <c r="H730" s="125">
        <f>(('Расчет предельн ур.'!$D$150+'Расчет предельн ур.'!$C$150+'Расчет предельн ур.'!$D$150)*1000+ставка!H35)</f>
        <v>3181.8454997857189</v>
      </c>
      <c r="I730" s="125">
        <f>(('Расчет предельн ур.'!$D$150+'Расчет предельн ур.'!$C$150+'Расчет предельн ур.'!$D$150)*1000+ставка!I35)</f>
        <v>3267.415499785719</v>
      </c>
      <c r="J730" s="125">
        <f>(('Расчет предельн ур.'!$D$150+'Расчет предельн ур.'!$C$150+'Расчет предельн ур.'!$D$150)*1000+ставка!J35)</f>
        <v>3954.185499785719</v>
      </c>
      <c r="K730" s="125">
        <f>(('Расчет предельн ур.'!$D$150+'Расчет предельн ур.'!$C$150+'Расчет предельн ур.'!$D$150)*1000+ставка!K35)</f>
        <v>4007.3254997857193</v>
      </c>
      <c r="L730" s="125">
        <f>(('Расчет предельн ур.'!$D$150+'Расчет предельн ур.'!$C$150+'Расчет предельн ур.'!$D$150)*1000+ставка!L35)</f>
        <v>4032.1554997857193</v>
      </c>
      <c r="M730" s="125">
        <f>(('Расчет предельн ур.'!$D$150+'Расчет предельн ур.'!$C$150+'Расчет предельн ур.'!$D$150)*1000+ставка!M35)</f>
        <v>4037.7954997857191</v>
      </c>
      <c r="N730" s="125">
        <f>(('Расчет предельн ур.'!$D$150+'Расчет предельн ур.'!$C$150+'Расчет предельн ур.'!$D$150)*1000+ставка!N35)</f>
        <v>4031.7954997857191</v>
      </c>
      <c r="O730" s="125">
        <f>(('Расчет предельн ур.'!$D$150+'Расчет предельн ур.'!$C$150+'Расчет предельн ур.'!$D$150)*1000+ставка!O35)</f>
        <v>4052.915499785719</v>
      </c>
      <c r="P730" s="125">
        <f>(('Расчет предельн ур.'!$D$150+'Расчет предельн ур.'!$C$150+'Расчет предельн ур.'!$D$150)*1000+ставка!P35)</f>
        <v>4087.7154997857192</v>
      </c>
      <c r="Q730" s="125">
        <f>(('Расчет предельн ур.'!$D$150+'Расчет предельн ур.'!$C$150+'Расчет предельн ур.'!$D$150)*1000+ставка!Q35)</f>
        <v>4082.935499785719</v>
      </c>
      <c r="R730" s="125">
        <f>(('Расчет предельн ур.'!$D$150+'Расчет предельн ур.'!$C$150+'Расчет предельн ур.'!$D$150)*1000+ставка!R35)</f>
        <v>4075.6954997857192</v>
      </c>
      <c r="S730" s="125">
        <f>(('Расчет предельн ур.'!$D$150+'Расчет предельн ур.'!$C$150+'Расчет предельн ур.'!$D$150)*1000+ставка!S35)</f>
        <v>4029.4454997857192</v>
      </c>
      <c r="T730" s="125">
        <f>(('Расчет предельн ур.'!$D$150+'Расчет предельн ур.'!$C$150+'Расчет предельн ур.'!$D$150)*1000+ставка!T35)</f>
        <v>4021.5354997857194</v>
      </c>
      <c r="U730" s="125">
        <f>(('Расчет предельн ур.'!$D$150+'Расчет предельн ур.'!$C$150+'Расчет предельн ур.'!$D$150)*1000+ставка!U35)</f>
        <v>4020.2454997857194</v>
      </c>
      <c r="V730" s="125">
        <f>(('Расчет предельн ур.'!$D$150+'Расчет предельн ур.'!$C$150+'Расчет предельн ур.'!$D$150)*1000+ставка!V35)</f>
        <v>4049.3654997857193</v>
      </c>
      <c r="W730" s="125">
        <f>(('Расчет предельн ур.'!$D$150+'Расчет предельн ур.'!$C$150+'Расчет предельн ур.'!$D$150)*1000+ставка!W35)</f>
        <v>4087.415499785719</v>
      </c>
      <c r="X730" s="125">
        <f>(('Расчет предельн ур.'!$D$150+'Расчет предельн ур.'!$C$150+'Расчет предельн ур.'!$D$150)*1000+ставка!X35)</f>
        <v>4002.5254997857191</v>
      </c>
      <c r="Y730" s="125">
        <f>(('Расчет предельн ур.'!$D$150+'Расчет предельн ур.'!$C$150+'Расчет предельн ур.'!$D$150)*1000+ставка!Y35)</f>
        <v>3934.5154997857189</v>
      </c>
    </row>
    <row r="731" spans="1:25" s="91" customFormat="1" ht="15.75" x14ac:dyDescent="0.25">
      <c r="A731" s="66" t="s">
        <v>57</v>
      </c>
    </row>
    <row r="732" spans="1:25" s="91" customFormat="1" ht="15.75" x14ac:dyDescent="0.25">
      <c r="A732" s="66"/>
    </row>
    <row r="733" spans="1:25" s="91" customFormat="1" ht="15.75" hidden="1" x14ac:dyDescent="0.25">
      <c r="A733" s="66"/>
    </row>
    <row r="734" spans="1:25" s="91" customFormat="1" ht="15.75" customHeight="1" x14ac:dyDescent="0.25">
      <c r="A734" s="294" t="s">
        <v>32</v>
      </c>
      <c r="B734" s="294" t="s">
        <v>68</v>
      </c>
      <c r="C734" s="294"/>
      <c r="D734" s="294"/>
      <c r="E734" s="294"/>
      <c r="F734" s="294"/>
      <c r="G734" s="294"/>
      <c r="H734" s="294"/>
      <c r="I734" s="294"/>
      <c r="J734" s="294"/>
      <c r="K734" s="294"/>
      <c r="L734" s="294"/>
      <c r="M734" s="294"/>
      <c r="N734" s="294"/>
      <c r="O734" s="294"/>
      <c r="P734" s="294"/>
      <c r="Q734" s="294"/>
      <c r="R734" s="294"/>
      <c r="S734" s="294"/>
      <c r="T734" s="294"/>
      <c r="U734" s="294"/>
      <c r="V734" s="294"/>
      <c r="W734" s="294"/>
      <c r="X734" s="294"/>
      <c r="Y734" s="294"/>
    </row>
    <row r="735" spans="1:25" s="91" customFormat="1" ht="15.75" x14ac:dyDescent="0.25">
      <c r="A735" s="294"/>
      <c r="B735" s="294" t="s">
        <v>69</v>
      </c>
      <c r="C735" s="294"/>
      <c r="D735" s="294"/>
      <c r="E735" s="294"/>
      <c r="F735" s="294"/>
      <c r="G735" s="294"/>
      <c r="H735" s="294"/>
      <c r="I735" s="294"/>
      <c r="J735" s="294"/>
      <c r="K735" s="294"/>
      <c r="L735" s="294"/>
      <c r="M735" s="294"/>
      <c r="N735" s="294"/>
      <c r="O735" s="294"/>
      <c r="P735" s="294"/>
      <c r="Q735" s="294"/>
      <c r="R735" s="294"/>
      <c r="S735" s="294"/>
      <c r="T735" s="294"/>
      <c r="U735" s="294"/>
      <c r="V735" s="294"/>
      <c r="W735" s="294"/>
      <c r="X735" s="294"/>
      <c r="Y735" s="294"/>
    </row>
    <row r="736" spans="1:25" s="103" customFormat="1" ht="12.75" x14ac:dyDescent="0.2">
      <c r="A736" s="294"/>
      <c r="B736" s="102" t="s">
        <v>33</v>
      </c>
      <c r="C736" s="102" t="s">
        <v>34</v>
      </c>
      <c r="D736" s="102" t="s">
        <v>35</v>
      </c>
      <c r="E736" s="102" t="s">
        <v>36</v>
      </c>
      <c r="F736" s="102" t="s">
        <v>37</v>
      </c>
      <c r="G736" s="102" t="s">
        <v>38</v>
      </c>
      <c r="H736" s="102" t="s">
        <v>39</v>
      </c>
      <c r="I736" s="102" t="s">
        <v>40</v>
      </c>
      <c r="J736" s="102" t="s">
        <v>41</v>
      </c>
      <c r="K736" s="102" t="s">
        <v>42</v>
      </c>
      <c r="L736" s="102" t="s">
        <v>43</v>
      </c>
      <c r="M736" s="102" t="s">
        <v>44</v>
      </c>
      <c r="N736" s="102" t="s">
        <v>45</v>
      </c>
      <c r="O736" s="102" t="s">
        <v>46</v>
      </c>
      <c r="P736" s="102" t="s">
        <v>47</v>
      </c>
      <c r="Q736" s="102" t="s">
        <v>48</v>
      </c>
      <c r="R736" s="102" t="s">
        <v>49</v>
      </c>
      <c r="S736" s="102" t="s">
        <v>50</v>
      </c>
      <c r="T736" s="102" t="s">
        <v>51</v>
      </c>
      <c r="U736" s="102" t="s">
        <v>52</v>
      </c>
      <c r="V736" s="102" t="s">
        <v>53</v>
      </c>
      <c r="W736" s="102" t="s">
        <v>54</v>
      </c>
      <c r="X736" s="102" t="s">
        <v>55</v>
      </c>
      <c r="Y736" s="102" t="s">
        <v>56</v>
      </c>
    </row>
    <row r="737" spans="1:25" s="91" customFormat="1" ht="15.75" x14ac:dyDescent="0.25">
      <c r="A737" s="252">
        <v>1</v>
      </c>
      <c r="B737" s="126">
        <f>ставка!B40</f>
        <v>0</v>
      </c>
      <c r="C737" s="126">
        <f>ставка!C40</f>
        <v>0</v>
      </c>
      <c r="D737" s="126">
        <f>ставка!D40</f>
        <v>0</v>
      </c>
      <c r="E737" s="126">
        <f>ставка!E40</f>
        <v>0</v>
      </c>
      <c r="F737" s="126">
        <f>ставка!F40</f>
        <v>0</v>
      </c>
      <c r="G737" s="126">
        <f>ставка!G40</f>
        <v>0.55000000000000004</v>
      </c>
      <c r="H737" s="126">
        <f>ставка!H40</f>
        <v>74.88</v>
      </c>
      <c r="I737" s="126">
        <f>ставка!I40</f>
        <v>130.44999999999999</v>
      </c>
      <c r="J737" s="126">
        <f>ставка!J40</f>
        <v>0</v>
      </c>
      <c r="K737" s="126">
        <f>ставка!K40</f>
        <v>0</v>
      </c>
      <c r="L737" s="126">
        <f>ставка!L40</f>
        <v>0</v>
      </c>
      <c r="M737" s="126">
        <f>ставка!M40</f>
        <v>0</v>
      </c>
      <c r="N737" s="126">
        <f>ставка!N40</f>
        <v>0</v>
      </c>
      <c r="O737" s="126">
        <f>ставка!O40</f>
        <v>0</v>
      </c>
      <c r="P737" s="126">
        <f>ставка!P40</f>
        <v>0</v>
      </c>
      <c r="Q737" s="126">
        <f>ставка!Q40</f>
        <v>0</v>
      </c>
      <c r="R737" s="126">
        <f>ставка!R40</f>
        <v>0</v>
      </c>
      <c r="S737" s="126">
        <f>ставка!S40</f>
        <v>0</v>
      </c>
      <c r="T737" s="126">
        <f>ставка!T40</f>
        <v>0</v>
      </c>
      <c r="U737" s="126">
        <f>ставка!U40</f>
        <v>0</v>
      </c>
      <c r="V737" s="126">
        <f>ставка!V40</f>
        <v>0</v>
      </c>
      <c r="W737" s="126">
        <f>ставка!W40</f>
        <v>0</v>
      </c>
      <c r="X737" s="126">
        <f>ставка!X40</f>
        <v>0</v>
      </c>
      <c r="Y737" s="126">
        <f>ставка!Y40</f>
        <v>0</v>
      </c>
    </row>
    <row r="738" spans="1:25" s="91" customFormat="1" ht="15.75" hidden="1" outlineLevel="1" x14ac:dyDescent="0.25">
      <c r="A738" s="252">
        <v>2</v>
      </c>
      <c r="B738" s="126">
        <f>ставка!B41</f>
        <v>0</v>
      </c>
      <c r="C738" s="126">
        <f>ставка!C41</f>
        <v>0</v>
      </c>
      <c r="D738" s="126">
        <f>ставка!D41</f>
        <v>0</v>
      </c>
      <c r="E738" s="126">
        <f>ставка!E41</f>
        <v>0</v>
      </c>
      <c r="F738" s="126">
        <f>ставка!F41</f>
        <v>0</v>
      </c>
      <c r="G738" s="126">
        <f>ставка!G41</f>
        <v>0</v>
      </c>
      <c r="H738" s="126">
        <f>ставка!H41</f>
        <v>0.87</v>
      </c>
      <c r="I738" s="126">
        <f>ставка!I41</f>
        <v>30.43</v>
      </c>
      <c r="J738" s="126">
        <f>ставка!J41</f>
        <v>0</v>
      </c>
      <c r="K738" s="126">
        <f>ставка!K41</f>
        <v>0</v>
      </c>
      <c r="L738" s="126">
        <f>ставка!L41</f>
        <v>59.7</v>
      </c>
      <c r="M738" s="126">
        <f>ставка!M41</f>
        <v>40.840000000000003</v>
      </c>
      <c r="N738" s="126">
        <f>ставка!N41</f>
        <v>3.59</v>
      </c>
      <c r="O738" s="126">
        <f>ставка!O41</f>
        <v>77.349999999999994</v>
      </c>
      <c r="P738" s="126">
        <f>ставка!P41</f>
        <v>71.319999999999993</v>
      </c>
      <c r="Q738" s="126">
        <f>ставка!Q41</f>
        <v>91.18</v>
      </c>
      <c r="R738" s="126">
        <f>ставка!R41</f>
        <v>64.09</v>
      </c>
      <c r="S738" s="126">
        <f>ставка!S41</f>
        <v>6.43</v>
      </c>
      <c r="T738" s="126">
        <f>ставка!T41</f>
        <v>92.21</v>
      </c>
      <c r="U738" s="126">
        <f>ставка!U41</f>
        <v>118.21</v>
      </c>
      <c r="V738" s="126">
        <f>ставка!V41</f>
        <v>135.46</v>
      </c>
      <c r="W738" s="126">
        <f>ставка!W41</f>
        <v>0</v>
      </c>
      <c r="X738" s="126">
        <f>ставка!X41</f>
        <v>0</v>
      </c>
      <c r="Y738" s="126">
        <f>ставка!Y41</f>
        <v>0</v>
      </c>
    </row>
    <row r="739" spans="1:25" s="91" customFormat="1" ht="15.75" hidden="1" outlineLevel="1" x14ac:dyDescent="0.25">
      <c r="A739" s="252">
        <v>3</v>
      </c>
      <c r="B739" s="126">
        <f>ставка!B42</f>
        <v>0</v>
      </c>
      <c r="C739" s="126">
        <f>ставка!C42</f>
        <v>0</v>
      </c>
      <c r="D739" s="126">
        <f>ставка!D42</f>
        <v>0</v>
      </c>
      <c r="E739" s="126">
        <f>ставка!E42</f>
        <v>0</v>
      </c>
      <c r="F739" s="126">
        <f>ставка!F42</f>
        <v>0</v>
      </c>
      <c r="G739" s="126">
        <f>ставка!G42</f>
        <v>0.48</v>
      </c>
      <c r="H739" s="126">
        <f>ставка!H42</f>
        <v>44.15</v>
      </c>
      <c r="I739" s="126">
        <f>ставка!I42</f>
        <v>15.52</v>
      </c>
      <c r="J739" s="126">
        <f>ставка!J42</f>
        <v>11.22</v>
      </c>
      <c r="K739" s="126">
        <f>ставка!K42</f>
        <v>1.05</v>
      </c>
      <c r="L739" s="126">
        <f>ставка!L42</f>
        <v>36.42</v>
      </c>
      <c r="M739" s="126">
        <f>ставка!M42</f>
        <v>34.85</v>
      </c>
      <c r="N739" s="126">
        <f>ставка!N42</f>
        <v>26.38</v>
      </c>
      <c r="O739" s="126">
        <f>ставка!O42</f>
        <v>1.27</v>
      </c>
      <c r="P739" s="126">
        <f>ставка!P42</f>
        <v>0.24</v>
      </c>
      <c r="Q739" s="126">
        <f>ставка!Q42</f>
        <v>0.46</v>
      </c>
      <c r="R739" s="126">
        <f>ставка!R42</f>
        <v>0.48</v>
      </c>
      <c r="S739" s="126">
        <f>ставка!S42</f>
        <v>0.52</v>
      </c>
      <c r="T739" s="126">
        <f>ставка!T42</f>
        <v>13.57</v>
      </c>
      <c r="U739" s="126">
        <f>ставка!U42</f>
        <v>170.73</v>
      </c>
      <c r="V739" s="126">
        <f>ставка!V42</f>
        <v>28.83</v>
      </c>
      <c r="W739" s="126">
        <f>ставка!W42</f>
        <v>0</v>
      </c>
      <c r="X739" s="126">
        <f>ставка!X42</f>
        <v>0</v>
      </c>
      <c r="Y739" s="126">
        <f>ставка!Y42</f>
        <v>0</v>
      </c>
    </row>
    <row r="740" spans="1:25" s="91" customFormat="1" ht="15.75" hidden="1" outlineLevel="1" x14ac:dyDescent="0.25">
      <c r="A740" s="252">
        <v>4</v>
      </c>
      <c r="B740" s="126">
        <f>ставка!B43</f>
        <v>0</v>
      </c>
      <c r="C740" s="126">
        <f>ставка!C43</f>
        <v>0</v>
      </c>
      <c r="D740" s="126">
        <f>ставка!D43</f>
        <v>0</v>
      </c>
      <c r="E740" s="126">
        <f>ставка!E43</f>
        <v>0</v>
      </c>
      <c r="F740" s="126">
        <f>ставка!F43</f>
        <v>0</v>
      </c>
      <c r="G740" s="126">
        <f>ставка!G43</f>
        <v>30.56</v>
      </c>
      <c r="H740" s="126">
        <f>ставка!H43</f>
        <v>26.38</v>
      </c>
      <c r="I740" s="126">
        <f>ставка!I43</f>
        <v>63.88</v>
      </c>
      <c r="J740" s="126">
        <f>ставка!J43</f>
        <v>81.23</v>
      </c>
      <c r="K740" s="126">
        <f>ставка!K43</f>
        <v>55.58</v>
      </c>
      <c r="L740" s="126">
        <f>ставка!L43</f>
        <v>0</v>
      </c>
      <c r="M740" s="126">
        <f>ставка!M43</f>
        <v>0</v>
      </c>
      <c r="N740" s="126">
        <f>ставка!N43</f>
        <v>0</v>
      </c>
      <c r="O740" s="126">
        <f>ставка!O43</f>
        <v>0</v>
      </c>
      <c r="P740" s="126">
        <f>ставка!P43</f>
        <v>0</v>
      </c>
      <c r="Q740" s="126">
        <f>ставка!Q43</f>
        <v>0</v>
      </c>
      <c r="R740" s="126">
        <f>ставка!R43</f>
        <v>0</v>
      </c>
      <c r="S740" s="126">
        <f>ставка!S43</f>
        <v>0</v>
      </c>
      <c r="T740" s="126">
        <f>ставка!T43</f>
        <v>0</v>
      </c>
      <c r="U740" s="126">
        <f>ставка!U43</f>
        <v>0</v>
      </c>
      <c r="V740" s="126">
        <f>ставка!V43</f>
        <v>0</v>
      </c>
      <c r="W740" s="126">
        <f>ставка!W43</f>
        <v>0</v>
      </c>
      <c r="X740" s="126">
        <f>ставка!X43</f>
        <v>0</v>
      </c>
      <c r="Y740" s="126">
        <f>ставка!Y43</f>
        <v>0</v>
      </c>
    </row>
    <row r="741" spans="1:25" s="91" customFormat="1" ht="15.75" hidden="1" outlineLevel="1" x14ac:dyDescent="0.25">
      <c r="A741" s="252">
        <v>5</v>
      </c>
      <c r="B741" s="126">
        <f>ставка!B44</f>
        <v>0</v>
      </c>
      <c r="C741" s="126">
        <f>ставка!C44</f>
        <v>0</v>
      </c>
      <c r="D741" s="126">
        <f>ставка!D44</f>
        <v>0</v>
      </c>
      <c r="E741" s="126">
        <f>ставка!E44</f>
        <v>0</v>
      </c>
      <c r="F741" s="126">
        <f>ставка!F44</f>
        <v>0</v>
      </c>
      <c r="G741" s="126">
        <f>ставка!G44</f>
        <v>0</v>
      </c>
      <c r="H741" s="126">
        <f>ставка!H44</f>
        <v>0</v>
      </c>
      <c r="I741" s="126">
        <f>ставка!I44</f>
        <v>0</v>
      </c>
      <c r="J741" s="126">
        <f>ставка!J44</f>
        <v>0</v>
      </c>
      <c r="K741" s="126">
        <f>ставка!K44</f>
        <v>0</v>
      </c>
      <c r="L741" s="126">
        <f>ставка!L44</f>
        <v>0</v>
      </c>
      <c r="M741" s="126">
        <f>ставка!M44</f>
        <v>0</v>
      </c>
      <c r="N741" s="126">
        <f>ставка!N44</f>
        <v>0</v>
      </c>
      <c r="O741" s="126">
        <f>ставка!O44</f>
        <v>0</v>
      </c>
      <c r="P741" s="126">
        <f>ставка!P44</f>
        <v>0</v>
      </c>
      <c r="Q741" s="126">
        <f>ставка!Q44</f>
        <v>0</v>
      </c>
      <c r="R741" s="126">
        <f>ставка!R44</f>
        <v>0</v>
      </c>
      <c r="S741" s="126">
        <f>ставка!S44</f>
        <v>0</v>
      </c>
      <c r="T741" s="126">
        <f>ставка!T44</f>
        <v>0</v>
      </c>
      <c r="U741" s="126">
        <f>ставка!U44</f>
        <v>0</v>
      </c>
      <c r="V741" s="126">
        <f>ставка!V44</f>
        <v>0</v>
      </c>
      <c r="W741" s="126">
        <f>ставка!W44</f>
        <v>0</v>
      </c>
      <c r="X741" s="126">
        <f>ставка!X44</f>
        <v>0</v>
      </c>
      <c r="Y741" s="126">
        <f>ставка!Y44</f>
        <v>0</v>
      </c>
    </row>
    <row r="742" spans="1:25" s="91" customFormat="1" ht="15.75" hidden="1" outlineLevel="1" x14ac:dyDescent="0.25">
      <c r="A742" s="252">
        <v>6</v>
      </c>
      <c r="B742" s="126">
        <f>ставка!B45</f>
        <v>0</v>
      </c>
      <c r="C742" s="126">
        <f>ставка!C45</f>
        <v>0</v>
      </c>
      <c r="D742" s="126">
        <f>ставка!D45</f>
        <v>0</v>
      </c>
      <c r="E742" s="126">
        <f>ставка!E45</f>
        <v>0</v>
      </c>
      <c r="F742" s="126">
        <f>ставка!F45</f>
        <v>0</v>
      </c>
      <c r="G742" s="126">
        <f>ставка!G45</f>
        <v>0</v>
      </c>
      <c r="H742" s="126">
        <f>ставка!H45</f>
        <v>0</v>
      </c>
      <c r="I742" s="126">
        <f>ставка!I45</f>
        <v>0</v>
      </c>
      <c r="J742" s="126">
        <f>ставка!J45</f>
        <v>7.18</v>
      </c>
      <c r="K742" s="126">
        <f>ставка!K45</f>
        <v>0</v>
      </c>
      <c r="L742" s="126">
        <f>ставка!L45</f>
        <v>0</v>
      </c>
      <c r="M742" s="126">
        <f>ставка!M45</f>
        <v>0</v>
      </c>
      <c r="N742" s="126">
        <f>ставка!N45</f>
        <v>0</v>
      </c>
      <c r="O742" s="126">
        <f>ставка!O45</f>
        <v>0</v>
      </c>
      <c r="P742" s="126">
        <f>ставка!P45</f>
        <v>0</v>
      </c>
      <c r="Q742" s="126">
        <f>ставка!Q45</f>
        <v>0</v>
      </c>
      <c r="R742" s="126">
        <f>ставка!R45</f>
        <v>0</v>
      </c>
      <c r="S742" s="126">
        <f>ставка!S45</f>
        <v>0</v>
      </c>
      <c r="T742" s="126">
        <f>ставка!T45</f>
        <v>0</v>
      </c>
      <c r="U742" s="126">
        <f>ставка!U45</f>
        <v>0</v>
      </c>
      <c r="V742" s="126">
        <f>ставка!V45</f>
        <v>0</v>
      </c>
      <c r="W742" s="126">
        <f>ставка!W45</f>
        <v>0</v>
      </c>
      <c r="X742" s="126">
        <f>ставка!X45</f>
        <v>0</v>
      </c>
      <c r="Y742" s="126">
        <f>ставка!Y45</f>
        <v>0</v>
      </c>
    </row>
    <row r="743" spans="1:25" s="91" customFormat="1" ht="15.75" hidden="1" outlineLevel="1" x14ac:dyDescent="0.25">
      <c r="A743" s="252">
        <v>7</v>
      </c>
      <c r="B743" s="126">
        <f>ставка!B46</f>
        <v>0</v>
      </c>
      <c r="C743" s="126">
        <f>ставка!C46</f>
        <v>0</v>
      </c>
      <c r="D743" s="126">
        <f>ставка!D46</f>
        <v>0</v>
      </c>
      <c r="E743" s="126">
        <f>ставка!E46</f>
        <v>0</v>
      </c>
      <c r="F743" s="126">
        <f>ставка!F46</f>
        <v>0</v>
      </c>
      <c r="G743" s="126">
        <f>ставка!G46</f>
        <v>10.94</v>
      </c>
      <c r="H743" s="126">
        <f>ставка!H46</f>
        <v>0</v>
      </c>
      <c r="I743" s="126">
        <f>ставка!I46</f>
        <v>0</v>
      </c>
      <c r="J743" s="126">
        <f>ставка!J46</f>
        <v>0</v>
      </c>
      <c r="K743" s="126">
        <f>ставка!K46</f>
        <v>0</v>
      </c>
      <c r="L743" s="126">
        <f>ставка!L46</f>
        <v>0</v>
      </c>
      <c r="M743" s="126">
        <f>ставка!M46</f>
        <v>0</v>
      </c>
      <c r="N743" s="126">
        <f>ставка!N46</f>
        <v>0</v>
      </c>
      <c r="O743" s="126">
        <f>ставка!O46</f>
        <v>0</v>
      </c>
      <c r="P743" s="126">
        <f>ставка!P46</f>
        <v>0.14000000000000001</v>
      </c>
      <c r="Q743" s="126">
        <f>ставка!Q46</f>
        <v>0.18</v>
      </c>
      <c r="R743" s="126">
        <f>ставка!R46</f>
        <v>0.52</v>
      </c>
      <c r="S743" s="126">
        <f>ставка!S46</f>
        <v>0</v>
      </c>
      <c r="T743" s="126">
        <f>ставка!T46</f>
        <v>0</v>
      </c>
      <c r="U743" s="126">
        <f>ставка!U46</f>
        <v>0</v>
      </c>
      <c r="V743" s="126">
        <f>ставка!V46</f>
        <v>0</v>
      </c>
      <c r="W743" s="126">
        <f>ставка!W46</f>
        <v>0</v>
      </c>
      <c r="X743" s="126">
        <f>ставка!X46</f>
        <v>0</v>
      </c>
      <c r="Y743" s="126">
        <f>ставка!Y46</f>
        <v>0</v>
      </c>
    </row>
    <row r="744" spans="1:25" s="91" customFormat="1" ht="15.75" hidden="1" outlineLevel="1" x14ac:dyDescent="0.25">
      <c r="A744" s="252">
        <v>8</v>
      </c>
      <c r="B744" s="126">
        <f>ставка!B47</f>
        <v>0</v>
      </c>
      <c r="C744" s="126">
        <f>ставка!C47</f>
        <v>0</v>
      </c>
      <c r="D744" s="126">
        <f>ставка!D47</f>
        <v>0</v>
      </c>
      <c r="E744" s="126">
        <f>ставка!E47</f>
        <v>0</v>
      </c>
      <c r="F744" s="126">
        <f>ставка!F47</f>
        <v>0</v>
      </c>
      <c r="G744" s="126">
        <f>ставка!G47</f>
        <v>0</v>
      </c>
      <c r="H744" s="126">
        <f>ставка!H47</f>
        <v>0</v>
      </c>
      <c r="I744" s="126">
        <f>ставка!I47</f>
        <v>0</v>
      </c>
      <c r="J744" s="126">
        <f>ставка!J47</f>
        <v>0</v>
      </c>
      <c r="K744" s="126">
        <f>ставка!K47</f>
        <v>0</v>
      </c>
      <c r="L744" s="126">
        <f>ставка!L47</f>
        <v>0</v>
      </c>
      <c r="M744" s="126">
        <f>ставка!M47</f>
        <v>0</v>
      </c>
      <c r="N744" s="126">
        <f>ставка!N47</f>
        <v>0</v>
      </c>
      <c r="O744" s="126">
        <f>ставка!O47</f>
        <v>0</v>
      </c>
      <c r="P744" s="126">
        <f>ставка!P47</f>
        <v>0</v>
      </c>
      <c r="Q744" s="126">
        <f>ставка!Q47</f>
        <v>0</v>
      </c>
      <c r="R744" s="126">
        <f>ставка!R47</f>
        <v>0</v>
      </c>
      <c r="S744" s="126">
        <f>ставка!S47</f>
        <v>0</v>
      </c>
      <c r="T744" s="126">
        <f>ставка!T47</f>
        <v>0</v>
      </c>
      <c r="U744" s="126">
        <f>ставка!U47</f>
        <v>0</v>
      </c>
      <c r="V744" s="126">
        <f>ставка!V47</f>
        <v>0</v>
      </c>
      <c r="W744" s="126">
        <f>ставка!W47</f>
        <v>0</v>
      </c>
      <c r="X744" s="126">
        <f>ставка!X47</f>
        <v>0</v>
      </c>
      <c r="Y744" s="126">
        <f>ставка!Y47</f>
        <v>0</v>
      </c>
    </row>
    <row r="745" spans="1:25" s="91" customFormat="1" ht="15.75" hidden="1" outlineLevel="1" x14ac:dyDescent="0.25">
      <c r="A745" s="252">
        <v>9</v>
      </c>
      <c r="B745" s="126">
        <f>ставка!B48</f>
        <v>0</v>
      </c>
      <c r="C745" s="126">
        <f>ставка!C48</f>
        <v>0</v>
      </c>
      <c r="D745" s="126">
        <f>ставка!D48</f>
        <v>0</v>
      </c>
      <c r="E745" s="126">
        <f>ставка!E48</f>
        <v>0</v>
      </c>
      <c r="F745" s="126">
        <f>ставка!F48</f>
        <v>0</v>
      </c>
      <c r="G745" s="126">
        <f>ставка!G48</f>
        <v>12.14</v>
      </c>
      <c r="H745" s="126">
        <f>ставка!H48</f>
        <v>8.24</v>
      </c>
      <c r="I745" s="126">
        <f>ставка!I48</f>
        <v>33.770000000000003</v>
      </c>
      <c r="J745" s="126">
        <f>ставка!J48</f>
        <v>36.619999999999997</v>
      </c>
      <c r="K745" s="126">
        <f>ставка!K48</f>
        <v>0</v>
      </c>
      <c r="L745" s="126">
        <f>ставка!L48</f>
        <v>0</v>
      </c>
      <c r="M745" s="126">
        <f>ставка!M48</f>
        <v>0</v>
      </c>
      <c r="N745" s="126">
        <f>ставка!N48</f>
        <v>0</v>
      </c>
      <c r="O745" s="126">
        <f>ставка!O48</f>
        <v>0</v>
      </c>
      <c r="P745" s="126">
        <f>ставка!P48</f>
        <v>0</v>
      </c>
      <c r="Q745" s="126">
        <f>ставка!Q48</f>
        <v>0</v>
      </c>
      <c r="R745" s="126">
        <f>ставка!R48</f>
        <v>0</v>
      </c>
      <c r="S745" s="126">
        <f>ставка!S48</f>
        <v>7.0000000000000007E-2</v>
      </c>
      <c r="T745" s="126">
        <f>ставка!T48</f>
        <v>67.33</v>
      </c>
      <c r="U745" s="126">
        <f>ставка!U48</f>
        <v>106.46</v>
      </c>
      <c r="V745" s="126">
        <f>ставка!V48</f>
        <v>15.44</v>
      </c>
      <c r="W745" s="126">
        <f>ставка!W48</f>
        <v>0</v>
      </c>
      <c r="X745" s="126">
        <f>ставка!X48</f>
        <v>0</v>
      </c>
      <c r="Y745" s="126">
        <f>ставка!Y48</f>
        <v>0</v>
      </c>
    </row>
    <row r="746" spans="1:25" s="91" customFormat="1" ht="15.75" hidden="1" outlineLevel="1" x14ac:dyDescent="0.25">
      <c r="A746" s="252">
        <v>10</v>
      </c>
      <c r="B746" s="126">
        <f>ставка!B49</f>
        <v>0</v>
      </c>
      <c r="C746" s="126">
        <f>ставка!C49</f>
        <v>0</v>
      </c>
      <c r="D746" s="126">
        <f>ставка!D49</f>
        <v>0</v>
      </c>
      <c r="E746" s="126">
        <f>ставка!E49</f>
        <v>0</v>
      </c>
      <c r="F746" s="126">
        <f>ставка!F49</f>
        <v>0</v>
      </c>
      <c r="G746" s="126">
        <f>ставка!G49</f>
        <v>0</v>
      </c>
      <c r="H746" s="126">
        <f>ставка!H49</f>
        <v>0</v>
      </c>
      <c r="I746" s="126">
        <f>ставка!I49</f>
        <v>0</v>
      </c>
      <c r="J746" s="126">
        <f>ставка!J49</f>
        <v>0</v>
      </c>
      <c r="K746" s="126">
        <f>ставка!K49</f>
        <v>0</v>
      </c>
      <c r="L746" s="126">
        <f>ставка!L49</f>
        <v>0</v>
      </c>
      <c r="M746" s="126">
        <f>ставка!M49</f>
        <v>0</v>
      </c>
      <c r="N746" s="126">
        <f>ставка!N49</f>
        <v>0.14000000000000001</v>
      </c>
      <c r="O746" s="126">
        <f>ставка!O49</f>
        <v>0</v>
      </c>
      <c r="P746" s="126">
        <f>ставка!P49</f>
        <v>3.85</v>
      </c>
      <c r="Q746" s="126">
        <f>ставка!Q49</f>
        <v>17.850000000000001</v>
      </c>
      <c r="R746" s="126">
        <f>ставка!R49</f>
        <v>32.33</v>
      </c>
      <c r="S746" s="126">
        <f>ставка!S49</f>
        <v>0</v>
      </c>
      <c r="T746" s="126">
        <f>ставка!T49</f>
        <v>0</v>
      </c>
      <c r="U746" s="126">
        <f>ставка!U49</f>
        <v>8.06</v>
      </c>
      <c r="V746" s="126">
        <f>ставка!V49</f>
        <v>0</v>
      </c>
      <c r="W746" s="126">
        <f>ставка!W49</f>
        <v>0</v>
      </c>
      <c r="X746" s="126">
        <f>ставка!X49</f>
        <v>0</v>
      </c>
      <c r="Y746" s="126">
        <f>ставка!Y49</f>
        <v>0</v>
      </c>
    </row>
    <row r="747" spans="1:25" s="91" customFormat="1" ht="15.75" hidden="1" outlineLevel="1" x14ac:dyDescent="0.25">
      <c r="A747" s="252">
        <v>11</v>
      </c>
      <c r="B747" s="126">
        <f>ставка!B50</f>
        <v>0</v>
      </c>
      <c r="C747" s="126">
        <f>ставка!C50</f>
        <v>0</v>
      </c>
      <c r="D747" s="126">
        <f>ставка!D50</f>
        <v>0</v>
      </c>
      <c r="E747" s="126">
        <f>ставка!E50</f>
        <v>0</v>
      </c>
      <c r="F747" s="126">
        <f>ставка!F50</f>
        <v>0</v>
      </c>
      <c r="G747" s="126">
        <f>ставка!G50</f>
        <v>0</v>
      </c>
      <c r="H747" s="126">
        <f>ставка!H50</f>
        <v>0</v>
      </c>
      <c r="I747" s="126">
        <f>ставка!I50</f>
        <v>0</v>
      </c>
      <c r="J747" s="126">
        <f>ставка!J50</f>
        <v>0</v>
      </c>
      <c r="K747" s="126">
        <f>ставка!K50</f>
        <v>0</v>
      </c>
      <c r="L747" s="126">
        <f>ставка!L50</f>
        <v>0</v>
      </c>
      <c r="M747" s="126">
        <f>ставка!M50</f>
        <v>0</v>
      </c>
      <c r="N747" s="126">
        <f>ставка!N50</f>
        <v>0</v>
      </c>
      <c r="O747" s="126">
        <f>ставка!O50</f>
        <v>0</v>
      </c>
      <c r="P747" s="126">
        <f>ставка!P50</f>
        <v>0</v>
      </c>
      <c r="Q747" s="126">
        <f>ставка!Q50</f>
        <v>0</v>
      </c>
      <c r="R747" s="126">
        <f>ставка!R50</f>
        <v>0</v>
      </c>
      <c r="S747" s="126">
        <f>ставка!S50</f>
        <v>0</v>
      </c>
      <c r="T747" s="126">
        <f>ставка!T50</f>
        <v>0</v>
      </c>
      <c r="U747" s="126">
        <f>ставка!U50</f>
        <v>0</v>
      </c>
      <c r="V747" s="126">
        <f>ставка!V50</f>
        <v>0</v>
      </c>
      <c r="W747" s="126">
        <f>ставка!W50</f>
        <v>0</v>
      </c>
      <c r="X747" s="126">
        <f>ставка!X50</f>
        <v>0</v>
      </c>
      <c r="Y747" s="126">
        <f>ставка!Y50</f>
        <v>0</v>
      </c>
    </row>
    <row r="748" spans="1:25" s="91" customFormat="1" ht="15.75" hidden="1" outlineLevel="1" x14ac:dyDescent="0.25">
      <c r="A748" s="252">
        <v>12</v>
      </c>
      <c r="B748" s="126">
        <f>ставка!B51</f>
        <v>0</v>
      </c>
      <c r="C748" s="126">
        <f>ставка!C51</f>
        <v>0</v>
      </c>
      <c r="D748" s="126">
        <f>ставка!D51</f>
        <v>0</v>
      </c>
      <c r="E748" s="126">
        <f>ставка!E51</f>
        <v>0</v>
      </c>
      <c r="F748" s="126">
        <f>ставка!F51</f>
        <v>0</v>
      </c>
      <c r="G748" s="126">
        <f>ставка!G51</f>
        <v>0</v>
      </c>
      <c r="H748" s="126">
        <f>ставка!H51</f>
        <v>0</v>
      </c>
      <c r="I748" s="126">
        <f>ставка!I51</f>
        <v>0</v>
      </c>
      <c r="J748" s="126">
        <f>ставка!J51</f>
        <v>0</v>
      </c>
      <c r="K748" s="126">
        <f>ставка!K51</f>
        <v>0</v>
      </c>
      <c r="L748" s="126">
        <f>ставка!L51</f>
        <v>0</v>
      </c>
      <c r="M748" s="126">
        <f>ставка!M51</f>
        <v>0</v>
      </c>
      <c r="N748" s="126">
        <f>ставка!N51</f>
        <v>0</v>
      </c>
      <c r="O748" s="126">
        <f>ставка!O51</f>
        <v>0</v>
      </c>
      <c r="P748" s="126">
        <f>ставка!P51</f>
        <v>0</v>
      </c>
      <c r="Q748" s="126">
        <f>ставка!Q51</f>
        <v>0</v>
      </c>
      <c r="R748" s="126">
        <f>ставка!R51</f>
        <v>0</v>
      </c>
      <c r="S748" s="126">
        <f>ставка!S51</f>
        <v>0</v>
      </c>
      <c r="T748" s="126">
        <f>ставка!T51</f>
        <v>0</v>
      </c>
      <c r="U748" s="126">
        <f>ставка!U51</f>
        <v>0</v>
      </c>
      <c r="V748" s="126">
        <f>ставка!V51</f>
        <v>0.05</v>
      </c>
      <c r="W748" s="126">
        <f>ставка!W51</f>
        <v>0</v>
      </c>
      <c r="X748" s="126">
        <f>ставка!X51</f>
        <v>0</v>
      </c>
      <c r="Y748" s="126">
        <f>ставка!Y51</f>
        <v>0</v>
      </c>
    </row>
    <row r="749" spans="1:25" s="91" customFormat="1" ht="15.75" hidden="1" outlineLevel="1" x14ac:dyDescent="0.25">
      <c r="A749" s="252">
        <v>13</v>
      </c>
      <c r="B749" s="126">
        <f>ставка!B52</f>
        <v>0</v>
      </c>
      <c r="C749" s="126">
        <f>ставка!C52</f>
        <v>0</v>
      </c>
      <c r="D749" s="126">
        <f>ставка!D52</f>
        <v>0</v>
      </c>
      <c r="E749" s="126">
        <f>ставка!E52</f>
        <v>0</v>
      </c>
      <c r="F749" s="126">
        <f>ставка!F52</f>
        <v>0</v>
      </c>
      <c r="G749" s="126">
        <f>ставка!G52</f>
        <v>98.76</v>
      </c>
      <c r="H749" s="126">
        <f>ставка!H52</f>
        <v>78.47</v>
      </c>
      <c r="I749" s="126">
        <f>ставка!I52</f>
        <v>0</v>
      </c>
      <c r="J749" s="126">
        <f>ставка!J52</f>
        <v>0</v>
      </c>
      <c r="K749" s="126">
        <f>ставка!K52</f>
        <v>0</v>
      </c>
      <c r="L749" s="126">
        <f>ставка!L52</f>
        <v>0</v>
      </c>
      <c r="M749" s="126">
        <f>ставка!M52</f>
        <v>0</v>
      </c>
      <c r="N749" s="126">
        <f>ставка!N52</f>
        <v>1.06</v>
      </c>
      <c r="O749" s="126">
        <f>ставка!O52</f>
        <v>0</v>
      </c>
      <c r="P749" s="126">
        <f>ставка!P52</f>
        <v>0</v>
      </c>
      <c r="Q749" s="126">
        <f>ставка!Q52</f>
        <v>34.92</v>
      </c>
      <c r="R749" s="126">
        <f>ставка!R52</f>
        <v>54.87</v>
      </c>
      <c r="S749" s="126">
        <f>ставка!S52</f>
        <v>67.56</v>
      </c>
      <c r="T749" s="126">
        <f>ставка!T52</f>
        <v>0</v>
      </c>
      <c r="U749" s="126">
        <f>ставка!U52</f>
        <v>143.56</v>
      </c>
      <c r="V749" s="126">
        <f>ставка!V52</f>
        <v>143.30000000000001</v>
      </c>
      <c r="W749" s="126">
        <f>ставка!W52</f>
        <v>0</v>
      </c>
      <c r="X749" s="126">
        <f>ставка!X52</f>
        <v>0</v>
      </c>
      <c r="Y749" s="126">
        <f>ставка!Y52</f>
        <v>0</v>
      </c>
    </row>
    <row r="750" spans="1:25" s="91" customFormat="1" ht="15.75" hidden="1" outlineLevel="1" x14ac:dyDescent="0.25">
      <c r="A750" s="252">
        <v>14</v>
      </c>
      <c r="B750" s="126">
        <f>ставка!B53</f>
        <v>0</v>
      </c>
      <c r="C750" s="126">
        <f>ставка!C53</f>
        <v>0</v>
      </c>
      <c r="D750" s="126">
        <f>ставка!D53</f>
        <v>0</v>
      </c>
      <c r="E750" s="126">
        <f>ставка!E53</f>
        <v>0</v>
      </c>
      <c r="F750" s="126">
        <f>ставка!F53</f>
        <v>0</v>
      </c>
      <c r="G750" s="126">
        <f>ставка!G53</f>
        <v>176.02</v>
      </c>
      <c r="H750" s="126">
        <f>ставка!H53</f>
        <v>0</v>
      </c>
      <c r="I750" s="126">
        <f>ставка!I53</f>
        <v>221.4</v>
      </c>
      <c r="J750" s="126">
        <f>ставка!J53</f>
        <v>104.49</v>
      </c>
      <c r="K750" s="126">
        <f>ставка!K53</f>
        <v>72.239999999999995</v>
      </c>
      <c r="L750" s="126">
        <f>ставка!L53</f>
        <v>0</v>
      </c>
      <c r="M750" s="126">
        <f>ставка!M53</f>
        <v>6.47</v>
      </c>
      <c r="N750" s="126">
        <f>ставка!N53</f>
        <v>30.1</v>
      </c>
      <c r="O750" s="126">
        <f>ставка!O53</f>
        <v>0</v>
      </c>
      <c r="P750" s="126">
        <f>ставка!P53</f>
        <v>0</v>
      </c>
      <c r="Q750" s="126">
        <f>ставка!Q53</f>
        <v>0</v>
      </c>
      <c r="R750" s="126">
        <f>ставка!R53</f>
        <v>1.63</v>
      </c>
      <c r="S750" s="126">
        <f>ставка!S53</f>
        <v>0</v>
      </c>
      <c r="T750" s="126">
        <f>ставка!T53</f>
        <v>0</v>
      </c>
      <c r="U750" s="126">
        <f>ставка!U53</f>
        <v>6.58</v>
      </c>
      <c r="V750" s="126">
        <f>ставка!V53</f>
        <v>160.54</v>
      </c>
      <c r="W750" s="126">
        <f>ставка!W53</f>
        <v>0</v>
      </c>
      <c r="X750" s="126">
        <f>ставка!X53</f>
        <v>0</v>
      </c>
      <c r="Y750" s="126">
        <f>ставка!Y53</f>
        <v>0</v>
      </c>
    </row>
    <row r="751" spans="1:25" s="91" customFormat="1" ht="15.75" hidden="1" outlineLevel="1" x14ac:dyDescent="0.25">
      <c r="A751" s="252">
        <v>15</v>
      </c>
      <c r="B751" s="126">
        <f>ставка!B54</f>
        <v>0</v>
      </c>
      <c r="C751" s="126">
        <f>ставка!C54</f>
        <v>0</v>
      </c>
      <c r="D751" s="126">
        <f>ставка!D54</f>
        <v>0</v>
      </c>
      <c r="E751" s="126">
        <f>ставка!E54</f>
        <v>0</v>
      </c>
      <c r="F751" s="126">
        <f>ставка!F54</f>
        <v>1.68</v>
      </c>
      <c r="G751" s="126">
        <f>ставка!G54</f>
        <v>108.49</v>
      </c>
      <c r="H751" s="126">
        <f>ставка!H54</f>
        <v>875.71</v>
      </c>
      <c r="I751" s="126">
        <f>ставка!I54</f>
        <v>105.98</v>
      </c>
      <c r="J751" s="126">
        <f>ставка!J54</f>
        <v>113.01</v>
      </c>
      <c r="K751" s="126">
        <f>ставка!K54</f>
        <v>0</v>
      </c>
      <c r="L751" s="126">
        <f>ставка!L54</f>
        <v>0</v>
      </c>
      <c r="M751" s="126">
        <f>ставка!M54</f>
        <v>0</v>
      </c>
      <c r="N751" s="126">
        <f>ставка!N54</f>
        <v>0</v>
      </c>
      <c r="O751" s="126">
        <f>ставка!O54</f>
        <v>0</v>
      </c>
      <c r="P751" s="126">
        <f>ставка!P54</f>
        <v>0</v>
      </c>
      <c r="Q751" s="126">
        <f>ставка!Q54</f>
        <v>0</v>
      </c>
      <c r="R751" s="126">
        <f>ставка!R54</f>
        <v>0</v>
      </c>
      <c r="S751" s="126">
        <f>ставка!S54</f>
        <v>0</v>
      </c>
      <c r="T751" s="126">
        <f>ставка!T54</f>
        <v>0</v>
      </c>
      <c r="U751" s="126">
        <f>ставка!U54</f>
        <v>25.07</v>
      </c>
      <c r="V751" s="126">
        <f>ставка!V54</f>
        <v>296.23</v>
      </c>
      <c r="W751" s="126">
        <f>ставка!W54</f>
        <v>0</v>
      </c>
      <c r="X751" s="126">
        <f>ставка!X54</f>
        <v>0</v>
      </c>
      <c r="Y751" s="126">
        <f>ставка!Y54</f>
        <v>0</v>
      </c>
    </row>
    <row r="752" spans="1:25" s="91" customFormat="1" ht="15.75" hidden="1" outlineLevel="1" x14ac:dyDescent="0.25">
      <c r="A752" s="252">
        <v>16</v>
      </c>
      <c r="B752" s="126">
        <f>ставка!B55</f>
        <v>0</v>
      </c>
      <c r="C752" s="126">
        <f>ставка!C55</f>
        <v>0</v>
      </c>
      <c r="D752" s="126">
        <f>ставка!D55</f>
        <v>15.67</v>
      </c>
      <c r="E752" s="126">
        <f>ставка!E55</f>
        <v>2.31</v>
      </c>
      <c r="F752" s="126">
        <f>ставка!F55</f>
        <v>51.7</v>
      </c>
      <c r="G752" s="126">
        <f>ставка!G55</f>
        <v>105.3</v>
      </c>
      <c r="H752" s="126">
        <f>ставка!H55</f>
        <v>127.76</v>
      </c>
      <c r="I752" s="126">
        <f>ставка!I55</f>
        <v>186.45</v>
      </c>
      <c r="J752" s="126">
        <f>ставка!J55</f>
        <v>154.09</v>
      </c>
      <c r="K752" s="126">
        <f>ставка!K55</f>
        <v>62.42</v>
      </c>
      <c r="L752" s="126">
        <f>ставка!L55</f>
        <v>6.64</v>
      </c>
      <c r="M752" s="126">
        <f>ставка!M55</f>
        <v>0.01</v>
      </c>
      <c r="N752" s="126">
        <f>ставка!N55</f>
        <v>32.11</v>
      </c>
      <c r="O752" s="126">
        <f>ставка!O55</f>
        <v>0</v>
      </c>
      <c r="P752" s="126">
        <f>ставка!P55</f>
        <v>0</v>
      </c>
      <c r="Q752" s="126">
        <f>ставка!Q55</f>
        <v>0</v>
      </c>
      <c r="R752" s="126">
        <f>ставка!R55</f>
        <v>0</v>
      </c>
      <c r="S752" s="126">
        <f>ставка!S55</f>
        <v>53.28</v>
      </c>
      <c r="T752" s="126">
        <f>ставка!T55</f>
        <v>4.6500000000000004</v>
      </c>
      <c r="U752" s="126">
        <f>ставка!U55</f>
        <v>1.53</v>
      </c>
      <c r="V752" s="126">
        <f>ставка!V55</f>
        <v>41.36</v>
      </c>
      <c r="W752" s="126">
        <f>ставка!W55</f>
        <v>0</v>
      </c>
      <c r="X752" s="126">
        <f>ставка!X55</f>
        <v>0</v>
      </c>
      <c r="Y752" s="126">
        <f>ставка!Y55</f>
        <v>0</v>
      </c>
    </row>
    <row r="753" spans="1:25" s="91" customFormat="1" ht="15.75" hidden="1" outlineLevel="1" x14ac:dyDescent="0.25">
      <c r="A753" s="252">
        <v>17</v>
      </c>
      <c r="B753" s="126">
        <f>ставка!B56</f>
        <v>0</v>
      </c>
      <c r="C753" s="126">
        <f>ставка!C56</f>
        <v>0</v>
      </c>
      <c r="D753" s="126">
        <f>ставка!D56</f>
        <v>0</v>
      </c>
      <c r="E753" s="126">
        <f>ставка!E56</f>
        <v>0</v>
      </c>
      <c r="F753" s="126">
        <f>ставка!F56</f>
        <v>0</v>
      </c>
      <c r="G753" s="126">
        <f>ставка!G56</f>
        <v>37.83</v>
      </c>
      <c r="H753" s="126">
        <f>ставка!H56</f>
        <v>224.23</v>
      </c>
      <c r="I753" s="126">
        <f>ставка!I56</f>
        <v>199.45</v>
      </c>
      <c r="J753" s="126">
        <f>ставка!J56</f>
        <v>228.76</v>
      </c>
      <c r="K753" s="126">
        <f>ставка!K56</f>
        <v>86.76</v>
      </c>
      <c r="L753" s="126">
        <f>ставка!L56</f>
        <v>44.16</v>
      </c>
      <c r="M753" s="126">
        <f>ставка!M56</f>
        <v>23.96</v>
      </c>
      <c r="N753" s="126">
        <f>ставка!N56</f>
        <v>78.38</v>
      </c>
      <c r="O753" s="126">
        <f>ставка!O56</f>
        <v>108.72</v>
      </c>
      <c r="P753" s="126">
        <f>ставка!P56</f>
        <v>105.62</v>
      </c>
      <c r="Q753" s="126">
        <f>ставка!Q56</f>
        <v>112.45</v>
      </c>
      <c r="R753" s="126">
        <f>ставка!R56</f>
        <v>102.94</v>
      </c>
      <c r="S753" s="126">
        <f>ставка!S56</f>
        <v>112.36</v>
      </c>
      <c r="T753" s="126">
        <f>ставка!T56</f>
        <v>101.78</v>
      </c>
      <c r="U753" s="126">
        <f>ставка!U56</f>
        <v>91.01</v>
      </c>
      <c r="V753" s="126">
        <f>ставка!V56</f>
        <v>145.15</v>
      </c>
      <c r="W753" s="126">
        <f>ставка!W56</f>
        <v>0</v>
      </c>
      <c r="X753" s="126">
        <f>ставка!X56</f>
        <v>0</v>
      </c>
      <c r="Y753" s="126">
        <f>ставка!Y56</f>
        <v>0</v>
      </c>
    </row>
    <row r="754" spans="1:25" s="91" customFormat="1" ht="15.75" hidden="1" outlineLevel="1" x14ac:dyDescent="0.25">
      <c r="A754" s="252">
        <v>18</v>
      </c>
      <c r="B754" s="126">
        <f>ставка!B57</f>
        <v>0</v>
      </c>
      <c r="C754" s="126">
        <f>ставка!C57</f>
        <v>13</v>
      </c>
      <c r="D754" s="126">
        <f>ставка!D57</f>
        <v>0</v>
      </c>
      <c r="E754" s="126">
        <f>ставка!E57</f>
        <v>0</v>
      </c>
      <c r="F754" s="126">
        <f>ставка!F57</f>
        <v>28.16</v>
      </c>
      <c r="G754" s="126">
        <f>ставка!G57</f>
        <v>106.1</v>
      </c>
      <c r="H754" s="126">
        <f>ставка!H57</f>
        <v>168.09</v>
      </c>
      <c r="I754" s="126">
        <f>ставка!I57</f>
        <v>176.91</v>
      </c>
      <c r="J754" s="126">
        <f>ставка!J57</f>
        <v>143.11000000000001</v>
      </c>
      <c r="K754" s="126">
        <f>ставка!K57</f>
        <v>93.09</v>
      </c>
      <c r="L754" s="126">
        <f>ставка!L57</f>
        <v>124.66</v>
      </c>
      <c r="M754" s="126">
        <f>ставка!M57</f>
        <v>111.55</v>
      </c>
      <c r="N754" s="126">
        <f>ставка!N57</f>
        <v>125.91</v>
      </c>
      <c r="O754" s="126">
        <f>ставка!O57</f>
        <v>131.27000000000001</v>
      </c>
      <c r="P754" s="126">
        <f>ставка!P57</f>
        <v>127.62</v>
      </c>
      <c r="Q754" s="126">
        <f>ставка!Q57</f>
        <v>159.15</v>
      </c>
      <c r="R754" s="126">
        <f>ставка!R57</f>
        <v>146.1</v>
      </c>
      <c r="S754" s="126">
        <f>ставка!S57</f>
        <v>133.76</v>
      </c>
      <c r="T754" s="126">
        <f>ставка!T57</f>
        <v>134.82</v>
      </c>
      <c r="U754" s="126">
        <f>ставка!U57</f>
        <v>155.94</v>
      </c>
      <c r="V754" s="126">
        <f>ставка!V57</f>
        <v>174.94</v>
      </c>
      <c r="W754" s="126">
        <f>ставка!W57</f>
        <v>0</v>
      </c>
      <c r="X754" s="126">
        <f>ставка!X57</f>
        <v>0</v>
      </c>
      <c r="Y754" s="126">
        <f>ставка!Y57</f>
        <v>0</v>
      </c>
    </row>
    <row r="755" spans="1:25" s="91" customFormat="1" ht="15.75" hidden="1" outlineLevel="1" x14ac:dyDescent="0.25">
      <c r="A755" s="252">
        <v>19</v>
      </c>
      <c r="B755" s="126">
        <f>ставка!B58</f>
        <v>0</v>
      </c>
      <c r="C755" s="126">
        <f>ставка!C58</f>
        <v>0</v>
      </c>
      <c r="D755" s="126">
        <f>ставка!D58</f>
        <v>0</v>
      </c>
      <c r="E755" s="126">
        <f>ставка!E58</f>
        <v>0</v>
      </c>
      <c r="F755" s="126">
        <f>ставка!F58</f>
        <v>0</v>
      </c>
      <c r="G755" s="126">
        <f>ставка!G58</f>
        <v>0</v>
      </c>
      <c r="H755" s="126">
        <f>ставка!H58</f>
        <v>0</v>
      </c>
      <c r="I755" s="126">
        <f>ставка!I58</f>
        <v>0</v>
      </c>
      <c r="J755" s="126">
        <f>ставка!J58</f>
        <v>0</v>
      </c>
      <c r="K755" s="126">
        <f>ставка!K58</f>
        <v>35.89</v>
      </c>
      <c r="L755" s="126">
        <f>ставка!L58</f>
        <v>22.58</v>
      </c>
      <c r="M755" s="126">
        <f>ставка!M58</f>
        <v>0</v>
      </c>
      <c r="N755" s="126">
        <f>ставка!N58</f>
        <v>0</v>
      </c>
      <c r="O755" s="126">
        <f>ставка!O58</f>
        <v>0</v>
      </c>
      <c r="P755" s="126">
        <f>ставка!P58</f>
        <v>0</v>
      </c>
      <c r="Q755" s="126">
        <f>ставка!Q58</f>
        <v>0</v>
      </c>
      <c r="R755" s="126">
        <f>ставка!R58</f>
        <v>0</v>
      </c>
      <c r="S755" s="126">
        <f>ставка!S58</f>
        <v>0</v>
      </c>
      <c r="T755" s="126">
        <f>ставка!T58</f>
        <v>0</v>
      </c>
      <c r="U755" s="126">
        <f>ставка!U58</f>
        <v>0</v>
      </c>
      <c r="V755" s="126">
        <f>ставка!V58</f>
        <v>15.84</v>
      </c>
      <c r="W755" s="126">
        <f>ставка!W58</f>
        <v>0</v>
      </c>
      <c r="X755" s="126">
        <f>ставка!X58</f>
        <v>0</v>
      </c>
      <c r="Y755" s="126">
        <f>ставка!Y58</f>
        <v>0</v>
      </c>
    </row>
    <row r="756" spans="1:25" s="91" customFormat="1" ht="15.75" hidden="1" outlineLevel="1" x14ac:dyDescent="0.25">
      <c r="A756" s="252">
        <v>20</v>
      </c>
      <c r="B756" s="126">
        <f>ставка!B59</f>
        <v>0</v>
      </c>
      <c r="C756" s="126">
        <f>ставка!C59</f>
        <v>0</v>
      </c>
      <c r="D756" s="126">
        <f>ставка!D59</f>
        <v>0</v>
      </c>
      <c r="E756" s="126">
        <f>ставка!E59</f>
        <v>0</v>
      </c>
      <c r="F756" s="126">
        <f>ставка!F59</f>
        <v>0</v>
      </c>
      <c r="G756" s="126">
        <f>ставка!G59</f>
        <v>0.83</v>
      </c>
      <c r="H756" s="126">
        <f>ставка!H59</f>
        <v>175.82</v>
      </c>
      <c r="I756" s="126">
        <f>ставка!I59</f>
        <v>52.45</v>
      </c>
      <c r="J756" s="126">
        <f>ставка!J59</f>
        <v>54.68</v>
      </c>
      <c r="K756" s="126">
        <f>ставка!K59</f>
        <v>37.04</v>
      </c>
      <c r="L756" s="126">
        <f>ставка!L59</f>
        <v>0.04</v>
      </c>
      <c r="M756" s="126">
        <f>ставка!M59</f>
        <v>0.2</v>
      </c>
      <c r="N756" s="126">
        <f>ставка!N59</f>
        <v>0.09</v>
      </c>
      <c r="O756" s="126">
        <f>ставка!O59</f>
        <v>4.12</v>
      </c>
      <c r="P756" s="126">
        <f>ставка!P59</f>
        <v>0</v>
      </c>
      <c r="Q756" s="126">
        <f>ставка!Q59</f>
        <v>0</v>
      </c>
      <c r="R756" s="126">
        <f>ставка!R59</f>
        <v>0</v>
      </c>
      <c r="S756" s="126">
        <f>ставка!S59</f>
        <v>0</v>
      </c>
      <c r="T756" s="126">
        <f>ставка!T59</f>
        <v>0.17</v>
      </c>
      <c r="U756" s="126">
        <f>ставка!U59</f>
        <v>29.91</v>
      </c>
      <c r="V756" s="126">
        <f>ставка!V59</f>
        <v>81.61</v>
      </c>
      <c r="W756" s="126">
        <f>ставка!W59</f>
        <v>0.98</v>
      </c>
      <c r="X756" s="126">
        <f>ставка!X59</f>
        <v>0</v>
      </c>
      <c r="Y756" s="126">
        <f>ставка!Y59</f>
        <v>0</v>
      </c>
    </row>
    <row r="757" spans="1:25" s="91" customFormat="1" ht="15.75" hidden="1" outlineLevel="1" x14ac:dyDescent="0.25">
      <c r="A757" s="252">
        <v>21</v>
      </c>
      <c r="B757" s="126">
        <f>ставка!B60</f>
        <v>0</v>
      </c>
      <c r="C757" s="126">
        <f>ставка!C60</f>
        <v>1.85</v>
      </c>
      <c r="D757" s="126">
        <f>ставка!D60</f>
        <v>0</v>
      </c>
      <c r="E757" s="126">
        <f>ставка!E60</f>
        <v>0</v>
      </c>
      <c r="F757" s="126">
        <f>ставка!F60</f>
        <v>0.08</v>
      </c>
      <c r="G757" s="126">
        <f>ставка!G60</f>
        <v>936.17</v>
      </c>
      <c r="H757" s="126">
        <f>ставка!H60</f>
        <v>1034.81</v>
      </c>
      <c r="I757" s="126">
        <f>ставка!I60</f>
        <v>517.77</v>
      </c>
      <c r="J757" s="126">
        <f>ставка!J60</f>
        <v>247.51</v>
      </c>
      <c r="K757" s="126">
        <f>ставка!K60</f>
        <v>209.19</v>
      </c>
      <c r="L757" s="126">
        <f>ставка!L60</f>
        <v>180.01</v>
      </c>
      <c r="M757" s="126">
        <f>ставка!M60</f>
        <v>201.7</v>
      </c>
      <c r="N757" s="126">
        <f>ставка!N60</f>
        <v>206.78</v>
      </c>
      <c r="O757" s="126">
        <f>ставка!O60</f>
        <v>123.25</v>
      </c>
      <c r="P757" s="126">
        <f>ставка!P60</f>
        <v>108.58</v>
      </c>
      <c r="Q757" s="126">
        <f>ставка!Q60</f>
        <v>90.94</v>
      </c>
      <c r="R757" s="126">
        <f>ставка!R60</f>
        <v>104.82</v>
      </c>
      <c r="S757" s="126">
        <f>ставка!S60</f>
        <v>0</v>
      </c>
      <c r="T757" s="126">
        <f>ставка!T60</f>
        <v>14.68</v>
      </c>
      <c r="U757" s="126">
        <f>ставка!U60</f>
        <v>116.89</v>
      </c>
      <c r="V757" s="126">
        <f>ставка!V60</f>
        <v>70.900000000000006</v>
      </c>
      <c r="W757" s="126">
        <f>ставка!W60</f>
        <v>8.39</v>
      </c>
      <c r="X757" s="126">
        <f>ставка!X60</f>
        <v>0</v>
      </c>
      <c r="Y757" s="126">
        <f>ставка!Y60</f>
        <v>0</v>
      </c>
    </row>
    <row r="758" spans="1:25" s="91" customFormat="1" ht="15.75" hidden="1" outlineLevel="1" x14ac:dyDescent="0.25">
      <c r="A758" s="252">
        <v>22</v>
      </c>
      <c r="B758" s="126">
        <f>ставка!B61</f>
        <v>0</v>
      </c>
      <c r="C758" s="126">
        <f>ставка!C61</f>
        <v>0</v>
      </c>
      <c r="D758" s="126">
        <f>ставка!D61</f>
        <v>0</v>
      </c>
      <c r="E758" s="126">
        <f>ставка!E61</f>
        <v>0</v>
      </c>
      <c r="F758" s="126">
        <f>ставка!F61</f>
        <v>0</v>
      </c>
      <c r="G758" s="126">
        <f>ставка!G61</f>
        <v>31.84</v>
      </c>
      <c r="H758" s="126">
        <f>ставка!H61</f>
        <v>457.02</v>
      </c>
      <c r="I758" s="126">
        <f>ставка!I61</f>
        <v>3.51</v>
      </c>
      <c r="J758" s="126">
        <f>ставка!J61</f>
        <v>0</v>
      </c>
      <c r="K758" s="126">
        <f>ставка!K61</f>
        <v>0</v>
      </c>
      <c r="L758" s="126">
        <f>ставка!L61</f>
        <v>0</v>
      </c>
      <c r="M758" s="126">
        <f>ставка!M61</f>
        <v>0</v>
      </c>
      <c r="N758" s="126">
        <f>ставка!N61</f>
        <v>0</v>
      </c>
      <c r="O758" s="126">
        <f>ставка!O61</f>
        <v>0</v>
      </c>
      <c r="P758" s="126">
        <f>ставка!P61</f>
        <v>0</v>
      </c>
      <c r="Q758" s="126">
        <f>ставка!Q61</f>
        <v>0</v>
      </c>
      <c r="R758" s="126">
        <f>ставка!R61</f>
        <v>0</v>
      </c>
      <c r="S758" s="126">
        <f>ставка!S61</f>
        <v>0</v>
      </c>
      <c r="T758" s="126">
        <f>ставка!T61</f>
        <v>0</v>
      </c>
      <c r="U758" s="126">
        <f>ставка!U61</f>
        <v>1.23</v>
      </c>
      <c r="V758" s="126">
        <f>ставка!V61</f>
        <v>0</v>
      </c>
      <c r="W758" s="126">
        <f>ставка!W61</f>
        <v>0</v>
      </c>
      <c r="X758" s="126">
        <f>ставка!X61</f>
        <v>0</v>
      </c>
      <c r="Y758" s="126">
        <f>ставка!Y61</f>
        <v>0</v>
      </c>
    </row>
    <row r="759" spans="1:25" s="91" customFormat="1" ht="15.75" hidden="1" outlineLevel="1" x14ac:dyDescent="0.25">
      <c r="A759" s="252">
        <v>23</v>
      </c>
      <c r="B759" s="126">
        <f>ставка!B62</f>
        <v>0</v>
      </c>
      <c r="C759" s="126">
        <f>ставка!C62</f>
        <v>0</v>
      </c>
      <c r="D759" s="126">
        <f>ставка!D62</f>
        <v>0</v>
      </c>
      <c r="E759" s="126">
        <f>ставка!E62</f>
        <v>0</v>
      </c>
      <c r="F759" s="126">
        <f>ставка!F62</f>
        <v>0</v>
      </c>
      <c r="G759" s="126">
        <f>ставка!G62</f>
        <v>31.93</v>
      </c>
      <c r="H759" s="126">
        <f>ставка!H62</f>
        <v>68.19</v>
      </c>
      <c r="I759" s="126">
        <f>ставка!I62</f>
        <v>52.08</v>
      </c>
      <c r="J759" s="126">
        <f>ставка!J62</f>
        <v>29.48</v>
      </c>
      <c r="K759" s="126">
        <f>ставка!K62</f>
        <v>0</v>
      </c>
      <c r="L759" s="126">
        <f>ставка!L62</f>
        <v>0</v>
      </c>
      <c r="M759" s="126">
        <f>ставка!M62</f>
        <v>0</v>
      </c>
      <c r="N759" s="126">
        <f>ставка!N62</f>
        <v>0</v>
      </c>
      <c r="O759" s="126">
        <f>ставка!O62</f>
        <v>0</v>
      </c>
      <c r="P759" s="126">
        <f>ставка!P62</f>
        <v>0</v>
      </c>
      <c r="Q759" s="126">
        <f>ставка!Q62</f>
        <v>0</v>
      </c>
      <c r="R759" s="126">
        <f>ставка!R62</f>
        <v>0</v>
      </c>
      <c r="S759" s="126">
        <f>ставка!S62</f>
        <v>0</v>
      </c>
      <c r="T759" s="126">
        <f>ставка!T62</f>
        <v>0</v>
      </c>
      <c r="U759" s="126">
        <f>ставка!U62</f>
        <v>0</v>
      </c>
      <c r="V759" s="126">
        <f>ставка!V62</f>
        <v>26.14</v>
      </c>
      <c r="W759" s="126">
        <f>ставка!W62</f>
        <v>0</v>
      </c>
      <c r="X759" s="126">
        <f>ставка!X62</f>
        <v>0</v>
      </c>
      <c r="Y759" s="126">
        <f>ставка!Y62</f>
        <v>0</v>
      </c>
    </row>
    <row r="760" spans="1:25" s="91" customFormat="1" ht="15.75" hidden="1" outlineLevel="1" x14ac:dyDescent="0.25">
      <c r="A760" s="252">
        <v>24</v>
      </c>
      <c r="B760" s="126">
        <f>ставка!B63</f>
        <v>0</v>
      </c>
      <c r="C760" s="126">
        <f>ставка!C63</f>
        <v>0</v>
      </c>
      <c r="D760" s="126">
        <f>ставка!D63</f>
        <v>0</v>
      </c>
      <c r="E760" s="126">
        <f>ставка!E63</f>
        <v>0</v>
      </c>
      <c r="F760" s="126">
        <f>ставка!F63</f>
        <v>0</v>
      </c>
      <c r="G760" s="126">
        <f>ставка!G63</f>
        <v>65.53</v>
      </c>
      <c r="H760" s="126">
        <f>ставка!H63</f>
        <v>159.05000000000001</v>
      </c>
      <c r="I760" s="126">
        <f>ставка!I63</f>
        <v>95.8</v>
      </c>
      <c r="J760" s="126">
        <f>ставка!J63</f>
        <v>34.44</v>
      </c>
      <c r="K760" s="126">
        <f>ставка!K63</f>
        <v>0.12</v>
      </c>
      <c r="L760" s="126">
        <f>ставка!L63</f>
        <v>0.01</v>
      </c>
      <c r="M760" s="126">
        <f>ставка!M63</f>
        <v>0</v>
      </c>
      <c r="N760" s="126">
        <f>ставка!N63</f>
        <v>0</v>
      </c>
      <c r="O760" s="126">
        <f>ставка!O63</f>
        <v>0</v>
      </c>
      <c r="P760" s="126">
        <f>ставка!P63</f>
        <v>0</v>
      </c>
      <c r="Q760" s="126">
        <f>ставка!Q63</f>
        <v>0</v>
      </c>
      <c r="R760" s="126">
        <f>ставка!R63</f>
        <v>0</v>
      </c>
      <c r="S760" s="126">
        <f>ставка!S63</f>
        <v>0</v>
      </c>
      <c r="T760" s="126">
        <f>ставка!T63</f>
        <v>0</v>
      </c>
      <c r="U760" s="126">
        <f>ставка!U63</f>
        <v>1.51</v>
      </c>
      <c r="V760" s="126">
        <f>ставка!V63</f>
        <v>0.3</v>
      </c>
      <c r="W760" s="126">
        <f>ставка!W63</f>
        <v>0</v>
      </c>
      <c r="X760" s="126">
        <f>ставка!X63</f>
        <v>0</v>
      </c>
      <c r="Y760" s="126">
        <f>ставка!Y63</f>
        <v>0</v>
      </c>
    </row>
    <row r="761" spans="1:25" s="91" customFormat="1" ht="15.75" hidden="1" outlineLevel="1" x14ac:dyDescent="0.25">
      <c r="A761" s="252">
        <v>25</v>
      </c>
      <c r="B761" s="126">
        <f>ставка!B64</f>
        <v>0</v>
      </c>
      <c r="C761" s="126">
        <f>ставка!C64</f>
        <v>0</v>
      </c>
      <c r="D761" s="126">
        <f>ставка!D64</f>
        <v>35.299999999999997</v>
      </c>
      <c r="E761" s="126">
        <f>ставка!E64</f>
        <v>0</v>
      </c>
      <c r="F761" s="126">
        <f>ставка!F64</f>
        <v>0.35</v>
      </c>
      <c r="G761" s="126">
        <f>ставка!G64</f>
        <v>250.76</v>
      </c>
      <c r="H761" s="126">
        <f>ставка!H64</f>
        <v>0</v>
      </c>
      <c r="I761" s="126">
        <f>ставка!I64</f>
        <v>137.82</v>
      </c>
      <c r="J761" s="126">
        <f>ставка!J64</f>
        <v>79.27</v>
      </c>
      <c r="K761" s="126">
        <f>ставка!K64</f>
        <v>7.55</v>
      </c>
      <c r="L761" s="126">
        <f>ставка!L64</f>
        <v>15.03</v>
      </c>
      <c r="M761" s="126">
        <f>ставка!M64</f>
        <v>0</v>
      </c>
      <c r="N761" s="126">
        <f>ставка!N64</f>
        <v>0</v>
      </c>
      <c r="O761" s="126">
        <f>ставка!O64</f>
        <v>24.3</v>
      </c>
      <c r="P761" s="126">
        <f>ставка!P64</f>
        <v>0</v>
      </c>
      <c r="Q761" s="126">
        <f>ставка!Q64</f>
        <v>0</v>
      </c>
      <c r="R761" s="126">
        <f>ставка!R64</f>
        <v>0</v>
      </c>
      <c r="S761" s="126">
        <f>ставка!S64</f>
        <v>0</v>
      </c>
      <c r="T761" s="126">
        <f>ставка!T64</f>
        <v>0</v>
      </c>
      <c r="U761" s="126">
        <f>ставка!U64</f>
        <v>0</v>
      </c>
      <c r="V761" s="126">
        <f>ставка!V64</f>
        <v>8.58</v>
      </c>
      <c r="W761" s="126">
        <f>ставка!W64</f>
        <v>0</v>
      </c>
      <c r="X761" s="126">
        <f>ставка!X64</f>
        <v>0</v>
      </c>
      <c r="Y761" s="126">
        <f>ставка!Y64</f>
        <v>0</v>
      </c>
    </row>
    <row r="762" spans="1:25" s="91" customFormat="1" ht="15.75" hidden="1" outlineLevel="1" x14ac:dyDescent="0.25">
      <c r="A762" s="252">
        <v>26</v>
      </c>
      <c r="B762" s="126">
        <f>ставка!B65</f>
        <v>0</v>
      </c>
      <c r="C762" s="126">
        <f>ставка!C65</f>
        <v>0</v>
      </c>
      <c r="D762" s="126">
        <f>ставка!D65</f>
        <v>0</v>
      </c>
      <c r="E762" s="126">
        <f>ставка!E65</f>
        <v>0</v>
      </c>
      <c r="F762" s="126">
        <f>ставка!F65</f>
        <v>0</v>
      </c>
      <c r="G762" s="126">
        <f>ставка!G65</f>
        <v>0</v>
      </c>
      <c r="H762" s="126">
        <f>ставка!H65</f>
        <v>0</v>
      </c>
      <c r="I762" s="126">
        <f>ставка!I65</f>
        <v>49.99</v>
      </c>
      <c r="J762" s="126">
        <f>ставка!J65</f>
        <v>35.86</v>
      </c>
      <c r="K762" s="126">
        <f>ставка!K65</f>
        <v>0</v>
      </c>
      <c r="L762" s="126">
        <f>ставка!L65</f>
        <v>0</v>
      </c>
      <c r="M762" s="126">
        <f>ставка!M65</f>
        <v>0</v>
      </c>
      <c r="N762" s="126">
        <f>ставка!N65</f>
        <v>0</v>
      </c>
      <c r="O762" s="126">
        <f>ставка!O65</f>
        <v>0</v>
      </c>
      <c r="P762" s="126">
        <f>ставка!P65</f>
        <v>0</v>
      </c>
      <c r="Q762" s="126">
        <f>ставка!Q65</f>
        <v>0</v>
      </c>
      <c r="R762" s="126">
        <f>ставка!R65</f>
        <v>0</v>
      </c>
      <c r="S762" s="126">
        <f>ставка!S65</f>
        <v>0</v>
      </c>
      <c r="T762" s="126">
        <f>ставка!T65</f>
        <v>109.14</v>
      </c>
      <c r="U762" s="126">
        <f>ставка!U65</f>
        <v>267.25</v>
      </c>
      <c r="V762" s="126">
        <f>ставка!V65</f>
        <v>258.70999999999998</v>
      </c>
      <c r="W762" s="126">
        <f>ставка!W65</f>
        <v>186.58</v>
      </c>
      <c r="X762" s="126">
        <f>ставка!X65</f>
        <v>0</v>
      </c>
      <c r="Y762" s="126">
        <f>ставка!Y65</f>
        <v>0</v>
      </c>
    </row>
    <row r="763" spans="1:25" s="91" customFormat="1" ht="15.75" hidden="1" outlineLevel="1" x14ac:dyDescent="0.25">
      <c r="A763" s="252">
        <v>27</v>
      </c>
      <c r="B763" s="126">
        <f>ставка!B66</f>
        <v>57.1</v>
      </c>
      <c r="C763" s="126">
        <f>ставка!C66</f>
        <v>0</v>
      </c>
      <c r="D763" s="126">
        <f>ставка!D66</f>
        <v>22.65</v>
      </c>
      <c r="E763" s="126">
        <f>ставка!E66</f>
        <v>0</v>
      </c>
      <c r="F763" s="126">
        <f>ставка!F66</f>
        <v>9.2100000000000009</v>
      </c>
      <c r="G763" s="126">
        <f>ставка!G66</f>
        <v>196.69</v>
      </c>
      <c r="H763" s="126">
        <f>ставка!H66</f>
        <v>183.48</v>
      </c>
      <c r="I763" s="126">
        <f>ставка!I66</f>
        <v>85.61</v>
      </c>
      <c r="J763" s="126">
        <f>ставка!J66</f>
        <v>45.86</v>
      </c>
      <c r="K763" s="126">
        <f>ставка!K66</f>
        <v>2.35</v>
      </c>
      <c r="L763" s="126">
        <f>ставка!L66</f>
        <v>0</v>
      </c>
      <c r="M763" s="126">
        <f>ставка!M66</f>
        <v>0</v>
      </c>
      <c r="N763" s="126">
        <f>ставка!N66</f>
        <v>15.99</v>
      </c>
      <c r="O763" s="126">
        <f>ставка!O66</f>
        <v>60.08</v>
      </c>
      <c r="P763" s="126">
        <f>ставка!P66</f>
        <v>47.89</v>
      </c>
      <c r="Q763" s="126">
        <f>ставка!Q66</f>
        <v>54.32</v>
      </c>
      <c r="R763" s="126">
        <f>ставка!R66</f>
        <v>31.97</v>
      </c>
      <c r="S763" s="126">
        <f>ставка!S66</f>
        <v>5.89</v>
      </c>
      <c r="T763" s="126">
        <f>ставка!T66</f>
        <v>15.58</v>
      </c>
      <c r="U763" s="126">
        <f>ставка!U66</f>
        <v>62.41</v>
      </c>
      <c r="V763" s="126">
        <f>ставка!V66</f>
        <v>84.35</v>
      </c>
      <c r="W763" s="126">
        <f>ставка!W66</f>
        <v>0</v>
      </c>
      <c r="X763" s="126">
        <f>ставка!X66</f>
        <v>0</v>
      </c>
      <c r="Y763" s="126">
        <f>ставка!Y66</f>
        <v>0</v>
      </c>
    </row>
    <row r="764" spans="1:25" s="91" customFormat="1" ht="15.75" hidden="1" outlineLevel="1" x14ac:dyDescent="0.25">
      <c r="A764" s="252">
        <v>28</v>
      </c>
      <c r="B764" s="126">
        <f>ставка!B67</f>
        <v>0</v>
      </c>
      <c r="C764" s="126">
        <f>ставка!C67</f>
        <v>0</v>
      </c>
      <c r="D764" s="126">
        <f>ставка!D67</f>
        <v>0</v>
      </c>
      <c r="E764" s="126">
        <f>ставка!E67</f>
        <v>0</v>
      </c>
      <c r="F764" s="126">
        <f>ставка!F67</f>
        <v>0</v>
      </c>
      <c r="G764" s="126">
        <f>ставка!G67</f>
        <v>1.1399999999999999</v>
      </c>
      <c r="H764" s="126">
        <f>ставка!H67</f>
        <v>161.56</v>
      </c>
      <c r="I764" s="126">
        <f>ставка!I67</f>
        <v>14.12</v>
      </c>
      <c r="J764" s="126">
        <f>ставка!J67</f>
        <v>2.94</v>
      </c>
      <c r="K764" s="126">
        <f>ставка!K67</f>
        <v>0</v>
      </c>
      <c r="L764" s="126">
        <f>ставка!L67</f>
        <v>0</v>
      </c>
      <c r="M764" s="126">
        <f>ставка!M67</f>
        <v>0</v>
      </c>
      <c r="N764" s="126">
        <f>ставка!N67</f>
        <v>0</v>
      </c>
      <c r="O764" s="126">
        <f>ставка!O67</f>
        <v>0</v>
      </c>
      <c r="P764" s="126">
        <f>ставка!P67</f>
        <v>0</v>
      </c>
      <c r="Q764" s="126">
        <f>ставка!Q67</f>
        <v>0</v>
      </c>
      <c r="R764" s="126">
        <f>ставка!R67</f>
        <v>0</v>
      </c>
      <c r="S764" s="126">
        <f>ставка!S67</f>
        <v>0</v>
      </c>
      <c r="T764" s="126">
        <f>ставка!T67</f>
        <v>0</v>
      </c>
      <c r="U764" s="126">
        <f>ставка!U67</f>
        <v>5.4</v>
      </c>
      <c r="V764" s="126">
        <f>ставка!V67</f>
        <v>58.1</v>
      </c>
      <c r="W764" s="126">
        <f>ставка!W67</f>
        <v>0</v>
      </c>
      <c r="X764" s="126">
        <f>ставка!X67</f>
        <v>0</v>
      </c>
      <c r="Y764" s="126">
        <f>ставка!Y67</f>
        <v>0</v>
      </c>
    </row>
    <row r="765" spans="1:25" s="91" customFormat="1" ht="15.75" hidden="1" outlineLevel="1" x14ac:dyDescent="0.25">
      <c r="A765" s="252">
        <v>29</v>
      </c>
      <c r="B765" s="126">
        <f>ставка!B68</f>
        <v>0</v>
      </c>
      <c r="C765" s="126">
        <f>ставка!C68</f>
        <v>0</v>
      </c>
      <c r="D765" s="126">
        <f>ставка!D68</f>
        <v>0</v>
      </c>
      <c r="E765" s="126">
        <f>ставка!E68</f>
        <v>0</v>
      </c>
      <c r="F765" s="126">
        <f>ставка!F68</f>
        <v>0</v>
      </c>
      <c r="G765" s="126">
        <f>ставка!G68</f>
        <v>137.08000000000001</v>
      </c>
      <c r="H765" s="126">
        <f>ставка!H68</f>
        <v>1.08</v>
      </c>
      <c r="I765" s="126">
        <f>ставка!I68</f>
        <v>0</v>
      </c>
      <c r="J765" s="126">
        <f>ставка!J68</f>
        <v>0.93</v>
      </c>
      <c r="K765" s="126">
        <f>ставка!K68</f>
        <v>0</v>
      </c>
      <c r="L765" s="126">
        <f>ставка!L68</f>
        <v>12.26</v>
      </c>
      <c r="M765" s="126">
        <f>ставка!M68</f>
        <v>0.35</v>
      </c>
      <c r="N765" s="126">
        <f>ставка!N68</f>
        <v>0.98</v>
      </c>
      <c r="O765" s="126">
        <f>ставка!O68</f>
        <v>103.4</v>
      </c>
      <c r="P765" s="126">
        <f>ставка!P68</f>
        <v>1.35</v>
      </c>
      <c r="Q765" s="126">
        <f>ставка!Q68</f>
        <v>0</v>
      </c>
      <c r="R765" s="126">
        <f>ставка!R68</f>
        <v>0.31</v>
      </c>
      <c r="S765" s="126">
        <f>ставка!S68</f>
        <v>104.74</v>
      </c>
      <c r="T765" s="126">
        <f>ставка!T68</f>
        <v>0</v>
      </c>
      <c r="U765" s="126">
        <f>ставка!U68</f>
        <v>61.15</v>
      </c>
      <c r="V765" s="126">
        <f>ставка!V68</f>
        <v>97.95</v>
      </c>
      <c r="W765" s="126">
        <f>ставка!W68</f>
        <v>0</v>
      </c>
      <c r="X765" s="126">
        <f>ставка!X68</f>
        <v>0</v>
      </c>
      <c r="Y765" s="126">
        <f>ставка!Y68</f>
        <v>0</v>
      </c>
    </row>
    <row r="766" spans="1:25" s="91" customFormat="1" ht="15.75" collapsed="1" x14ac:dyDescent="0.25">
      <c r="A766" s="252">
        <v>30</v>
      </c>
      <c r="B766" s="126">
        <f>ставка!B69</f>
        <v>0</v>
      </c>
      <c r="C766" s="126">
        <f>ставка!C69</f>
        <v>0</v>
      </c>
      <c r="D766" s="126">
        <f>ставка!D69</f>
        <v>0</v>
      </c>
      <c r="E766" s="126">
        <f>ставка!E69</f>
        <v>0</v>
      </c>
      <c r="F766" s="126">
        <f>ставка!F69</f>
        <v>0</v>
      </c>
      <c r="G766" s="126">
        <f>ставка!G69</f>
        <v>2.42</v>
      </c>
      <c r="H766" s="126">
        <f>ставка!H69</f>
        <v>69.349999999999994</v>
      </c>
      <c r="I766" s="126">
        <f>ставка!I69</f>
        <v>115.92</v>
      </c>
      <c r="J766" s="126">
        <f>ставка!J69</f>
        <v>104.48</v>
      </c>
      <c r="K766" s="126">
        <f>ставка!K69</f>
        <v>7.17</v>
      </c>
      <c r="L766" s="126">
        <f>ставка!L69</f>
        <v>0</v>
      </c>
      <c r="M766" s="126">
        <f>ставка!M69</f>
        <v>0.03</v>
      </c>
      <c r="N766" s="126">
        <f>ставка!N69</f>
        <v>8.74</v>
      </c>
      <c r="O766" s="126">
        <f>ставка!O69</f>
        <v>56.76</v>
      </c>
      <c r="P766" s="126">
        <f>ставка!P69</f>
        <v>89.45</v>
      </c>
      <c r="Q766" s="126">
        <f>ставка!Q69</f>
        <v>62.91</v>
      </c>
      <c r="R766" s="126">
        <f>ставка!R69</f>
        <v>69.069999999999993</v>
      </c>
      <c r="S766" s="126">
        <f>ставка!S69</f>
        <v>111.3</v>
      </c>
      <c r="T766" s="126">
        <f>ставка!T69</f>
        <v>118.5</v>
      </c>
      <c r="U766" s="126">
        <f>ставка!U69</f>
        <v>111.04</v>
      </c>
      <c r="V766" s="126">
        <f>ставка!V69</f>
        <v>135.6</v>
      </c>
      <c r="W766" s="126">
        <f>ставка!W69</f>
        <v>0.48</v>
      </c>
      <c r="X766" s="126">
        <f>ставка!X69</f>
        <v>0</v>
      </c>
      <c r="Y766" s="126">
        <f>ставка!Y69</f>
        <v>0</v>
      </c>
    </row>
    <row r="767" spans="1:25" s="91" customFormat="1" ht="15.75" x14ac:dyDescent="0.25">
      <c r="A767" s="252">
        <v>31</v>
      </c>
      <c r="B767" s="126">
        <f>ставка!B70</f>
        <v>0</v>
      </c>
      <c r="C767" s="126">
        <f>ставка!C70</f>
        <v>0</v>
      </c>
      <c r="D767" s="126">
        <f>ставка!D70</f>
        <v>0</v>
      </c>
      <c r="E767" s="126">
        <f>ставка!E70</f>
        <v>0</v>
      </c>
      <c r="F767" s="126">
        <f>ставка!F70</f>
        <v>0</v>
      </c>
      <c r="G767" s="126">
        <f>ставка!G70</f>
        <v>656.83</v>
      </c>
      <c r="H767" s="126">
        <f>ставка!H70</f>
        <v>99.52</v>
      </c>
      <c r="I767" s="126">
        <f>ставка!I70</f>
        <v>6.78</v>
      </c>
      <c r="J767" s="126">
        <f>ставка!J70</f>
        <v>71.47</v>
      </c>
      <c r="K767" s="126">
        <f>ставка!K70</f>
        <v>14.53</v>
      </c>
      <c r="L767" s="126">
        <f>ставка!L70</f>
        <v>4.6100000000000003</v>
      </c>
      <c r="M767" s="126">
        <f>ставка!M70</f>
        <v>11.39</v>
      </c>
      <c r="N767" s="126">
        <f>ставка!N70</f>
        <v>80.81</v>
      </c>
      <c r="O767" s="126">
        <f>ставка!O70</f>
        <v>123.27</v>
      </c>
      <c r="P767" s="126">
        <f>ставка!P70</f>
        <v>139.78</v>
      </c>
      <c r="Q767" s="126">
        <f>ставка!Q70</f>
        <v>135.24</v>
      </c>
      <c r="R767" s="126">
        <f>ставка!R70</f>
        <v>95.82</v>
      </c>
      <c r="S767" s="126">
        <f>ставка!S70</f>
        <v>105.23</v>
      </c>
      <c r="T767" s="126">
        <f>ставка!T70</f>
        <v>76.61</v>
      </c>
      <c r="U767" s="126">
        <f>ставка!U70</f>
        <v>70.05</v>
      </c>
      <c r="V767" s="126">
        <f>ставка!V70</f>
        <v>80.540000000000006</v>
      </c>
      <c r="W767" s="126">
        <f>ставка!W70</f>
        <v>0</v>
      </c>
      <c r="X767" s="126">
        <f>ставка!X70</f>
        <v>0</v>
      </c>
      <c r="Y767" s="126">
        <f>ставка!Y70</f>
        <v>0</v>
      </c>
    </row>
    <row r="768" spans="1:25" s="91" customFormat="1" ht="20.45" customHeight="1" x14ac:dyDescent="0.25">
      <c r="A768" s="66"/>
    </row>
    <row r="769" spans="1:25" s="91" customFormat="1" ht="15.75" customHeight="1" x14ac:dyDescent="0.25">
      <c r="A769" s="294" t="s">
        <v>32</v>
      </c>
      <c r="B769" s="294" t="s">
        <v>70</v>
      </c>
      <c r="C769" s="294"/>
      <c r="D769" s="294"/>
      <c r="E769" s="294"/>
      <c r="F769" s="294"/>
      <c r="G769" s="294"/>
      <c r="H769" s="294"/>
      <c r="I769" s="294"/>
      <c r="J769" s="294"/>
      <c r="K769" s="294"/>
      <c r="L769" s="294"/>
      <c r="M769" s="294"/>
      <c r="N769" s="294"/>
      <c r="O769" s="294"/>
      <c r="P769" s="294"/>
      <c r="Q769" s="294"/>
      <c r="R769" s="294"/>
      <c r="S769" s="294"/>
      <c r="T769" s="294"/>
      <c r="U769" s="294"/>
      <c r="V769" s="294"/>
      <c r="W769" s="294"/>
      <c r="X769" s="294"/>
      <c r="Y769" s="294"/>
    </row>
    <row r="770" spans="1:25" s="91" customFormat="1" ht="15.75" x14ac:dyDescent="0.25">
      <c r="A770" s="294"/>
      <c r="B770" s="294" t="s">
        <v>71</v>
      </c>
      <c r="C770" s="294"/>
      <c r="D770" s="294"/>
      <c r="E770" s="294"/>
      <c r="F770" s="294"/>
      <c r="G770" s="294"/>
      <c r="H770" s="294"/>
      <c r="I770" s="294"/>
      <c r="J770" s="294"/>
      <c r="K770" s="294"/>
      <c r="L770" s="294"/>
      <c r="M770" s="294"/>
      <c r="N770" s="294"/>
      <c r="O770" s="294"/>
      <c r="P770" s="294"/>
      <c r="Q770" s="294"/>
      <c r="R770" s="294"/>
      <c r="S770" s="294"/>
      <c r="T770" s="294"/>
      <c r="U770" s="294"/>
      <c r="V770" s="294"/>
      <c r="W770" s="294"/>
      <c r="X770" s="294"/>
      <c r="Y770" s="294"/>
    </row>
    <row r="771" spans="1:25" s="103" customFormat="1" ht="12.75" x14ac:dyDescent="0.2">
      <c r="A771" s="294"/>
      <c r="B771" s="102" t="s">
        <v>33</v>
      </c>
      <c r="C771" s="102" t="s">
        <v>34</v>
      </c>
      <c r="D771" s="102" t="s">
        <v>35</v>
      </c>
      <c r="E771" s="102" t="s">
        <v>36</v>
      </c>
      <c r="F771" s="102" t="s">
        <v>37</v>
      </c>
      <c r="G771" s="102" t="s">
        <v>38</v>
      </c>
      <c r="H771" s="102" t="s">
        <v>39</v>
      </c>
      <c r="I771" s="102" t="s">
        <v>40</v>
      </c>
      <c r="J771" s="102" t="s">
        <v>41</v>
      </c>
      <c r="K771" s="102" t="s">
        <v>42</v>
      </c>
      <c r="L771" s="102" t="s">
        <v>43</v>
      </c>
      <c r="M771" s="102" t="s">
        <v>44</v>
      </c>
      <c r="N771" s="102" t="s">
        <v>45</v>
      </c>
      <c r="O771" s="102" t="s">
        <v>46</v>
      </c>
      <c r="P771" s="102" t="s">
        <v>47</v>
      </c>
      <c r="Q771" s="102" t="s">
        <v>48</v>
      </c>
      <c r="R771" s="102" t="s">
        <v>49</v>
      </c>
      <c r="S771" s="102" t="s">
        <v>50</v>
      </c>
      <c r="T771" s="102" t="s">
        <v>51</v>
      </c>
      <c r="U771" s="102" t="s">
        <v>52</v>
      </c>
      <c r="V771" s="102" t="s">
        <v>53</v>
      </c>
      <c r="W771" s="102" t="s">
        <v>54</v>
      </c>
      <c r="X771" s="102" t="s">
        <v>55</v>
      </c>
      <c r="Y771" s="102" t="s">
        <v>56</v>
      </c>
    </row>
    <row r="772" spans="1:25" s="91" customFormat="1" ht="15.75" x14ac:dyDescent="0.25">
      <c r="A772" s="252">
        <v>1</v>
      </c>
      <c r="B772" s="126">
        <f>ставка!B75</f>
        <v>261.41000000000003</v>
      </c>
      <c r="C772" s="126">
        <f>ставка!C75</f>
        <v>158.19</v>
      </c>
      <c r="D772" s="126">
        <f>ставка!D75</f>
        <v>137.91999999999999</v>
      </c>
      <c r="E772" s="126">
        <f>ставка!E75</f>
        <v>152.91</v>
      </c>
      <c r="F772" s="126">
        <f>ставка!F75</f>
        <v>163.94</v>
      </c>
      <c r="G772" s="126">
        <f>ставка!G75</f>
        <v>4.55</v>
      </c>
      <c r="H772" s="126">
        <f>ставка!H75</f>
        <v>0</v>
      </c>
      <c r="I772" s="126">
        <f>ставка!I75</f>
        <v>0</v>
      </c>
      <c r="J772" s="126">
        <f>ставка!J75</f>
        <v>89.28</v>
      </c>
      <c r="K772" s="126">
        <f>ставка!K75</f>
        <v>37.31</v>
      </c>
      <c r="L772" s="126">
        <f>ставка!L75</f>
        <v>171.11</v>
      </c>
      <c r="M772" s="126">
        <f>ставка!M75</f>
        <v>198.43</v>
      </c>
      <c r="N772" s="126">
        <f>ставка!N75</f>
        <v>151.77000000000001</v>
      </c>
      <c r="O772" s="126">
        <f>ставка!O75</f>
        <v>180.44</v>
      </c>
      <c r="P772" s="126">
        <f>ставка!P75</f>
        <v>209.18</v>
      </c>
      <c r="Q772" s="126">
        <f>ставка!Q75</f>
        <v>182.25</v>
      </c>
      <c r="R772" s="126">
        <f>ставка!R75</f>
        <v>132.69</v>
      </c>
      <c r="S772" s="126">
        <f>ставка!S75</f>
        <v>231.31</v>
      </c>
      <c r="T772" s="126">
        <f>ставка!T75</f>
        <v>195.37</v>
      </c>
      <c r="U772" s="126">
        <f>ставка!U75</f>
        <v>144.15</v>
      </c>
      <c r="V772" s="126">
        <f>ставка!V75</f>
        <v>179.09</v>
      </c>
      <c r="W772" s="126">
        <f>ставка!W75</f>
        <v>248.48</v>
      </c>
      <c r="X772" s="126">
        <f>ставка!X75</f>
        <v>419.08</v>
      </c>
      <c r="Y772" s="126">
        <f>ставка!Y75</f>
        <v>485.18</v>
      </c>
    </row>
    <row r="773" spans="1:25" s="91" customFormat="1" ht="15.75" hidden="1" outlineLevel="1" x14ac:dyDescent="0.25">
      <c r="A773" s="252">
        <v>2</v>
      </c>
      <c r="B773" s="126">
        <f>ставка!B76</f>
        <v>156.93</v>
      </c>
      <c r="C773" s="126">
        <f>ставка!C76</f>
        <v>88.68</v>
      </c>
      <c r="D773" s="126">
        <f>ставка!D76</f>
        <v>122.17</v>
      </c>
      <c r="E773" s="126">
        <f>ставка!E76</f>
        <v>139.74</v>
      </c>
      <c r="F773" s="126">
        <f>ставка!F76</f>
        <v>116.02</v>
      </c>
      <c r="G773" s="126">
        <f>ставка!G76</f>
        <v>33.11</v>
      </c>
      <c r="H773" s="126">
        <f>ставка!H76</f>
        <v>1.29</v>
      </c>
      <c r="I773" s="126">
        <f>ставка!I76</f>
        <v>0</v>
      </c>
      <c r="J773" s="126">
        <f>ставка!J76</f>
        <v>76.17</v>
      </c>
      <c r="K773" s="126">
        <f>ставка!K76</f>
        <v>24.02</v>
      </c>
      <c r="L773" s="126">
        <f>ставка!L76</f>
        <v>0</v>
      </c>
      <c r="M773" s="126">
        <f>ставка!M76</f>
        <v>0</v>
      </c>
      <c r="N773" s="126">
        <f>ставка!N76</f>
        <v>7.0000000000000007E-2</v>
      </c>
      <c r="O773" s="126">
        <f>ставка!O76</f>
        <v>0</v>
      </c>
      <c r="P773" s="126">
        <f>ставка!P76</f>
        <v>0</v>
      </c>
      <c r="Q773" s="126">
        <f>ставка!Q76</f>
        <v>0</v>
      </c>
      <c r="R773" s="126">
        <f>ставка!R76</f>
        <v>0</v>
      </c>
      <c r="S773" s="126">
        <f>ставка!S76</f>
        <v>0.01</v>
      </c>
      <c r="T773" s="126">
        <f>ставка!T76</f>
        <v>0</v>
      </c>
      <c r="U773" s="126">
        <f>ставка!U76</f>
        <v>0</v>
      </c>
      <c r="V773" s="126">
        <f>ставка!V76</f>
        <v>0</v>
      </c>
      <c r="W773" s="126">
        <f>ставка!W76</f>
        <v>166.98</v>
      </c>
      <c r="X773" s="126">
        <f>ставка!X76</f>
        <v>270.24</v>
      </c>
      <c r="Y773" s="126">
        <f>ставка!Y76</f>
        <v>223.65</v>
      </c>
    </row>
    <row r="774" spans="1:25" s="91" customFormat="1" ht="15.75" hidden="1" outlineLevel="1" x14ac:dyDescent="0.25">
      <c r="A774" s="252">
        <v>3</v>
      </c>
      <c r="B774" s="126">
        <f>ставка!B77</f>
        <v>261.22000000000003</v>
      </c>
      <c r="C774" s="126">
        <f>ставка!C77</f>
        <v>180.07</v>
      </c>
      <c r="D774" s="126">
        <f>ставка!D77</f>
        <v>145.53</v>
      </c>
      <c r="E774" s="126">
        <f>ставка!E77</f>
        <v>60.89</v>
      </c>
      <c r="F774" s="126">
        <f>ставка!F77</f>
        <v>52.92</v>
      </c>
      <c r="G774" s="126">
        <f>ставка!G77</f>
        <v>8.5500000000000007</v>
      </c>
      <c r="H774" s="126">
        <f>ставка!H77</f>
        <v>0</v>
      </c>
      <c r="I774" s="126">
        <f>ставка!I77</f>
        <v>0</v>
      </c>
      <c r="J774" s="126">
        <f>ставка!J77</f>
        <v>0.59</v>
      </c>
      <c r="K774" s="126">
        <f>ставка!K77</f>
        <v>18.79</v>
      </c>
      <c r="L774" s="126">
        <f>ставка!L77</f>
        <v>0</v>
      </c>
      <c r="M774" s="126">
        <f>ставка!M77</f>
        <v>0</v>
      </c>
      <c r="N774" s="126">
        <f>ставка!N77</f>
        <v>0</v>
      </c>
      <c r="O774" s="126">
        <f>ставка!O77</f>
        <v>9.58</v>
      </c>
      <c r="P774" s="126">
        <f>ставка!P77</f>
        <v>59.32</v>
      </c>
      <c r="Q774" s="126">
        <f>ставка!Q77</f>
        <v>42</v>
      </c>
      <c r="R774" s="126">
        <f>ставка!R77</f>
        <v>43.87</v>
      </c>
      <c r="S774" s="126">
        <f>ставка!S77</f>
        <v>38.54</v>
      </c>
      <c r="T774" s="126">
        <f>ставка!T77</f>
        <v>0</v>
      </c>
      <c r="U774" s="126">
        <f>ставка!U77</f>
        <v>0</v>
      </c>
      <c r="V774" s="126">
        <f>ставка!V77</f>
        <v>0</v>
      </c>
      <c r="W774" s="126">
        <f>ставка!W77</f>
        <v>250.46</v>
      </c>
      <c r="X774" s="126">
        <f>ставка!X77</f>
        <v>163.49</v>
      </c>
      <c r="Y774" s="126">
        <f>ставка!Y77</f>
        <v>248.31</v>
      </c>
    </row>
    <row r="775" spans="1:25" s="91" customFormat="1" ht="15.75" hidden="1" outlineLevel="1" x14ac:dyDescent="0.25">
      <c r="A775" s="252">
        <v>4</v>
      </c>
      <c r="B775" s="126">
        <f>ставка!B78</f>
        <v>160.69999999999999</v>
      </c>
      <c r="C775" s="126">
        <f>ставка!C78</f>
        <v>141.19</v>
      </c>
      <c r="D775" s="126">
        <f>ставка!D78</f>
        <v>76.42</v>
      </c>
      <c r="E775" s="126">
        <f>ставка!E78</f>
        <v>53.37</v>
      </c>
      <c r="F775" s="126">
        <f>ставка!F78</f>
        <v>62.71</v>
      </c>
      <c r="G775" s="126">
        <f>ставка!G78</f>
        <v>0</v>
      </c>
      <c r="H775" s="126">
        <f>ставка!H78</f>
        <v>0</v>
      </c>
      <c r="I775" s="126">
        <f>ставка!I78</f>
        <v>0</v>
      </c>
      <c r="J775" s="126">
        <f>ставка!J78</f>
        <v>0</v>
      </c>
      <c r="K775" s="126">
        <f>ставка!K78</f>
        <v>0</v>
      </c>
      <c r="L775" s="126">
        <f>ставка!L78</f>
        <v>85.06</v>
      </c>
      <c r="M775" s="126">
        <f>ставка!M78</f>
        <v>123.78</v>
      </c>
      <c r="N775" s="126">
        <f>ставка!N78</f>
        <v>79.56</v>
      </c>
      <c r="O775" s="126">
        <f>ставка!O78</f>
        <v>41.17</v>
      </c>
      <c r="P775" s="126">
        <f>ставка!P78</f>
        <v>22.44</v>
      </c>
      <c r="Q775" s="126">
        <f>ставка!Q78</f>
        <v>10.71</v>
      </c>
      <c r="R775" s="126">
        <f>ставка!R78</f>
        <v>175.75</v>
      </c>
      <c r="S775" s="126">
        <f>ставка!S78</f>
        <v>334.59</v>
      </c>
      <c r="T775" s="126">
        <f>ставка!T78</f>
        <v>143.05000000000001</v>
      </c>
      <c r="U775" s="126">
        <f>ставка!U78</f>
        <v>9.1300000000000008</v>
      </c>
      <c r="V775" s="126">
        <f>ставка!V78</f>
        <v>73.56</v>
      </c>
      <c r="W775" s="126">
        <f>ставка!W78</f>
        <v>487.48</v>
      </c>
      <c r="X775" s="126">
        <f>ставка!X78</f>
        <v>355.04</v>
      </c>
      <c r="Y775" s="126">
        <f>ставка!Y78</f>
        <v>404.51</v>
      </c>
    </row>
    <row r="776" spans="1:25" s="91" customFormat="1" ht="15.75" hidden="1" outlineLevel="1" x14ac:dyDescent="0.25">
      <c r="A776" s="252">
        <v>5</v>
      </c>
      <c r="B776" s="126">
        <f>ставка!B79</f>
        <v>178.89</v>
      </c>
      <c r="C776" s="126">
        <f>ставка!C79</f>
        <v>281.33999999999997</v>
      </c>
      <c r="D776" s="126">
        <f>ставка!D79</f>
        <v>201.42</v>
      </c>
      <c r="E776" s="126">
        <f>ставка!E79</f>
        <v>156.78</v>
      </c>
      <c r="F776" s="126">
        <f>ставка!F79</f>
        <v>151.85</v>
      </c>
      <c r="G776" s="126">
        <f>ставка!G79</f>
        <v>139.16999999999999</v>
      </c>
      <c r="H776" s="126">
        <f>ставка!H79</f>
        <v>181.35</v>
      </c>
      <c r="I776" s="126">
        <f>ставка!I79</f>
        <v>127.09</v>
      </c>
      <c r="J776" s="126">
        <f>ставка!J79</f>
        <v>28</v>
      </c>
      <c r="K776" s="126">
        <f>ставка!K79</f>
        <v>119.11</v>
      </c>
      <c r="L776" s="126">
        <f>ставка!L79</f>
        <v>311.05</v>
      </c>
      <c r="M776" s="126">
        <f>ставка!M79</f>
        <v>269.97000000000003</v>
      </c>
      <c r="N776" s="126">
        <f>ставка!N79</f>
        <v>275.04000000000002</v>
      </c>
      <c r="O776" s="126">
        <f>ставка!O79</f>
        <v>315.97000000000003</v>
      </c>
      <c r="P776" s="126">
        <f>ставка!P79</f>
        <v>324.77999999999997</v>
      </c>
      <c r="Q776" s="126">
        <f>ставка!Q79</f>
        <v>252.55</v>
      </c>
      <c r="R776" s="126">
        <f>ставка!R79</f>
        <v>256.17</v>
      </c>
      <c r="S776" s="126">
        <f>ставка!S79</f>
        <v>179.78</v>
      </c>
      <c r="T776" s="126">
        <f>ставка!T79</f>
        <v>105.22</v>
      </c>
      <c r="U776" s="126">
        <f>ставка!U79</f>
        <v>78.88</v>
      </c>
      <c r="V776" s="126">
        <f>ставка!V79</f>
        <v>79.150000000000006</v>
      </c>
      <c r="W776" s="126">
        <f>ставка!W79</f>
        <v>553.20000000000005</v>
      </c>
      <c r="X776" s="126">
        <f>ставка!X79</f>
        <v>388.19</v>
      </c>
      <c r="Y776" s="126">
        <f>ставка!Y79</f>
        <v>294.02</v>
      </c>
    </row>
    <row r="777" spans="1:25" s="91" customFormat="1" ht="15.75" hidden="1" outlineLevel="1" x14ac:dyDescent="0.25">
      <c r="A777" s="252">
        <v>6</v>
      </c>
      <c r="B777" s="126">
        <f>ставка!B80</f>
        <v>143.5</v>
      </c>
      <c r="C777" s="126">
        <f>ставка!C80</f>
        <v>173.48</v>
      </c>
      <c r="D777" s="126">
        <f>ставка!D80</f>
        <v>158.65</v>
      </c>
      <c r="E777" s="126">
        <f>ставка!E80</f>
        <v>163.11000000000001</v>
      </c>
      <c r="F777" s="126">
        <f>ставка!F80</f>
        <v>141.49</v>
      </c>
      <c r="G777" s="126">
        <f>ставка!G80</f>
        <v>57.38</v>
      </c>
      <c r="H777" s="126">
        <f>ставка!H80</f>
        <v>132.34</v>
      </c>
      <c r="I777" s="126">
        <f>ставка!I80</f>
        <v>162.05000000000001</v>
      </c>
      <c r="J777" s="126">
        <f>ставка!J80</f>
        <v>0.53</v>
      </c>
      <c r="K777" s="126">
        <f>ставка!K80</f>
        <v>139.86000000000001</v>
      </c>
      <c r="L777" s="126">
        <f>ставка!L80</f>
        <v>204.01</v>
      </c>
      <c r="M777" s="126">
        <f>ставка!M80</f>
        <v>309.24</v>
      </c>
      <c r="N777" s="126">
        <f>ставка!N80</f>
        <v>218.51</v>
      </c>
      <c r="O777" s="126">
        <f>ставка!O80</f>
        <v>259.51</v>
      </c>
      <c r="P777" s="126">
        <f>ставка!P80</f>
        <v>229.37</v>
      </c>
      <c r="Q777" s="126">
        <f>ставка!Q80</f>
        <v>201.04</v>
      </c>
      <c r="R777" s="126">
        <f>ставка!R80</f>
        <v>207.83</v>
      </c>
      <c r="S777" s="126">
        <f>ставка!S80</f>
        <v>244.31</v>
      </c>
      <c r="T777" s="126">
        <f>ставка!T80</f>
        <v>112.11</v>
      </c>
      <c r="U777" s="126">
        <f>ставка!U80</f>
        <v>279.45999999999998</v>
      </c>
      <c r="V777" s="126">
        <f>ставка!V80</f>
        <v>180.66</v>
      </c>
      <c r="W777" s="126">
        <f>ставка!W80</f>
        <v>548.04</v>
      </c>
      <c r="X777" s="126">
        <f>ставка!X80</f>
        <v>512.63</v>
      </c>
      <c r="Y777" s="126">
        <f>ставка!Y80</f>
        <v>473.33</v>
      </c>
    </row>
    <row r="778" spans="1:25" s="91" customFormat="1" ht="15.75" hidden="1" outlineLevel="1" x14ac:dyDescent="0.25">
      <c r="A778" s="252">
        <v>7</v>
      </c>
      <c r="B778" s="126">
        <f>ставка!B81</f>
        <v>299.29000000000002</v>
      </c>
      <c r="C778" s="126">
        <f>ставка!C81</f>
        <v>232.57</v>
      </c>
      <c r="D778" s="126">
        <f>ставка!D81</f>
        <v>168.54</v>
      </c>
      <c r="E778" s="126">
        <f>ставка!E81</f>
        <v>198.05</v>
      </c>
      <c r="F778" s="126">
        <f>ставка!F81</f>
        <v>168.55</v>
      </c>
      <c r="G778" s="126">
        <f>ставка!G81</f>
        <v>0.27</v>
      </c>
      <c r="H778" s="126">
        <f>ставка!H81</f>
        <v>48.64</v>
      </c>
      <c r="I778" s="126">
        <f>ставка!I81</f>
        <v>125.84</v>
      </c>
      <c r="J778" s="126">
        <f>ставка!J81</f>
        <v>233.08</v>
      </c>
      <c r="K778" s="126">
        <f>ставка!K81</f>
        <v>112.56</v>
      </c>
      <c r="L778" s="126">
        <f>ставка!L81</f>
        <v>129.58000000000001</v>
      </c>
      <c r="M778" s="126">
        <f>ставка!M81</f>
        <v>429</v>
      </c>
      <c r="N778" s="126">
        <f>ставка!N81</f>
        <v>70.44</v>
      </c>
      <c r="O778" s="126">
        <f>ставка!O81</f>
        <v>115.82</v>
      </c>
      <c r="P778" s="126">
        <f>ставка!P81</f>
        <v>51.8</v>
      </c>
      <c r="Q778" s="126">
        <f>ставка!Q81</f>
        <v>40.229999999999997</v>
      </c>
      <c r="R778" s="126">
        <f>ставка!R81</f>
        <v>25.91</v>
      </c>
      <c r="S778" s="126">
        <f>ставка!S81</f>
        <v>94.69</v>
      </c>
      <c r="T778" s="126">
        <f>ставка!T81</f>
        <v>79.39</v>
      </c>
      <c r="U778" s="126">
        <f>ставка!U81</f>
        <v>140.55000000000001</v>
      </c>
      <c r="V778" s="126">
        <f>ставка!V81</f>
        <v>144.19999999999999</v>
      </c>
      <c r="W778" s="126">
        <f>ставка!W81</f>
        <v>259.99</v>
      </c>
      <c r="X778" s="126">
        <f>ставка!X81</f>
        <v>534.64</v>
      </c>
      <c r="Y778" s="126">
        <f>ставка!Y81</f>
        <v>507.4</v>
      </c>
    </row>
    <row r="779" spans="1:25" s="91" customFormat="1" ht="15.75" hidden="1" outlineLevel="1" x14ac:dyDescent="0.25">
      <c r="A779" s="252">
        <v>8</v>
      </c>
      <c r="B779" s="126">
        <f>ставка!B82</f>
        <v>391.03</v>
      </c>
      <c r="C779" s="126">
        <f>ставка!C82</f>
        <v>171.69</v>
      </c>
      <c r="D779" s="126">
        <f>ставка!D82</f>
        <v>161.41999999999999</v>
      </c>
      <c r="E779" s="126">
        <f>ставка!E82</f>
        <v>198.33</v>
      </c>
      <c r="F779" s="126">
        <f>ставка!F82</f>
        <v>176.58</v>
      </c>
      <c r="G779" s="126">
        <f>ставка!G82</f>
        <v>36.020000000000003</v>
      </c>
      <c r="H779" s="126">
        <f>ставка!H82</f>
        <v>31.54</v>
      </c>
      <c r="I779" s="126">
        <f>ставка!I82</f>
        <v>96.57</v>
      </c>
      <c r="J779" s="126">
        <f>ставка!J82</f>
        <v>44.91</v>
      </c>
      <c r="K779" s="126">
        <f>ставка!K82</f>
        <v>70.38</v>
      </c>
      <c r="L779" s="126">
        <f>ставка!L82</f>
        <v>133.62</v>
      </c>
      <c r="M779" s="126">
        <f>ставка!M82</f>
        <v>328.1</v>
      </c>
      <c r="N779" s="126">
        <f>ставка!N82</f>
        <v>135.53</v>
      </c>
      <c r="O779" s="126">
        <f>ставка!O82</f>
        <v>148.88</v>
      </c>
      <c r="P779" s="126">
        <f>ставка!P82</f>
        <v>94.49</v>
      </c>
      <c r="Q779" s="126">
        <f>ставка!Q82</f>
        <v>87.72</v>
      </c>
      <c r="R779" s="126">
        <f>ставка!R82</f>
        <v>213.81</v>
      </c>
      <c r="S779" s="126">
        <f>ставка!S82</f>
        <v>170.1</v>
      </c>
      <c r="T779" s="126">
        <f>ставка!T82</f>
        <v>90.37</v>
      </c>
      <c r="U779" s="126">
        <f>ставка!U82</f>
        <v>26.22</v>
      </c>
      <c r="V779" s="126">
        <f>ставка!V82</f>
        <v>10.83</v>
      </c>
      <c r="W779" s="126">
        <f>ставка!W82</f>
        <v>143.51</v>
      </c>
      <c r="X779" s="126">
        <f>ставка!X82</f>
        <v>476.09</v>
      </c>
      <c r="Y779" s="126">
        <f>ставка!Y82</f>
        <v>419.32</v>
      </c>
    </row>
    <row r="780" spans="1:25" s="91" customFormat="1" ht="15.75" hidden="1" outlineLevel="1" x14ac:dyDescent="0.25">
      <c r="A780" s="252">
        <v>9</v>
      </c>
      <c r="B780" s="126">
        <f>ставка!B83</f>
        <v>266.62</v>
      </c>
      <c r="C780" s="126">
        <f>ставка!C83</f>
        <v>71.81</v>
      </c>
      <c r="D780" s="126">
        <f>ставка!D83</f>
        <v>119.21</v>
      </c>
      <c r="E780" s="126">
        <f>ставка!E83</f>
        <v>54.26</v>
      </c>
      <c r="F780" s="126">
        <f>ставка!F83</f>
        <v>104.51</v>
      </c>
      <c r="G780" s="126">
        <f>ставка!G83</f>
        <v>0.12</v>
      </c>
      <c r="H780" s="126">
        <f>ставка!H83</f>
        <v>0.3</v>
      </c>
      <c r="I780" s="126">
        <f>ставка!I83</f>
        <v>0</v>
      </c>
      <c r="J780" s="126">
        <f>ставка!J83</f>
        <v>0</v>
      </c>
      <c r="K780" s="126">
        <f>ставка!K83</f>
        <v>107.13</v>
      </c>
      <c r="L780" s="126">
        <f>ставка!L83</f>
        <v>155.1</v>
      </c>
      <c r="M780" s="126">
        <f>ставка!M83</f>
        <v>78.650000000000006</v>
      </c>
      <c r="N780" s="126">
        <f>ставка!N83</f>
        <v>139.11000000000001</v>
      </c>
      <c r="O780" s="126">
        <f>ставка!O83</f>
        <v>101.55</v>
      </c>
      <c r="P780" s="126">
        <f>ставка!P83</f>
        <v>69.3</v>
      </c>
      <c r="Q780" s="126">
        <f>ставка!Q83</f>
        <v>61.07</v>
      </c>
      <c r="R780" s="126">
        <f>ставка!R83</f>
        <v>49.5</v>
      </c>
      <c r="S780" s="126">
        <f>ставка!S83</f>
        <v>20.079999999999998</v>
      </c>
      <c r="T780" s="126">
        <f>ставка!T83</f>
        <v>0</v>
      </c>
      <c r="U780" s="126">
        <f>ставка!U83</f>
        <v>0</v>
      </c>
      <c r="V780" s="126">
        <f>ставка!V83</f>
        <v>0.89</v>
      </c>
      <c r="W780" s="126">
        <f>ставка!W83</f>
        <v>254.17</v>
      </c>
      <c r="X780" s="126">
        <f>ставка!X83</f>
        <v>621.4</v>
      </c>
      <c r="Y780" s="126">
        <f>ставка!Y83</f>
        <v>517.01</v>
      </c>
    </row>
    <row r="781" spans="1:25" s="91" customFormat="1" ht="15.75" hidden="1" outlineLevel="1" x14ac:dyDescent="0.25">
      <c r="A781" s="252">
        <v>10</v>
      </c>
      <c r="B781" s="126">
        <f>ставка!B84</f>
        <v>243.11</v>
      </c>
      <c r="C781" s="126">
        <f>ставка!C84</f>
        <v>157.41</v>
      </c>
      <c r="D781" s="126">
        <f>ставка!D84</f>
        <v>94.25</v>
      </c>
      <c r="E781" s="126">
        <f>ставка!E84</f>
        <v>125.31</v>
      </c>
      <c r="F781" s="126">
        <f>ставка!F84</f>
        <v>164.57</v>
      </c>
      <c r="G781" s="126">
        <f>ставка!G84</f>
        <v>21.05</v>
      </c>
      <c r="H781" s="126">
        <f>ставка!H84</f>
        <v>23.66</v>
      </c>
      <c r="I781" s="126">
        <f>ставка!I84</f>
        <v>95.65</v>
      </c>
      <c r="J781" s="126">
        <f>ставка!J84</f>
        <v>166.57</v>
      </c>
      <c r="K781" s="126">
        <f>ставка!K84</f>
        <v>134.24</v>
      </c>
      <c r="L781" s="126">
        <f>ставка!L84</f>
        <v>66.12</v>
      </c>
      <c r="M781" s="126">
        <f>ставка!M84</f>
        <v>37.19</v>
      </c>
      <c r="N781" s="126">
        <f>ставка!N84</f>
        <v>2.38</v>
      </c>
      <c r="O781" s="126">
        <f>ставка!O84</f>
        <v>16.47</v>
      </c>
      <c r="P781" s="126">
        <f>ставка!P84</f>
        <v>0.05</v>
      </c>
      <c r="Q781" s="126">
        <f>ставка!Q84</f>
        <v>0</v>
      </c>
      <c r="R781" s="126">
        <f>ставка!R84</f>
        <v>0</v>
      </c>
      <c r="S781" s="126">
        <f>ставка!S84</f>
        <v>153.94999999999999</v>
      </c>
      <c r="T781" s="126">
        <f>ставка!T84</f>
        <v>37.89</v>
      </c>
      <c r="U781" s="126">
        <f>ставка!U84</f>
        <v>0.5</v>
      </c>
      <c r="V781" s="126">
        <f>ставка!V84</f>
        <v>73.28</v>
      </c>
      <c r="W781" s="126">
        <f>ставка!W84</f>
        <v>499.29</v>
      </c>
      <c r="X781" s="126">
        <f>ставка!X84</f>
        <v>580.20000000000005</v>
      </c>
      <c r="Y781" s="126">
        <f>ставка!Y84</f>
        <v>480.79</v>
      </c>
    </row>
    <row r="782" spans="1:25" s="91" customFormat="1" ht="15.75" hidden="1" outlineLevel="1" x14ac:dyDescent="0.25">
      <c r="A782" s="252">
        <v>11</v>
      </c>
      <c r="B782" s="126">
        <f>ставка!B85</f>
        <v>382.78</v>
      </c>
      <c r="C782" s="126">
        <f>ставка!C85</f>
        <v>315.66000000000003</v>
      </c>
      <c r="D782" s="126">
        <f>ставка!D85</f>
        <v>267.7</v>
      </c>
      <c r="E782" s="126">
        <f>ставка!E85</f>
        <v>232.3</v>
      </c>
      <c r="F782" s="126">
        <f>ставка!F85</f>
        <v>560.38</v>
      </c>
      <c r="G782" s="126">
        <f>ставка!G85</f>
        <v>163.30000000000001</v>
      </c>
      <c r="H782" s="126">
        <f>ставка!H85</f>
        <v>270.08999999999997</v>
      </c>
      <c r="I782" s="126">
        <f>ставка!I85</f>
        <v>128.83000000000001</v>
      </c>
      <c r="J782" s="126">
        <f>ставка!J85</f>
        <v>286.14</v>
      </c>
      <c r="K782" s="126">
        <f>ставка!K85</f>
        <v>165.06</v>
      </c>
      <c r="L782" s="126">
        <f>ставка!L85</f>
        <v>215.21</v>
      </c>
      <c r="M782" s="126">
        <f>ставка!M85</f>
        <v>212.2</v>
      </c>
      <c r="N782" s="126">
        <f>ставка!N85</f>
        <v>214.33</v>
      </c>
      <c r="O782" s="126">
        <f>ставка!O85</f>
        <v>273.08999999999997</v>
      </c>
      <c r="P782" s="126">
        <f>ставка!P85</f>
        <v>255</v>
      </c>
      <c r="Q782" s="126">
        <f>ставка!Q85</f>
        <v>339.16</v>
      </c>
      <c r="R782" s="126">
        <f>ставка!R85</f>
        <v>319.29000000000002</v>
      </c>
      <c r="S782" s="126">
        <f>ставка!S85</f>
        <v>295.19</v>
      </c>
      <c r="T782" s="126">
        <f>ставка!T85</f>
        <v>248</v>
      </c>
      <c r="U782" s="126">
        <f>ставка!U85</f>
        <v>287.88</v>
      </c>
      <c r="V782" s="126">
        <f>ставка!V85</f>
        <v>208.89</v>
      </c>
      <c r="W782" s="126">
        <f>ставка!W85</f>
        <v>464.91</v>
      </c>
      <c r="X782" s="126">
        <f>ставка!X85</f>
        <v>797.23</v>
      </c>
      <c r="Y782" s="126">
        <f>ставка!Y85</f>
        <v>625.85</v>
      </c>
    </row>
    <row r="783" spans="1:25" s="91" customFormat="1" ht="15.75" hidden="1" outlineLevel="1" x14ac:dyDescent="0.25">
      <c r="A783" s="252">
        <v>12</v>
      </c>
      <c r="B783" s="126">
        <f>ставка!B86</f>
        <v>133.77000000000001</v>
      </c>
      <c r="C783" s="126">
        <f>ставка!C86</f>
        <v>161.15</v>
      </c>
      <c r="D783" s="126">
        <f>ставка!D86</f>
        <v>677.76</v>
      </c>
      <c r="E783" s="126">
        <f>ставка!E86</f>
        <v>853.71</v>
      </c>
      <c r="F783" s="126">
        <f>ставка!F86</f>
        <v>765.98</v>
      </c>
      <c r="G783" s="126">
        <f>ставка!G86</f>
        <v>696.54</v>
      </c>
      <c r="H783" s="126">
        <f>ставка!H86</f>
        <v>159.88</v>
      </c>
      <c r="I783" s="126">
        <f>ставка!I86</f>
        <v>34.31</v>
      </c>
      <c r="J783" s="126">
        <f>ставка!J86</f>
        <v>83.17</v>
      </c>
      <c r="K783" s="126">
        <f>ставка!K86</f>
        <v>221.75</v>
      </c>
      <c r="L783" s="126">
        <f>ставка!L86</f>
        <v>179.6</v>
      </c>
      <c r="M783" s="126">
        <f>ставка!M86</f>
        <v>135.09</v>
      </c>
      <c r="N783" s="126">
        <f>ставка!N86</f>
        <v>63.45</v>
      </c>
      <c r="O783" s="126">
        <f>ставка!O86</f>
        <v>144.94999999999999</v>
      </c>
      <c r="P783" s="126">
        <f>ставка!P86</f>
        <v>198.92</v>
      </c>
      <c r="Q783" s="126">
        <f>ставка!Q86</f>
        <v>116.59</v>
      </c>
      <c r="R783" s="126">
        <f>ставка!R86</f>
        <v>216.71</v>
      </c>
      <c r="S783" s="126">
        <f>ставка!S86</f>
        <v>187.13</v>
      </c>
      <c r="T783" s="126">
        <f>ставка!T86</f>
        <v>114.03</v>
      </c>
      <c r="U783" s="126">
        <f>ставка!U86</f>
        <v>52.55</v>
      </c>
      <c r="V783" s="126">
        <f>ставка!V86</f>
        <v>5.07</v>
      </c>
      <c r="W783" s="126">
        <f>ставка!W86</f>
        <v>234.93</v>
      </c>
      <c r="X783" s="126">
        <f>ставка!X86</f>
        <v>200.72</v>
      </c>
      <c r="Y783" s="126">
        <f>ставка!Y86</f>
        <v>320.66000000000003</v>
      </c>
    </row>
    <row r="784" spans="1:25" s="91" customFormat="1" ht="15.75" hidden="1" outlineLevel="1" x14ac:dyDescent="0.25">
      <c r="A784" s="252">
        <v>13</v>
      </c>
      <c r="B784" s="126">
        <f>ставка!B87</f>
        <v>138.55000000000001</v>
      </c>
      <c r="C784" s="126">
        <f>ставка!C87</f>
        <v>686.57</v>
      </c>
      <c r="D784" s="126">
        <f>ставка!D87</f>
        <v>409.75</v>
      </c>
      <c r="E784" s="126">
        <f>ставка!E87</f>
        <v>719.98</v>
      </c>
      <c r="F784" s="126">
        <f>ставка!F87</f>
        <v>560.21</v>
      </c>
      <c r="G784" s="126">
        <f>ставка!G87</f>
        <v>0</v>
      </c>
      <c r="H784" s="126">
        <f>ставка!H87</f>
        <v>0</v>
      </c>
      <c r="I784" s="126">
        <f>ставка!I87</f>
        <v>109.88</v>
      </c>
      <c r="J784" s="126">
        <f>ставка!J87</f>
        <v>51.98</v>
      </c>
      <c r="K784" s="126">
        <f>ставка!K87</f>
        <v>47.33</v>
      </c>
      <c r="L784" s="126">
        <f>ставка!L87</f>
        <v>117.17</v>
      </c>
      <c r="M784" s="126">
        <f>ставка!M87</f>
        <v>250.21</v>
      </c>
      <c r="N784" s="126">
        <f>ставка!N87</f>
        <v>0.9</v>
      </c>
      <c r="O784" s="126">
        <f>ставка!O87</f>
        <v>72.88</v>
      </c>
      <c r="P784" s="126">
        <f>ставка!P87</f>
        <v>53.91</v>
      </c>
      <c r="Q784" s="126">
        <f>ставка!Q87</f>
        <v>0</v>
      </c>
      <c r="R784" s="126">
        <f>ставка!R87</f>
        <v>0</v>
      </c>
      <c r="S784" s="126">
        <f>ставка!S87</f>
        <v>0</v>
      </c>
      <c r="T784" s="126">
        <f>ставка!T87</f>
        <v>85.87</v>
      </c>
      <c r="U784" s="126">
        <f>ставка!U87</f>
        <v>0</v>
      </c>
      <c r="V784" s="126">
        <f>ставка!V87</f>
        <v>0</v>
      </c>
      <c r="W784" s="126">
        <f>ставка!W87</f>
        <v>614</v>
      </c>
      <c r="X784" s="126">
        <f>ставка!X87</f>
        <v>568.04</v>
      </c>
      <c r="Y784" s="268">
        <f>ставка!Y87</f>
        <v>419.17</v>
      </c>
    </row>
    <row r="785" spans="1:25" s="91" customFormat="1" ht="15.75" hidden="1" outlineLevel="1" x14ac:dyDescent="0.25">
      <c r="A785" s="252">
        <v>14</v>
      </c>
      <c r="B785" s="126">
        <f>ставка!B88</f>
        <v>258.31</v>
      </c>
      <c r="C785" s="126">
        <f>ставка!C88</f>
        <v>122.99</v>
      </c>
      <c r="D785" s="126">
        <f>ставка!D88</f>
        <v>248.87</v>
      </c>
      <c r="E785" s="126">
        <f>ставка!E88</f>
        <v>221.89</v>
      </c>
      <c r="F785" s="126">
        <f>ставка!F88</f>
        <v>158.27000000000001</v>
      </c>
      <c r="G785" s="126">
        <f>ставка!G88</f>
        <v>671.76</v>
      </c>
      <c r="H785" s="126">
        <f>ставка!H88</f>
        <v>84.85</v>
      </c>
      <c r="I785" s="126">
        <f>ставка!I88</f>
        <v>2.44</v>
      </c>
      <c r="J785" s="126">
        <f>ставка!J88</f>
        <v>0</v>
      </c>
      <c r="K785" s="126">
        <f>ставка!K88</f>
        <v>0.2</v>
      </c>
      <c r="L785" s="126">
        <f>ставка!L88</f>
        <v>143.06</v>
      </c>
      <c r="M785" s="126">
        <f>ставка!M88</f>
        <v>57.48</v>
      </c>
      <c r="N785" s="126">
        <f>ставка!N88</f>
        <v>1.23</v>
      </c>
      <c r="O785" s="126">
        <f>ставка!O88</f>
        <v>23.43</v>
      </c>
      <c r="P785" s="126">
        <f>ставка!P88</f>
        <v>63.97</v>
      </c>
      <c r="Q785" s="126">
        <f>ставка!Q88</f>
        <v>48.4</v>
      </c>
      <c r="R785" s="126">
        <f>ставка!R88</f>
        <v>216.31</v>
      </c>
      <c r="S785" s="126">
        <f>ставка!S88</f>
        <v>16.739999999999998</v>
      </c>
      <c r="T785" s="126">
        <f>ставка!T88</f>
        <v>112.61</v>
      </c>
      <c r="U785" s="126">
        <f>ставка!U88</f>
        <v>3.3</v>
      </c>
      <c r="V785" s="126">
        <f>ставка!V88</f>
        <v>3.15</v>
      </c>
      <c r="W785" s="126">
        <f>ставка!W88</f>
        <v>440.83</v>
      </c>
      <c r="X785" s="126">
        <f>ставка!X88</f>
        <v>572.16</v>
      </c>
      <c r="Y785" s="126">
        <f>ставка!Y88</f>
        <v>880.25</v>
      </c>
    </row>
    <row r="786" spans="1:25" s="91" customFormat="1" ht="15.75" hidden="1" outlineLevel="1" x14ac:dyDescent="0.25">
      <c r="A786" s="252">
        <v>15</v>
      </c>
      <c r="B786" s="126">
        <f>ставка!B89</f>
        <v>238.03</v>
      </c>
      <c r="C786" s="126">
        <f>ставка!C89</f>
        <v>115.12</v>
      </c>
      <c r="D786" s="126">
        <f>ставка!D89</f>
        <v>58.5</v>
      </c>
      <c r="E786" s="126">
        <f>ставка!E89</f>
        <v>40.89</v>
      </c>
      <c r="F786" s="126">
        <f>ставка!F89</f>
        <v>0.54</v>
      </c>
      <c r="G786" s="126">
        <f>ставка!G89</f>
        <v>0</v>
      </c>
      <c r="H786" s="126">
        <f>ставка!H89</f>
        <v>0</v>
      </c>
      <c r="I786" s="126">
        <f>ставка!I89</f>
        <v>0</v>
      </c>
      <c r="J786" s="126">
        <f>ставка!J89</f>
        <v>0</v>
      </c>
      <c r="K786" s="126">
        <f>ставка!K89</f>
        <v>34.369999999999997</v>
      </c>
      <c r="L786" s="126">
        <f>ставка!L89</f>
        <v>40.96</v>
      </c>
      <c r="M786" s="126">
        <f>ставка!M89</f>
        <v>71.900000000000006</v>
      </c>
      <c r="N786" s="126">
        <f>ставка!N89</f>
        <v>66.209999999999994</v>
      </c>
      <c r="O786" s="126">
        <f>ставка!O89</f>
        <v>71.11</v>
      </c>
      <c r="P786" s="126">
        <f>ставка!P89</f>
        <v>76.95</v>
      </c>
      <c r="Q786" s="126">
        <f>ставка!Q89</f>
        <v>117.45</v>
      </c>
      <c r="R786" s="126">
        <f>ставка!R89</f>
        <v>113.87</v>
      </c>
      <c r="S786" s="126">
        <f>ставка!S89</f>
        <v>59.13</v>
      </c>
      <c r="T786" s="126">
        <f>ставка!T89</f>
        <v>67.63</v>
      </c>
      <c r="U786" s="126">
        <f>ставка!U89</f>
        <v>0</v>
      </c>
      <c r="V786" s="126">
        <f>ставка!V89</f>
        <v>0.24</v>
      </c>
      <c r="W786" s="126">
        <f>ставка!W89</f>
        <v>167.03</v>
      </c>
      <c r="X786" s="126">
        <f>ставка!X89</f>
        <v>472.81</v>
      </c>
      <c r="Y786" s="126">
        <f>ставка!Y89</f>
        <v>561.70000000000005</v>
      </c>
    </row>
    <row r="787" spans="1:25" s="91" customFormat="1" ht="15.75" hidden="1" outlineLevel="1" x14ac:dyDescent="0.25">
      <c r="A787" s="252">
        <v>16</v>
      </c>
      <c r="B787" s="126">
        <f>ставка!B90</f>
        <v>200.73</v>
      </c>
      <c r="C787" s="126">
        <f>ставка!C90</f>
        <v>49.31</v>
      </c>
      <c r="D787" s="126">
        <f>ставка!D90</f>
        <v>0</v>
      </c>
      <c r="E787" s="126">
        <f>ставка!E90</f>
        <v>0</v>
      </c>
      <c r="F787" s="126">
        <f>ставка!F90</f>
        <v>0</v>
      </c>
      <c r="G787" s="126">
        <f>ставка!G90</f>
        <v>0</v>
      </c>
      <c r="H787" s="126">
        <f>ставка!H90</f>
        <v>0</v>
      </c>
      <c r="I787" s="126">
        <f>ставка!I90</f>
        <v>0</v>
      </c>
      <c r="J787" s="126">
        <f>ставка!J90</f>
        <v>0</v>
      </c>
      <c r="K787" s="126">
        <f>ставка!K90</f>
        <v>0</v>
      </c>
      <c r="L787" s="126">
        <f>ставка!L90</f>
        <v>0.03</v>
      </c>
      <c r="M787" s="126">
        <f>ставка!M90</f>
        <v>6.67</v>
      </c>
      <c r="N787" s="126">
        <f>ставка!N90</f>
        <v>0</v>
      </c>
      <c r="O787" s="126">
        <f>ставка!O90</f>
        <v>194.41</v>
      </c>
      <c r="P787" s="126">
        <f>ставка!P90</f>
        <v>74.86</v>
      </c>
      <c r="Q787" s="126">
        <f>ставка!Q90</f>
        <v>64.5</v>
      </c>
      <c r="R787" s="126">
        <f>ставка!R90</f>
        <v>47.22</v>
      </c>
      <c r="S787" s="126">
        <f>ставка!S90</f>
        <v>0</v>
      </c>
      <c r="T787" s="126">
        <f>ставка!T90</f>
        <v>0.37</v>
      </c>
      <c r="U787" s="126">
        <f>ставка!U90</f>
        <v>1.76</v>
      </c>
      <c r="V787" s="126">
        <f>ставка!V90</f>
        <v>0</v>
      </c>
      <c r="W787" s="126">
        <f>ставка!W90</f>
        <v>378.98</v>
      </c>
      <c r="X787" s="126">
        <f>ставка!X90</f>
        <v>308.02</v>
      </c>
      <c r="Y787" s="126">
        <f>ставка!Y90</f>
        <v>176.21</v>
      </c>
    </row>
    <row r="788" spans="1:25" s="91" customFormat="1" ht="15.75" hidden="1" outlineLevel="1" x14ac:dyDescent="0.25">
      <c r="A788" s="252">
        <v>17</v>
      </c>
      <c r="B788" s="126">
        <f>ставка!B91</f>
        <v>143.31</v>
      </c>
      <c r="C788" s="126">
        <f>ставка!C91</f>
        <v>47.11</v>
      </c>
      <c r="D788" s="126">
        <f>ставка!D91</f>
        <v>46.2</v>
      </c>
      <c r="E788" s="126">
        <f>ставка!E91</f>
        <v>38.32</v>
      </c>
      <c r="F788" s="126">
        <f>ставка!F91</f>
        <v>9.35</v>
      </c>
      <c r="G788" s="126">
        <f>ставка!G91</f>
        <v>0</v>
      </c>
      <c r="H788" s="126">
        <f>ставка!H91</f>
        <v>0</v>
      </c>
      <c r="I788" s="126">
        <f>ставка!I91</f>
        <v>0</v>
      </c>
      <c r="J788" s="126">
        <f>ставка!J91</f>
        <v>0</v>
      </c>
      <c r="K788" s="126">
        <f>ставка!K91</f>
        <v>0</v>
      </c>
      <c r="L788" s="126">
        <f>ставка!L91</f>
        <v>0</v>
      </c>
      <c r="M788" s="126">
        <f>ставка!M91</f>
        <v>0</v>
      </c>
      <c r="N788" s="126">
        <f>ставка!N91</f>
        <v>0</v>
      </c>
      <c r="O788" s="126">
        <f>ставка!O91</f>
        <v>0</v>
      </c>
      <c r="P788" s="126">
        <f>ставка!P91</f>
        <v>0</v>
      </c>
      <c r="Q788" s="126">
        <f>ставка!Q91</f>
        <v>0</v>
      </c>
      <c r="R788" s="126">
        <f>ставка!R91</f>
        <v>0</v>
      </c>
      <c r="S788" s="126">
        <f>ставка!S91</f>
        <v>0</v>
      </c>
      <c r="T788" s="126">
        <f>ставка!T91</f>
        <v>0</v>
      </c>
      <c r="U788" s="126">
        <f>ставка!U91</f>
        <v>0</v>
      </c>
      <c r="V788" s="126">
        <f>ставка!V91</f>
        <v>0</v>
      </c>
      <c r="W788" s="126">
        <f>ставка!W91</f>
        <v>11.72</v>
      </c>
      <c r="X788" s="126">
        <f>ставка!X91</f>
        <v>123.81</v>
      </c>
      <c r="Y788" s="126">
        <f>ставка!Y91</f>
        <v>169.7</v>
      </c>
    </row>
    <row r="789" spans="1:25" s="91" customFormat="1" ht="15.75" hidden="1" outlineLevel="1" x14ac:dyDescent="0.25">
      <c r="A789" s="252">
        <v>18</v>
      </c>
      <c r="B789" s="126">
        <f>ставка!B92</f>
        <v>33.82</v>
      </c>
      <c r="C789" s="126">
        <f>ставка!C92</f>
        <v>0</v>
      </c>
      <c r="D789" s="126">
        <f>ставка!D92</f>
        <v>31.11</v>
      </c>
      <c r="E789" s="126">
        <f>ставка!E92</f>
        <v>117.05</v>
      </c>
      <c r="F789" s="126">
        <f>ставка!F92</f>
        <v>0</v>
      </c>
      <c r="G789" s="126">
        <f>ставка!G92</f>
        <v>0</v>
      </c>
      <c r="H789" s="126">
        <f>ставка!H92</f>
        <v>0</v>
      </c>
      <c r="I789" s="126">
        <f>ставка!I92</f>
        <v>0</v>
      </c>
      <c r="J789" s="126">
        <f>ставка!J92</f>
        <v>0</v>
      </c>
      <c r="K789" s="126">
        <f>ставка!K92</f>
        <v>0</v>
      </c>
      <c r="L789" s="126">
        <f>ставка!L92</f>
        <v>0</v>
      </c>
      <c r="M789" s="126">
        <f>ставка!M92</f>
        <v>0</v>
      </c>
      <c r="N789" s="126">
        <f>ставка!N92</f>
        <v>0</v>
      </c>
      <c r="O789" s="126">
        <f>ставка!O92</f>
        <v>0</v>
      </c>
      <c r="P789" s="126">
        <f>ставка!P92</f>
        <v>0</v>
      </c>
      <c r="Q789" s="126">
        <f>ставка!Q92</f>
        <v>0</v>
      </c>
      <c r="R789" s="126">
        <f>ставка!R92</f>
        <v>0</v>
      </c>
      <c r="S789" s="126">
        <f>ставка!S92</f>
        <v>0</v>
      </c>
      <c r="T789" s="126">
        <f>ставка!T92</f>
        <v>0</v>
      </c>
      <c r="U789" s="126">
        <f>ставка!U92</f>
        <v>0</v>
      </c>
      <c r="V789" s="126">
        <f>ставка!V92</f>
        <v>0</v>
      </c>
      <c r="W789" s="126">
        <f>ставка!W92</f>
        <v>173.82</v>
      </c>
      <c r="X789" s="126">
        <f>ставка!X92</f>
        <v>610.70000000000005</v>
      </c>
      <c r="Y789" s="126">
        <f>ставка!Y92</f>
        <v>304.27</v>
      </c>
    </row>
    <row r="790" spans="1:25" s="91" customFormat="1" ht="15.75" hidden="1" outlineLevel="1" x14ac:dyDescent="0.25">
      <c r="A790" s="252">
        <v>19</v>
      </c>
      <c r="B790" s="126">
        <f>ставка!B93</f>
        <v>34.97</v>
      </c>
      <c r="C790" s="126">
        <f>ставка!C93</f>
        <v>133.09</v>
      </c>
      <c r="D790" s="126">
        <f>ставка!D93</f>
        <v>80.540000000000006</v>
      </c>
      <c r="E790" s="126">
        <f>ставка!E93</f>
        <v>66.38</v>
      </c>
      <c r="F790" s="126">
        <f>ставка!F93</f>
        <v>104.86</v>
      </c>
      <c r="G790" s="126">
        <f>ставка!G93</f>
        <v>108.87</v>
      </c>
      <c r="H790" s="126">
        <f>ставка!H93</f>
        <v>106.3</v>
      </c>
      <c r="I790" s="126">
        <f>ставка!I93</f>
        <v>74.08</v>
      </c>
      <c r="J790" s="126">
        <f>ставка!J93</f>
        <v>91.11</v>
      </c>
      <c r="K790" s="126">
        <f>ставка!K93</f>
        <v>0</v>
      </c>
      <c r="L790" s="126">
        <f>ставка!L93</f>
        <v>0.44</v>
      </c>
      <c r="M790" s="126">
        <f>ставка!M93</f>
        <v>131.16999999999999</v>
      </c>
      <c r="N790" s="126">
        <f>ставка!N93</f>
        <v>112.59</v>
      </c>
      <c r="O790" s="126">
        <f>ставка!O93</f>
        <v>100.4</v>
      </c>
      <c r="P790" s="126">
        <f>ставка!P93</f>
        <v>105.84</v>
      </c>
      <c r="Q790" s="126">
        <f>ставка!Q93</f>
        <v>104.63</v>
      </c>
      <c r="R790" s="126">
        <f>ставка!R93</f>
        <v>113.75</v>
      </c>
      <c r="S790" s="126">
        <f>ставка!S93</f>
        <v>124.14</v>
      </c>
      <c r="T790" s="126">
        <f>ставка!T93</f>
        <v>156.03</v>
      </c>
      <c r="U790" s="126">
        <f>ставка!U93</f>
        <v>103.14</v>
      </c>
      <c r="V790" s="126">
        <f>ставка!V93</f>
        <v>0.28999999999999998</v>
      </c>
      <c r="W790" s="126">
        <f>ставка!W93</f>
        <v>287.48</v>
      </c>
      <c r="X790" s="126">
        <f>ставка!X93</f>
        <v>517.49</v>
      </c>
      <c r="Y790" s="126">
        <f>ставка!Y93</f>
        <v>489.3</v>
      </c>
    </row>
    <row r="791" spans="1:25" s="91" customFormat="1" ht="15.75" hidden="1" outlineLevel="1" x14ac:dyDescent="0.25">
      <c r="A791" s="252">
        <v>20</v>
      </c>
      <c r="B791" s="126">
        <f>ставка!B94</f>
        <v>198.11</v>
      </c>
      <c r="C791" s="126">
        <f>ставка!C94</f>
        <v>71.63</v>
      </c>
      <c r="D791" s="126">
        <f>ставка!D94</f>
        <v>26.05</v>
      </c>
      <c r="E791" s="126">
        <f>ставка!E94</f>
        <v>52.63</v>
      </c>
      <c r="F791" s="126">
        <f>ставка!F94</f>
        <v>953.78</v>
      </c>
      <c r="G791" s="126">
        <f>ставка!G94</f>
        <v>77.52</v>
      </c>
      <c r="H791" s="126">
        <f>ставка!H94</f>
        <v>0</v>
      </c>
      <c r="I791" s="126">
        <f>ставка!I94</f>
        <v>0</v>
      </c>
      <c r="J791" s="126">
        <f>ставка!J94</f>
        <v>0</v>
      </c>
      <c r="K791" s="126">
        <f>ставка!K94</f>
        <v>0</v>
      </c>
      <c r="L791" s="126">
        <f>ставка!L94</f>
        <v>12.07</v>
      </c>
      <c r="M791" s="126">
        <f>ставка!M94</f>
        <v>4.29</v>
      </c>
      <c r="N791" s="126">
        <f>ставка!N94</f>
        <v>8.9600000000000009</v>
      </c>
      <c r="O791" s="126">
        <f>ставка!O94</f>
        <v>0.23</v>
      </c>
      <c r="P791" s="126">
        <f>ставка!P94</f>
        <v>26.27</v>
      </c>
      <c r="Q791" s="126">
        <f>ставка!Q94</f>
        <v>29.03</v>
      </c>
      <c r="R791" s="126">
        <f>ставка!R94</f>
        <v>45.29</v>
      </c>
      <c r="S791" s="126">
        <f>ставка!S94</f>
        <v>33.840000000000003</v>
      </c>
      <c r="T791" s="126">
        <f>ставка!T94</f>
        <v>7.4</v>
      </c>
      <c r="U791" s="126">
        <f>ставка!U94</f>
        <v>0</v>
      </c>
      <c r="V791" s="126">
        <f>ставка!V94</f>
        <v>0</v>
      </c>
      <c r="W791" s="126">
        <f>ставка!W94</f>
        <v>35.950000000000003</v>
      </c>
      <c r="X791" s="126">
        <f>ставка!X94</f>
        <v>589.45000000000005</v>
      </c>
      <c r="Y791" s="126">
        <f>ставка!Y94</f>
        <v>450.85</v>
      </c>
    </row>
    <row r="792" spans="1:25" s="91" customFormat="1" ht="15.75" hidden="1" outlineLevel="1" x14ac:dyDescent="0.25">
      <c r="A792" s="252">
        <v>21</v>
      </c>
      <c r="B792" s="126">
        <f>ставка!B95</f>
        <v>42.54</v>
      </c>
      <c r="C792" s="126">
        <f>ставка!C95</f>
        <v>0.01</v>
      </c>
      <c r="D792" s="126">
        <f>ставка!D95</f>
        <v>52.67</v>
      </c>
      <c r="E792" s="126">
        <f>ставка!E95</f>
        <v>54.49</v>
      </c>
      <c r="F792" s="126">
        <f>ставка!F95</f>
        <v>1.38</v>
      </c>
      <c r="G792" s="126">
        <f>ставка!G95</f>
        <v>0</v>
      </c>
      <c r="H792" s="126">
        <f>ставка!H95</f>
        <v>0</v>
      </c>
      <c r="I792" s="126">
        <f>ставка!I95</f>
        <v>0</v>
      </c>
      <c r="J792" s="126">
        <f>ставка!J95</f>
        <v>0</v>
      </c>
      <c r="K792" s="126">
        <f>ставка!K95</f>
        <v>0</v>
      </c>
      <c r="L792" s="126">
        <f>ставка!L95</f>
        <v>0</v>
      </c>
      <c r="M792" s="126">
        <f>ставка!M95</f>
        <v>0</v>
      </c>
      <c r="N792" s="126">
        <f>ставка!N95</f>
        <v>0</v>
      </c>
      <c r="O792" s="126">
        <f>ставка!O95</f>
        <v>0</v>
      </c>
      <c r="P792" s="126">
        <f>ставка!P95</f>
        <v>0</v>
      </c>
      <c r="Q792" s="126">
        <f>ставка!Q95</f>
        <v>0</v>
      </c>
      <c r="R792" s="126">
        <f>ставка!R95</f>
        <v>0</v>
      </c>
      <c r="S792" s="126">
        <f>ставка!S95</f>
        <v>100.83</v>
      </c>
      <c r="T792" s="126">
        <f>ставка!T95</f>
        <v>2.84</v>
      </c>
      <c r="U792" s="126">
        <f>ставка!U95</f>
        <v>0</v>
      </c>
      <c r="V792" s="126">
        <f>ставка!V95</f>
        <v>0</v>
      </c>
      <c r="W792" s="126">
        <f>ставка!W95</f>
        <v>9.3800000000000008</v>
      </c>
      <c r="X792" s="126">
        <f>ставка!X95</f>
        <v>302.42</v>
      </c>
      <c r="Y792" s="126">
        <f>ставка!Y95</f>
        <v>376.3</v>
      </c>
    </row>
    <row r="793" spans="1:25" s="91" customFormat="1" ht="15.75" hidden="1" outlineLevel="1" x14ac:dyDescent="0.25">
      <c r="A793" s="252">
        <v>22</v>
      </c>
      <c r="B793" s="126">
        <f>ставка!B96</f>
        <v>984.4</v>
      </c>
      <c r="C793" s="126">
        <f>ставка!C96</f>
        <v>46.51</v>
      </c>
      <c r="D793" s="126">
        <f>ставка!D96</f>
        <v>24.2</v>
      </c>
      <c r="E793" s="126">
        <f>ставка!E96</f>
        <v>35.68</v>
      </c>
      <c r="F793" s="126">
        <f>ставка!F96</f>
        <v>771.26</v>
      </c>
      <c r="G793" s="126">
        <f>ставка!G96</f>
        <v>0</v>
      </c>
      <c r="H793" s="126">
        <f>ставка!H96</f>
        <v>0</v>
      </c>
      <c r="I793" s="126">
        <f>ставка!I96</f>
        <v>11.32</v>
      </c>
      <c r="J793" s="126">
        <f>ставка!J96</f>
        <v>217.45</v>
      </c>
      <c r="K793" s="126">
        <f>ставка!K96</f>
        <v>155.52000000000001</v>
      </c>
      <c r="L793" s="126">
        <f>ставка!L96</f>
        <v>164.01</v>
      </c>
      <c r="M793" s="126">
        <f>ставка!M96</f>
        <v>168.27</v>
      </c>
      <c r="N793" s="126">
        <f>ставка!N96</f>
        <v>161.59</v>
      </c>
      <c r="O793" s="126">
        <f>ставка!O96</f>
        <v>203.38</v>
      </c>
      <c r="P793" s="126">
        <f>ставка!P96</f>
        <v>259.39</v>
      </c>
      <c r="Q793" s="126">
        <f>ставка!Q96</f>
        <v>246.95</v>
      </c>
      <c r="R793" s="126">
        <f>ставка!R96</f>
        <v>258.56</v>
      </c>
      <c r="S793" s="126">
        <f>ставка!S96</f>
        <v>255.73</v>
      </c>
      <c r="T793" s="126">
        <f>ставка!T96</f>
        <v>252.75</v>
      </c>
      <c r="U793" s="126">
        <f>ставка!U96</f>
        <v>2.8</v>
      </c>
      <c r="V793" s="126">
        <f>ставка!V96</f>
        <v>9.24</v>
      </c>
      <c r="W793" s="126">
        <f>ставка!W96</f>
        <v>76.45</v>
      </c>
      <c r="X793" s="126">
        <f>ставка!X96</f>
        <v>483.79</v>
      </c>
      <c r="Y793" s="126">
        <f>ставка!Y96</f>
        <v>342.47</v>
      </c>
    </row>
    <row r="794" spans="1:25" s="91" customFormat="1" ht="15.75" hidden="1" outlineLevel="1" x14ac:dyDescent="0.25">
      <c r="A794" s="252">
        <v>23</v>
      </c>
      <c r="B794" s="126">
        <f>ставка!B97</f>
        <v>335.04</v>
      </c>
      <c r="C794" s="126">
        <f>ставка!C97</f>
        <v>280.89</v>
      </c>
      <c r="D794" s="126">
        <f>ставка!D97</f>
        <v>69.930000000000007</v>
      </c>
      <c r="E794" s="126">
        <f>ставка!E97</f>
        <v>86.56</v>
      </c>
      <c r="F794" s="126">
        <f>ставка!F97</f>
        <v>29.37</v>
      </c>
      <c r="G794" s="126">
        <f>ставка!G97</f>
        <v>0</v>
      </c>
      <c r="H794" s="126">
        <f>ставка!H97</f>
        <v>0</v>
      </c>
      <c r="I794" s="126">
        <f>ставка!I97</f>
        <v>0</v>
      </c>
      <c r="J794" s="126">
        <f>ставка!J97</f>
        <v>0</v>
      </c>
      <c r="K794" s="126">
        <f>ставка!K97</f>
        <v>37</v>
      </c>
      <c r="L794" s="126">
        <f>ставка!L97</f>
        <v>88.02</v>
      </c>
      <c r="M794" s="126">
        <f>ставка!M97</f>
        <v>77.83</v>
      </c>
      <c r="N794" s="126">
        <f>ставка!N97</f>
        <v>55.21</v>
      </c>
      <c r="O794" s="126">
        <f>ставка!O97</f>
        <v>46.65</v>
      </c>
      <c r="P794" s="126">
        <f>ставка!P97</f>
        <v>57.7</v>
      </c>
      <c r="Q794" s="126">
        <f>ставка!Q97</f>
        <v>52.12</v>
      </c>
      <c r="R794" s="126">
        <f>ставка!R97</f>
        <v>32.93</v>
      </c>
      <c r="S794" s="126">
        <f>ставка!S97</f>
        <v>29.25</v>
      </c>
      <c r="T794" s="126">
        <f>ставка!T97</f>
        <v>20.149999999999999</v>
      </c>
      <c r="U794" s="126">
        <f>ставка!U97</f>
        <v>6.76</v>
      </c>
      <c r="V794" s="126">
        <f>ставка!V97</f>
        <v>0</v>
      </c>
      <c r="W794" s="126">
        <f>ставка!W97</f>
        <v>121.68</v>
      </c>
      <c r="X794" s="126">
        <f>ставка!X97</f>
        <v>505.24</v>
      </c>
      <c r="Y794" s="126">
        <f>ставка!Y97</f>
        <v>553.36</v>
      </c>
    </row>
    <row r="795" spans="1:25" s="91" customFormat="1" ht="15.75" hidden="1" outlineLevel="1" x14ac:dyDescent="0.25">
      <c r="A795" s="252">
        <v>24</v>
      </c>
      <c r="B795" s="126">
        <f>ставка!B98</f>
        <v>334.82</v>
      </c>
      <c r="C795" s="126">
        <f>ставка!C98</f>
        <v>58.64</v>
      </c>
      <c r="D795" s="126">
        <f>ставка!D98</f>
        <v>38.869999999999997</v>
      </c>
      <c r="E795" s="126">
        <f>ставка!E98</f>
        <v>65.64</v>
      </c>
      <c r="F795" s="126">
        <f>ставка!F98</f>
        <v>67.66</v>
      </c>
      <c r="G795" s="126">
        <f>ставка!G98</f>
        <v>0</v>
      </c>
      <c r="H795" s="126">
        <f>ставка!H98</f>
        <v>0</v>
      </c>
      <c r="I795" s="126">
        <f>ставка!I98</f>
        <v>0</v>
      </c>
      <c r="J795" s="126">
        <f>ставка!J98</f>
        <v>0.13</v>
      </c>
      <c r="K795" s="126">
        <f>ставка!K98</f>
        <v>6.27</v>
      </c>
      <c r="L795" s="126">
        <f>ставка!L98</f>
        <v>5.9</v>
      </c>
      <c r="M795" s="126">
        <f>ставка!M98</f>
        <v>54.4</v>
      </c>
      <c r="N795" s="126">
        <f>ставка!N98</f>
        <v>23.73</v>
      </c>
      <c r="O795" s="126">
        <f>ставка!O98</f>
        <v>13.74</v>
      </c>
      <c r="P795" s="126">
        <f>ставка!P98</f>
        <v>42.31</v>
      </c>
      <c r="Q795" s="126">
        <f>ставка!Q98</f>
        <v>45.49</v>
      </c>
      <c r="R795" s="126">
        <f>ставка!R98</f>
        <v>39.799999999999997</v>
      </c>
      <c r="S795" s="126">
        <f>ставка!S98</f>
        <v>35.549999999999997</v>
      </c>
      <c r="T795" s="126">
        <f>ставка!T98</f>
        <v>18.579999999999998</v>
      </c>
      <c r="U795" s="126">
        <f>ставка!U98</f>
        <v>1.54</v>
      </c>
      <c r="V795" s="126">
        <f>ставка!V98</f>
        <v>3.53</v>
      </c>
      <c r="W795" s="126">
        <f>ставка!W98</f>
        <v>187</v>
      </c>
      <c r="X795" s="126">
        <f>ставка!X98</f>
        <v>300.06</v>
      </c>
      <c r="Y795" s="126">
        <f>ставка!Y98</f>
        <v>216.23</v>
      </c>
    </row>
    <row r="796" spans="1:25" s="91" customFormat="1" ht="15.75" hidden="1" outlineLevel="1" x14ac:dyDescent="0.25">
      <c r="A796" s="252">
        <v>25</v>
      </c>
      <c r="B796" s="126">
        <f>ставка!B99</f>
        <v>171.97</v>
      </c>
      <c r="C796" s="126">
        <f>ставка!C99</f>
        <v>164.6</v>
      </c>
      <c r="D796" s="126">
        <f>ставка!D99</f>
        <v>0</v>
      </c>
      <c r="E796" s="126">
        <f>ставка!E99</f>
        <v>69.3</v>
      </c>
      <c r="F796" s="126">
        <f>ставка!F99</f>
        <v>30.23</v>
      </c>
      <c r="G796" s="126">
        <f>ставка!G99</f>
        <v>0</v>
      </c>
      <c r="H796" s="126">
        <f>ставка!H99</f>
        <v>39.15</v>
      </c>
      <c r="I796" s="126">
        <f>ставка!I99</f>
        <v>0</v>
      </c>
      <c r="J796" s="126">
        <f>ставка!J99</f>
        <v>0</v>
      </c>
      <c r="K796" s="126">
        <f>ставка!K99</f>
        <v>3.75</v>
      </c>
      <c r="L796" s="126">
        <f>ставка!L99</f>
        <v>2.85</v>
      </c>
      <c r="M796" s="126">
        <f>ставка!M99</f>
        <v>38.93</v>
      </c>
      <c r="N796" s="126">
        <f>ставка!N99</f>
        <v>11.78</v>
      </c>
      <c r="O796" s="126">
        <f>ставка!O99</f>
        <v>2.0099999999999998</v>
      </c>
      <c r="P796" s="126">
        <f>ставка!P99</f>
        <v>37.619999999999997</v>
      </c>
      <c r="Q796" s="126">
        <f>ставка!Q99</f>
        <v>44.58</v>
      </c>
      <c r="R796" s="126">
        <f>ставка!R99</f>
        <v>50.53</v>
      </c>
      <c r="S796" s="126">
        <f>ставка!S99</f>
        <v>51.09</v>
      </c>
      <c r="T796" s="126">
        <f>ставка!T99</f>
        <v>37.51</v>
      </c>
      <c r="U796" s="126">
        <f>ставка!U99</f>
        <v>82.9</v>
      </c>
      <c r="V796" s="126">
        <f>ставка!V99</f>
        <v>2.3199999999999998</v>
      </c>
      <c r="W796" s="126">
        <f>ставка!W99</f>
        <v>85.49</v>
      </c>
      <c r="X796" s="126">
        <f>ставка!X99</f>
        <v>315.27</v>
      </c>
      <c r="Y796" s="126">
        <f>ставка!Y99</f>
        <v>486.81</v>
      </c>
    </row>
    <row r="797" spans="1:25" s="91" customFormat="1" ht="15.75" hidden="1" outlineLevel="1" x14ac:dyDescent="0.25">
      <c r="A797" s="252">
        <v>26</v>
      </c>
      <c r="B797" s="126">
        <f>ставка!B100</f>
        <v>71.569999999999993</v>
      </c>
      <c r="C797" s="126">
        <f>ставка!C100</f>
        <v>94.58</v>
      </c>
      <c r="D797" s="126">
        <f>ставка!D100</f>
        <v>3.73</v>
      </c>
      <c r="E797" s="126">
        <f>ставка!E100</f>
        <v>24.16</v>
      </c>
      <c r="F797" s="126">
        <f>ставка!F100</f>
        <v>58.1</v>
      </c>
      <c r="G797" s="126">
        <f>ставка!G100</f>
        <v>15.13</v>
      </c>
      <c r="H797" s="126">
        <f>ставка!H100</f>
        <v>20.010000000000002</v>
      </c>
      <c r="I797" s="126">
        <f>ставка!I100</f>
        <v>0</v>
      </c>
      <c r="J797" s="126">
        <f>ставка!J100</f>
        <v>0</v>
      </c>
      <c r="K797" s="126">
        <f>ставка!K100</f>
        <v>45.02</v>
      </c>
      <c r="L797" s="126">
        <f>ставка!L100</f>
        <v>82.53</v>
      </c>
      <c r="M797" s="126">
        <f>ставка!M100</f>
        <v>106.52</v>
      </c>
      <c r="N797" s="126">
        <f>ставка!N100</f>
        <v>106.68</v>
      </c>
      <c r="O797" s="126">
        <f>ставка!O100</f>
        <v>100.06</v>
      </c>
      <c r="P797" s="126">
        <f>ставка!P100</f>
        <v>106.15</v>
      </c>
      <c r="Q797" s="126">
        <f>ставка!Q100</f>
        <v>106.84</v>
      </c>
      <c r="R797" s="126">
        <f>ставка!R100</f>
        <v>114.87</v>
      </c>
      <c r="S797" s="126">
        <f>ставка!S100</f>
        <v>114.95</v>
      </c>
      <c r="T797" s="126">
        <f>ставка!T100</f>
        <v>0</v>
      </c>
      <c r="U797" s="126">
        <f>ставка!U100</f>
        <v>0</v>
      </c>
      <c r="V797" s="126">
        <f>ставка!V100</f>
        <v>0</v>
      </c>
      <c r="W797" s="126">
        <f>ставка!W100</f>
        <v>0</v>
      </c>
      <c r="X797" s="126">
        <f>ставка!X100</f>
        <v>70.349999999999994</v>
      </c>
      <c r="Y797" s="126">
        <f>ставка!Y100</f>
        <v>167.56</v>
      </c>
    </row>
    <row r="798" spans="1:25" s="91" customFormat="1" ht="15.75" hidden="1" outlineLevel="1" x14ac:dyDescent="0.25">
      <c r="A798" s="252">
        <v>27</v>
      </c>
      <c r="B798" s="126">
        <f>ставка!B101</f>
        <v>0</v>
      </c>
      <c r="C798" s="126">
        <f>ставка!C101</f>
        <v>13.75</v>
      </c>
      <c r="D798" s="126">
        <f>ставка!D101</f>
        <v>0</v>
      </c>
      <c r="E798" s="126">
        <f>ставка!E101</f>
        <v>2.96</v>
      </c>
      <c r="F798" s="126">
        <f>ставка!F101</f>
        <v>0</v>
      </c>
      <c r="G798" s="126">
        <f>ставка!G101</f>
        <v>0</v>
      </c>
      <c r="H798" s="126">
        <f>ставка!H101</f>
        <v>0</v>
      </c>
      <c r="I798" s="126">
        <f>ставка!I101</f>
        <v>0</v>
      </c>
      <c r="J798" s="126">
        <f>ставка!J101</f>
        <v>0</v>
      </c>
      <c r="K798" s="126">
        <f>ставка!K101</f>
        <v>1.8</v>
      </c>
      <c r="L798" s="126">
        <f>ставка!L101</f>
        <v>10.24</v>
      </c>
      <c r="M798" s="126">
        <f>ставка!M101</f>
        <v>22.76</v>
      </c>
      <c r="N798" s="126">
        <f>ставка!N101</f>
        <v>0</v>
      </c>
      <c r="O798" s="126">
        <f>ставка!O101</f>
        <v>0</v>
      </c>
      <c r="P798" s="126">
        <f>ставка!P101</f>
        <v>0</v>
      </c>
      <c r="Q798" s="126">
        <f>ставка!Q101</f>
        <v>0</v>
      </c>
      <c r="R798" s="126">
        <f>ставка!R101</f>
        <v>0</v>
      </c>
      <c r="S798" s="126">
        <f>ставка!S101</f>
        <v>0.06</v>
      </c>
      <c r="T798" s="126">
        <f>ставка!T101</f>
        <v>0</v>
      </c>
      <c r="U798" s="126">
        <f>ставка!U101</f>
        <v>0</v>
      </c>
      <c r="V798" s="126">
        <f>ставка!V101</f>
        <v>0</v>
      </c>
      <c r="W798" s="126">
        <f>ставка!W101</f>
        <v>223.32</v>
      </c>
      <c r="X798" s="126">
        <f>ставка!X101</f>
        <v>664.32</v>
      </c>
      <c r="Y798" s="126">
        <f>ставка!Y101</f>
        <v>1381.6</v>
      </c>
    </row>
    <row r="799" spans="1:25" s="91" customFormat="1" ht="15.75" hidden="1" outlineLevel="1" x14ac:dyDescent="0.25">
      <c r="A799" s="252">
        <v>28</v>
      </c>
      <c r="B799" s="126">
        <f>ставка!B102</f>
        <v>842.74</v>
      </c>
      <c r="C799" s="126">
        <f>ставка!C102</f>
        <v>11.52</v>
      </c>
      <c r="D799" s="126">
        <f>ставка!D102</f>
        <v>42.34</v>
      </c>
      <c r="E799" s="126">
        <f>ставка!E102</f>
        <v>187.75</v>
      </c>
      <c r="F799" s="126">
        <f>ставка!F102</f>
        <v>759.58</v>
      </c>
      <c r="G799" s="126">
        <f>ставка!G102</f>
        <v>0</v>
      </c>
      <c r="H799" s="126">
        <f>ставка!H102</f>
        <v>0</v>
      </c>
      <c r="I799" s="126">
        <f>ставка!I102</f>
        <v>77.83</v>
      </c>
      <c r="J799" s="126">
        <f>ставка!J102</f>
        <v>119.29</v>
      </c>
      <c r="K799" s="126">
        <f>ставка!K102</f>
        <v>23.27</v>
      </c>
      <c r="L799" s="126">
        <f>ставка!L102</f>
        <v>19.18</v>
      </c>
      <c r="M799" s="126">
        <f>ставка!M102</f>
        <v>51</v>
      </c>
      <c r="N799" s="126">
        <f>ставка!N102</f>
        <v>46.61</v>
      </c>
      <c r="O799" s="126">
        <f>ставка!O102</f>
        <v>55.13</v>
      </c>
      <c r="P799" s="126">
        <f>ставка!P102</f>
        <v>148.19</v>
      </c>
      <c r="Q799" s="126">
        <f>ставка!Q102</f>
        <v>4.88</v>
      </c>
      <c r="R799" s="126">
        <f>ставка!R102</f>
        <v>5.73</v>
      </c>
      <c r="S799" s="126">
        <f>ставка!S102</f>
        <v>210.13</v>
      </c>
      <c r="T799" s="126">
        <f>ставка!T102</f>
        <v>227.65</v>
      </c>
      <c r="U799" s="126">
        <f>ставка!U102</f>
        <v>0</v>
      </c>
      <c r="V799" s="126">
        <f>ставка!V102</f>
        <v>0</v>
      </c>
      <c r="W799" s="126">
        <f>ставка!W102</f>
        <v>345.26</v>
      </c>
      <c r="X799" s="126">
        <f>ставка!X102</f>
        <v>553.38</v>
      </c>
      <c r="Y799" s="126">
        <f>ставка!Y102</f>
        <v>156.9</v>
      </c>
    </row>
    <row r="800" spans="1:25" s="91" customFormat="1" ht="15.75" hidden="1" outlineLevel="1" x14ac:dyDescent="0.25">
      <c r="A800" s="252">
        <v>29</v>
      </c>
      <c r="B800" s="126">
        <f>ставка!B103</f>
        <v>104.69</v>
      </c>
      <c r="C800" s="126">
        <f>ставка!C103</f>
        <v>59.34</v>
      </c>
      <c r="D800" s="126">
        <f>ставка!D103</f>
        <v>190.94</v>
      </c>
      <c r="E800" s="126">
        <f>ставка!E103</f>
        <v>226.07</v>
      </c>
      <c r="F800" s="126">
        <f>ставка!F103</f>
        <v>151.52000000000001</v>
      </c>
      <c r="G800" s="126">
        <f>ставка!G103</f>
        <v>0.11</v>
      </c>
      <c r="H800" s="126">
        <f>ставка!H103</f>
        <v>225.98</v>
      </c>
      <c r="I800" s="126">
        <f>ставка!I103</f>
        <v>460.38</v>
      </c>
      <c r="J800" s="126">
        <f>ставка!J103</f>
        <v>114.39</v>
      </c>
      <c r="K800" s="126">
        <f>ставка!K103</f>
        <v>224.93</v>
      </c>
      <c r="L800" s="126">
        <f>ставка!L103</f>
        <v>1.66</v>
      </c>
      <c r="M800" s="126">
        <f>ставка!M103</f>
        <v>236.54</v>
      </c>
      <c r="N800" s="126">
        <f>ставка!N103</f>
        <v>199.33</v>
      </c>
      <c r="O800" s="126">
        <f>ставка!O103</f>
        <v>0</v>
      </c>
      <c r="P800" s="126">
        <f>ставка!P103</f>
        <v>235</v>
      </c>
      <c r="Q800" s="126">
        <f>ставка!Q103</f>
        <v>380.13</v>
      </c>
      <c r="R800" s="126">
        <f>ставка!R103</f>
        <v>268.91000000000003</v>
      </c>
      <c r="S800" s="126">
        <f>ставка!S103</f>
        <v>0</v>
      </c>
      <c r="T800" s="126">
        <f>ставка!T103</f>
        <v>242.83</v>
      </c>
      <c r="U800" s="126">
        <f>ставка!U103</f>
        <v>0</v>
      </c>
      <c r="V800" s="126">
        <f>ставка!V103</f>
        <v>0</v>
      </c>
      <c r="W800" s="126">
        <f>ставка!W103</f>
        <v>47.45</v>
      </c>
      <c r="X800" s="126">
        <f>ставка!X103</f>
        <v>501.89</v>
      </c>
      <c r="Y800" s="126">
        <f>ставка!Y103</f>
        <v>483.88</v>
      </c>
    </row>
    <row r="801" spans="1:25" s="91" customFormat="1" ht="15.75" collapsed="1" x14ac:dyDescent="0.25">
      <c r="A801" s="252">
        <v>30</v>
      </c>
      <c r="B801" s="126">
        <f>ставка!B104</f>
        <v>60.92</v>
      </c>
      <c r="C801" s="126">
        <f>ставка!C104</f>
        <v>77.42</v>
      </c>
      <c r="D801" s="126">
        <f>ставка!D104</f>
        <v>158.96</v>
      </c>
      <c r="E801" s="126">
        <f>ставка!E104</f>
        <v>139.74</v>
      </c>
      <c r="F801" s="126">
        <f>ставка!F104</f>
        <v>33.270000000000003</v>
      </c>
      <c r="G801" s="126">
        <f>ставка!G104</f>
        <v>2.98</v>
      </c>
      <c r="H801" s="126">
        <f>ставка!H104</f>
        <v>0</v>
      </c>
      <c r="I801" s="126">
        <f>ставка!I104</f>
        <v>0</v>
      </c>
      <c r="J801" s="126">
        <f>ставка!J104</f>
        <v>0</v>
      </c>
      <c r="K801" s="126">
        <f>ставка!K104</f>
        <v>0.53</v>
      </c>
      <c r="L801" s="126">
        <f>ставка!L104</f>
        <v>6.66</v>
      </c>
      <c r="M801" s="126">
        <f>ставка!M104</f>
        <v>24.6</v>
      </c>
      <c r="N801" s="126">
        <f>ставка!N104</f>
        <v>1.46</v>
      </c>
      <c r="O801" s="126">
        <f>ставка!O104</f>
        <v>0</v>
      </c>
      <c r="P801" s="126">
        <f>ставка!P104</f>
        <v>0</v>
      </c>
      <c r="Q801" s="126">
        <f>ставка!Q104</f>
        <v>0</v>
      </c>
      <c r="R801" s="126">
        <f>ставка!R104</f>
        <v>0</v>
      </c>
      <c r="S801" s="126">
        <f>ставка!S104</f>
        <v>0</v>
      </c>
      <c r="T801" s="126">
        <f>ставка!T104</f>
        <v>0</v>
      </c>
      <c r="U801" s="126">
        <f>ставка!U104</f>
        <v>0</v>
      </c>
      <c r="V801" s="126">
        <f>ставка!V104</f>
        <v>0</v>
      </c>
      <c r="W801" s="126">
        <f>ставка!W104</f>
        <v>20.149999999999999</v>
      </c>
      <c r="X801" s="126">
        <f>ставка!X104</f>
        <v>388.58</v>
      </c>
      <c r="Y801" s="126">
        <f>ставка!Y104</f>
        <v>364.6</v>
      </c>
    </row>
    <row r="802" spans="1:25" s="91" customFormat="1" ht="15.75" x14ac:dyDescent="0.25">
      <c r="A802" s="252">
        <v>31</v>
      </c>
      <c r="B802" s="126">
        <f>ставка!B105</f>
        <v>37.86</v>
      </c>
      <c r="C802" s="126">
        <f>ставка!C105</f>
        <v>90.97</v>
      </c>
      <c r="D802" s="126">
        <f>ставка!D105</f>
        <v>91.96</v>
      </c>
      <c r="E802" s="126">
        <f>ставка!E105</f>
        <v>85.25</v>
      </c>
      <c r="F802" s="126">
        <f>ставка!F105</f>
        <v>232.98</v>
      </c>
      <c r="G802" s="126">
        <f>ставка!G105</f>
        <v>0</v>
      </c>
      <c r="H802" s="126">
        <f>ставка!H105</f>
        <v>0</v>
      </c>
      <c r="I802" s="126">
        <f>ставка!I105</f>
        <v>3</v>
      </c>
      <c r="J802" s="126">
        <f>ставка!J105</f>
        <v>0</v>
      </c>
      <c r="K802" s="126">
        <f>ставка!K105</f>
        <v>0.17</v>
      </c>
      <c r="L802" s="126">
        <f>ставка!L105</f>
        <v>1.98</v>
      </c>
      <c r="M802" s="126">
        <f>ставка!M105</f>
        <v>0.43</v>
      </c>
      <c r="N802" s="126">
        <f>ставка!N105</f>
        <v>0</v>
      </c>
      <c r="O802" s="126">
        <f>ставка!O105</f>
        <v>0</v>
      </c>
      <c r="P802" s="126">
        <f>ставка!P105</f>
        <v>0</v>
      </c>
      <c r="Q802" s="126">
        <f>ставка!Q105</f>
        <v>0</v>
      </c>
      <c r="R802" s="126">
        <f>ставка!R105</f>
        <v>0</v>
      </c>
      <c r="S802" s="126">
        <f>ставка!S105</f>
        <v>0</v>
      </c>
      <c r="T802" s="126">
        <f>ставка!T105</f>
        <v>0</v>
      </c>
      <c r="U802" s="126">
        <f>ставка!U105</f>
        <v>0</v>
      </c>
      <c r="V802" s="126">
        <f>ставка!V105</f>
        <v>0</v>
      </c>
      <c r="W802" s="126">
        <f>ставка!W105</f>
        <v>235.1</v>
      </c>
      <c r="X802" s="126">
        <f>ставка!X105</f>
        <v>507.99</v>
      </c>
      <c r="Y802" s="126">
        <f>ставка!Y105</f>
        <v>486.13</v>
      </c>
    </row>
    <row r="803" spans="1:25" s="91" customFormat="1" ht="39.75" customHeight="1" x14ac:dyDescent="0.3">
      <c r="A803" s="321" t="s">
        <v>65</v>
      </c>
      <c r="B803" s="321"/>
      <c r="C803" s="321"/>
      <c r="D803" s="321"/>
      <c r="E803" s="321"/>
      <c r="F803" s="321"/>
      <c r="G803" s="321"/>
      <c r="H803" s="321"/>
      <c r="I803" s="321"/>
      <c r="J803" s="321"/>
      <c r="K803" s="322"/>
      <c r="L803" s="114"/>
      <c r="M803" s="115" t="str">
        <f>G586</f>
        <v>9,54</v>
      </c>
      <c r="N803" s="116"/>
    </row>
    <row r="804" spans="1:25" s="91" customFormat="1" ht="42" customHeight="1" x14ac:dyDescent="0.3">
      <c r="A804" s="321" t="s">
        <v>66</v>
      </c>
      <c r="B804" s="321"/>
      <c r="C804" s="321"/>
      <c r="D804" s="321"/>
      <c r="E804" s="321"/>
      <c r="F804" s="321"/>
      <c r="G804" s="321"/>
      <c r="H804" s="321"/>
      <c r="I804" s="321"/>
      <c r="J804" s="321"/>
      <c r="K804" s="322"/>
      <c r="L804" s="114"/>
      <c r="M804" s="115" t="str">
        <f>G587</f>
        <v>426,81</v>
      </c>
      <c r="N804" s="116"/>
    </row>
    <row r="805" spans="1:25" s="91" customFormat="1" ht="9" customHeight="1" x14ac:dyDescent="0.25">
      <c r="A805" s="66"/>
    </row>
    <row r="806" spans="1:25" s="118" customFormat="1" ht="18.75" x14ac:dyDescent="0.3">
      <c r="A806" s="117" t="s">
        <v>85</v>
      </c>
      <c r="R806" s="323">
        <f>O589</f>
        <v>802923.14</v>
      </c>
      <c r="S806" s="323"/>
    </row>
    <row r="807" spans="1:25" s="118" customFormat="1" ht="5.25" customHeight="1" x14ac:dyDescent="0.3">
      <c r="A807" s="117"/>
    </row>
    <row r="808" spans="1:25" s="118" customFormat="1" ht="18.75" x14ac:dyDescent="0.3">
      <c r="A808" s="117" t="s">
        <v>182</v>
      </c>
    </row>
    <row r="809" spans="1:25" s="91" customFormat="1" ht="8.25" customHeight="1" x14ac:dyDescent="0.25">
      <c r="A809" s="66"/>
    </row>
    <row r="810" spans="1:25" s="91" customFormat="1" ht="15.75" x14ac:dyDescent="0.25">
      <c r="A810" s="104"/>
      <c r="B810" s="105"/>
      <c r="C810" s="105"/>
      <c r="D810" s="105"/>
      <c r="E810" s="106"/>
      <c r="F810" s="308" t="s">
        <v>8</v>
      </c>
      <c r="G810" s="297"/>
      <c r="H810" s="297"/>
      <c r="I810" s="297"/>
    </row>
    <row r="811" spans="1:25" s="91" customFormat="1" ht="15.75" x14ac:dyDescent="0.25">
      <c r="A811" s="107"/>
      <c r="B811" s="108"/>
      <c r="C811" s="108"/>
      <c r="D811" s="108"/>
      <c r="E811" s="109"/>
      <c r="F811" s="251" t="s">
        <v>9</v>
      </c>
      <c r="G811" s="252" t="s">
        <v>10</v>
      </c>
      <c r="H811" s="252" t="s">
        <v>11</v>
      </c>
      <c r="I811" s="252" t="s">
        <v>12</v>
      </c>
    </row>
    <row r="812" spans="1:25" s="91" customFormat="1" ht="58.15" customHeight="1" x14ac:dyDescent="0.25">
      <c r="A812" s="309" t="s">
        <v>60</v>
      </c>
      <c r="B812" s="310"/>
      <c r="C812" s="310"/>
      <c r="D812" s="310"/>
      <c r="E812" s="311"/>
      <c r="F812" s="113">
        <f>F372</f>
        <v>1162401.83</v>
      </c>
      <c r="G812" s="113">
        <f t="shared" ref="G812:I812" si="0">G372</f>
        <v>910277.24</v>
      </c>
      <c r="H812" s="113">
        <f t="shared" si="0"/>
        <v>1108226.6099999999</v>
      </c>
      <c r="I812" s="113">
        <f t="shared" si="0"/>
        <v>1477709.95</v>
      </c>
    </row>
    <row r="813" spans="1:25" ht="58.15" customHeight="1" x14ac:dyDescent="0.25">
      <c r="A813" s="266"/>
      <c r="B813" s="266"/>
      <c r="C813" s="266"/>
      <c r="D813" s="266"/>
      <c r="E813" s="266"/>
      <c r="F813" s="267"/>
      <c r="G813" s="267"/>
      <c r="H813" s="267"/>
      <c r="I813" s="267"/>
    </row>
    <row r="814" spans="1:25" s="237" customFormat="1" ht="29.25" customHeight="1" x14ac:dyDescent="0.35">
      <c r="A814" s="198"/>
      <c r="B814" s="214"/>
      <c r="C814" s="214"/>
      <c r="D814" s="214"/>
      <c r="E814" s="215"/>
      <c r="F814" s="216"/>
    </row>
    <row r="815" spans="1:25" s="117" customFormat="1" ht="20.25" x14ac:dyDescent="0.3">
      <c r="A815" s="198" t="s">
        <v>307</v>
      </c>
      <c r="B815" s="72"/>
      <c r="C815" s="72"/>
      <c r="E815" s="218"/>
      <c r="Q815" s="216"/>
      <c r="U815" s="198" t="s">
        <v>306</v>
      </c>
    </row>
    <row r="816" spans="1:25" ht="20.25" x14ac:dyDescent="0.3">
      <c r="A816" s="198"/>
      <c r="B816" s="72"/>
      <c r="C816" s="72"/>
      <c r="D816" s="117"/>
      <c r="E816" s="218"/>
      <c r="F816" s="117"/>
      <c r="G816" s="117"/>
      <c r="U816" s="198"/>
      <c r="V816" s="72"/>
      <c r="W816" s="72"/>
    </row>
    <row r="819" spans="1:1" ht="285" customHeight="1" x14ac:dyDescent="0.25"/>
    <row r="822" spans="1:1" ht="15.75" x14ac:dyDescent="0.25">
      <c r="A822" s="90"/>
    </row>
    <row r="823" spans="1:1" ht="15.75" x14ac:dyDescent="0.25">
      <c r="A823" s="90"/>
    </row>
  </sheetData>
  <dataConsolidate/>
  <mergeCells count="74">
    <mergeCell ref="S8:T8"/>
    <mergeCell ref="A803:K803"/>
    <mergeCell ref="A804:K804"/>
    <mergeCell ref="R806:S806"/>
    <mergeCell ref="F810:I810"/>
    <mergeCell ref="O589:P589"/>
    <mergeCell ref="A482:A483"/>
    <mergeCell ref="B482:Y482"/>
    <mergeCell ref="A517:A518"/>
    <mergeCell ref="B517:Y517"/>
    <mergeCell ref="A551:A552"/>
    <mergeCell ref="B551:Y551"/>
    <mergeCell ref="A585:J585"/>
    <mergeCell ref="A586:F586"/>
    <mergeCell ref="G586:J586"/>
    <mergeCell ref="A587:F587"/>
    <mergeCell ref="A812:E812"/>
    <mergeCell ref="A769:A771"/>
    <mergeCell ref="B769:Y769"/>
    <mergeCell ref="B770:Y770"/>
    <mergeCell ref="A596:A597"/>
    <mergeCell ref="B596:Y596"/>
    <mergeCell ref="A630:A631"/>
    <mergeCell ref="B630:Y630"/>
    <mergeCell ref="A664:A665"/>
    <mergeCell ref="B664:Y664"/>
    <mergeCell ref="A698:A699"/>
    <mergeCell ref="B698:Y698"/>
    <mergeCell ref="A734:A736"/>
    <mergeCell ref="B734:Y734"/>
    <mergeCell ref="B735:Y735"/>
    <mergeCell ref="G587:J587"/>
    <mergeCell ref="A380:A381"/>
    <mergeCell ref="B380:Y380"/>
    <mergeCell ref="A414:A415"/>
    <mergeCell ref="B414:Y414"/>
    <mergeCell ref="A448:A449"/>
    <mergeCell ref="B448:Y448"/>
    <mergeCell ref="A372:E372"/>
    <mergeCell ref="A186:A187"/>
    <mergeCell ref="B186:Y186"/>
    <mergeCell ref="A229:A230"/>
    <mergeCell ref="B229:Y229"/>
    <mergeCell ref="A263:A264"/>
    <mergeCell ref="B263:Y263"/>
    <mergeCell ref="A297:A298"/>
    <mergeCell ref="B297:Y297"/>
    <mergeCell ref="A331:A332"/>
    <mergeCell ref="B331:Y331"/>
    <mergeCell ref="F370:I370"/>
    <mergeCell ref="A84:A85"/>
    <mergeCell ref="B84:Y84"/>
    <mergeCell ref="A118:A119"/>
    <mergeCell ref="B118:Y118"/>
    <mergeCell ref="A152:A153"/>
    <mergeCell ref="B152:Y152"/>
    <mergeCell ref="A76:B76"/>
    <mergeCell ref="M43:N43"/>
    <mergeCell ref="Q46:R46"/>
    <mergeCell ref="M53:N53"/>
    <mergeCell ref="A65:B66"/>
    <mergeCell ref="C65:F65"/>
    <mergeCell ref="A67:B67"/>
    <mergeCell ref="A68:B68"/>
    <mergeCell ref="A69:B69"/>
    <mergeCell ref="A73:B74"/>
    <mergeCell ref="C73:F73"/>
    <mergeCell ref="A75:B75"/>
    <mergeCell ref="P34:Q34"/>
    <mergeCell ref="A15:E16"/>
    <mergeCell ref="F15:I15"/>
    <mergeCell ref="A17:E17"/>
    <mergeCell ref="K22:L22"/>
    <mergeCell ref="O23:P23"/>
  </mergeCells>
  <pageMargins left="0.19685039370078741" right="0.15748031496062992" top="0.27559055118110237" bottom="0.23622047244094491" header="0.15748031496062992" footer="0.31496062992125984"/>
  <pageSetup paperSize="9" scale="52" fitToHeight="1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0E0A3"/>
    <pageSetUpPr fitToPage="1"/>
  </sheetPr>
  <dimension ref="A1:Y823"/>
  <sheetViews>
    <sheetView tabSelected="1" view="pageBreakPreview" topLeftCell="A695" zoomScale="67" zoomScaleNormal="100" zoomScaleSheetLayoutView="67" workbookViewId="0">
      <selection activeCell="Q36" sqref="Q36"/>
    </sheetView>
  </sheetViews>
  <sheetFormatPr defaultColWidth="8.85546875" defaultRowHeight="15" outlineLevelRow="1" x14ac:dyDescent="0.25"/>
  <cols>
    <col min="1" max="1" width="7" style="86" customWidth="1"/>
    <col min="2" max="2" width="10.7109375" style="86" customWidth="1"/>
    <col min="3" max="3" width="9.5703125" style="86" customWidth="1"/>
    <col min="4" max="4" width="9.42578125" style="86" customWidth="1"/>
    <col min="5" max="5" width="11.85546875" style="86" customWidth="1"/>
    <col min="6" max="6" width="15.140625" style="86" customWidth="1"/>
    <col min="7" max="7" width="12.5703125" style="86" customWidth="1"/>
    <col min="8" max="8" width="16" style="86" customWidth="1"/>
    <col min="9" max="9" width="15.28515625" style="86" customWidth="1"/>
    <col min="10" max="10" width="10.28515625" style="86" customWidth="1"/>
    <col min="11" max="11" width="10.85546875" style="86" customWidth="1"/>
    <col min="12" max="12" width="10.7109375" style="86" customWidth="1"/>
    <col min="13" max="13" width="10.5703125" style="86" customWidth="1"/>
    <col min="14" max="14" width="10.7109375" style="86" customWidth="1"/>
    <col min="15" max="15" width="9.85546875" style="86" customWidth="1"/>
    <col min="16" max="16" width="13.5703125" style="86" customWidth="1"/>
    <col min="17" max="17" width="10.140625" style="86" customWidth="1"/>
    <col min="18" max="18" width="9.5703125" style="86" customWidth="1"/>
    <col min="19" max="19" width="10" style="86" customWidth="1"/>
    <col min="20" max="20" width="10.140625" style="86" customWidth="1"/>
    <col min="21" max="21" width="10" style="86" customWidth="1"/>
    <col min="22" max="23" width="9.5703125" style="86" customWidth="1"/>
    <col min="24" max="24" width="10.140625" style="86" customWidth="1"/>
    <col min="25" max="25" width="9.28515625" style="86" customWidth="1"/>
    <col min="26" max="16384" width="8.85546875" style="86"/>
  </cols>
  <sheetData>
    <row r="1" spans="1:20" s="117" customFormat="1" ht="18.75" x14ac:dyDescent="0.3">
      <c r="H1" s="121" t="s">
        <v>1</v>
      </c>
    </row>
    <row r="2" spans="1:20" s="117" customFormat="1" ht="10.9" customHeight="1" x14ac:dyDescent="0.3">
      <c r="A2" s="121"/>
    </row>
    <row r="3" spans="1:20" s="117" customFormat="1" ht="18.75" x14ac:dyDescent="0.3">
      <c r="H3" s="122" t="s">
        <v>2</v>
      </c>
    </row>
    <row r="4" spans="1:20" s="117" customFormat="1" ht="18.75" x14ac:dyDescent="0.3">
      <c r="H4" s="122" t="s">
        <v>3</v>
      </c>
    </row>
    <row r="5" spans="1:20" s="117" customFormat="1" ht="18.75" x14ac:dyDescent="0.3">
      <c r="H5" s="122" t="s">
        <v>276</v>
      </c>
    </row>
    <row r="6" spans="1:20" s="117" customFormat="1" ht="16.899999999999999" customHeight="1" x14ac:dyDescent="0.3">
      <c r="A6" s="123"/>
      <c r="H6" s="122" t="s">
        <v>304</v>
      </c>
    </row>
    <row r="7" spans="1:20" s="117" customFormat="1" ht="10.9" customHeight="1" x14ac:dyDescent="0.3">
      <c r="A7" s="123"/>
    </row>
    <row r="8" spans="1:20" s="117" customFormat="1" ht="20.25" x14ac:dyDescent="0.3">
      <c r="A8" s="117" t="s">
        <v>289</v>
      </c>
      <c r="S8" s="324">
        <f>' до 670'!S8:T8</f>
        <v>43586</v>
      </c>
      <c r="T8" s="324"/>
    </row>
    <row r="9" spans="1:20" s="91" customFormat="1" ht="12.6" hidden="1" customHeight="1" x14ac:dyDescent="0.25">
      <c r="A9" s="94"/>
    </row>
    <row r="10" spans="1:20" s="91" customFormat="1" ht="12.6" customHeight="1" x14ac:dyDescent="0.25">
      <c r="A10" s="66"/>
    </row>
    <row r="11" spans="1:20" s="120" customFormat="1" ht="18.75" x14ac:dyDescent="0.3">
      <c r="A11" s="119" t="s">
        <v>5</v>
      </c>
    </row>
    <row r="12" spans="1:20" s="91" customFormat="1" ht="15.75" x14ac:dyDescent="0.25">
      <c r="A12" s="67" t="s">
        <v>6</v>
      </c>
    </row>
    <row r="13" spans="1:20" s="91" customFormat="1" ht="15.75" x14ac:dyDescent="0.25">
      <c r="A13" s="93"/>
    </row>
    <row r="14" spans="1:20" s="91" customFormat="1" ht="15.75" x14ac:dyDescent="0.25">
      <c r="A14" s="77" t="s">
        <v>7</v>
      </c>
    </row>
    <row r="15" spans="1:20" s="91" customFormat="1" ht="16.5" customHeight="1" x14ac:dyDescent="0.25">
      <c r="A15" s="294"/>
      <c r="B15" s="294"/>
      <c r="C15" s="294"/>
      <c r="D15" s="294"/>
      <c r="E15" s="294"/>
      <c r="F15" s="295" t="s">
        <v>8</v>
      </c>
      <c r="G15" s="295"/>
      <c r="H15" s="295"/>
      <c r="I15" s="296"/>
    </row>
    <row r="16" spans="1:20" ht="15.75" x14ac:dyDescent="0.25">
      <c r="A16" s="294"/>
      <c r="B16" s="294"/>
      <c r="C16" s="294"/>
      <c r="D16" s="294"/>
      <c r="E16" s="294"/>
      <c r="F16" s="253" t="s">
        <v>9</v>
      </c>
      <c r="G16" s="250" t="s">
        <v>10</v>
      </c>
      <c r="H16" s="250" t="s">
        <v>11</v>
      </c>
      <c r="I16" s="250" t="s">
        <v>12</v>
      </c>
    </row>
    <row r="17" spans="1:22" ht="34.5" customHeight="1" x14ac:dyDescent="0.25">
      <c r="A17" s="297" t="s">
        <v>13</v>
      </c>
      <c r="B17" s="297"/>
      <c r="C17" s="297"/>
      <c r="D17" s="297"/>
      <c r="E17" s="297"/>
      <c r="F17" s="92">
        <f>'Расчет предельн ур.'!F19*1000</f>
        <v>4878.765499785718</v>
      </c>
      <c r="G17" s="92">
        <f>'Расчет предельн ур.'!F20*1000</f>
        <v>5183.3454997857189</v>
      </c>
      <c r="H17" s="92">
        <f>'Расчет предельн ур.'!F21*1000</f>
        <v>6372.0154997857189</v>
      </c>
      <c r="I17" s="92">
        <f>'Расчет предельн ур.'!F22*1000</f>
        <v>7506.2654997857198</v>
      </c>
    </row>
    <row r="18" spans="1:22" ht="12" customHeight="1" x14ac:dyDescent="0.25">
      <c r="A18" s="66"/>
      <c r="B18" s="91"/>
      <c r="C18" s="91"/>
      <c r="D18" s="91"/>
      <c r="E18" s="91"/>
      <c r="F18" s="91"/>
      <c r="G18" s="91"/>
      <c r="H18" s="91"/>
      <c r="I18" s="91"/>
    </row>
    <row r="19" spans="1:22" s="77" customFormat="1" ht="19.149999999999999" customHeight="1" x14ac:dyDescent="0.25">
      <c r="A19" s="77" t="s">
        <v>103</v>
      </c>
      <c r="V19" s="254">
        <f>'Расчет предельн ур.'!E9*1000</f>
        <v>2873.3</v>
      </c>
    </row>
    <row r="20" spans="1:22" s="77" customFormat="1" ht="19.149999999999999" customHeight="1" x14ac:dyDescent="0.25">
      <c r="A20" s="77" t="s">
        <v>14</v>
      </c>
    </row>
    <row r="21" spans="1:22" s="77" customFormat="1" ht="19.149999999999999" customHeight="1" x14ac:dyDescent="0.25">
      <c r="A21" s="77" t="s">
        <v>104</v>
      </c>
      <c r="K21" s="254" t="str">
        <f>АТС!B33</f>
        <v>1407,29</v>
      </c>
    </row>
    <row r="22" spans="1:22" s="77" customFormat="1" ht="19.149999999999999" customHeight="1" x14ac:dyDescent="0.25">
      <c r="A22" s="77" t="s">
        <v>89</v>
      </c>
      <c r="K22" s="292" t="str">
        <f>АТС!B32</f>
        <v>802923,14</v>
      </c>
      <c r="L22" s="292"/>
    </row>
    <row r="23" spans="1:22" s="77" customFormat="1" ht="19.149999999999999" customHeight="1" x14ac:dyDescent="0.25">
      <c r="A23" s="77" t="s">
        <v>105</v>
      </c>
      <c r="O23" s="298">
        <f>'Расчет средневз.'!D29</f>
        <v>1.8258458105888768E-3</v>
      </c>
      <c r="P23" s="298"/>
    </row>
    <row r="24" spans="1:22" s="77" customFormat="1" ht="19.149999999999999" customHeight="1" x14ac:dyDescent="0.25">
      <c r="A24" s="77" t="s">
        <v>87</v>
      </c>
      <c r="K24" s="128">
        <f>'Расчет средневз.'!D10</f>
        <v>773.72299999999996</v>
      </c>
    </row>
    <row r="25" spans="1:22" s="77" customFormat="1" ht="19.149999999999999" customHeight="1" x14ac:dyDescent="0.25">
      <c r="A25" s="77" t="s">
        <v>88</v>
      </c>
      <c r="S25" s="255">
        <f>'Расчет средневз.'!D11</f>
        <v>0</v>
      </c>
    </row>
    <row r="26" spans="1:22" s="77" customFormat="1" ht="19.149999999999999" customHeight="1" x14ac:dyDescent="0.25">
      <c r="A26" s="77" t="s">
        <v>95</v>
      </c>
      <c r="R26" s="255">
        <f>F28+F29+F30+F31+F32</f>
        <v>88.058712969854099</v>
      </c>
    </row>
    <row r="27" spans="1:22" s="77" customFormat="1" ht="19.149999999999999" customHeight="1" x14ac:dyDescent="0.25">
      <c r="A27" s="77" t="s">
        <v>0</v>
      </c>
    </row>
    <row r="28" spans="1:22" s="77" customFormat="1" ht="19.149999999999999" customHeight="1" x14ac:dyDescent="0.25">
      <c r="A28" s="96" t="s">
        <v>90</v>
      </c>
      <c r="F28" s="128">
        <f>'от 670 до 10000'!F28</f>
        <v>3.5327129698541007</v>
      </c>
    </row>
    <row r="29" spans="1:22" s="77" customFormat="1" ht="19.149999999999999" customHeight="1" x14ac:dyDescent="0.25">
      <c r="A29" s="96" t="s">
        <v>91</v>
      </c>
      <c r="F29" s="128">
        <f>'от 670 до 10000'!F29</f>
        <v>37.765999999999998</v>
      </c>
    </row>
    <row r="30" spans="1:22" s="77" customFormat="1" ht="19.149999999999999" customHeight="1" x14ac:dyDescent="0.25">
      <c r="A30" s="96" t="s">
        <v>92</v>
      </c>
      <c r="F30" s="128">
        <f>'от 670 до 10000'!F30</f>
        <v>46.76</v>
      </c>
    </row>
    <row r="31" spans="1:22" s="77" customFormat="1" ht="19.149999999999999" customHeight="1" x14ac:dyDescent="0.25">
      <c r="A31" s="96" t="s">
        <v>93</v>
      </c>
      <c r="F31" s="128">
        <f>'от 670 до 10000'!F31</f>
        <v>0</v>
      </c>
    </row>
    <row r="32" spans="1:22" s="77" customFormat="1" ht="19.149999999999999" customHeight="1" x14ac:dyDescent="0.25">
      <c r="A32" s="96" t="s">
        <v>94</v>
      </c>
      <c r="F32" s="128">
        <f>'от 670 до 10000'!F32</f>
        <v>0</v>
      </c>
    </row>
    <row r="33" spans="1:19" s="77" customFormat="1" ht="19.149999999999999" customHeight="1" x14ac:dyDescent="0.25">
      <c r="A33" s="77" t="s">
        <v>86</v>
      </c>
      <c r="L33" s="128">
        <f>'Расчет средневз.'!D18</f>
        <v>323.0994</v>
      </c>
    </row>
    <row r="34" spans="1:19" s="77" customFormat="1" ht="19.149999999999999" customHeight="1" x14ac:dyDescent="0.25">
      <c r="A34" s="77" t="s">
        <v>108</v>
      </c>
      <c r="P34" s="299">
        <f>F36+F40</f>
        <v>1726.4969999999998</v>
      </c>
      <c r="Q34" s="299"/>
    </row>
    <row r="35" spans="1:19" s="77" customFormat="1" ht="19.149999999999999" customHeight="1" x14ac:dyDescent="0.25">
      <c r="A35" s="77" t="s">
        <v>0</v>
      </c>
    </row>
    <row r="36" spans="1:19" s="77" customFormat="1" ht="19.149999999999999" customHeight="1" x14ac:dyDescent="0.25">
      <c r="A36" s="97" t="s">
        <v>107</v>
      </c>
      <c r="D36" s="129"/>
      <c r="F36" s="188">
        <f>'от 670 до 10000'!F36</f>
        <v>42.991</v>
      </c>
    </row>
    <row r="37" spans="1:19" s="77" customFormat="1" ht="19.149999999999999" customHeight="1" x14ac:dyDescent="0.25">
      <c r="A37" s="98" t="s">
        <v>178</v>
      </c>
      <c r="D37" s="129"/>
      <c r="F37" s="188">
        <f>'от 670 до 10000'!F37</f>
        <v>10.54</v>
      </c>
    </row>
    <row r="38" spans="1:19" s="77" customFormat="1" ht="19.149999999999999" customHeight="1" x14ac:dyDescent="0.25">
      <c r="A38" s="98" t="s">
        <v>179</v>
      </c>
      <c r="D38" s="129"/>
      <c r="F38" s="188">
        <f>'от 670 до 10000'!F38</f>
        <v>28.061</v>
      </c>
    </row>
    <row r="39" spans="1:19" s="77" customFormat="1" ht="19.149999999999999" customHeight="1" x14ac:dyDescent="0.25">
      <c r="A39" s="98" t="s">
        <v>180</v>
      </c>
      <c r="D39" s="129"/>
      <c r="F39" s="188">
        <f>'от 670 до 10000'!F39</f>
        <v>4.3899999999999997</v>
      </c>
    </row>
    <row r="40" spans="1:19" s="77" customFormat="1" ht="19.149999999999999" customHeight="1" x14ac:dyDescent="0.25">
      <c r="A40" s="97" t="s">
        <v>106</v>
      </c>
      <c r="D40" s="129"/>
      <c r="F40" s="188">
        <f>'от 670 до 10000'!F40</f>
        <v>1683.5059999999999</v>
      </c>
    </row>
    <row r="41" spans="1:19" s="77" customFormat="1" ht="19.149999999999999" customHeight="1" x14ac:dyDescent="0.25">
      <c r="A41" s="98" t="s">
        <v>274</v>
      </c>
      <c r="D41" s="129"/>
      <c r="F41" s="188">
        <f>'от 670 до 10000'!F41</f>
        <v>818.67700000000002</v>
      </c>
    </row>
    <row r="42" spans="1:19" s="77" customFormat="1" ht="19.149999999999999" customHeight="1" x14ac:dyDescent="0.25">
      <c r="A42" s="98" t="s">
        <v>275</v>
      </c>
      <c r="D42" s="129"/>
      <c r="F42" s="188">
        <f>'от 670 до 10000'!F42</f>
        <v>864.82899999999995</v>
      </c>
    </row>
    <row r="43" spans="1:19" s="77" customFormat="1" ht="19.149999999999999" customHeight="1" x14ac:dyDescent="0.25">
      <c r="A43" s="77" t="s">
        <v>166</v>
      </c>
      <c r="M43" s="300">
        <f>'Расчет средневз.'!D20</f>
        <v>457480.62900000002</v>
      </c>
      <c r="N43" s="300"/>
    </row>
    <row r="44" spans="1:19" s="77" customFormat="1" ht="5.25" customHeight="1" x14ac:dyDescent="0.25"/>
    <row r="45" spans="1:19" s="77" customFormat="1" ht="19.149999999999999" customHeight="1" x14ac:dyDescent="0.25">
      <c r="A45" s="77" t="s">
        <v>96</v>
      </c>
      <c r="Q45" s="166">
        <f>'Расчет средневз.'!D21</f>
        <v>0</v>
      </c>
      <c r="S45" s="166"/>
    </row>
    <row r="46" spans="1:19" s="77" customFormat="1" ht="19.149999999999999" customHeight="1" x14ac:dyDescent="0.25">
      <c r="A46" s="77" t="s">
        <v>102</v>
      </c>
      <c r="Q46" s="301">
        <f>F48+F49+F50+F51+F52</f>
        <v>56970.067999999999</v>
      </c>
      <c r="R46" s="301"/>
    </row>
    <row r="47" spans="1:19" s="77" customFormat="1" ht="19.149999999999999" customHeight="1" x14ac:dyDescent="0.25">
      <c r="A47" s="77" t="s">
        <v>0</v>
      </c>
    </row>
    <row r="48" spans="1:19" s="77" customFormat="1" ht="19.149999999999999" customHeight="1" x14ac:dyDescent="0.25">
      <c r="A48" s="98" t="s">
        <v>97</v>
      </c>
      <c r="F48" s="130">
        <f>'Расчет средневз.'!D23</f>
        <v>1726.4970000000001</v>
      </c>
    </row>
    <row r="49" spans="1:15" s="77" customFormat="1" ht="19.149999999999999" customHeight="1" x14ac:dyDescent="0.25">
      <c r="A49" s="98" t="s">
        <v>171</v>
      </c>
      <c r="F49" s="130">
        <f>'Расчет средневз.'!D24</f>
        <v>21967.477999999999</v>
      </c>
    </row>
    <row r="50" spans="1:15" s="77" customFormat="1" ht="19.149999999999999" customHeight="1" x14ac:dyDescent="0.25">
      <c r="A50" s="98" t="s">
        <v>173</v>
      </c>
      <c r="F50" s="130">
        <f>'Расчет средневз.'!D25</f>
        <v>33276.093000000001</v>
      </c>
    </row>
    <row r="51" spans="1:15" s="77" customFormat="1" ht="19.149999999999999" customHeight="1" x14ac:dyDescent="0.25">
      <c r="A51" s="98" t="s">
        <v>101</v>
      </c>
      <c r="F51" s="130">
        <v>0</v>
      </c>
    </row>
    <row r="52" spans="1:15" s="77" customFormat="1" ht="19.149999999999999" customHeight="1" x14ac:dyDescent="0.25">
      <c r="A52" s="98" t="s">
        <v>172</v>
      </c>
      <c r="F52" s="128">
        <v>0</v>
      </c>
    </row>
    <row r="53" spans="1:15" s="77" customFormat="1" ht="19.149999999999999" customHeight="1" x14ac:dyDescent="0.25">
      <c r="A53" s="77" t="s">
        <v>165</v>
      </c>
      <c r="M53" s="307">
        <f>'Расчет средневз.'!D28</f>
        <v>201936.9</v>
      </c>
      <c r="N53" s="307"/>
      <c r="O53" s="167"/>
    </row>
    <row r="54" spans="1:15" s="89" customFormat="1" ht="7.5" customHeight="1" x14ac:dyDescent="0.25">
      <c r="A54" s="88"/>
    </row>
    <row r="55" spans="1:15" s="95" customFormat="1" ht="18" customHeight="1" x14ac:dyDescent="0.25">
      <c r="A55" s="77" t="s">
        <v>73</v>
      </c>
    </row>
    <row r="56" spans="1:15" s="95" customFormat="1" ht="18" customHeight="1" x14ac:dyDescent="0.25">
      <c r="A56" s="77" t="s">
        <v>74</v>
      </c>
    </row>
    <row r="57" spans="1:15" s="91" customFormat="1" ht="18" customHeight="1" x14ac:dyDescent="0.25">
      <c r="A57" s="66" t="s">
        <v>75</v>
      </c>
    </row>
    <row r="58" spans="1:15" s="91" customFormat="1" ht="18.600000000000001" customHeight="1" x14ac:dyDescent="0.25">
      <c r="A58" s="66" t="s">
        <v>76</v>
      </c>
    </row>
    <row r="59" spans="1:15" s="120" customFormat="1" ht="18.75" x14ac:dyDescent="0.3">
      <c r="A59" s="119" t="s">
        <v>19</v>
      </c>
    </row>
    <row r="60" spans="1:15" s="91" customFormat="1" ht="15.75" x14ac:dyDescent="0.25">
      <c r="A60" s="67" t="s">
        <v>20</v>
      </c>
    </row>
    <row r="61" spans="1:15" s="91" customFormat="1" ht="15.75" x14ac:dyDescent="0.25">
      <c r="A61" s="67" t="s">
        <v>21</v>
      </c>
    </row>
    <row r="62" spans="1:15" s="91" customFormat="1" ht="8.25" customHeight="1" x14ac:dyDescent="0.25">
      <c r="A62" s="93"/>
    </row>
    <row r="63" spans="1:15" s="91" customFormat="1" ht="15.75" x14ac:dyDescent="0.25">
      <c r="A63" s="66" t="s">
        <v>22</v>
      </c>
    </row>
    <row r="64" spans="1:15" s="91" customFormat="1" ht="8.25" customHeight="1" x14ac:dyDescent="0.25">
      <c r="A64" s="66"/>
    </row>
    <row r="65" spans="1:6" s="91" customFormat="1" ht="15.75" customHeight="1" x14ac:dyDescent="0.25">
      <c r="A65" s="302" t="s">
        <v>23</v>
      </c>
      <c r="B65" s="303"/>
      <c r="C65" s="306" t="s">
        <v>8</v>
      </c>
      <c r="D65" s="295"/>
      <c r="E65" s="295"/>
      <c r="F65" s="296"/>
    </row>
    <row r="66" spans="1:6" s="91" customFormat="1" ht="15.75" x14ac:dyDescent="0.25">
      <c r="A66" s="304"/>
      <c r="B66" s="305"/>
      <c r="C66" s="250" t="s">
        <v>9</v>
      </c>
      <c r="D66" s="250" t="s">
        <v>10</v>
      </c>
      <c r="E66" s="250" t="s">
        <v>11</v>
      </c>
      <c r="F66" s="250" t="s">
        <v>12</v>
      </c>
    </row>
    <row r="67" spans="1:6" s="91" customFormat="1" ht="15.75" x14ac:dyDescent="0.25">
      <c r="A67" s="293" t="s">
        <v>24</v>
      </c>
      <c r="B67" s="293"/>
      <c r="C67" s="99">
        <f>'Расчет предельн ур.'!F37*1000</f>
        <v>3052.8154997857182</v>
      </c>
      <c r="D67" s="99">
        <f>('Расчет предельн ур.'!F38)*1000</f>
        <v>3357.395499785719</v>
      </c>
      <c r="E67" s="99">
        <f>('Расчет предельн ур.'!F39)*1000</f>
        <v>4546.0654997857191</v>
      </c>
      <c r="F67" s="99">
        <f>('Расчет предельн ур.'!F40)*1000</f>
        <v>5680.3154997857191</v>
      </c>
    </row>
    <row r="68" spans="1:6" s="91" customFormat="1" ht="18.75" customHeight="1" x14ac:dyDescent="0.25">
      <c r="A68" s="293" t="s">
        <v>25</v>
      </c>
      <c r="B68" s="293"/>
      <c r="C68" s="99">
        <f>'Расчет предельн ур.'!F53*1000</f>
        <v>4992.475499785719</v>
      </c>
      <c r="D68" s="99">
        <f>'Расчет предельн ур.'!F54*1000</f>
        <v>5297.0554997857189</v>
      </c>
      <c r="E68" s="99">
        <f>'Расчет предельн ур.'!F55*1000</f>
        <v>6485.725499785719</v>
      </c>
      <c r="F68" s="99">
        <f>'Расчет предельн ур.'!F56*1000</f>
        <v>7619.975499785719</v>
      </c>
    </row>
    <row r="69" spans="1:6" s="91" customFormat="1" ht="15.75" x14ac:dyDescent="0.25">
      <c r="A69" s="293" t="s">
        <v>26</v>
      </c>
      <c r="B69" s="293"/>
      <c r="C69" s="99">
        <f>'Расчет предельн ур.'!F69*1000</f>
        <v>15482.655499785718</v>
      </c>
      <c r="D69" s="99">
        <f>('Расчет предельн ур.'!F70)*1000</f>
        <v>15787.23549978572</v>
      </c>
      <c r="E69" s="99">
        <f>('Расчет предельн ур.'!F71)*1000</f>
        <v>16975.905499785717</v>
      </c>
      <c r="F69" s="99">
        <f>('Расчет предельн ур.'!F72)*1000</f>
        <v>18110.15549978572</v>
      </c>
    </row>
    <row r="70" spans="1:6" s="91" customFormat="1" ht="8.25" customHeight="1" x14ac:dyDescent="0.25">
      <c r="A70" s="66"/>
    </row>
    <row r="71" spans="1:6" s="91" customFormat="1" ht="15.75" x14ac:dyDescent="0.25">
      <c r="A71" s="66" t="s">
        <v>27</v>
      </c>
    </row>
    <row r="72" spans="1:6" s="91" customFormat="1" ht="10.5" customHeight="1" x14ac:dyDescent="0.25">
      <c r="A72" s="66"/>
    </row>
    <row r="73" spans="1:6" s="91" customFormat="1" ht="15.75" customHeight="1" x14ac:dyDescent="0.25">
      <c r="A73" s="293" t="s">
        <v>23</v>
      </c>
      <c r="B73" s="293"/>
      <c r="C73" s="306" t="s">
        <v>8</v>
      </c>
      <c r="D73" s="295"/>
      <c r="E73" s="295"/>
      <c r="F73" s="296"/>
    </row>
    <row r="74" spans="1:6" s="91" customFormat="1" ht="15.75" x14ac:dyDescent="0.25">
      <c r="A74" s="293"/>
      <c r="B74" s="293"/>
      <c r="C74" s="250" t="s">
        <v>9</v>
      </c>
      <c r="D74" s="250" t="s">
        <v>10</v>
      </c>
      <c r="E74" s="250" t="s">
        <v>11</v>
      </c>
      <c r="F74" s="250" t="s">
        <v>12</v>
      </c>
    </row>
    <row r="75" spans="1:6" s="91" customFormat="1" ht="16.5" customHeight="1" x14ac:dyDescent="0.25">
      <c r="A75" s="293" t="s">
        <v>24</v>
      </c>
      <c r="B75" s="293"/>
      <c r="C75" s="99">
        <f>'Расчет предельн ур.'!F86*1000</f>
        <v>3052.8154997857182</v>
      </c>
      <c r="D75" s="99">
        <f>('Расчет предельн ур.'!F87)*1000</f>
        <v>3357.395499785719</v>
      </c>
      <c r="E75" s="99">
        <f>('Расчет предельн ур.'!F88)*1000</f>
        <v>4546.0654997857191</v>
      </c>
      <c r="F75" s="99">
        <f>('Расчет предельн ур.'!F89)*1000</f>
        <v>5680.3154997857191</v>
      </c>
    </row>
    <row r="76" spans="1:6" s="91" customFormat="1" ht="17.25" customHeight="1" x14ac:dyDescent="0.25">
      <c r="A76" s="293" t="s">
        <v>28</v>
      </c>
      <c r="B76" s="293"/>
      <c r="C76" s="99">
        <f>'Расчет предельн ур.'!F102*1000</f>
        <v>6762.9154997857195</v>
      </c>
      <c r="D76" s="99">
        <f>('Расчет предельн ур.'!F103)*1000</f>
        <v>7067.4954997857194</v>
      </c>
      <c r="E76" s="99">
        <f>('Расчет предельн ур.'!F104)*1000</f>
        <v>8256.1654997857204</v>
      </c>
      <c r="F76" s="99">
        <f>('Расчет предельн ур.'!F105)*1000</f>
        <v>9390.4154997857186</v>
      </c>
    </row>
    <row r="77" spans="1:6" s="91" customFormat="1" ht="15.75" hidden="1" x14ac:dyDescent="0.25">
      <c r="A77" s="66"/>
    </row>
    <row r="78" spans="1:6" ht="15.75" x14ac:dyDescent="0.25">
      <c r="A78" s="87"/>
    </row>
    <row r="79" spans="1:6" s="124" customFormat="1" ht="18.75" x14ac:dyDescent="0.3">
      <c r="A79" s="119" t="s">
        <v>29</v>
      </c>
    </row>
    <row r="80" spans="1:6" s="91" customFormat="1" ht="15.75" x14ac:dyDescent="0.25">
      <c r="A80" s="67" t="s">
        <v>169</v>
      </c>
    </row>
    <row r="81" spans="1:25" s="91" customFormat="1" ht="15.75" x14ac:dyDescent="0.25">
      <c r="A81" s="67" t="s">
        <v>170</v>
      </c>
    </row>
    <row r="82" spans="1:25" s="91" customFormat="1" ht="13.5" customHeight="1" x14ac:dyDescent="0.25">
      <c r="A82" s="66" t="s">
        <v>31</v>
      </c>
    </row>
    <row r="83" spans="1:25" s="91" customFormat="1" ht="9.75" customHeight="1" x14ac:dyDescent="0.25">
      <c r="A83" s="66"/>
    </row>
    <row r="84" spans="1:25" s="91" customFormat="1" ht="15.75" x14ac:dyDescent="0.25">
      <c r="A84" s="294" t="s">
        <v>32</v>
      </c>
      <c r="B84" s="294" t="s">
        <v>174</v>
      </c>
      <c r="C84" s="294"/>
      <c r="D84" s="294"/>
      <c r="E84" s="294"/>
      <c r="F84" s="294"/>
      <c r="G84" s="294"/>
      <c r="H84" s="294"/>
      <c r="I84" s="294"/>
      <c r="J84" s="294"/>
      <c r="K84" s="294"/>
      <c r="L84" s="294"/>
      <c r="M84" s="294"/>
      <c r="N84" s="294"/>
      <c r="O84" s="294"/>
      <c r="P84" s="294"/>
      <c r="Q84" s="294"/>
      <c r="R84" s="294"/>
      <c r="S84" s="294"/>
      <c r="T84" s="294"/>
      <c r="U84" s="294"/>
      <c r="V84" s="294"/>
      <c r="W84" s="294"/>
      <c r="X84" s="294"/>
      <c r="Y84" s="294"/>
    </row>
    <row r="85" spans="1:25" s="101" customFormat="1" ht="12.75" x14ac:dyDescent="0.25">
      <c r="A85" s="294"/>
      <c r="B85" s="100" t="s">
        <v>33</v>
      </c>
      <c r="C85" s="100" t="s">
        <v>34</v>
      </c>
      <c r="D85" s="100" t="s">
        <v>35</v>
      </c>
      <c r="E85" s="100" t="s">
        <v>36</v>
      </c>
      <c r="F85" s="100" t="s">
        <v>37</v>
      </c>
      <c r="G85" s="100" t="s">
        <v>38</v>
      </c>
      <c r="H85" s="100" t="s">
        <v>39</v>
      </c>
      <c r="I85" s="100" t="s">
        <v>40</v>
      </c>
      <c r="J85" s="100" t="s">
        <v>41</v>
      </c>
      <c r="K85" s="100" t="s">
        <v>42</v>
      </c>
      <c r="L85" s="100" t="s">
        <v>43</v>
      </c>
      <c r="M85" s="100" t="s">
        <v>44</v>
      </c>
      <c r="N85" s="100" t="s">
        <v>45</v>
      </c>
      <c r="O85" s="100" t="s">
        <v>46</v>
      </c>
      <c r="P85" s="100" t="s">
        <v>47</v>
      </c>
      <c r="Q85" s="100" t="s">
        <v>48</v>
      </c>
      <c r="R85" s="100" t="s">
        <v>49</v>
      </c>
      <c r="S85" s="100" t="s">
        <v>50</v>
      </c>
      <c r="T85" s="100" t="s">
        <v>51</v>
      </c>
      <c r="U85" s="100" t="s">
        <v>52</v>
      </c>
      <c r="V85" s="100" t="s">
        <v>53</v>
      </c>
      <c r="W85" s="100" t="s">
        <v>54</v>
      </c>
      <c r="X85" s="100" t="s">
        <v>55</v>
      </c>
      <c r="Y85" s="100" t="s">
        <v>56</v>
      </c>
    </row>
    <row r="86" spans="1:25" s="91" customFormat="1" ht="15.75" x14ac:dyDescent="0.25">
      <c r="A86" s="252">
        <v>1</v>
      </c>
      <c r="B86" s="126">
        <f>('Расчет предельн ур.'!$B$19+'Расчет предельн ур.'!$C$19+'Расчет предельн ур.'!$D$19)*1000+ставка!B110</f>
        <v>3253.8854997857188</v>
      </c>
      <c r="C86" s="126">
        <f>('Расчет предельн ур.'!$B$19+'Расчет предельн ур.'!$C$19+'Расчет предельн ур.'!$D$19)*1000+ставка!C110</f>
        <v>3095.6754997857188</v>
      </c>
      <c r="D86" s="126">
        <f>('Расчет предельн ур.'!$B$19+'Расчет предельн ур.'!$C$19+'Расчет предельн ур.'!$D$19)*1000+ставка!D110</f>
        <v>3029.185499785719</v>
      </c>
      <c r="E86" s="126">
        <f>('Расчет предельн ур.'!$B$19+'Расчет предельн ур.'!$C$19+'Расчет предельн ур.'!$D$19)*1000+ставка!E110</f>
        <v>3025.4854997857187</v>
      </c>
      <c r="F86" s="126">
        <f>('Расчет предельн ур.'!$B$19+'Расчет предельн ур.'!$C$19+'Расчет предельн ур.'!$D$19)*1000+ставка!F110</f>
        <v>3029.1454997857186</v>
      </c>
      <c r="G86" s="126">
        <f>('Расчет предельн ур.'!$B$19+'Расчет предельн ур.'!$C$19+'Расчет предельн ур.'!$D$19)*1000+ставка!G110</f>
        <v>3043.6054997857191</v>
      </c>
      <c r="H86" s="126">
        <f>('Расчет предельн ур.'!$B$19+'Расчет предельн ур.'!$C$19+'Расчет предельн ур.'!$D$19)*1000+ставка!H110</f>
        <v>3035.3554997857191</v>
      </c>
      <c r="I86" s="126">
        <f>('Расчет предельн ур.'!$B$19+'Расчет предельн ур.'!$C$19+'Расчет предельн ур.'!$D$19)*1000+ставка!I110</f>
        <v>3109.8354997857186</v>
      </c>
      <c r="J86" s="126">
        <f>('Расчет предельн ур.'!$B$19+'Расчет предельн ур.'!$C$19+'Расчет предельн ур.'!$D$19)*1000+ставка!J110</f>
        <v>3436.6754997857188</v>
      </c>
      <c r="K86" s="126">
        <f>('Расчет предельн ур.'!$B$19+'Расчет предельн ур.'!$C$19+'Расчет предельн ур.'!$D$19)*1000+ставка!K110</f>
        <v>3535.1654997857186</v>
      </c>
      <c r="L86" s="126">
        <f>('Расчет предельн ур.'!$B$19+'Расчет предельн ур.'!$C$19+'Расчет предельн ур.'!$D$19)*1000+ставка!L110</f>
        <v>3507.8254997857184</v>
      </c>
      <c r="M86" s="126">
        <f>('Расчет предельн ур.'!$B$19+'Расчет предельн ур.'!$C$19+'Расчет предельн ур.'!$D$19)*1000+ставка!M110</f>
        <v>3501.6354997857188</v>
      </c>
      <c r="N86" s="126">
        <f>('Расчет предельн ур.'!$B$19+'Расчет предельн ур.'!$C$19+'Расчет предельн ур.'!$D$19)*1000+ставка!N110</f>
        <v>3492.185499785719</v>
      </c>
      <c r="O86" s="126">
        <f>('Расчет предельн ур.'!$B$19+'Расчет предельн ур.'!$C$19+'Расчет предельн ур.'!$D$19)*1000+ставка!O110</f>
        <v>3422.5254997857187</v>
      </c>
      <c r="P86" s="126">
        <f>('Расчет предельн ур.'!$B$19+'Расчет предельн ур.'!$C$19+'Расчет предельн ур.'!$D$19)*1000+ставка!P110</f>
        <v>3403.0954997857189</v>
      </c>
      <c r="Q86" s="126">
        <f>('Расчет предельн ур.'!$B$19+'Расчет предельн ур.'!$C$19+'Расчет предельн ур.'!$D$19)*1000+ставка!Q110</f>
        <v>3396.2654997857189</v>
      </c>
      <c r="R86" s="126">
        <f>('Расчет предельн ур.'!$B$19+'Расчет предельн ур.'!$C$19+'Расчет предельн ур.'!$D$19)*1000+ставка!R110</f>
        <v>3344.9154997857186</v>
      </c>
      <c r="S86" s="126">
        <f>('Расчет предельн ур.'!$B$19+'Расчет предельн ур.'!$C$19+'Расчет предельн ур.'!$D$19)*1000+ставка!S110</f>
        <v>3352.2954997857187</v>
      </c>
      <c r="T86" s="126">
        <f>('Расчет предельн ур.'!$B$19+'Расчет предельн ур.'!$C$19+'Расчет предельн ур.'!$D$19)*1000+ставка!T110</f>
        <v>3399.5454997857187</v>
      </c>
      <c r="U86" s="126">
        <f>('Расчет предельн ур.'!$B$19+'Расчет предельн ур.'!$C$19+'Расчет предельн ур.'!$D$19)*1000+ставка!U110</f>
        <v>3503.0454997857187</v>
      </c>
      <c r="V86" s="126">
        <f>('Расчет предельн ур.'!$B$19+'Расчет предельн ур.'!$C$19+'Расчет предельн ур.'!$D$19)*1000+ставка!V110</f>
        <v>3757.7754997857187</v>
      </c>
      <c r="W86" s="126">
        <f>('Расчет предельн ур.'!$B$19+'Расчет предельн ур.'!$C$19+'Расчет предельн ур.'!$D$19)*1000+ставка!W110</f>
        <v>3703.8754997857186</v>
      </c>
      <c r="X86" s="126">
        <f>('Расчет предельн ур.'!$B$19+'Расчет предельн ур.'!$C$19+'Расчет предельн ур.'!$D$19)*1000+ставка!X110</f>
        <v>3560.225499785719</v>
      </c>
      <c r="Y86" s="126">
        <f>('Расчет предельн ур.'!$B$19+'Расчет предельн ур.'!$C$19+'Расчет предельн ур.'!$D$19)*1000+ставка!Y110</f>
        <v>3405.6954997857188</v>
      </c>
    </row>
    <row r="87" spans="1:25" s="91" customFormat="1" ht="15.75" hidden="1" outlineLevel="1" x14ac:dyDescent="0.25">
      <c r="A87" s="252">
        <v>2</v>
      </c>
      <c r="B87" s="126">
        <f>('Расчет предельн ур.'!$B$19+'Расчет предельн ур.'!$C$19+'Расчет предельн ур.'!$D$19)*1000+ставка!B111</f>
        <v>3169.5954997857189</v>
      </c>
      <c r="C87" s="126">
        <f>('Расчет предельн ур.'!$B$19+'Расчет предельн ур.'!$C$19+'Расчет предельн ур.'!$D$19)*1000+ставка!C111</f>
        <v>3011.8654997857188</v>
      </c>
      <c r="D87" s="126">
        <f>('Расчет предельн ур.'!$B$19+'Расчет предельн ур.'!$C$19+'Расчет предельн ур.'!$D$19)*1000+ставка!D111</f>
        <v>2970.2554997857187</v>
      </c>
      <c r="E87" s="126">
        <f>('Расчет предельн ур.'!$B$19+'Расчет предельн ур.'!$C$19+'Расчет предельн ур.'!$D$19)*1000+ставка!E111</f>
        <v>2961.1254997857186</v>
      </c>
      <c r="F87" s="126">
        <f>('Расчет предельн ур.'!$B$19+'Расчет предельн ур.'!$C$19+'Расчет предельн ур.'!$D$19)*1000+ставка!F111</f>
        <v>2953.9954997857185</v>
      </c>
      <c r="G87" s="126">
        <f>('Расчет предельн ур.'!$B$19+'Расчет предельн ур.'!$C$19+'Расчет предельн ур.'!$D$19)*1000+ставка!G111</f>
        <v>2966.0554997857189</v>
      </c>
      <c r="H87" s="126">
        <f>('Расчет предельн ур.'!$B$19+'Расчет предельн ур.'!$C$19+'Расчет предельн ур.'!$D$19)*1000+ставка!H111</f>
        <v>3024.3854997857188</v>
      </c>
      <c r="I87" s="126">
        <f>('Расчет предельн ур.'!$B$19+'Расчет предельн ур.'!$C$19+'Расчет предельн ур.'!$D$19)*1000+ставка!I111</f>
        <v>3116.2354997857187</v>
      </c>
      <c r="J87" s="126">
        <f>('Расчет предельн ур.'!$B$19+'Расчет предельн ур.'!$C$19+'Расчет предельн ур.'!$D$19)*1000+ставка!J111</f>
        <v>3383.475499785719</v>
      </c>
      <c r="K87" s="126">
        <f>('Расчет предельн ур.'!$B$19+'Расчет предельн ур.'!$C$19+'Расчет предельн ур.'!$D$19)*1000+ставка!K111</f>
        <v>3533.7554997857187</v>
      </c>
      <c r="L87" s="126">
        <f>('Расчет предельн ур.'!$B$19+'Расчет предельн ур.'!$C$19+'Расчет предельн ур.'!$D$19)*1000+ставка!L111</f>
        <v>3534.8454997857189</v>
      </c>
      <c r="M87" s="126">
        <f>('Расчет предельн ур.'!$B$19+'Расчет предельн ур.'!$C$19+'Расчет предельн ур.'!$D$19)*1000+ставка!M111</f>
        <v>3530.0354997857185</v>
      </c>
      <c r="N87" s="126">
        <f>('Расчет предельн ур.'!$B$19+'Расчет предельн ур.'!$C$19+'Расчет предельн ур.'!$D$19)*1000+ставка!N111</f>
        <v>3508.5954997857189</v>
      </c>
      <c r="O87" s="126">
        <f>('Расчет предельн ур.'!$B$19+'Расчет предельн ур.'!$C$19+'Расчет предельн ур.'!$D$19)*1000+ставка!O111</f>
        <v>3448.975499785719</v>
      </c>
      <c r="P87" s="126">
        <f>('Расчет предельн ур.'!$B$19+'Расчет предельн ур.'!$C$19+'Расчет предельн ур.'!$D$19)*1000+ставка!P111</f>
        <v>3425.0154997857189</v>
      </c>
      <c r="Q87" s="126">
        <f>('Расчет предельн ур.'!$B$19+'Расчет предельн ур.'!$C$19+'Расчет предельн ур.'!$D$19)*1000+ставка!Q111</f>
        <v>3415.5054997857187</v>
      </c>
      <c r="R87" s="126">
        <f>('Расчет предельн ур.'!$B$19+'Расчет предельн ур.'!$C$19+'Расчет предельн ур.'!$D$19)*1000+ставка!R111</f>
        <v>3416.8354997857186</v>
      </c>
      <c r="S87" s="126">
        <f>('Расчет предельн ур.'!$B$19+'Расчет предельн ур.'!$C$19+'Расчет предельн ур.'!$D$19)*1000+ставка!S111</f>
        <v>3414.7554997857187</v>
      </c>
      <c r="T87" s="126">
        <f>('Расчет предельн ур.'!$B$19+'Расчет предельн ур.'!$C$19+'Расчет предельн ур.'!$D$19)*1000+ставка!T111</f>
        <v>3427.3354997857186</v>
      </c>
      <c r="U87" s="126">
        <f>('Расчет предельн ур.'!$B$19+'Расчет предельн ур.'!$C$19+'Расчет предельн ур.'!$D$19)*1000+ставка!U111</f>
        <v>3548.6654997857186</v>
      </c>
      <c r="V87" s="126">
        <f>('Расчет предельн ур.'!$B$19+'Расчет предельн ур.'!$C$19+'Расчет предельн ур.'!$D$19)*1000+ставка!V111</f>
        <v>3734.895499785719</v>
      </c>
      <c r="W87" s="126">
        <f>('Расчет предельн ур.'!$B$19+'Расчет предельн ур.'!$C$19+'Расчет предельн ур.'!$D$19)*1000+ставка!W111</f>
        <v>3679.0354997857185</v>
      </c>
      <c r="X87" s="126">
        <f>('Расчет предельн ур.'!$B$19+'Расчет предельн ур.'!$C$19+'Расчет предельн ур.'!$D$19)*1000+ставка!X111</f>
        <v>3531.9854997857187</v>
      </c>
      <c r="Y87" s="126">
        <f>('Расчет предельн ур.'!$B$19+'Расчет предельн ур.'!$C$19+'Расчет предельн ур.'!$D$19)*1000+ставка!Y111</f>
        <v>3374.3854997857188</v>
      </c>
    </row>
    <row r="88" spans="1:25" s="91" customFormat="1" ht="15.75" hidden="1" outlineLevel="1" x14ac:dyDescent="0.25">
      <c r="A88" s="252">
        <v>3</v>
      </c>
      <c r="B88" s="126">
        <f>('Расчет предельн ур.'!$B$19+'Расчет предельн ур.'!$C$19+'Расчет предельн ур.'!$D$19)*1000+ставка!B112</f>
        <v>3302.9854997857187</v>
      </c>
      <c r="C88" s="126">
        <f>('Расчет предельн ур.'!$B$19+'Расчет предельн ур.'!$C$19+'Расчет предельн ур.'!$D$19)*1000+ставка!C112</f>
        <v>3105.9254997857188</v>
      </c>
      <c r="D88" s="126">
        <f>('Расчет предельн ур.'!$B$19+'Расчет предельн ур.'!$C$19+'Расчет предельн ур.'!$D$19)*1000+ставка!D112</f>
        <v>3035.8354997857186</v>
      </c>
      <c r="E88" s="126">
        <f>('Расчет предельн ур.'!$B$19+'Расчет предельн ур.'!$C$19+'Расчет предельн ур.'!$D$19)*1000+ставка!E112</f>
        <v>2997.5354997857189</v>
      </c>
      <c r="F88" s="126">
        <f>('Расчет предельн ур.'!$B$19+'Расчет предельн ур.'!$C$19+'Расчет предельн ур.'!$D$19)*1000+ставка!F112</f>
        <v>2986.435499785719</v>
      </c>
      <c r="G88" s="126">
        <f>('Расчет предельн ур.'!$B$19+'Расчет предельн ур.'!$C$19+'Расчет предельн ур.'!$D$19)*1000+ставка!G112</f>
        <v>3011.0554997857189</v>
      </c>
      <c r="H88" s="126">
        <f>('Расчет предельн ур.'!$B$19+'Расчет предельн ур.'!$C$19+'Расчет предельн ур.'!$D$19)*1000+ставка!H112</f>
        <v>3119.3054997857189</v>
      </c>
      <c r="I88" s="126">
        <f>('Расчет предельн ур.'!$B$19+'Расчет предельн ур.'!$C$19+'Расчет предельн ур.'!$D$19)*1000+ставка!I112</f>
        <v>3239.1054997857191</v>
      </c>
      <c r="J88" s="126">
        <f>('Расчет предельн ур.'!$B$19+'Расчет предельн ур.'!$C$19+'Расчет предельн ур.'!$D$19)*1000+ставка!J112</f>
        <v>3513.6654997857186</v>
      </c>
      <c r="K88" s="126">
        <f>('Расчет предельн ур.'!$B$19+'Расчет предельн ур.'!$C$19+'Расчет предельн ур.'!$D$19)*1000+ставка!K112</f>
        <v>3597.8054997857189</v>
      </c>
      <c r="L88" s="126">
        <f>('Расчет предельн ур.'!$B$19+'Расчет предельн ур.'!$C$19+'Расчет предельн ур.'!$D$19)*1000+ставка!L112</f>
        <v>3605.5154997857189</v>
      </c>
      <c r="M88" s="126">
        <f>('Расчет предельн ур.'!$B$19+'Расчет предельн ур.'!$C$19+'Расчет предельн ур.'!$D$19)*1000+ставка!M112</f>
        <v>3592.2354997857187</v>
      </c>
      <c r="N88" s="126">
        <f>('Расчет предельн ур.'!$B$19+'Расчет предельн ур.'!$C$19+'Расчет предельн ур.'!$D$19)*1000+ставка!N112</f>
        <v>3573.645499785719</v>
      </c>
      <c r="O88" s="126">
        <f>('Расчет предельн ур.'!$B$19+'Расчет предельн ур.'!$C$19+'Расчет предельн ур.'!$D$19)*1000+ставка!O112</f>
        <v>3561.5354997857185</v>
      </c>
      <c r="P88" s="126">
        <f>('Расчет предельн ур.'!$B$19+'Расчет предельн ур.'!$C$19+'Расчет предельн ур.'!$D$19)*1000+ставка!P112</f>
        <v>3549.5354997857185</v>
      </c>
      <c r="Q88" s="126">
        <f>('Расчет предельн ур.'!$B$19+'Расчет предельн ур.'!$C$19+'Расчет предельн ур.'!$D$19)*1000+ставка!Q112</f>
        <v>3527.8454997857189</v>
      </c>
      <c r="R88" s="126">
        <f>('Расчет предельн ур.'!$B$19+'Расчет предельн ур.'!$C$19+'Расчет предельн ур.'!$D$19)*1000+ставка!R112</f>
        <v>3488.225499785719</v>
      </c>
      <c r="S88" s="126">
        <f>('Расчет предельн ур.'!$B$19+'Расчет предельн ур.'!$C$19+'Расчет предельн ур.'!$D$19)*1000+ставка!S112</f>
        <v>3457.2154997857187</v>
      </c>
      <c r="T88" s="126">
        <f>('Расчет предельн ур.'!$B$19+'Расчет предельн ур.'!$C$19+'Расчет предельн ур.'!$D$19)*1000+ставка!T112</f>
        <v>3479.685499785719</v>
      </c>
      <c r="U88" s="126">
        <f>('Расчет предельн ур.'!$B$19+'Расчет предельн ур.'!$C$19+'Расчет предельн ур.'!$D$19)*1000+ставка!U112</f>
        <v>3580.3754997857186</v>
      </c>
      <c r="V88" s="126">
        <f>('Расчет предельн ур.'!$B$19+'Расчет предельн ур.'!$C$19+'Расчет предельн ур.'!$D$19)*1000+ставка!V112</f>
        <v>3772.8154997857187</v>
      </c>
      <c r="W88" s="126">
        <f>('Расчет предельн ур.'!$B$19+'Расчет предельн ур.'!$C$19+'Расчет предельн ур.'!$D$19)*1000+ставка!W112</f>
        <v>3775.3654997857188</v>
      </c>
      <c r="X88" s="126">
        <f>('Расчет предельн ур.'!$B$19+'Расчет предельн ур.'!$C$19+'Расчет предельн ур.'!$D$19)*1000+ставка!X112</f>
        <v>3584.0454997857187</v>
      </c>
      <c r="Y88" s="126">
        <f>('Расчет предельн ур.'!$B$19+'Расчет предельн ур.'!$C$19+'Расчет предельн ур.'!$D$19)*1000+ставка!Y112</f>
        <v>3430.5654997857187</v>
      </c>
    </row>
    <row r="89" spans="1:25" s="91" customFormat="1" ht="15.75" hidden="1" outlineLevel="1" x14ac:dyDescent="0.25">
      <c r="A89" s="252">
        <v>4</v>
      </c>
      <c r="B89" s="126">
        <f>('Расчет предельн ур.'!$B$19+'Расчет предельн ур.'!$C$19+'Расчет предельн ур.'!$D$19)*1000+ставка!B113</f>
        <v>3282.0354997857185</v>
      </c>
      <c r="C89" s="126">
        <f>('Расчет предельн ур.'!$B$19+'Расчет предельн ур.'!$C$19+'Расчет предельн ур.'!$D$19)*1000+ставка!C113</f>
        <v>3115.5054997857187</v>
      </c>
      <c r="D89" s="126">
        <f>('Расчет предельн ур.'!$B$19+'Расчет предельн ур.'!$C$19+'Расчет предельн ур.'!$D$19)*1000+ставка!D113</f>
        <v>3035.2654997857189</v>
      </c>
      <c r="E89" s="126">
        <f>('Расчет предельн ур.'!$B$19+'Расчет предельн ур.'!$C$19+'Расчет предельн ур.'!$D$19)*1000+ставка!E113</f>
        <v>2991.725499785719</v>
      </c>
      <c r="F89" s="126">
        <f>('Расчет предельн ур.'!$B$19+'Расчет предельн ур.'!$C$19+'Расчет предельн ур.'!$D$19)*1000+ставка!F113</f>
        <v>2987.5954997857189</v>
      </c>
      <c r="G89" s="126">
        <f>('Расчет предельн ур.'!$B$19+'Расчет предельн ур.'!$C$19+'Расчет предельн ур.'!$D$19)*1000+ставка!G113</f>
        <v>3012.7554997857187</v>
      </c>
      <c r="H89" s="126">
        <f>('Расчет предельн ур.'!$B$19+'Расчет предельн ур.'!$C$19+'Расчет предельн ур.'!$D$19)*1000+ставка!H113</f>
        <v>3168.1154997857188</v>
      </c>
      <c r="I89" s="126">
        <f>('Расчет предельн ур.'!$B$19+'Расчет предельн ур.'!$C$19+'Расчет предельн ур.'!$D$19)*1000+ставка!I113</f>
        <v>3311.8854997857188</v>
      </c>
      <c r="J89" s="126">
        <f>('Расчет предельн ур.'!$B$19+'Расчет предельн ур.'!$C$19+'Расчет предельн ур.'!$D$19)*1000+ставка!J113</f>
        <v>3483.2854997857185</v>
      </c>
      <c r="K89" s="126">
        <f>('Расчет предельн ур.'!$B$19+'Расчет предельн ур.'!$C$19+'Расчет предельн ур.'!$D$19)*1000+ставка!K113</f>
        <v>3603.7454997857185</v>
      </c>
      <c r="L89" s="126">
        <f>('Расчет предельн ур.'!$B$19+'Расчет предельн ур.'!$C$19+'Расчет предельн ур.'!$D$19)*1000+ставка!L113</f>
        <v>3610.5854997857186</v>
      </c>
      <c r="M89" s="126">
        <f>('Расчет предельн ур.'!$B$19+'Расчет предельн ур.'!$C$19+'Расчет предельн ур.'!$D$19)*1000+ставка!M113</f>
        <v>3600.6254997857186</v>
      </c>
      <c r="N89" s="126">
        <f>('Расчет предельн ур.'!$B$19+'Расчет предельн ур.'!$C$19+'Расчет предельн ур.'!$D$19)*1000+ставка!N113</f>
        <v>3550.2154997857187</v>
      </c>
      <c r="O89" s="126">
        <f>('Расчет предельн ур.'!$B$19+'Расчет предельн ур.'!$C$19+'Расчет предельн ур.'!$D$19)*1000+ставка!O113</f>
        <v>3496.7654997857189</v>
      </c>
      <c r="P89" s="126">
        <f>('Расчет предельн ур.'!$B$19+'Расчет предельн ур.'!$C$19+'Расчет предельн ур.'!$D$19)*1000+ставка!P113</f>
        <v>3497.3754997857186</v>
      </c>
      <c r="Q89" s="126">
        <f>('Расчет предельн ур.'!$B$19+'Расчет предельн ур.'!$C$19+'Расчет предельн ур.'!$D$19)*1000+ставка!Q113</f>
        <v>3498.9654997857187</v>
      </c>
      <c r="R89" s="126">
        <f>('Расчет предельн ур.'!$B$19+'Расчет предельн ур.'!$C$19+'Расчет предельн ур.'!$D$19)*1000+ставка!R113</f>
        <v>3483.8254997857184</v>
      </c>
      <c r="S89" s="126">
        <f>('Расчет предельн ур.'!$B$19+'Расчет предельн ур.'!$C$19+'Расчет предельн ур.'!$D$19)*1000+ставка!S113</f>
        <v>3474.2054997857185</v>
      </c>
      <c r="T89" s="126">
        <f>('Расчет предельн ур.'!$B$19+'Расчет предельн ур.'!$C$19+'Расчет предельн ур.'!$D$19)*1000+ставка!T113</f>
        <v>3486.2354997857187</v>
      </c>
      <c r="U89" s="126">
        <f>('Расчет предельн ур.'!$B$19+'Расчет предельн ур.'!$C$19+'Расчет предельн ур.'!$D$19)*1000+ставка!U113</f>
        <v>3515.7654997857189</v>
      </c>
      <c r="V89" s="126">
        <f>('Расчет предельн ур.'!$B$19+'Расчет предельн ур.'!$C$19+'Расчет предельн ур.'!$D$19)*1000+ставка!V113</f>
        <v>3777.1754997857188</v>
      </c>
      <c r="W89" s="126">
        <f>('Расчет предельн ур.'!$B$19+'Расчет предельн ур.'!$C$19+'Расчет предельн ур.'!$D$19)*1000+ставка!W113</f>
        <v>3757.685499785719</v>
      </c>
      <c r="X89" s="126">
        <f>('Расчет предельн ур.'!$B$19+'Расчет предельн ур.'!$C$19+'Расчет предельн ур.'!$D$19)*1000+ставка!X113</f>
        <v>3599.3054997857189</v>
      </c>
      <c r="Y89" s="126">
        <f>('Расчет предельн ур.'!$B$19+'Расчет предельн ур.'!$C$19+'Расчет предельн ур.'!$D$19)*1000+ставка!Y113</f>
        <v>3462.475499785719</v>
      </c>
    </row>
    <row r="90" spans="1:25" s="91" customFormat="1" ht="15.75" hidden="1" outlineLevel="1" x14ac:dyDescent="0.25">
      <c r="A90" s="252">
        <v>5</v>
      </c>
      <c r="B90" s="126">
        <f>('Расчет предельн ур.'!$B$19+'Расчет предельн ур.'!$C$19+'Расчет предельн ур.'!$D$19)*1000+ставка!B114</f>
        <v>3324.4254997857188</v>
      </c>
      <c r="C90" s="126">
        <f>('Расчет предельн ур.'!$B$19+'Расчет предельн ур.'!$C$19+'Расчет предельн ур.'!$D$19)*1000+ставка!C114</f>
        <v>3158.8654997857188</v>
      </c>
      <c r="D90" s="126">
        <f>('Расчет предельн ур.'!$B$19+'Расчет предельн ур.'!$C$19+'Расчет предельн ур.'!$D$19)*1000+ставка!D114</f>
        <v>3055.4254997857188</v>
      </c>
      <c r="E90" s="126">
        <f>('Расчет предельн ур.'!$B$19+'Расчет предельн ур.'!$C$19+'Расчет предельн ур.'!$D$19)*1000+ставка!E114</f>
        <v>3028.4054997857188</v>
      </c>
      <c r="F90" s="126">
        <f>('Расчет предельн ур.'!$B$19+'Расчет предельн ур.'!$C$19+'Расчет предельн ур.'!$D$19)*1000+ставка!F114</f>
        <v>2978.7354997857187</v>
      </c>
      <c r="G90" s="126">
        <f>('Расчет предельн ур.'!$B$19+'Расчет предельн ур.'!$C$19+'Расчет предельн ур.'!$D$19)*1000+ставка!G114</f>
        <v>3034.1654997857186</v>
      </c>
      <c r="H90" s="126">
        <f>('Расчет предельн ур.'!$B$19+'Расчет предельн ур.'!$C$19+'Расчет предельн ур.'!$D$19)*1000+ставка!H114</f>
        <v>3177.0754997857184</v>
      </c>
      <c r="I90" s="126">
        <f>('Расчет предельн ур.'!$B$19+'Расчет предельн ур.'!$C$19+'Расчет предельн ур.'!$D$19)*1000+ставка!I114</f>
        <v>3291.1254997857186</v>
      </c>
      <c r="J90" s="126">
        <f>('Расчет предельн ур.'!$B$19+'Расчет предельн ур.'!$C$19+'Расчет предельн ур.'!$D$19)*1000+ставка!J114</f>
        <v>3487.1054997857191</v>
      </c>
      <c r="K90" s="126">
        <f>('Расчет предельн ур.'!$B$19+'Расчет предельн ур.'!$C$19+'Расчет предельн ур.'!$D$19)*1000+ставка!K114</f>
        <v>3633.3554997857191</v>
      </c>
      <c r="L90" s="126">
        <f>('Расчет предельн ур.'!$B$19+'Расчет предельн ур.'!$C$19+'Расчет предельн ур.'!$D$19)*1000+ставка!L114</f>
        <v>3647.2954997857187</v>
      </c>
      <c r="M90" s="126">
        <f>('Расчет предельн ур.'!$B$19+'Расчет предельн ур.'!$C$19+'Расчет предельн ур.'!$D$19)*1000+ставка!M114</f>
        <v>3616.435499785719</v>
      </c>
      <c r="N90" s="126">
        <f>('Расчет предельн ур.'!$B$19+'Расчет предельн ур.'!$C$19+'Расчет предельн ур.'!$D$19)*1000+ставка!N114</f>
        <v>3602.6554997857188</v>
      </c>
      <c r="O90" s="126">
        <f>('Расчет предельн ур.'!$B$19+'Расчет предельн ур.'!$C$19+'Расчет предельн ур.'!$D$19)*1000+ставка!O114</f>
        <v>3548.725499785719</v>
      </c>
      <c r="P90" s="126">
        <f>('Расчет предельн ур.'!$B$19+'Расчет предельн ур.'!$C$19+'Расчет предельн ур.'!$D$19)*1000+ставка!P114</f>
        <v>3555.6654997857186</v>
      </c>
      <c r="Q90" s="126">
        <f>('Расчет предельн ур.'!$B$19+'Расчет предельн ур.'!$C$19+'Расчет предельн ур.'!$D$19)*1000+ставка!Q114</f>
        <v>3497.8854997857188</v>
      </c>
      <c r="R90" s="126">
        <f>('Расчет предельн ур.'!$B$19+'Расчет предельн ур.'!$C$19+'Расчет предельн ур.'!$D$19)*1000+ставка!R114</f>
        <v>3500.3554997857191</v>
      </c>
      <c r="S90" s="126">
        <f>('Расчет предельн ур.'!$B$19+'Расчет предельн ур.'!$C$19+'Расчет предельн ур.'!$D$19)*1000+ставка!S114</f>
        <v>3485.395499785719</v>
      </c>
      <c r="T90" s="126">
        <f>('Расчет предельн ур.'!$B$19+'Расчет предельн ур.'!$C$19+'Расчет предельн ур.'!$D$19)*1000+ставка!T114</f>
        <v>3482.1154997857188</v>
      </c>
      <c r="U90" s="126">
        <f>('Расчет предельн ур.'!$B$19+'Расчет предельн ур.'!$C$19+'Расчет предельн ур.'!$D$19)*1000+ставка!U114</f>
        <v>3608.2854997857185</v>
      </c>
      <c r="V90" s="126">
        <f>('Расчет предельн ур.'!$B$19+'Расчет предельн ур.'!$C$19+'Расчет предельн ур.'!$D$19)*1000+ставка!V114</f>
        <v>3795.4054997857188</v>
      </c>
      <c r="W90" s="126">
        <f>('Расчет предельн ур.'!$B$19+'Расчет предельн ур.'!$C$19+'Расчет предельн ур.'!$D$19)*1000+ставка!W114</f>
        <v>3651.0554997857189</v>
      </c>
      <c r="X90" s="126">
        <f>('Расчет предельн ур.'!$B$19+'Расчет предельн ур.'!$C$19+'Расчет предельн ур.'!$D$19)*1000+ставка!X114</f>
        <v>3574.6254997857186</v>
      </c>
      <c r="Y90" s="126">
        <f>('Расчет предельн ур.'!$B$19+'Расчет предельн ур.'!$C$19+'Расчет предельн ур.'!$D$19)*1000+ставка!Y114</f>
        <v>3438.7854997857185</v>
      </c>
    </row>
    <row r="91" spans="1:25" s="91" customFormat="1" ht="15.75" hidden="1" outlineLevel="1" x14ac:dyDescent="0.25">
      <c r="A91" s="252">
        <v>6</v>
      </c>
      <c r="B91" s="126">
        <f>('Расчет предельн ур.'!$B$19+'Расчет предельн ур.'!$C$19+'Расчет предельн ур.'!$D$19)*1000+ставка!B115</f>
        <v>3114.6754997857188</v>
      </c>
      <c r="C91" s="126">
        <f>('Расчет предельн ур.'!$B$19+'Расчет предельн ур.'!$C$19+'Расчет предельн ур.'!$D$19)*1000+ставка!C115</f>
        <v>2996.2654997857189</v>
      </c>
      <c r="D91" s="126">
        <f>('Расчет предельн ур.'!$B$19+'Расчет предельн ур.'!$C$19+'Расчет предельн ур.'!$D$19)*1000+ставка!D115</f>
        <v>2935.7654997857189</v>
      </c>
      <c r="E91" s="126">
        <f>('Расчет предельн ур.'!$B$19+'Расчет предельн ур.'!$C$19+'Расчет предельн ур.'!$D$19)*1000+ставка!E115</f>
        <v>2931.4654997857187</v>
      </c>
      <c r="F91" s="126">
        <f>('Расчет предельн ур.'!$B$19+'Расчет предельн ур.'!$C$19+'Расчет предельн ур.'!$D$19)*1000+ставка!F115</f>
        <v>2920.8954997857186</v>
      </c>
      <c r="G91" s="126">
        <f>('Расчет предельн ур.'!$B$19+'Расчет предельн ур.'!$C$19+'Расчет предельн ур.'!$D$19)*1000+ставка!G115</f>
        <v>2988.4854997857187</v>
      </c>
      <c r="H91" s="126">
        <f>('Расчет предельн ур.'!$B$19+'Расчет предельн ур.'!$C$19+'Расчет предельн ур.'!$D$19)*1000+ставка!H115</f>
        <v>3221.2854997857185</v>
      </c>
      <c r="I91" s="126">
        <f>('Расчет предельн ур.'!$B$19+'Расчет предельн ур.'!$C$19+'Расчет предельн ур.'!$D$19)*1000+ставка!I115</f>
        <v>3408.5154997857189</v>
      </c>
      <c r="J91" s="126">
        <f>('Расчет предельн ур.'!$B$19+'Расчет предельн ур.'!$C$19+'Расчет предельн ур.'!$D$19)*1000+ставка!J115</f>
        <v>3516.1654997857186</v>
      </c>
      <c r="K91" s="126">
        <f>('Расчет предельн ур.'!$B$19+'Расчет предельн ур.'!$C$19+'Расчет предельн ур.'!$D$19)*1000+ставка!K115</f>
        <v>3675.645499785719</v>
      </c>
      <c r="L91" s="126">
        <f>('Расчет предельн ур.'!$B$19+'Расчет предельн ур.'!$C$19+'Расчет предельн ур.'!$D$19)*1000+ставка!L115</f>
        <v>3645.7454997857185</v>
      </c>
      <c r="M91" s="126">
        <f>('Расчет предельн ур.'!$B$19+'Расчет предельн ур.'!$C$19+'Расчет предельн ур.'!$D$19)*1000+ставка!M115</f>
        <v>3600.4454997857188</v>
      </c>
      <c r="N91" s="126">
        <f>('Расчет предельн ур.'!$B$19+'Расчет предельн ур.'!$C$19+'Расчет предельн ур.'!$D$19)*1000+ставка!N115</f>
        <v>3574.5254997857187</v>
      </c>
      <c r="O91" s="126">
        <f>('Расчет предельн ур.'!$B$19+'Расчет предельн ур.'!$C$19+'Расчет предельн ур.'!$D$19)*1000+ставка!O115</f>
        <v>3575.0754997857184</v>
      </c>
      <c r="P91" s="126">
        <f>('Расчет предельн ур.'!$B$19+'Расчет предельн ур.'!$C$19+'Расчет предельн ур.'!$D$19)*1000+ставка!P115</f>
        <v>3585.9454997857188</v>
      </c>
      <c r="Q91" s="126">
        <f>('Расчет предельн ур.'!$B$19+'Расчет предельн ур.'!$C$19+'Расчет предельн ур.'!$D$19)*1000+ставка!Q115</f>
        <v>3616.8354997857186</v>
      </c>
      <c r="R91" s="126">
        <f>('Расчет предельн ур.'!$B$19+'Расчет предельн ур.'!$C$19+'Расчет предельн ур.'!$D$19)*1000+ставка!R115</f>
        <v>3619.6954997857188</v>
      </c>
      <c r="S91" s="126">
        <f>('Расчет предельн ур.'!$B$19+'Расчет предельн ур.'!$C$19+'Расчет предельн ур.'!$D$19)*1000+ставка!S115</f>
        <v>3602.9654997857187</v>
      </c>
      <c r="T91" s="126">
        <f>('Расчет предельн ур.'!$B$19+'Расчет предельн ур.'!$C$19+'Расчет предельн ур.'!$D$19)*1000+ставка!T115</f>
        <v>3515.9554997857185</v>
      </c>
      <c r="U91" s="126">
        <f>('Расчет предельн ур.'!$B$19+'Расчет предельн ур.'!$C$19+'Расчет предельн ур.'!$D$19)*1000+ставка!U115</f>
        <v>3507.4454997857188</v>
      </c>
      <c r="V91" s="126">
        <f>('Расчет предельн ур.'!$B$19+'Расчет предельн ур.'!$C$19+'Расчет предельн ур.'!$D$19)*1000+ставка!V115</f>
        <v>3655.2454997857185</v>
      </c>
      <c r="W91" s="126">
        <f>('Расчет предельн ур.'!$B$19+'Расчет предельн ур.'!$C$19+'Расчет предельн ур.'!$D$19)*1000+ставка!W115</f>
        <v>3715.2454997857185</v>
      </c>
      <c r="X91" s="126">
        <f>('Расчет предельн ур.'!$B$19+'Расчет предельн ур.'!$C$19+'Расчет предельн ур.'!$D$19)*1000+ставка!X115</f>
        <v>3539.6154997857188</v>
      </c>
      <c r="Y91" s="126">
        <f>('Расчет предельн ур.'!$B$19+'Расчет предельн ур.'!$C$19+'Расчет предельн ур.'!$D$19)*1000+ставка!Y115</f>
        <v>3376.2154997857187</v>
      </c>
    </row>
    <row r="92" spans="1:25" s="91" customFormat="1" ht="15.75" hidden="1" outlineLevel="1" x14ac:dyDescent="0.25">
      <c r="A92" s="252">
        <v>7</v>
      </c>
      <c r="B92" s="126">
        <f>('Расчет предельн ур.'!$B$19+'Расчет предельн ур.'!$C$19+'Расчет предельн ур.'!$D$19)*1000+ставка!B116</f>
        <v>3103.0354997857185</v>
      </c>
      <c r="C92" s="126">
        <f>('Расчет предельн ур.'!$B$19+'Расчет предельн ур.'!$C$19+'Расчет предельн ур.'!$D$19)*1000+ставка!C116</f>
        <v>2975.9054997857188</v>
      </c>
      <c r="D92" s="126">
        <f>('Расчет предельн ур.'!$B$19+'Расчет предельн ур.'!$C$19+'Расчет предельн ур.'!$D$19)*1000+ставка!D116</f>
        <v>2929.3354997857186</v>
      </c>
      <c r="E92" s="126">
        <f>('Расчет предельн ур.'!$B$19+'Расчет предельн ур.'!$C$19+'Расчет предельн ур.'!$D$19)*1000+ставка!E116</f>
        <v>2916.4954997857185</v>
      </c>
      <c r="F92" s="126">
        <f>('Расчет предельн ур.'!$B$19+'Расчет предельн ур.'!$C$19+'Расчет предельн ур.'!$D$19)*1000+ставка!F116</f>
        <v>2896.4154997857186</v>
      </c>
      <c r="G92" s="126">
        <f>('Расчет предельн ур.'!$B$19+'Расчет предельн ур.'!$C$19+'Расчет предельн ур.'!$D$19)*1000+ставка!G116</f>
        <v>2905.7654997857189</v>
      </c>
      <c r="H92" s="126">
        <f>('Расчет предельн ур.'!$B$19+'Расчет предельн ур.'!$C$19+'Расчет предельн ур.'!$D$19)*1000+ставка!H116</f>
        <v>3088.3054997857189</v>
      </c>
      <c r="I92" s="126">
        <f>('Расчет предельн ур.'!$B$19+'Расчет предельн ур.'!$C$19+'Расчет предельн ур.'!$D$19)*1000+ставка!I116</f>
        <v>3327.7154997857187</v>
      </c>
      <c r="J92" s="126">
        <f>('Расчет предельн ур.'!$B$19+'Расчет предельн ур.'!$C$19+'Расчет предельн ур.'!$D$19)*1000+ставка!J116</f>
        <v>3479.6654997857186</v>
      </c>
      <c r="K92" s="126">
        <f>('Расчет предельн ур.'!$B$19+'Расчет предельн ур.'!$C$19+'Расчет предельн ур.'!$D$19)*1000+ставка!K116</f>
        <v>3648.1954997857188</v>
      </c>
      <c r="L92" s="126">
        <f>('Расчет предельн ур.'!$B$19+'Расчет предельн ур.'!$C$19+'Расчет предельн ур.'!$D$19)*1000+ставка!L116</f>
        <v>3615.6954997857188</v>
      </c>
      <c r="M92" s="126">
        <f>('Расчет предельн ур.'!$B$19+'Расчет предельн ур.'!$C$19+'Расчет предельн ур.'!$D$19)*1000+ставка!M116</f>
        <v>3570.0454997857187</v>
      </c>
      <c r="N92" s="126">
        <f>('Расчет предельн ур.'!$B$19+'Расчет предельн ур.'!$C$19+'Расчет предельн ур.'!$D$19)*1000+ставка!N116</f>
        <v>3561.935499785719</v>
      </c>
      <c r="O92" s="126">
        <f>('Расчет предельн ур.'!$B$19+'Расчет предельн ур.'!$C$19+'Расчет предельн ур.'!$D$19)*1000+ставка!O116</f>
        <v>3543.8254997857184</v>
      </c>
      <c r="P92" s="126">
        <f>('Расчет предельн ур.'!$B$19+'Расчет предельн ур.'!$C$19+'Расчет предельн ур.'!$D$19)*1000+ставка!P116</f>
        <v>3541.9154997857186</v>
      </c>
      <c r="Q92" s="126">
        <f>('Расчет предельн ур.'!$B$19+'Расчет предельн ур.'!$C$19+'Расчет предельн ур.'!$D$19)*1000+ставка!Q116</f>
        <v>3626.2854997857185</v>
      </c>
      <c r="R92" s="126">
        <f>('Расчет предельн ур.'!$B$19+'Расчет предельн ур.'!$C$19+'Расчет предельн ур.'!$D$19)*1000+ставка!R116</f>
        <v>3630.645499785719</v>
      </c>
      <c r="S92" s="126">
        <f>('Расчет предельн ур.'!$B$19+'Расчет предельн ур.'!$C$19+'Расчет предельн ур.'!$D$19)*1000+ставка!S116</f>
        <v>3629.7154997857187</v>
      </c>
      <c r="T92" s="126">
        <f>('Расчет предельн ур.'!$B$19+'Расчет предельн ур.'!$C$19+'Расчет предельн ур.'!$D$19)*1000+ставка!T116</f>
        <v>3593.4954997857185</v>
      </c>
      <c r="U92" s="126">
        <f>('Расчет предельн ур.'!$B$19+'Расчет предельн ур.'!$C$19+'Расчет предельн ур.'!$D$19)*1000+ставка!U116</f>
        <v>3510.1054997857191</v>
      </c>
      <c r="V92" s="126">
        <f>('Расчет предельн ур.'!$B$19+'Расчет предельн ур.'!$C$19+'Расчет предельн ур.'!$D$19)*1000+ставка!V116</f>
        <v>3682.3054997857189</v>
      </c>
      <c r="W92" s="126">
        <f>('Расчет предельн ур.'!$B$19+'Расчет предельн ур.'!$C$19+'Расчет предельн ур.'!$D$19)*1000+ставка!W116</f>
        <v>3768.395499785719</v>
      </c>
      <c r="X92" s="126">
        <f>('Расчет предельн ур.'!$B$19+'Расчет предельн ур.'!$C$19+'Расчет предельн ур.'!$D$19)*1000+ставка!X116</f>
        <v>3590.3054997857189</v>
      </c>
      <c r="Y92" s="126">
        <f>('Расчет предельн ур.'!$B$19+'Расчет предельн ур.'!$C$19+'Расчет предельн ур.'!$D$19)*1000+ставка!Y116</f>
        <v>3394.0454997857187</v>
      </c>
    </row>
    <row r="93" spans="1:25" s="91" customFormat="1" ht="15.75" hidden="1" outlineLevel="1" x14ac:dyDescent="0.25">
      <c r="A93" s="252">
        <v>8</v>
      </c>
      <c r="B93" s="126">
        <f>('Расчет предельн ур.'!$B$19+'Расчет предельн ур.'!$C$19+'Расчет предельн ур.'!$D$19)*1000+ставка!B117</f>
        <v>3181.6554997857188</v>
      </c>
      <c r="C93" s="126">
        <f>('Расчет предельн ур.'!$B$19+'Расчет предельн ур.'!$C$19+'Расчет предельн ур.'!$D$19)*1000+ставка!C117</f>
        <v>2987.0454997857187</v>
      </c>
      <c r="D93" s="126">
        <f>('Расчет предельн ур.'!$B$19+'Расчет предельн ур.'!$C$19+'Расчет предельн ур.'!$D$19)*1000+ставка!D117</f>
        <v>2951.2554997857187</v>
      </c>
      <c r="E93" s="126">
        <f>('Расчет предельн ур.'!$B$19+'Расчет предельн ур.'!$C$19+'Расчет предельн ур.'!$D$19)*1000+ставка!E117</f>
        <v>2928.475499785719</v>
      </c>
      <c r="F93" s="126">
        <f>('Расчет предельн ур.'!$B$19+'Расчет предельн ур.'!$C$19+'Расчет предельн ур.'!$D$19)*1000+ставка!F117</f>
        <v>2927.6054997857186</v>
      </c>
      <c r="G93" s="126">
        <f>('Расчет предельн ур.'!$B$19+'Расчет предельн ур.'!$C$19+'Расчет предельн ур.'!$D$19)*1000+ставка!G117</f>
        <v>3022.1154997857188</v>
      </c>
      <c r="H93" s="126">
        <f>('Расчет предельн ур.'!$B$19+'Расчет предельн ур.'!$C$19+'Расчет предельн ур.'!$D$19)*1000+ставка!H117</f>
        <v>3250.7354997857187</v>
      </c>
      <c r="I93" s="126">
        <f>('Расчет предельн ур.'!$B$19+'Расчет предельн ур.'!$C$19+'Расчет предельн ур.'!$D$19)*1000+ставка!I117</f>
        <v>3437.4054997857188</v>
      </c>
      <c r="J93" s="126">
        <f>('Расчет предельн ур.'!$B$19+'Расчет предельн ур.'!$C$19+'Расчет предельн ур.'!$D$19)*1000+ставка!J117</f>
        <v>3580.6254997857186</v>
      </c>
      <c r="K93" s="126">
        <f>('Расчет предельн ур.'!$B$19+'Расчет предельн ур.'!$C$19+'Расчет предельн ур.'!$D$19)*1000+ставка!K117</f>
        <v>3696.8654997857188</v>
      </c>
      <c r="L93" s="126">
        <f>('Расчет предельн ур.'!$B$19+'Расчет предельн ур.'!$C$19+'Расчет предельн ур.'!$D$19)*1000+ставка!L117</f>
        <v>3706.1654997857186</v>
      </c>
      <c r="M93" s="126">
        <f>('Расчет предельн ур.'!$B$19+'Расчет предельн ур.'!$C$19+'Расчет предельн ур.'!$D$19)*1000+ставка!M117</f>
        <v>3694.0854997857186</v>
      </c>
      <c r="N93" s="126">
        <f>('Расчет предельн ур.'!$B$19+'Расчет предельн ур.'!$C$19+'Расчет предельн ур.'!$D$19)*1000+ставка!N117</f>
        <v>3702.5154997857189</v>
      </c>
      <c r="O93" s="126">
        <f>('Расчет предельн ур.'!$B$19+'Расчет предельн ур.'!$C$19+'Расчет предельн ур.'!$D$19)*1000+ставка!O117</f>
        <v>3684.3654997857188</v>
      </c>
      <c r="P93" s="126">
        <f>('Расчет предельн ур.'!$B$19+'Расчет предельн ур.'!$C$19+'Расчет предельн ур.'!$D$19)*1000+ставка!P117</f>
        <v>3648.935499785719</v>
      </c>
      <c r="Q93" s="126">
        <f>('Расчет предельн ур.'!$B$19+'Расчет предельн ур.'!$C$19+'Расчет предельн ур.'!$D$19)*1000+ставка!Q117</f>
        <v>3677.0454997857187</v>
      </c>
      <c r="R93" s="126">
        <f>('Расчет предельн ур.'!$B$19+'Расчет предельн ур.'!$C$19+'Расчет предельн ур.'!$D$19)*1000+ставка!R117</f>
        <v>3686.225499785719</v>
      </c>
      <c r="S93" s="126">
        <f>('Расчет предельн ур.'!$B$19+'Расчет предельн ур.'!$C$19+'Расчет предельн ур.'!$D$19)*1000+ставка!S117</f>
        <v>3667.2954997857187</v>
      </c>
      <c r="T93" s="126">
        <f>('Расчет предельн ур.'!$B$19+'Расчет предельн ур.'!$C$19+'Расчет предельн ур.'!$D$19)*1000+ставка!T117</f>
        <v>3548.895499785719</v>
      </c>
      <c r="U93" s="126">
        <f>('Расчет предельн ур.'!$B$19+'Расчет предельн ур.'!$C$19+'Расчет предельн ур.'!$D$19)*1000+ставка!U117</f>
        <v>3547.6954997857188</v>
      </c>
      <c r="V93" s="126">
        <f>('Расчет предельн ур.'!$B$19+'Расчет предельн ур.'!$C$19+'Расчет предельн ур.'!$D$19)*1000+ставка!V117</f>
        <v>3672.9154997857186</v>
      </c>
      <c r="W93" s="126">
        <f>('Расчет предельн ур.'!$B$19+'Расчет предельн ур.'!$C$19+'Расчет предельн ур.'!$D$19)*1000+ставка!W117</f>
        <v>3796.6954997857188</v>
      </c>
      <c r="X93" s="126">
        <f>('Расчет предельн ур.'!$B$19+'Расчет предельн ур.'!$C$19+'Расчет предельн ур.'!$D$19)*1000+ставка!X117</f>
        <v>3617.2654997857189</v>
      </c>
      <c r="Y93" s="126">
        <f>('Расчет предельн ур.'!$B$19+'Расчет предельн ур.'!$C$19+'Расчет предельн ур.'!$D$19)*1000+ставка!Y117</f>
        <v>3326.7754997857187</v>
      </c>
    </row>
    <row r="94" spans="1:25" s="91" customFormat="1" ht="15.75" hidden="1" outlineLevel="1" x14ac:dyDescent="0.25">
      <c r="A94" s="252">
        <v>9</v>
      </c>
      <c r="B94" s="126">
        <f>('Расчет предельн ур.'!$B$19+'Расчет предельн ур.'!$C$19+'Расчет предельн ур.'!$D$19)*1000+ставка!B118</f>
        <v>3194.7954997857187</v>
      </c>
      <c r="C94" s="126">
        <f>('Расчет предельн ур.'!$B$19+'Расчет предельн ур.'!$C$19+'Расчет предельн ур.'!$D$19)*1000+ставка!C118</f>
        <v>2985.8554997857186</v>
      </c>
      <c r="D94" s="126">
        <f>('Расчет предельн ур.'!$B$19+'Расчет предельн ур.'!$C$19+'Расчет предельн ур.'!$D$19)*1000+ставка!D118</f>
        <v>2917.3954997857186</v>
      </c>
      <c r="E94" s="126">
        <f>('Расчет предельн ур.'!$B$19+'Расчет предельн ур.'!$C$19+'Расчет предельн ур.'!$D$19)*1000+ставка!E118</f>
        <v>2868.8554997857186</v>
      </c>
      <c r="F94" s="126">
        <f>('Расчет предельн ур.'!$B$19+'Расчет предельн ур.'!$C$19+'Расчет предельн ур.'!$D$19)*1000+ставка!F118</f>
        <v>2853.0054997857187</v>
      </c>
      <c r="G94" s="126">
        <f>('Расчет предельн ур.'!$B$19+'Расчет предельн ур.'!$C$19+'Расчет предельн ур.'!$D$19)*1000+ставка!G118</f>
        <v>2838.1554997857188</v>
      </c>
      <c r="H94" s="126">
        <f>('Расчет предельн ур.'!$B$19+'Расчет предельн ур.'!$C$19+'Расчет предельн ур.'!$D$19)*1000+ставка!H118</f>
        <v>2919.0154997857189</v>
      </c>
      <c r="I94" s="126">
        <f>('Расчет предельн ур.'!$B$19+'Расчет предельн ур.'!$C$19+'Расчет предельн ур.'!$D$19)*1000+ставка!I118</f>
        <v>2970.8854997857188</v>
      </c>
      <c r="J94" s="126">
        <f>('Расчет предельн ур.'!$B$19+'Расчет предельн ур.'!$C$19+'Расчет предельн ур.'!$D$19)*1000+ставка!J118</f>
        <v>3202.3854997857188</v>
      </c>
      <c r="K94" s="126">
        <f>('Расчет предельн ур.'!$B$19+'Расчет предельн ур.'!$C$19+'Расчет предельн ур.'!$D$19)*1000+ставка!K118</f>
        <v>3448.7554997857187</v>
      </c>
      <c r="L94" s="126">
        <f>('Расчет предельн ур.'!$B$19+'Расчет предельн ур.'!$C$19+'Расчет предельн ур.'!$D$19)*1000+ставка!L118</f>
        <v>3359.2154997857187</v>
      </c>
      <c r="M94" s="126">
        <f>('Расчет предельн ур.'!$B$19+'Расчет предельн ур.'!$C$19+'Расчет предельн ур.'!$D$19)*1000+ставка!M118</f>
        <v>3352.7554997857187</v>
      </c>
      <c r="N94" s="126">
        <f>('Расчет предельн ур.'!$B$19+'Расчет предельн ур.'!$C$19+'Расчет предельн ур.'!$D$19)*1000+ставка!N118</f>
        <v>3327.4954997857185</v>
      </c>
      <c r="O94" s="126">
        <f>('Расчет предельн ур.'!$B$19+'Расчет предельн ур.'!$C$19+'Расчет предельн ур.'!$D$19)*1000+ставка!O118</f>
        <v>3281.3054997857189</v>
      </c>
      <c r="P94" s="126">
        <f>('Расчет предельн ур.'!$B$19+'Расчет предельн ур.'!$C$19+'Расчет предельн ур.'!$D$19)*1000+ставка!P118</f>
        <v>3263.5054997857187</v>
      </c>
      <c r="Q94" s="126">
        <f>('Расчет предельн ур.'!$B$19+'Расчет предельн ур.'!$C$19+'Расчет предельн ур.'!$D$19)*1000+ставка!Q118</f>
        <v>3261.7354997857187</v>
      </c>
      <c r="R94" s="126">
        <f>('Расчет предельн ур.'!$B$19+'Расчет предельн ур.'!$C$19+'Расчет предельн ур.'!$D$19)*1000+ставка!R118</f>
        <v>3219.3154997857187</v>
      </c>
      <c r="S94" s="126">
        <f>('Расчет предельн ур.'!$B$19+'Расчет предельн ур.'!$C$19+'Расчет предельн ур.'!$D$19)*1000+ставка!S118</f>
        <v>3157.645499785719</v>
      </c>
      <c r="T94" s="126">
        <f>('Расчет предельн ур.'!$B$19+'Расчет предельн ур.'!$C$19+'Расчет предельн ур.'!$D$19)*1000+ставка!T118</f>
        <v>3186.7454997857185</v>
      </c>
      <c r="U94" s="126">
        <f>('Расчет предельн ур.'!$B$19+'Расчет предельн ур.'!$C$19+'Расчет предельн ур.'!$D$19)*1000+ставка!U118</f>
        <v>3379.2654997857189</v>
      </c>
      <c r="V94" s="126">
        <f>('Расчет предельн ур.'!$B$19+'Расчет предельн ур.'!$C$19+'Расчет предельн ур.'!$D$19)*1000+ставка!V118</f>
        <v>3501.6654997857186</v>
      </c>
      <c r="W94" s="126">
        <f>('Расчет предельн ур.'!$B$19+'Расчет предельн ур.'!$C$19+'Расчет предельн ур.'!$D$19)*1000+ставка!W118</f>
        <v>3512.2354997857187</v>
      </c>
      <c r="X94" s="126">
        <f>('Расчет предельн ур.'!$B$19+'Расчет предельн ур.'!$C$19+'Расчет предельн ур.'!$D$19)*1000+ставка!X118</f>
        <v>3440.9954997857185</v>
      </c>
      <c r="Y94" s="126">
        <f>('Расчет предельн ур.'!$B$19+'Расчет предельн ур.'!$C$19+'Расчет предельн ур.'!$D$19)*1000+ставка!Y118</f>
        <v>3257.645499785719</v>
      </c>
    </row>
    <row r="95" spans="1:25" s="91" customFormat="1" ht="15.75" hidden="1" outlineLevel="1" x14ac:dyDescent="0.25">
      <c r="A95" s="252">
        <v>10</v>
      </c>
      <c r="B95" s="126">
        <f>('Расчет предельн ур.'!$B$19+'Расчет предельн ур.'!$C$19+'Расчет предельн ур.'!$D$19)*1000+ставка!B119</f>
        <v>3207.0754997857184</v>
      </c>
      <c r="C95" s="126">
        <f>('Расчет предельн ур.'!$B$19+'Расчет предельн ур.'!$C$19+'Расчет предельн ур.'!$D$19)*1000+ставка!C119</f>
        <v>3046.5854997857186</v>
      </c>
      <c r="D95" s="126">
        <f>('Расчет предельн ур.'!$B$19+'Расчет предельн ур.'!$C$19+'Расчет предельн ур.'!$D$19)*1000+ставка!D119</f>
        <v>2947.3254997857189</v>
      </c>
      <c r="E95" s="126">
        <f>('Расчет предельн ур.'!$B$19+'Расчет предельн ур.'!$C$19+'Расчет предельн ур.'!$D$19)*1000+ставка!E119</f>
        <v>2926.5054997857187</v>
      </c>
      <c r="F95" s="126">
        <f>('Расчет предельн ур.'!$B$19+'Расчет предельн ур.'!$C$19+'Расчет предельн ур.'!$D$19)*1000+ставка!F119</f>
        <v>2897.0854997857186</v>
      </c>
      <c r="G95" s="126">
        <f>('Расчет предельн ур.'!$B$19+'Расчет предельн ур.'!$C$19+'Расчет предельн ур.'!$D$19)*1000+ставка!G119</f>
        <v>2794.3954997857186</v>
      </c>
      <c r="H95" s="126">
        <f>('Расчет предельн ур.'!$B$19+'Расчет предельн ур.'!$C$19+'Расчет предельн ур.'!$D$19)*1000+ставка!H119</f>
        <v>2924.4454997857188</v>
      </c>
      <c r="I95" s="126">
        <f>('Расчет предельн ур.'!$B$19+'Расчет предельн ур.'!$C$19+'Расчет предельн ур.'!$D$19)*1000+ставка!I119</f>
        <v>3104.5854997857186</v>
      </c>
      <c r="J95" s="126">
        <f>('Расчет предельн ур.'!$B$19+'Расчет предельн ур.'!$C$19+'Расчет предельн ур.'!$D$19)*1000+ставка!J119</f>
        <v>3380.7154997857187</v>
      </c>
      <c r="K95" s="126">
        <f>('Расчет предельн ур.'!$B$19+'Расчет предельн ур.'!$C$19+'Расчет предельн ур.'!$D$19)*1000+ставка!K119</f>
        <v>3565.6154997857188</v>
      </c>
      <c r="L95" s="126">
        <f>('Расчет предельн ур.'!$B$19+'Расчет предельн ур.'!$C$19+'Расчет предельн ур.'!$D$19)*1000+ставка!L119</f>
        <v>3531.5554997857189</v>
      </c>
      <c r="M95" s="126">
        <f>('Расчет предельн ур.'!$B$19+'Расчет предельн ур.'!$C$19+'Расчет предельн ур.'!$D$19)*1000+ставка!M119</f>
        <v>3522.4854997857187</v>
      </c>
      <c r="N95" s="126">
        <f>('Расчет предельн ур.'!$B$19+'Расчет предельн ур.'!$C$19+'Расчет предельн ур.'!$D$19)*1000+ставка!N119</f>
        <v>3498.5154997857189</v>
      </c>
      <c r="O95" s="126">
        <f>('Расчет предельн ур.'!$B$19+'Расчет предельн ур.'!$C$19+'Расчет предельн ур.'!$D$19)*1000+ставка!O119</f>
        <v>3485.0254997857187</v>
      </c>
      <c r="P95" s="126">
        <f>('Расчет предельн ур.'!$B$19+'Расчет предельн ур.'!$C$19+'Расчет предельн ур.'!$D$19)*1000+ставка!P119</f>
        <v>3480.2954997857187</v>
      </c>
      <c r="Q95" s="126">
        <f>('Расчет предельн ур.'!$B$19+'Расчет предельн ур.'!$C$19+'Расчет предельн ур.'!$D$19)*1000+ставка!Q119</f>
        <v>3470.6954997857188</v>
      </c>
      <c r="R95" s="126">
        <f>('Расчет предельн ур.'!$B$19+'Расчет предельн ур.'!$C$19+'Расчет предельн ур.'!$D$19)*1000+ставка!R119</f>
        <v>3485.1254997857186</v>
      </c>
      <c r="S95" s="126">
        <f>('Расчет предельн ур.'!$B$19+'Расчет предельн ур.'!$C$19+'Расчет предельн ур.'!$D$19)*1000+ставка!S119</f>
        <v>3447.935499785719</v>
      </c>
      <c r="T95" s="126">
        <f>('Расчет предельн ур.'!$B$19+'Расчет предельн ур.'!$C$19+'Расчет предельн ур.'!$D$19)*1000+ставка!T119</f>
        <v>3486.3454997857189</v>
      </c>
      <c r="U95" s="126">
        <f>('Расчет предельн ур.'!$B$19+'Расчет предельн ур.'!$C$19+'Расчет предельн ур.'!$D$19)*1000+ставка!U119</f>
        <v>3598.935499785719</v>
      </c>
      <c r="V95" s="126">
        <f>('Расчет предельн ур.'!$B$19+'Расчет предельн ур.'!$C$19+'Расчет предельн ур.'!$D$19)*1000+ставка!V119</f>
        <v>3795.7054997857185</v>
      </c>
      <c r="W95" s="126">
        <f>('Расчет предельн ур.'!$B$19+'Расчет предельн ур.'!$C$19+'Расчет предельн ур.'!$D$19)*1000+ставка!W119</f>
        <v>3769.1354997857188</v>
      </c>
      <c r="X95" s="126">
        <f>('Расчет предельн ур.'!$B$19+'Расчет предельн ур.'!$C$19+'Расчет предельн ур.'!$D$19)*1000+ставка!X119</f>
        <v>3517.7054997857185</v>
      </c>
      <c r="Y95" s="126">
        <f>('Расчет предельн ур.'!$B$19+'Расчет предельн ур.'!$C$19+'Расчет предельн ур.'!$D$19)*1000+ставка!Y119</f>
        <v>3374.6254997857186</v>
      </c>
    </row>
    <row r="96" spans="1:25" s="91" customFormat="1" ht="15.75" hidden="1" outlineLevel="1" x14ac:dyDescent="0.25">
      <c r="A96" s="252">
        <v>11</v>
      </c>
      <c r="B96" s="126">
        <f>('Расчет предельн ур.'!$B$19+'Расчет предельн ур.'!$C$19+'Расчет предельн ур.'!$D$19)*1000+ставка!B120</f>
        <v>3297.435499785719</v>
      </c>
      <c r="C96" s="126">
        <f>('Расчет предельн ур.'!$B$19+'Расчет предельн ур.'!$C$19+'Расчет предельн ур.'!$D$19)*1000+ставка!C120</f>
        <v>3059.3554997857191</v>
      </c>
      <c r="D96" s="126">
        <f>('Расчет предельн ур.'!$B$19+'Расчет предельн ур.'!$C$19+'Расчет предельн ур.'!$D$19)*1000+ставка!D120</f>
        <v>2988.9154997857186</v>
      </c>
      <c r="E96" s="126">
        <f>('Расчет предельн ур.'!$B$19+'Расчет предельн ур.'!$C$19+'Расчет предельн ур.'!$D$19)*1000+ставка!E120</f>
        <v>2933.4854997857187</v>
      </c>
      <c r="F96" s="126">
        <f>('Расчет предельн ур.'!$B$19+'Расчет предельн ур.'!$C$19+'Расчет предельн ур.'!$D$19)*1000+ставка!F120</f>
        <v>2908.9654997857187</v>
      </c>
      <c r="G96" s="126">
        <f>('Расчет предельн ур.'!$B$19+'Расчет предельн ур.'!$C$19+'Расчет предельн ур.'!$D$19)*1000+ставка!G120</f>
        <v>2902.6954997857188</v>
      </c>
      <c r="H96" s="126">
        <f>('Расчет предельн ур.'!$B$19+'Расчет предельн ур.'!$C$19+'Расчет предельн ур.'!$D$19)*1000+ставка!H120</f>
        <v>3061.5954997857189</v>
      </c>
      <c r="I96" s="126">
        <f>('Расчет предельн ур.'!$B$19+'Расчет предельн ур.'!$C$19+'Расчет предельн ур.'!$D$19)*1000+ставка!I120</f>
        <v>3169.1154997857188</v>
      </c>
      <c r="J96" s="126">
        <f>('Расчет предельн ур.'!$B$19+'Расчет предельн ур.'!$C$19+'Расчет предельн ур.'!$D$19)*1000+ставка!J120</f>
        <v>3488.5654997857187</v>
      </c>
      <c r="K96" s="126">
        <f>('Расчет предельн ур.'!$B$19+'Расчет предельн ур.'!$C$19+'Расчет предельн ур.'!$D$19)*1000+ставка!K120</f>
        <v>3703.3354997857186</v>
      </c>
      <c r="L96" s="126">
        <f>('Расчет предельн ур.'!$B$19+'Расчет предельн ур.'!$C$19+'Расчет предельн ур.'!$D$19)*1000+ставка!L120</f>
        <v>3722.7554997857187</v>
      </c>
      <c r="M96" s="126">
        <f>('Расчет предельн ур.'!$B$19+'Расчет предельн ур.'!$C$19+'Расчет предельн ур.'!$D$19)*1000+ставка!M120</f>
        <v>3708.2454997857185</v>
      </c>
      <c r="N96" s="126">
        <f>('Расчет предельн ур.'!$B$19+'Расчет предельн ур.'!$C$19+'Расчет предельн ур.'!$D$19)*1000+ставка!N120</f>
        <v>3691.3254997857184</v>
      </c>
      <c r="O96" s="126">
        <f>('Расчет предельн ур.'!$B$19+'Расчет предельн ур.'!$C$19+'Расчет предельн ур.'!$D$19)*1000+ставка!O120</f>
        <v>3667.0354997857185</v>
      </c>
      <c r="P96" s="126">
        <f>('Расчет предельн ур.'!$B$19+'Расчет предельн ур.'!$C$19+'Расчет предельн ур.'!$D$19)*1000+ставка!P120</f>
        <v>3659.3654997857188</v>
      </c>
      <c r="Q96" s="126">
        <f>('Расчет предельн ур.'!$B$19+'Расчет предельн ур.'!$C$19+'Расчет предельн ур.'!$D$19)*1000+ставка!Q120</f>
        <v>3636.2754997857187</v>
      </c>
      <c r="R96" s="126">
        <f>('Расчет предельн ур.'!$B$19+'Расчет предельн ур.'!$C$19+'Расчет предельн ур.'!$D$19)*1000+ставка!R120</f>
        <v>3640.6354997857188</v>
      </c>
      <c r="S96" s="126">
        <f>('Расчет предельн ур.'!$B$19+'Расчет предельн ур.'!$C$19+'Расчет предельн ур.'!$D$19)*1000+ставка!S120</f>
        <v>3551.7754997857187</v>
      </c>
      <c r="T96" s="126">
        <f>('Расчет предельн ур.'!$B$19+'Расчет предельн ур.'!$C$19+'Расчет предельн ур.'!$D$19)*1000+ставка!T120</f>
        <v>3579.9954997857185</v>
      </c>
      <c r="U96" s="126">
        <f>('Расчет предельн ур.'!$B$19+'Расчет предельн ур.'!$C$19+'Расчет предельн ур.'!$D$19)*1000+ставка!U120</f>
        <v>3687.1954997857188</v>
      </c>
      <c r="V96" s="126">
        <f>('Расчет предельн ур.'!$B$19+'Расчет предельн ур.'!$C$19+'Расчет предельн ур.'!$D$19)*1000+ставка!V120</f>
        <v>3797.5554997857189</v>
      </c>
      <c r="W96" s="126">
        <f>('Расчет предельн ур.'!$B$19+'Расчет предельн ур.'!$C$19+'Расчет предельн ур.'!$D$19)*1000+ставка!W120</f>
        <v>3789.6354997857188</v>
      </c>
      <c r="X96" s="126">
        <f>('Расчет предельн ур.'!$B$19+'Расчет предельн ур.'!$C$19+'Расчет предельн ур.'!$D$19)*1000+ставка!X120</f>
        <v>3633.8354997857186</v>
      </c>
      <c r="Y96" s="126">
        <f>('Расчет предельн ур.'!$B$19+'Расчет предельн ур.'!$C$19+'Расчет предельн ур.'!$D$19)*1000+ставка!Y120</f>
        <v>3375.5254997857187</v>
      </c>
    </row>
    <row r="97" spans="1:25" s="91" customFormat="1" ht="15.75" hidden="1" outlineLevel="1" x14ac:dyDescent="0.25">
      <c r="A97" s="252">
        <v>12</v>
      </c>
      <c r="B97" s="126">
        <f>('Расчет предельн ур.'!$B$19+'Расчет предельн ур.'!$C$19+'Расчет предельн ур.'!$D$19)*1000+ставка!B121</f>
        <v>3035.0554997857189</v>
      </c>
      <c r="C97" s="126">
        <f>('Расчет предельн ур.'!$B$19+'Расчет предельн ур.'!$C$19+'Расчет предельн ур.'!$D$19)*1000+ставка!C121</f>
        <v>2939.8054997857189</v>
      </c>
      <c r="D97" s="126">
        <f>('Расчет предельн ур.'!$B$19+'Расчет предельн ур.'!$C$19+'Расчет предельн ур.'!$D$19)*1000+ставка!D121</f>
        <v>2885.0954997857189</v>
      </c>
      <c r="E97" s="126">
        <f>('Расчет предельн ур.'!$B$19+'Расчет предельн ур.'!$C$19+'Расчет предельн ур.'!$D$19)*1000+ставка!E121</f>
        <v>2846.1154997857188</v>
      </c>
      <c r="F97" s="126">
        <f>('Расчет предельн ур.'!$B$19+'Расчет предельн ур.'!$C$19+'Расчет предельн ур.'!$D$19)*1000+ставка!F121</f>
        <v>2763.5154997857189</v>
      </c>
      <c r="G97" s="126">
        <f>('Расчет предельн ур.'!$B$19+'Расчет предельн ур.'!$C$19+'Расчет предельн ур.'!$D$19)*1000+ставка!G121</f>
        <v>2698.1454997857186</v>
      </c>
      <c r="H97" s="126">
        <f>('Расчет предельн ур.'!$B$19+'Расчет предельн ур.'!$C$19+'Расчет предельн ур.'!$D$19)*1000+ставка!H121</f>
        <v>2843.3654997857188</v>
      </c>
      <c r="I97" s="126">
        <f>('Расчет предельн ур.'!$B$19+'Расчет предельн ур.'!$C$19+'Расчет предельн ур.'!$D$19)*1000+ставка!I121</f>
        <v>2880.5354997857189</v>
      </c>
      <c r="J97" s="126">
        <f>('Расчет предельн ур.'!$B$19+'Расчет предельн ур.'!$C$19+'Расчет предельн ур.'!$D$19)*1000+ставка!J121</f>
        <v>3152.9554997857185</v>
      </c>
      <c r="K97" s="126">
        <f>('Расчет предельн ур.'!$B$19+'Расчет предельн ур.'!$C$19+'Расчет предельн ур.'!$D$19)*1000+ставка!K121</f>
        <v>3366.2354997857187</v>
      </c>
      <c r="L97" s="126">
        <f>('Расчет предельн ур.'!$B$19+'Расчет предельн ур.'!$C$19+'Расчет предельн ур.'!$D$19)*1000+ставка!L121</f>
        <v>3338.8654997857188</v>
      </c>
      <c r="M97" s="126">
        <f>('Расчет предельн ур.'!$B$19+'Расчет предельн ур.'!$C$19+'Расчет предельн ур.'!$D$19)*1000+ставка!M121</f>
        <v>3325.1654997857186</v>
      </c>
      <c r="N97" s="126">
        <f>('Расчет предельн ур.'!$B$19+'Расчет предельн ур.'!$C$19+'Расчет предельн ур.'!$D$19)*1000+ставка!N121</f>
        <v>3293.9454997857188</v>
      </c>
      <c r="O97" s="126">
        <f>('Расчет предельн ур.'!$B$19+'Расчет предельн ур.'!$C$19+'Расчет предельн ур.'!$D$19)*1000+ставка!O121</f>
        <v>3244.225499785719</v>
      </c>
      <c r="P97" s="126">
        <f>('Расчет предельн ур.'!$B$19+'Расчет предельн ур.'!$C$19+'Расчет предельн ур.'!$D$19)*1000+ставка!P121</f>
        <v>3287.4954997857185</v>
      </c>
      <c r="Q97" s="126">
        <f>('Расчет предельн ур.'!$B$19+'Расчет предельн ур.'!$C$19+'Расчет предельн ур.'!$D$19)*1000+ставка!Q121</f>
        <v>3252.895499785719</v>
      </c>
      <c r="R97" s="126">
        <f>('Расчет предельн ур.'!$B$19+'Расчет предельн ур.'!$C$19+'Расчет предельн ур.'!$D$19)*1000+ставка!R121</f>
        <v>3272.185499785719</v>
      </c>
      <c r="S97" s="126">
        <f>('Расчет предельн ур.'!$B$19+'Расчет предельн ур.'!$C$19+'Расчет предельн ур.'!$D$19)*1000+ставка!S121</f>
        <v>3214.0154997857189</v>
      </c>
      <c r="T97" s="126">
        <f>('Расчет предельн ур.'!$B$19+'Расчет предельн ур.'!$C$19+'Расчет предельн ур.'!$D$19)*1000+ставка!T121</f>
        <v>3219.6554997857188</v>
      </c>
      <c r="U97" s="126">
        <f>('Расчет предельн ур.'!$B$19+'Расчет предельн ур.'!$C$19+'Расчет предельн ур.'!$D$19)*1000+ставка!U121</f>
        <v>3414.3554997857191</v>
      </c>
      <c r="V97" s="126">
        <f>('Расчет предельн ур.'!$B$19+'Расчет предельн ур.'!$C$19+'Расчет предельн ур.'!$D$19)*1000+ставка!V121</f>
        <v>3516.5254997857187</v>
      </c>
      <c r="W97" s="126">
        <f>('Расчет предельн ур.'!$B$19+'Расчет предельн ур.'!$C$19+'Расчет предельн ур.'!$D$19)*1000+ставка!W121</f>
        <v>3495.0754997857184</v>
      </c>
      <c r="X97" s="126">
        <f>('Расчет предельн ур.'!$B$19+'Расчет предельн ур.'!$C$19+'Расчет предельн ур.'!$D$19)*1000+ставка!X121</f>
        <v>3216.9154997857186</v>
      </c>
      <c r="Y97" s="126">
        <f>('Расчет предельн ур.'!$B$19+'Расчет предельн ур.'!$C$19+'Расчет предельн ур.'!$D$19)*1000+ставка!Y121</f>
        <v>3161.3154997857187</v>
      </c>
    </row>
    <row r="98" spans="1:25" s="91" customFormat="1" ht="15.75" hidden="1" outlineLevel="1" x14ac:dyDescent="0.25">
      <c r="A98" s="252">
        <v>13</v>
      </c>
      <c r="B98" s="126">
        <f>('Расчет предельн ур.'!$B$19+'Расчет предельн ур.'!$C$19+'Расчет предельн ур.'!$D$19)*1000+ставка!B122</f>
        <v>2911.1154997857188</v>
      </c>
      <c r="C98" s="126">
        <f>('Расчет предельн ур.'!$B$19+'Расчет предельн ур.'!$C$19+'Расчет предельн ур.'!$D$19)*1000+ставка!C122</f>
        <v>2733.6954997857188</v>
      </c>
      <c r="D98" s="126">
        <f>('Расчет предельн ур.'!$B$19+'Расчет предельн ур.'!$C$19+'Расчет предельн ур.'!$D$19)*1000+ставка!D122</f>
        <v>2461.8854997857188</v>
      </c>
      <c r="E98" s="126">
        <f>('Расчет предельн ур.'!$B$19+'Расчет предельн ур.'!$C$19+'Расчет предельн ур.'!$D$19)*1000+ставка!E122</f>
        <v>2715.4154997857186</v>
      </c>
      <c r="F98" s="126">
        <f>('Расчет предельн ур.'!$B$19+'Расчет предельн ур.'!$C$19+'Расчет предельн ур.'!$D$19)*1000+ставка!F122</f>
        <v>2564.2454997857185</v>
      </c>
      <c r="G98" s="126">
        <f>('Расчет предельн ур.'!$B$19+'Расчет предельн ур.'!$C$19+'Расчет предельн ур.'!$D$19)*1000+ставка!G122</f>
        <v>2680.1054997857186</v>
      </c>
      <c r="H98" s="126">
        <f>('Расчет предельн ур.'!$B$19+'Расчет предельн ур.'!$C$19+'Расчет предельн ур.'!$D$19)*1000+ставка!H122</f>
        <v>2936.1054997857186</v>
      </c>
      <c r="I98" s="126">
        <f>('Расчет предельн ур.'!$B$19+'Расчет предельн ур.'!$C$19+'Расчет предельн ур.'!$D$19)*1000+ставка!I122</f>
        <v>3281.5854997857186</v>
      </c>
      <c r="J98" s="126">
        <f>('Расчет предельн ур.'!$B$19+'Расчет предельн ур.'!$C$19+'Расчет предельн ур.'!$D$19)*1000+ставка!J122</f>
        <v>3363.1254997857186</v>
      </c>
      <c r="K98" s="126">
        <f>('Расчет предельн ур.'!$B$19+'Расчет предельн ур.'!$C$19+'Расчет предельн ур.'!$D$19)*1000+ставка!K122</f>
        <v>3507.5654997857187</v>
      </c>
      <c r="L98" s="126">
        <f>('Расчет предельн ур.'!$B$19+'Расчет предельн ур.'!$C$19+'Расчет предельн ур.'!$D$19)*1000+ставка!L122</f>
        <v>3502.7054997857185</v>
      </c>
      <c r="M98" s="126">
        <f>('Расчет предельн ур.'!$B$19+'Расчет предельн ур.'!$C$19+'Расчет предельн ур.'!$D$19)*1000+ставка!M122</f>
        <v>3489.895499785719</v>
      </c>
      <c r="N98" s="126">
        <f>('Расчет предельн ур.'!$B$19+'Расчет предельн ур.'!$C$19+'Расчет предельн ур.'!$D$19)*1000+ставка!N122</f>
        <v>3493.2954997857187</v>
      </c>
      <c r="O98" s="126">
        <f>('Расчет предельн ур.'!$B$19+'Расчет предельн ур.'!$C$19+'Расчет предельн ур.'!$D$19)*1000+ставка!O122</f>
        <v>3460.9054997857188</v>
      </c>
      <c r="P98" s="126">
        <f>('Расчет предельн ур.'!$B$19+'Расчет предельн ур.'!$C$19+'Расчет предельн ур.'!$D$19)*1000+ставка!P122</f>
        <v>3455.225499785719</v>
      </c>
      <c r="Q98" s="126">
        <f>('Расчет предельн ур.'!$B$19+'Расчет предельн ур.'!$C$19+'Расчет предельн ур.'!$D$19)*1000+ставка!Q122</f>
        <v>3440.6954997857188</v>
      </c>
      <c r="R98" s="126">
        <f>('Расчет предельн ур.'!$B$19+'Расчет предельн ур.'!$C$19+'Расчет предельн ур.'!$D$19)*1000+ставка!R122</f>
        <v>3408.3554997857191</v>
      </c>
      <c r="S98" s="126">
        <f>('Расчет предельн ур.'!$B$19+'Расчет предельн ур.'!$C$19+'Расчет предельн ур.'!$D$19)*1000+ставка!S122</f>
        <v>3297.9554997857185</v>
      </c>
      <c r="T98" s="126">
        <f>('Расчет предельн ур.'!$B$19+'Расчет предельн ур.'!$C$19+'Расчет предельн ур.'!$D$19)*1000+ставка!T122</f>
        <v>3295.2554997857187</v>
      </c>
      <c r="U98" s="126">
        <f>('Расчет предельн ур.'!$B$19+'Расчет предельн ур.'!$C$19+'Расчет предельн ур.'!$D$19)*1000+ставка!U122</f>
        <v>3386.6154997857188</v>
      </c>
      <c r="V98" s="126">
        <f>('Расчет предельн ур.'!$B$19+'Расчет предельн ур.'!$C$19+'Расчет предельн ур.'!$D$19)*1000+ставка!V122</f>
        <v>3536.9954997857185</v>
      </c>
      <c r="W98" s="126">
        <f>('Расчет предельн ур.'!$B$19+'Расчет предельн ур.'!$C$19+'Расчет предельн ур.'!$D$19)*1000+ставка!W122</f>
        <v>3525.2454997857185</v>
      </c>
      <c r="X98" s="126">
        <f>('Расчет предельн ур.'!$B$19+'Расчет предельн ур.'!$C$19+'Расчет предельн ур.'!$D$19)*1000+ставка!X122</f>
        <v>3378.2954997857187</v>
      </c>
      <c r="Y98" s="126">
        <f>('Расчет предельн ур.'!$B$19+'Расчет предельн ур.'!$C$19+'Расчет предельн ур.'!$D$19)*1000+ставка!Y122</f>
        <v>3195.2654997857189</v>
      </c>
    </row>
    <row r="99" spans="1:25" s="91" customFormat="1" ht="15.75" hidden="1" outlineLevel="1" x14ac:dyDescent="0.25">
      <c r="A99" s="252">
        <v>14</v>
      </c>
      <c r="B99" s="126">
        <f>('Расчет предельн ур.'!$B$19+'Расчет предельн ур.'!$C$19+'Расчет предельн ур.'!$D$19)*1000+ставка!B123</f>
        <v>3156.1254997857186</v>
      </c>
      <c r="C99" s="126">
        <f>('Расчет предельн ур.'!$B$19+'Расчет предельн ур.'!$C$19+'Расчет предельн ур.'!$D$19)*1000+ставка!C123</f>
        <v>3007.7854997857189</v>
      </c>
      <c r="D99" s="126">
        <f>('Расчет предельн ур.'!$B$19+'Расчет предельн ур.'!$C$19+'Расчет предельн ур.'!$D$19)*1000+ставка!D123</f>
        <v>2935.0554997857189</v>
      </c>
      <c r="E99" s="126">
        <f>('Расчет предельн ур.'!$B$19+'Расчет предельн ур.'!$C$19+'Расчет предельн ур.'!$D$19)*1000+ставка!E123</f>
        <v>2924.2754997857187</v>
      </c>
      <c r="F99" s="126">
        <f>('Расчет предельн ур.'!$B$19+'Расчет предельн ур.'!$C$19+'Расчет предельн ур.'!$D$19)*1000+ставка!F123</f>
        <v>2925.8454997857189</v>
      </c>
      <c r="G99" s="126">
        <f>('Расчет предельн ур.'!$B$19+'Расчет предельн ур.'!$C$19+'Расчет предельн ур.'!$D$19)*1000+ставка!G123</f>
        <v>2847.6254997857186</v>
      </c>
      <c r="H99" s="126">
        <f>('Расчет предельн ур.'!$B$19+'Расчет предельн ур.'!$C$19+'Расчет предельн ур.'!$D$19)*1000+ставка!H123</f>
        <v>3057.0054997857187</v>
      </c>
      <c r="I99" s="126">
        <f>('Расчет предельн ур.'!$B$19+'Расчет предельн ур.'!$C$19+'Расчет предельн ур.'!$D$19)*1000+ставка!I123</f>
        <v>3372.0854997857186</v>
      </c>
      <c r="J99" s="126">
        <f>('Расчет предельн ур.'!$B$19+'Расчет предельн ур.'!$C$19+'Расчет предельн ур.'!$D$19)*1000+ставка!J123</f>
        <v>3509.0754997857184</v>
      </c>
      <c r="K99" s="126">
        <f>('Расчет предельн ур.'!$B$19+'Расчет предельн ур.'!$C$19+'Расчет предельн ур.'!$D$19)*1000+ставка!K123</f>
        <v>3746.0254997857187</v>
      </c>
      <c r="L99" s="126">
        <f>('Расчет предельн ур.'!$B$19+'Расчет предельн ур.'!$C$19+'Расчет предельн ур.'!$D$19)*1000+ставка!L123</f>
        <v>3762.9454997857188</v>
      </c>
      <c r="M99" s="126">
        <f>('Расчет предельн ур.'!$B$19+'Расчет предельн ур.'!$C$19+'Расчет предельн ур.'!$D$19)*1000+ставка!M123</f>
        <v>3508.1154997857188</v>
      </c>
      <c r="N99" s="126">
        <f>('Расчет предельн ур.'!$B$19+'Расчет предельн ур.'!$C$19+'Расчет предельн ур.'!$D$19)*1000+ставка!N123</f>
        <v>3501.3354997857186</v>
      </c>
      <c r="O99" s="126">
        <f>('Расчет предельн ур.'!$B$19+'Расчет предельн ур.'!$C$19+'Расчет предельн ур.'!$D$19)*1000+ставка!O123</f>
        <v>3502.7854997857185</v>
      </c>
      <c r="P99" s="126">
        <f>('Расчет предельн ур.'!$B$19+'Расчет предельн ур.'!$C$19+'Расчет предельн ур.'!$D$19)*1000+ставка!P123</f>
        <v>3498.2654997857189</v>
      </c>
      <c r="Q99" s="126">
        <f>('Расчет предельн ур.'!$B$19+'Расчет предельн ур.'!$C$19+'Расчет предельн ур.'!$D$19)*1000+ставка!Q123</f>
        <v>3535.5254997857187</v>
      </c>
      <c r="R99" s="126">
        <f>('Расчет предельн ур.'!$B$19+'Расчет предельн ур.'!$C$19+'Расчет предельн ур.'!$D$19)*1000+ставка!R123</f>
        <v>3686.8754997857186</v>
      </c>
      <c r="S99" s="126">
        <f>('Расчет предельн ур.'!$B$19+'Расчет предельн ур.'!$C$19+'Расчет предельн ур.'!$D$19)*1000+ставка!S123</f>
        <v>3498.3654997857188</v>
      </c>
      <c r="T99" s="126">
        <f>('Расчет предельн ур.'!$B$19+'Расчет предельн ур.'!$C$19+'Расчет предельн ур.'!$D$19)*1000+ставка!T123</f>
        <v>3495.1154997857188</v>
      </c>
      <c r="U99" s="126">
        <f>('Расчет предельн ур.'!$B$19+'Расчет предельн ур.'!$C$19+'Расчет предельн ур.'!$D$19)*1000+ставка!U123</f>
        <v>3474.3654997857188</v>
      </c>
      <c r="V99" s="126">
        <f>('Расчет предельн ур.'!$B$19+'Расчет предельн ур.'!$C$19+'Расчет предельн ур.'!$D$19)*1000+ставка!V123</f>
        <v>3561.225499785719</v>
      </c>
      <c r="W99" s="126">
        <f>('Расчет предельн ур.'!$B$19+'Расчет предельн ур.'!$C$19+'Расчет предельн ур.'!$D$19)*1000+ставка!W123</f>
        <v>3664.3054997857189</v>
      </c>
      <c r="X99" s="126">
        <f>('Расчет предельн ур.'!$B$19+'Расчет предельн ур.'!$C$19+'Расчет предельн ур.'!$D$19)*1000+ставка!X123</f>
        <v>3430.8054997857189</v>
      </c>
      <c r="Y99" s="126">
        <f>('Расчет предельн ур.'!$B$19+'Расчет предельн ур.'!$C$19+'Расчет предельн ур.'!$D$19)*1000+ставка!Y123</f>
        <v>2872.6754997857188</v>
      </c>
    </row>
    <row r="100" spans="1:25" s="91" customFormat="1" ht="15.75" hidden="1" outlineLevel="1" x14ac:dyDescent="0.25">
      <c r="A100" s="252">
        <v>15</v>
      </c>
      <c r="B100" s="126">
        <f>('Расчет предельн ур.'!$B$19+'Расчет предельн ур.'!$C$19+'Расчет предельн ур.'!$D$19)*1000+ставка!B124</f>
        <v>3194.4054997857188</v>
      </c>
      <c r="C100" s="126">
        <f>('Расчет предельн ур.'!$B$19+'Расчет предельн ур.'!$C$19+'Расчет предельн ур.'!$D$19)*1000+ставка!C124</f>
        <v>3031.8554997857191</v>
      </c>
      <c r="D100" s="126">
        <f>('Расчет предельн ур.'!$B$19+'Расчет предельн ур.'!$C$19+'Расчет предельн ур.'!$D$19)*1000+ставка!D124</f>
        <v>2967.8654997857188</v>
      </c>
      <c r="E100" s="126">
        <f>('Расчет предельн ур.'!$B$19+'Расчет предельн ур.'!$C$19+'Расчет предельн ур.'!$D$19)*1000+ставка!E124</f>
        <v>2953.4854997857187</v>
      </c>
      <c r="F100" s="126">
        <f>('Расчет предельн ур.'!$B$19+'Расчет предельн ур.'!$C$19+'Расчет предельн ур.'!$D$19)*1000+ставка!F124</f>
        <v>2924.185499785719</v>
      </c>
      <c r="G100" s="126">
        <f>('Расчет предельн ур.'!$B$19+'Расчет предельн ур.'!$C$19+'Расчет предельн ур.'!$D$19)*1000+ставка!G124</f>
        <v>2920.4654997857187</v>
      </c>
      <c r="H100" s="126">
        <f>('Расчет предельн ур.'!$B$19+'Расчет предельн ур.'!$C$19+'Расчет предельн ур.'!$D$19)*1000+ставка!H124</f>
        <v>2054.9354997857185</v>
      </c>
      <c r="I100" s="126">
        <f>('Расчет предельн ур.'!$B$19+'Расчет предельн ур.'!$C$19+'Расчет предельн ур.'!$D$19)*1000+ставка!I124</f>
        <v>3271.685499785719</v>
      </c>
      <c r="J100" s="126">
        <f>('Расчет предельн ур.'!$B$19+'Расчет предельн ур.'!$C$19+'Расчет предельн ур.'!$D$19)*1000+ставка!J124</f>
        <v>3454.6554997857188</v>
      </c>
      <c r="K100" s="126">
        <f>('Расчет предельн ур.'!$B$19+'Расчет предельн ур.'!$C$19+'Расчет предельн ур.'!$D$19)*1000+ставка!K124</f>
        <v>3563.2354997857187</v>
      </c>
      <c r="L100" s="126">
        <f>('Расчет предельн ур.'!$B$19+'Расчет предельн ур.'!$C$19+'Расчет предельн ур.'!$D$19)*1000+ставка!L124</f>
        <v>3595.1554997857188</v>
      </c>
      <c r="M100" s="126">
        <f>('Расчет предельн ур.'!$B$19+'Расчет предельн ур.'!$C$19+'Расчет предельн ур.'!$D$19)*1000+ставка!M124</f>
        <v>3574.4254997857188</v>
      </c>
      <c r="N100" s="126">
        <f>('Расчет предельн ур.'!$B$19+'Расчет предельн ур.'!$C$19+'Расчет предельн ур.'!$D$19)*1000+ставка!N124</f>
        <v>3571.5754997857184</v>
      </c>
      <c r="O100" s="126">
        <f>('Расчет предельн ур.'!$B$19+'Расчет предельн ур.'!$C$19+'Расчет предельн ур.'!$D$19)*1000+ставка!O124</f>
        <v>3604.395499785719</v>
      </c>
      <c r="P100" s="126">
        <f>('Расчет предельн ур.'!$B$19+'Расчет предельн ур.'!$C$19+'Расчет предельн ур.'!$D$19)*1000+ставка!P124</f>
        <v>3602.4454997857188</v>
      </c>
      <c r="Q100" s="126">
        <f>('Расчет предельн ур.'!$B$19+'Расчет предельн ур.'!$C$19+'Расчет предельн ур.'!$D$19)*1000+ставка!Q124</f>
        <v>3668.6954997857188</v>
      </c>
      <c r="R100" s="126">
        <f>('Расчет предельн ур.'!$B$19+'Расчет предельн ур.'!$C$19+'Расчет предельн ур.'!$D$19)*1000+ставка!R124</f>
        <v>3653.7754997857187</v>
      </c>
      <c r="S100" s="126">
        <f>('Расчет предельн ур.'!$B$19+'Расчет предельн ур.'!$C$19+'Расчет предельн ур.'!$D$19)*1000+ставка!S124</f>
        <v>3605.5154997857189</v>
      </c>
      <c r="T100" s="126">
        <f>('Расчет предельн ур.'!$B$19+'Расчет предельн ур.'!$C$19+'Расчет предельн ур.'!$D$19)*1000+ставка!T124</f>
        <v>3573.2954997857187</v>
      </c>
      <c r="U100" s="126">
        <f>('Расчет предельн ур.'!$B$19+'Расчет предельн ур.'!$C$19+'Расчет предельн ур.'!$D$19)*1000+ставка!U124</f>
        <v>3466.2854997857185</v>
      </c>
      <c r="V100" s="126">
        <f>('Расчет предельн ур.'!$B$19+'Расчет предельн ур.'!$C$19+'Расчет предельн ур.'!$D$19)*1000+ставка!V124</f>
        <v>3542.4854997857187</v>
      </c>
      <c r="W100" s="126">
        <f>('Расчет предельн ур.'!$B$19+'Расчет предельн ур.'!$C$19+'Расчет предельн ур.'!$D$19)*1000+ставка!W124</f>
        <v>3736.645499785719</v>
      </c>
      <c r="X100" s="126">
        <f>('Расчет предельн ур.'!$B$19+'Расчет предельн ур.'!$C$19+'Расчет предельн ур.'!$D$19)*1000+ставка!X124</f>
        <v>3498.435499785719</v>
      </c>
      <c r="Y100" s="126">
        <f>('Расчет предельн ур.'!$B$19+'Расчет предельн ур.'!$C$19+'Расчет предельн ур.'!$D$19)*1000+ставка!Y124</f>
        <v>3326.2554997857187</v>
      </c>
    </row>
    <row r="101" spans="1:25" s="91" customFormat="1" ht="15.75" hidden="1" outlineLevel="1" x14ac:dyDescent="0.25">
      <c r="A101" s="252">
        <v>16</v>
      </c>
      <c r="B101" s="126">
        <f>('Расчет предельн ур.'!$B$19+'Расчет предельн ур.'!$C$19+'Расчет предельн ур.'!$D$19)*1000+ставка!B125</f>
        <v>3237.5054997857187</v>
      </c>
      <c r="C101" s="126">
        <f>('Расчет предельн ур.'!$B$19+'Расчет предельн ур.'!$C$19+'Расчет предельн ур.'!$D$19)*1000+ставка!C125</f>
        <v>3042.475499785719</v>
      </c>
      <c r="D101" s="126">
        <f>('Расчет предельн ур.'!$B$19+'Расчет предельн ур.'!$C$19+'Расчет предельн ур.'!$D$19)*1000+ставка!D125</f>
        <v>2942.2354997857187</v>
      </c>
      <c r="E101" s="126">
        <f>('Расчет предельн ур.'!$B$19+'Расчет предельн ур.'!$C$19+'Расчет предельн ур.'!$D$19)*1000+ставка!E125</f>
        <v>2924.6154997857188</v>
      </c>
      <c r="F101" s="126">
        <f>('Расчет предельн ур.'!$B$19+'Расчет предельн ур.'!$C$19+'Расчет предельн ур.'!$D$19)*1000+ставка!F125</f>
        <v>2874.2554997857187</v>
      </c>
      <c r="G101" s="126">
        <f>('Расчет предельн ур.'!$B$19+'Расчет предельн ур.'!$C$19+'Расчет предельн ур.'!$D$19)*1000+ставка!G125</f>
        <v>2952.8454997857189</v>
      </c>
      <c r="H101" s="126">
        <f>('Расчет предельн ур.'!$B$19+'Расчет предельн ур.'!$C$19+'Расчет предельн ур.'!$D$19)*1000+ставка!H125</f>
        <v>3070.4554997857185</v>
      </c>
      <c r="I101" s="126">
        <f>('Расчет предельн ур.'!$B$19+'Расчет предельн ур.'!$C$19+'Расчет предельн ур.'!$D$19)*1000+ставка!I125</f>
        <v>3329.3454997857189</v>
      </c>
      <c r="J101" s="126">
        <f>('Расчет предельн ур.'!$B$19+'Расчет предельн ур.'!$C$19+'Расчет предельн ур.'!$D$19)*1000+ставка!J125</f>
        <v>3492.9954997857185</v>
      </c>
      <c r="K101" s="126">
        <f>('Расчет предельн ур.'!$B$19+'Расчет предельн ур.'!$C$19+'Расчет предельн ур.'!$D$19)*1000+ставка!K125</f>
        <v>3615.3254997857184</v>
      </c>
      <c r="L101" s="126">
        <f>('Расчет предельн ур.'!$B$19+'Расчет предельн ур.'!$C$19+'Расчет предельн ур.'!$D$19)*1000+ставка!L125</f>
        <v>3649.2554997857187</v>
      </c>
      <c r="M101" s="126">
        <f>('Расчет предельн ур.'!$B$19+'Расчет предельн ур.'!$C$19+'Расчет предельн ур.'!$D$19)*1000+ставка!M125</f>
        <v>3617.5154997857189</v>
      </c>
      <c r="N101" s="126">
        <f>('Расчет предельн ур.'!$B$19+'Расчет предельн ур.'!$C$19+'Расчет предельн ур.'!$D$19)*1000+ставка!N125</f>
        <v>3555.475499785719</v>
      </c>
      <c r="O101" s="126">
        <f>('Расчет предельн ур.'!$B$19+'Расчет предельн ур.'!$C$19+'Расчет предельн ур.'!$D$19)*1000+ставка!O125</f>
        <v>3699.7054997857185</v>
      </c>
      <c r="P101" s="126">
        <f>('Расчет предельн ур.'!$B$19+'Расчет предельн ур.'!$C$19+'Расчет предельн ур.'!$D$19)*1000+ставка!P125</f>
        <v>3578.3854997857188</v>
      </c>
      <c r="Q101" s="126">
        <f>('Расчет предельн ур.'!$B$19+'Расчет предельн ур.'!$C$19+'Расчет предельн ур.'!$D$19)*1000+ставка!Q125</f>
        <v>3651.9954997857185</v>
      </c>
      <c r="R101" s="126">
        <f>('Расчет предельн ур.'!$B$19+'Расчет предельн ур.'!$C$19+'Расчет предельн ур.'!$D$19)*1000+ставка!R125</f>
        <v>3642.1254997857186</v>
      </c>
      <c r="S101" s="126">
        <f>('Расчет предельн ур.'!$B$19+'Расчет предельн ур.'!$C$19+'Расчет предельн ур.'!$D$19)*1000+ставка!S125</f>
        <v>3598.6554997857188</v>
      </c>
      <c r="T101" s="126">
        <f>('Расчет предельн ур.'!$B$19+'Расчет предельн ур.'!$C$19+'Расчет предельн ур.'!$D$19)*1000+ставка!T125</f>
        <v>3512.1054997857191</v>
      </c>
      <c r="U101" s="126">
        <f>('Расчет предельн ур.'!$B$19+'Расчет предельн ур.'!$C$19+'Расчет предельн ур.'!$D$19)*1000+ставка!U125</f>
        <v>3507.5754997857184</v>
      </c>
      <c r="V101" s="126">
        <f>('Расчет предельн ур.'!$B$19+'Расчет предельн ур.'!$C$19+'Расчет предельн ур.'!$D$19)*1000+ставка!V125</f>
        <v>3614.6754997857188</v>
      </c>
      <c r="W101" s="126">
        <f>('Расчет предельн ур.'!$B$19+'Расчет предельн ур.'!$C$19+'Расчет предельн ур.'!$D$19)*1000+ставка!W125</f>
        <v>3639.225499785719</v>
      </c>
      <c r="X101" s="126">
        <f>('Расчет предельн ур.'!$B$19+'Расчет предельн ур.'!$C$19+'Расчет предельн ур.'!$D$19)*1000+ставка!X125</f>
        <v>3488.8054997857189</v>
      </c>
      <c r="Y101" s="126">
        <f>('Расчет предельн ур.'!$B$19+'Расчет предельн ур.'!$C$19+'Расчет предельн ур.'!$D$19)*1000+ставка!Y125</f>
        <v>3238.0254997857187</v>
      </c>
    </row>
    <row r="102" spans="1:25" s="91" customFormat="1" ht="15.75" hidden="1" outlineLevel="1" x14ac:dyDescent="0.25">
      <c r="A102" s="252">
        <v>17</v>
      </c>
      <c r="B102" s="126">
        <f>('Расчет предельн ур.'!$B$19+'Расчет предельн ур.'!$C$19+'Расчет предельн ур.'!$D$19)*1000+ставка!B126</f>
        <v>3234.6254997857186</v>
      </c>
      <c r="C102" s="126">
        <f>('Расчет предельн ур.'!$B$19+'Расчет предельн ур.'!$C$19+'Расчет предельн ур.'!$D$19)*1000+ставка!C126</f>
        <v>3056.5854997857186</v>
      </c>
      <c r="D102" s="126">
        <f>('Расчет предельн ур.'!$B$19+'Расчет предельн ур.'!$C$19+'Расчет предельн ур.'!$D$19)*1000+ставка!D126</f>
        <v>3002.3354997857186</v>
      </c>
      <c r="E102" s="126">
        <f>('Расчет предельн ур.'!$B$19+'Расчет предельн ур.'!$C$19+'Расчет предельн ур.'!$D$19)*1000+ставка!E126</f>
        <v>2953.4254997857188</v>
      </c>
      <c r="F102" s="126">
        <f>('Расчет предельн ур.'!$B$19+'Расчет предельн ур.'!$C$19+'Расчет предельн ур.'!$D$19)*1000+ставка!F126</f>
        <v>2960.0154997857189</v>
      </c>
      <c r="G102" s="126">
        <f>('Расчет предельн ур.'!$B$19+'Расчет предельн ур.'!$C$19+'Расчет предельн ур.'!$D$19)*1000+ставка!G126</f>
        <v>3053.3454997857189</v>
      </c>
      <c r="H102" s="126">
        <f>('Расчет предельн ур.'!$B$19+'Расчет предельн ур.'!$C$19+'Расчет предельн ур.'!$D$19)*1000+ставка!H126</f>
        <v>3191.5254997857187</v>
      </c>
      <c r="I102" s="126">
        <f>('Расчет предельн ур.'!$B$19+'Расчет предельн ур.'!$C$19+'Расчет предельн ур.'!$D$19)*1000+ставка!I126</f>
        <v>3351.6754997857188</v>
      </c>
      <c r="J102" s="126">
        <f>('Расчет предельн ур.'!$B$19+'Расчет предельн ур.'!$C$19+'Расчет предельн ур.'!$D$19)*1000+ставка!J126</f>
        <v>3504.935499785719</v>
      </c>
      <c r="K102" s="126">
        <f>('Расчет предельн ур.'!$B$19+'Расчет предельн ур.'!$C$19+'Расчет предельн ур.'!$D$19)*1000+ставка!K126</f>
        <v>3710.1754997857188</v>
      </c>
      <c r="L102" s="126">
        <f>('Расчет предельн ур.'!$B$19+'Расчет предельн ур.'!$C$19+'Расчет предельн ур.'!$D$19)*1000+ставка!L126</f>
        <v>3667.3254997857184</v>
      </c>
      <c r="M102" s="126">
        <f>('Расчет предельн ур.'!$B$19+'Расчет предельн ур.'!$C$19+'Расчет предельн ур.'!$D$19)*1000+ставка!M126</f>
        <v>3631.975499785719</v>
      </c>
      <c r="N102" s="126">
        <f>('Расчет предельн ур.'!$B$19+'Расчет предельн ур.'!$C$19+'Расчет предельн ур.'!$D$19)*1000+ставка!N126</f>
        <v>3611.0654997857187</v>
      </c>
      <c r="O102" s="126">
        <f>('Расчет предельн ур.'!$B$19+'Расчет предельн ур.'!$C$19+'Расчет предельн ур.'!$D$19)*1000+ставка!O126</f>
        <v>3644.9554997857185</v>
      </c>
      <c r="P102" s="126">
        <f>('Расчет предельн ур.'!$B$19+'Расчет предельн ур.'!$C$19+'Расчет предельн ур.'!$D$19)*1000+ставка!P126</f>
        <v>3660.2554997857187</v>
      </c>
      <c r="Q102" s="126">
        <f>('Расчет предельн ур.'!$B$19+'Расчет предельн ур.'!$C$19+'Расчет предельн ур.'!$D$19)*1000+ставка!Q126</f>
        <v>3697.0854997857186</v>
      </c>
      <c r="R102" s="126">
        <f>('Расчет предельн ур.'!$B$19+'Расчет предельн ур.'!$C$19+'Расчет предельн ур.'!$D$19)*1000+ставка!R126</f>
        <v>3696.2354997857187</v>
      </c>
      <c r="S102" s="126">
        <f>('Расчет предельн ур.'!$B$19+'Расчет предельн ур.'!$C$19+'Расчет предельн ур.'!$D$19)*1000+ставка!S126</f>
        <v>3675.2154997857187</v>
      </c>
      <c r="T102" s="126">
        <f>('Расчет предельн ур.'!$B$19+'Расчет предельн ур.'!$C$19+'Расчет предельн ур.'!$D$19)*1000+ставка!T126</f>
        <v>3647.685499785719</v>
      </c>
      <c r="U102" s="126">
        <f>('Расчет предельн ур.'!$B$19+'Расчет предельн ур.'!$C$19+'Расчет предельн ур.'!$D$19)*1000+ставка!U126</f>
        <v>3644.1054997857191</v>
      </c>
      <c r="V102" s="126">
        <f>('Расчет предельн ур.'!$B$19+'Расчет предельн ур.'!$C$19+'Расчет предельн ур.'!$D$19)*1000+ставка!V126</f>
        <v>3699.9154997857186</v>
      </c>
      <c r="W102" s="126">
        <f>('Расчет предельн ур.'!$B$19+'Расчет предельн ур.'!$C$19+'Расчет предельн ур.'!$D$19)*1000+ставка!W126</f>
        <v>3789.6354997857188</v>
      </c>
      <c r="X102" s="126">
        <f>('Расчет предельн ур.'!$B$19+'Расчет предельн ур.'!$C$19+'Расчет предельн ур.'!$D$19)*1000+ставка!X126</f>
        <v>3617.5954997857189</v>
      </c>
      <c r="Y102" s="126">
        <f>('Расчет предельн ур.'!$B$19+'Расчет предельн ур.'!$C$19+'Расчет предельн ур.'!$D$19)*1000+ставка!Y126</f>
        <v>3402.225499785719</v>
      </c>
    </row>
    <row r="103" spans="1:25" s="91" customFormat="1" ht="15.75" hidden="1" outlineLevel="1" x14ac:dyDescent="0.25">
      <c r="A103" s="252">
        <v>18</v>
      </c>
      <c r="B103" s="126">
        <f>('Расчет предельн ур.'!$B$19+'Расчет предельн ур.'!$C$19+'Расчет предельн ур.'!$D$19)*1000+ставка!B127</f>
        <v>3436.6654997857186</v>
      </c>
      <c r="C103" s="126">
        <f>('Расчет предельн ур.'!$B$19+'Расчет предельн ур.'!$C$19+'Расчет предельн ур.'!$D$19)*1000+ставка!C127</f>
        <v>3359.6254997857186</v>
      </c>
      <c r="D103" s="126">
        <f>('Расчет предельн ур.'!$B$19+'Расчет предельн ур.'!$C$19+'Расчет предельн ур.'!$D$19)*1000+ставка!D127</f>
        <v>3287.2954997857187</v>
      </c>
      <c r="E103" s="126">
        <f>('Расчет предельн ур.'!$B$19+'Расчет предельн ур.'!$C$19+'Расчет предельн ур.'!$D$19)*1000+ставка!E127</f>
        <v>3148.4254997857188</v>
      </c>
      <c r="F103" s="126">
        <f>('Расчет предельн ур.'!$B$19+'Расчет предельн ур.'!$C$19+'Расчет предельн ур.'!$D$19)*1000+ставка!F127</f>
        <v>3064.5754997857184</v>
      </c>
      <c r="G103" s="126">
        <f>('Расчет предельн ур.'!$B$19+'Расчет предельн ур.'!$C$19+'Расчет предельн ур.'!$D$19)*1000+ставка!G127</f>
        <v>3112.2054997857185</v>
      </c>
      <c r="H103" s="126">
        <f>('Расчет предельн ур.'!$B$19+'Расчет предельн ур.'!$C$19+'Расчет предельн ур.'!$D$19)*1000+ставка!H127</f>
        <v>3117.0354997857185</v>
      </c>
      <c r="I103" s="126">
        <f>('Расчет предельн ур.'!$B$19+'Расчет предельн ур.'!$C$19+'Расчет предельн ур.'!$D$19)*1000+ставка!I127</f>
        <v>3295.0054997857187</v>
      </c>
      <c r="J103" s="126">
        <f>('Расчет предельн ур.'!$B$19+'Расчет предельн ур.'!$C$19+'Расчет предельн ур.'!$D$19)*1000+ставка!J127</f>
        <v>3512.5854997857186</v>
      </c>
      <c r="K103" s="126">
        <f>('Расчет предельн ур.'!$B$19+'Расчет предельн ур.'!$C$19+'Расчет предельн ур.'!$D$19)*1000+ставка!K127</f>
        <v>3568.6654997857186</v>
      </c>
      <c r="L103" s="126">
        <f>('Расчет предельн ур.'!$B$19+'Расчет предельн ур.'!$C$19+'Расчет предельн ур.'!$D$19)*1000+ставка!L127</f>
        <v>3584.975499785719</v>
      </c>
      <c r="M103" s="126">
        <f>('Расчет предельн ур.'!$B$19+'Расчет предельн ур.'!$C$19+'Расчет предельн ур.'!$D$19)*1000+ставка!M127</f>
        <v>3587.145499785719</v>
      </c>
      <c r="N103" s="126">
        <f>('Расчет предельн ур.'!$B$19+'Расчет предельн ур.'!$C$19+'Расчет предельн ур.'!$D$19)*1000+ставка!N127</f>
        <v>3587.5354997857185</v>
      </c>
      <c r="O103" s="126">
        <f>('Расчет предельн ур.'!$B$19+'Расчет предельн ур.'!$C$19+'Расчет предельн ур.'!$D$19)*1000+ставка!O127</f>
        <v>3590.3554997857191</v>
      </c>
      <c r="P103" s="126">
        <f>('Расчет предельн ур.'!$B$19+'Расчет предельн ур.'!$C$19+'Расчет предельн ур.'!$D$19)*1000+ставка!P127</f>
        <v>3594.645499785719</v>
      </c>
      <c r="Q103" s="126">
        <f>('Расчет предельн ур.'!$B$19+'Расчет предельн ур.'!$C$19+'Расчет предельн ур.'!$D$19)*1000+ставка!Q127</f>
        <v>3594.4954997857185</v>
      </c>
      <c r="R103" s="126">
        <f>('Расчет предельн ур.'!$B$19+'Расчет предельн ур.'!$C$19+'Расчет предельн ур.'!$D$19)*1000+ставка!R127</f>
        <v>3595.9654997857187</v>
      </c>
      <c r="S103" s="126">
        <f>('Расчет предельн ур.'!$B$19+'Расчет предельн ур.'!$C$19+'Расчет предельн ур.'!$D$19)*1000+ставка!S127</f>
        <v>3592.9654997857187</v>
      </c>
      <c r="T103" s="126">
        <f>('Расчет предельн ур.'!$B$19+'Расчет предельн ур.'!$C$19+'Расчет предельн ур.'!$D$19)*1000+ставка!T127</f>
        <v>3590.6354997857188</v>
      </c>
      <c r="U103" s="126">
        <f>('Расчет предельн ур.'!$B$19+'Расчет предельн ур.'!$C$19+'Расчет предельн ур.'!$D$19)*1000+ставка!U127</f>
        <v>3572.6354997857188</v>
      </c>
      <c r="V103" s="126">
        <f>('Расчет предельн ур.'!$B$19+'Расчет предельн ур.'!$C$19+'Расчет предельн ур.'!$D$19)*1000+ставка!V127</f>
        <v>3655.3454997857189</v>
      </c>
      <c r="W103" s="126">
        <f>('Расчет предельн ур.'!$B$19+'Расчет предельн ур.'!$C$19+'Расчет предельн ур.'!$D$19)*1000+ставка!W127</f>
        <v>3723.3354997857186</v>
      </c>
      <c r="X103" s="126">
        <f>('Расчет предельн ур.'!$B$19+'Расчет предельн ур.'!$C$19+'Расчет предельн ур.'!$D$19)*1000+ставка!X127</f>
        <v>3576.975499785719</v>
      </c>
      <c r="Y103" s="126">
        <f>('Расчет предельн ур.'!$B$19+'Расчет предельн ур.'!$C$19+'Расчет предельн ур.'!$D$19)*1000+ставка!Y127</f>
        <v>3450.7554997857187</v>
      </c>
    </row>
    <row r="104" spans="1:25" s="91" customFormat="1" ht="15.75" hidden="1" outlineLevel="1" x14ac:dyDescent="0.25">
      <c r="A104" s="252">
        <v>19</v>
      </c>
      <c r="B104" s="126">
        <f>('Расчет предельн ур.'!$B$19+'Расчет предельн ур.'!$C$19+'Расчет предельн ур.'!$D$19)*1000+ставка!B128</f>
        <v>3406.8454997857189</v>
      </c>
      <c r="C104" s="126">
        <f>('Расчет предельн ур.'!$B$19+'Расчет предельн ур.'!$C$19+'Расчет предельн ур.'!$D$19)*1000+ставка!C128</f>
        <v>3306.5354997857185</v>
      </c>
      <c r="D104" s="126">
        <f>('Расчет предельн ур.'!$B$19+'Расчет предельн ур.'!$C$19+'Расчет предельн ур.'!$D$19)*1000+ставка!D128</f>
        <v>3165.8854997857188</v>
      </c>
      <c r="E104" s="126">
        <f>('Расчет предельн ур.'!$B$19+'Расчет предельн ур.'!$C$19+'Расчет предельн ур.'!$D$19)*1000+ставка!E128</f>
        <v>3072.645499785719</v>
      </c>
      <c r="F104" s="126">
        <f>('Расчет предельн ур.'!$B$19+'Расчет предельн ур.'!$C$19+'Расчет предельн ур.'!$D$19)*1000+ставка!F128</f>
        <v>3062.1254997857186</v>
      </c>
      <c r="G104" s="126">
        <f>('Расчет предельн ур.'!$B$19+'Расчет предельн ур.'!$C$19+'Расчет предельн ур.'!$D$19)*1000+ставка!G128</f>
        <v>3072.0554997857189</v>
      </c>
      <c r="H104" s="126">
        <f>('Расчет предельн ур.'!$B$19+'Расчет предельн ур.'!$C$19+'Расчет предельн ур.'!$D$19)*1000+ставка!H128</f>
        <v>3137.5354997857185</v>
      </c>
      <c r="I104" s="126">
        <f>('Расчет предельн ур.'!$B$19+'Расчет предельн ур.'!$C$19+'Расчет предельн ур.'!$D$19)*1000+ставка!I128</f>
        <v>3277.3354997857186</v>
      </c>
      <c r="J104" s="126">
        <f>('Расчет предельн ур.'!$B$19+'Расчет предельн ур.'!$C$19+'Расчет предельн ур.'!$D$19)*1000+ставка!J128</f>
        <v>3420.8654997857188</v>
      </c>
      <c r="K104" s="126">
        <f>('Расчет предельн ур.'!$B$19+'Расчет предельн ур.'!$C$19+'Расчет предельн ур.'!$D$19)*1000+ставка!K128</f>
        <v>3460.9554997857185</v>
      </c>
      <c r="L104" s="126">
        <f>('Расчет предельн ур.'!$B$19+'Расчет предельн ур.'!$C$19+'Расчет предельн ур.'!$D$19)*1000+ставка!L128</f>
        <v>3472.395499785719</v>
      </c>
      <c r="M104" s="126">
        <f>('Расчет предельн ур.'!$B$19+'Расчет предельн ур.'!$C$19+'Расчет предельн ур.'!$D$19)*1000+ставка!M128</f>
        <v>3473.1954997857188</v>
      </c>
      <c r="N104" s="126">
        <f>('Расчет предельн ур.'!$B$19+'Расчет предельн ур.'!$C$19+'Расчет предельн ур.'!$D$19)*1000+ставка!N128</f>
        <v>3473.225499785719</v>
      </c>
      <c r="O104" s="126">
        <f>('Расчет предельн ур.'!$B$19+'Расчет предельн ур.'!$C$19+'Расчет предельн ур.'!$D$19)*1000+ставка!O128</f>
        <v>3473.1154997857188</v>
      </c>
      <c r="P104" s="126">
        <f>('Расчет предельн ур.'!$B$19+'Расчет предельн ур.'!$C$19+'Расчет предельн ур.'!$D$19)*1000+ставка!P128</f>
        <v>3471.2054997857185</v>
      </c>
      <c r="Q104" s="126">
        <f>('Расчет предельн ур.'!$B$19+'Расчет предельн ур.'!$C$19+'Расчет предельн ур.'!$D$19)*1000+ставка!Q128</f>
        <v>3467.395499785719</v>
      </c>
      <c r="R104" s="126">
        <f>('Расчет предельн ур.'!$B$19+'Расчет предельн ур.'!$C$19+'Расчет предельн ур.'!$D$19)*1000+ставка!R128</f>
        <v>3472.9554997857185</v>
      </c>
      <c r="S104" s="126">
        <f>('Расчет предельн ур.'!$B$19+'Расчет предельн ур.'!$C$19+'Расчет предельн ур.'!$D$19)*1000+ставка!S128</f>
        <v>3474.0454997857187</v>
      </c>
      <c r="T104" s="126">
        <f>('Расчет предельн ур.'!$B$19+'Расчет предельн ур.'!$C$19+'Расчет предельн ур.'!$D$19)*1000+ставка!T128</f>
        <v>3477.5354997857185</v>
      </c>
      <c r="U104" s="126">
        <f>('Расчет предельн ур.'!$B$19+'Расчет предельн ур.'!$C$19+'Расчет предельн ур.'!$D$19)*1000+ставка!U128</f>
        <v>3481.2754997857187</v>
      </c>
      <c r="V104" s="126">
        <f>('Расчет предельн ур.'!$B$19+'Расчет предельн ур.'!$C$19+'Расчет предельн ур.'!$D$19)*1000+ставка!V128</f>
        <v>3545.0354997857185</v>
      </c>
      <c r="W104" s="126">
        <f>('Расчет предельн ур.'!$B$19+'Расчет предельн ур.'!$C$19+'Расчет предельн ур.'!$D$19)*1000+ставка!W128</f>
        <v>3544.0554997857189</v>
      </c>
      <c r="X104" s="126">
        <f>('Расчет предельн ур.'!$B$19+'Расчет предельн ур.'!$C$19+'Расчет предельн ур.'!$D$19)*1000+ставка!X128</f>
        <v>3499.7754997857187</v>
      </c>
      <c r="Y104" s="126">
        <f>('Расчет предельн ур.'!$B$19+'Расчет предельн ур.'!$C$19+'Расчет предельн ур.'!$D$19)*1000+ставка!Y128</f>
        <v>3429.8854997857188</v>
      </c>
    </row>
    <row r="105" spans="1:25" s="91" customFormat="1" ht="15.75" hidden="1" outlineLevel="1" x14ac:dyDescent="0.25">
      <c r="A105" s="252">
        <v>20</v>
      </c>
      <c r="B105" s="126">
        <f>('Расчет предельн ур.'!$B$19+'Расчет предельн ур.'!$C$19+'Расчет предельн ур.'!$D$19)*1000+ставка!B129</f>
        <v>3307.7954997857187</v>
      </c>
      <c r="C105" s="126">
        <f>('Расчет предельн ур.'!$B$19+'Расчет предельн ур.'!$C$19+'Расчет предельн ур.'!$D$19)*1000+ставка!C129</f>
        <v>3136.0254997857187</v>
      </c>
      <c r="D105" s="126">
        <f>('Расчет предельн ур.'!$B$19+'Расчет предельн ур.'!$C$19+'Расчет предельн ур.'!$D$19)*1000+ставка!D129</f>
        <v>3064.935499785719</v>
      </c>
      <c r="E105" s="126">
        <f>('Расчет предельн ур.'!$B$19+'Расчет предельн ур.'!$C$19+'Расчет предельн ур.'!$D$19)*1000+ставка!E129</f>
        <v>3045.3554997857191</v>
      </c>
      <c r="F105" s="126">
        <f>('Расчет предельн ур.'!$B$19+'Расчет предельн ур.'!$C$19+'Расчет предельн ур.'!$D$19)*1000+ставка!F129</f>
        <v>2943.1554997857188</v>
      </c>
      <c r="G105" s="126">
        <f>('Расчет предельн ур.'!$B$19+'Расчет предельн ур.'!$C$19+'Расчет предельн ур.'!$D$19)*1000+ставка!G129</f>
        <v>2943.6154997857188</v>
      </c>
      <c r="H105" s="126">
        <f>('Расчет предельн ур.'!$B$19+'Расчет предельн ур.'!$C$19+'Расчет предельн ур.'!$D$19)*1000+ставка!H129</f>
        <v>3258.4654997857187</v>
      </c>
      <c r="I105" s="126">
        <f>('Расчет предельн ур.'!$B$19+'Расчет предельн ур.'!$C$19+'Расчет предельн ур.'!$D$19)*1000+ставка!I129</f>
        <v>3478.9054997857188</v>
      </c>
      <c r="J105" s="126">
        <f>('Расчет предельн ур.'!$B$19+'Расчет предельн ур.'!$C$19+'Расчет предельн ур.'!$D$19)*1000+ставка!J129</f>
        <v>3518.225499785719</v>
      </c>
      <c r="K105" s="126">
        <f>('Расчет предельн ур.'!$B$19+'Расчет предельн ур.'!$C$19+'Расчет предельн ур.'!$D$19)*1000+ставка!K129</f>
        <v>3548.0954997857189</v>
      </c>
      <c r="L105" s="126">
        <f>('Расчет предельн ур.'!$B$19+'Расчет предельн ур.'!$C$19+'Расчет предельн ур.'!$D$19)*1000+ставка!L129</f>
        <v>3549.8454997857189</v>
      </c>
      <c r="M105" s="126">
        <f>('Расчет предельн ур.'!$B$19+'Расчет предельн ур.'!$C$19+'Расчет предельн ур.'!$D$19)*1000+ставка!M129</f>
        <v>3542.2054997857185</v>
      </c>
      <c r="N105" s="126">
        <f>('Расчет предельн ур.'!$B$19+'Расчет предельн ур.'!$C$19+'Расчет предельн ур.'!$D$19)*1000+ставка!N129</f>
        <v>3536.1654997857186</v>
      </c>
      <c r="O105" s="126">
        <f>('Расчет предельн ур.'!$B$19+'Расчет предельн ур.'!$C$19+'Расчет предельн ур.'!$D$19)*1000+ставка!O129</f>
        <v>3534.7954997857187</v>
      </c>
      <c r="P105" s="126">
        <f>('Расчет предельн ур.'!$B$19+'Расчет предельн ур.'!$C$19+'Расчет предельн ур.'!$D$19)*1000+ставка!P129</f>
        <v>3535.3054997857189</v>
      </c>
      <c r="Q105" s="126">
        <f>('Расчет предельн ур.'!$B$19+'Расчет предельн ур.'!$C$19+'Расчет предельн ур.'!$D$19)*1000+ставка!Q129</f>
        <v>3533.9654997857187</v>
      </c>
      <c r="R105" s="126">
        <f>('Расчет предельн ур.'!$B$19+'Расчет предельн ур.'!$C$19+'Расчет предельн ур.'!$D$19)*1000+ставка!R129</f>
        <v>3535.7954997857187</v>
      </c>
      <c r="S105" s="126">
        <f>('Расчет предельн ур.'!$B$19+'Расчет предельн ур.'!$C$19+'Расчет предельн ур.'!$D$19)*1000+ставка!S129</f>
        <v>3525.8754997857186</v>
      </c>
      <c r="T105" s="126">
        <f>('Расчет предельн ур.'!$B$19+'Расчет предельн ур.'!$C$19+'Расчет предельн ур.'!$D$19)*1000+ставка!T129</f>
        <v>3529.2054997857185</v>
      </c>
      <c r="U105" s="126">
        <f>('Расчет предельн ур.'!$B$19+'Расчет предельн ур.'!$C$19+'Расчет предельн ур.'!$D$19)*1000+ставка!U129</f>
        <v>3531.1054997857191</v>
      </c>
      <c r="V105" s="126">
        <f>('Расчет предельн ур.'!$B$19+'Расчет предельн ур.'!$C$19+'Расчет предельн ур.'!$D$19)*1000+ставка!V129</f>
        <v>3566.8554997857191</v>
      </c>
      <c r="W105" s="126">
        <f>('Расчет предельн ур.'!$B$19+'Расчет предельн ур.'!$C$19+'Расчет предельн ур.'!$D$19)*1000+ставка!W129</f>
        <v>3562.9954997857185</v>
      </c>
      <c r="X105" s="126">
        <f>('Расчет предельн ур.'!$B$19+'Расчет предельн ур.'!$C$19+'Расчет предельн ур.'!$D$19)*1000+ставка!X129</f>
        <v>3524.7354997857187</v>
      </c>
      <c r="Y105" s="126">
        <f>('Расчет предельн ур.'!$B$19+'Расчет предельн ур.'!$C$19+'Расчет предельн ур.'!$D$19)*1000+ставка!Y129</f>
        <v>3346.5754997857184</v>
      </c>
    </row>
    <row r="106" spans="1:25" s="91" customFormat="1" ht="15.75" hidden="1" outlineLevel="1" x14ac:dyDescent="0.25">
      <c r="A106" s="252">
        <v>21</v>
      </c>
      <c r="B106" s="126">
        <f>('Расчет предельн ур.'!$B$19+'Расчет предельн ур.'!$C$19+'Расчет предельн ур.'!$D$19)*1000+ставка!B130</f>
        <v>2913.2054997857185</v>
      </c>
      <c r="C106" s="126">
        <f>('Расчет предельн ур.'!$B$19+'Расчет предельн ур.'!$C$19+'Расчет предельн ур.'!$D$19)*1000+ставка!C130</f>
        <v>2970.4654997857187</v>
      </c>
      <c r="D106" s="126">
        <f>('Расчет предельн ур.'!$B$19+'Расчет предельн ур.'!$C$19+'Расчет предельн ур.'!$D$19)*1000+ставка!D130</f>
        <v>2969.8654997857188</v>
      </c>
      <c r="E106" s="126">
        <f>('Расчет предельн ур.'!$B$19+'Расчет предельн ур.'!$C$19+'Расчет предельн ур.'!$D$19)*1000+ставка!E130</f>
        <v>2931.6154997857188</v>
      </c>
      <c r="F106" s="126">
        <f>('Расчет предельн ур.'!$B$19+'Расчет предельн ур.'!$C$19+'Расчет предельн ур.'!$D$19)*1000+ставка!F130</f>
        <v>2772.725499785719</v>
      </c>
      <c r="G106" s="126">
        <f>('Расчет предельн ур.'!$B$19+'Расчет предельн ур.'!$C$19+'Расчет предельн ур.'!$D$19)*1000+ставка!G130</f>
        <v>2053.7954997857187</v>
      </c>
      <c r="H106" s="126">
        <f>('Расчет предельн ур.'!$B$19+'Расчет предельн ур.'!$C$19+'Расчет предельн ур.'!$D$19)*1000+ставка!H130</f>
        <v>2061.8454997857189</v>
      </c>
      <c r="I106" s="126">
        <f>('Расчет предельн ур.'!$B$19+'Расчет предельн ур.'!$C$19+'Расчет предельн ур.'!$D$19)*1000+ставка!I130</f>
        <v>3014.5454997857187</v>
      </c>
      <c r="J106" s="126">
        <f>('Расчет предельн ур.'!$B$19+'Расчет предельн ур.'!$C$19+'Расчет предельн ур.'!$D$19)*1000+ставка!J130</f>
        <v>3542.0854997857186</v>
      </c>
      <c r="K106" s="126">
        <f>('Расчет предельн ур.'!$B$19+'Расчет предельн ур.'!$C$19+'Расчет предельн ур.'!$D$19)*1000+ставка!K130</f>
        <v>3585.3354997857186</v>
      </c>
      <c r="L106" s="126">
        <f>('Расчет предельн ур.'!$B$19+'Расчет предельн ур.'!$C$19+'Расчет предельн ур.'!$D$19)*1000+ставка!L130</f>
        <v>3596.7154997857187</v>
      </c>
      <c r="M106" s="126">
        <f>('Расчет предельн ур.'!$B$19+'Расчет предельн ур.'!$C$19+'Расчет предельн ур.'!$D$19)*1000+ставка!M130</f>
        <v>3582.8254997857184</v>
      </c>
      <c r="N106" s="126">
        <f>('Расчет предельн ур.'!$B$19+'Расчет предельн ур.'!$C$19+'Расчет предельн ур.'!$D$19)*1000+ставка!N130</f>
        <v>3571.1754997857188</v>
      </c>
      <c r="O106" s="126">
        <f>('Расчет предельн ур.'!$B$19+'Расчет предельн ур.'!$C$19+'Расчет предельн ур.'!$D$19)*1000+ставка!O130</f>
        <v>3650.6354997857188</v>
      </c>
      <c r="P106" s="126">
        <f>('Расчет предельн ур.'!$B$19+'Расчет предельн ур.'!$C$19+'Расчет предельн ур.'!$D$19)*1000+ставка!P130</f>
        <v>3666.225499785719</v>
      </c>
      <c r="Q106" s="126">
        <f>('Расчет предельн ур.'!$B$19+'Расчет предельн ур.'!$C$19+'Расчет предельн ур.'!$D$19)*1000+ставка!Q130</f>
        <v>3673.975499785719</v>
      </c>
      <c r="R106" s="126">
        <f>('Расчет предельн ур.'!$B$19+'Расчет предельн ур.'!$C$19+'Расчет предельн ур.'!$D$19)*1000+ставка!R130</f>
        <v>3673.2154997857187</v>
      </c>
      <c r="S106" s="126">
        <f>('Расчет предельн ур.'!$B$19+'Расчет предельн ур.'!$C$19+'Расчет предельн ур.'!$D$19)*1000+ставка!S130</f>
        <v>3673.475499785719</v>
      </c>
      <c r="T106" s="126">
        <f>('Расчет предельн ур.'!$B$19+'Расчет предельн ур.'!$C$19+'Расчет предельн ур.'!$D$19)*1000+ставка!T130</f>
        <v>3666.5454997857187</v>
      </c>
      <c r="U106" s="126">
        <f>('Расчет предельн ур.'!$B$19+'Расчет предельн ур.'!$C$19+'Расчет предельн ур.'!$D$19)*1000+ставка!U130</f>
        <v>3667.6054997857191</v>
      </c>
      <c r="V106" s="126">
        <f>('Расчет предельн ур.'!$B$19+'Расчет предельн ур.'!$C$19+'Расчет предельн ур.'!$D$19)*1000+ставка!V130</f>
        <v>3750.6754997857188</v>
      </c>
      <c r="W106" s="126">
        <f>('Расчет предельн ур.'!$B$19+'Расчет предельн ур.'!$C$19+'Расчет предельн ур.'!$D$19)*1000+ставка!W130</f>
        <v>3747.1754997857188</v>
      </c>
      <c r="X106" s="126">
        <f>('Расчет предельн ур.'!$B$19+'Расчет предельн ур.'!$C$19+'Расчет предельн ур.'!$D$19)*1000+ставка!X130</f>
        <v>3535.895499785719</v>
      </c>
      <c r="Y106" s="126">
        <f>('Расчет предельн ур.'!$B$19+'Расчет предельн ур.'!$C$19+'Расчет предельн ур.'!$D$19)*1000+ставка!Y130</f>
        <v>3301.0154997857189</v>
      </c>
    </row>
    <row r="107" spans="1:25" s="91" customFormat="1" ht="15.75" hidden="1" outlineLevel="1" x14ac:dyDescent="0.25">
      <c r="A107" s="252">
        <v>22</v>
      </c>
      <c r="B107" s="126">
        <f>('Расчет предельн ур.'!$B$19+'Расчет предельн ур.'!$C$19+'Расчет предельн ур.'!$D$19)*1000+ставка!B131</f>
        <v>2970.4854997857187</v>
      </c>
      <c r="C107" s="126">
        <f>('Расчет предельн ур.'!$B$19+'Расчет предельн ур.'!$C$19+'Расчет предельн ур.'!$D$19)*1000+ставка!C131</f>
        <v>3011.7654997857189</v>
      </c>
      <c r="D107" s="126">
        <f>('Расчет предельн ур.'!$B$19+'Расчет предельн ур.'!$C$19+'Расчет предельн ур.'!$D$19)*1000+ставка!D131</f>
        <v>2975.0854997857186</v>
      </c>
      <c r="E107" s="126">
        <f>('Расчет предельн ур.'!$B$19+'Расчет предельн ур.'!$C$19+'Расчет предельн ур.'!$D$19)*1000+ставка!E131</f>
        <v>2945.4454997857188</v>
      </c>
      <c r="F107" s="126">
        <f>('Расчет предельн ур.'!$B$19+'Расчет предельн ур.'!$C$19+'Расчет предельн ур.'!$D$19)*1000+ставка!F131</f>
        <v>2775.3554997857186</v>
      </c>
      <c r="G107" s="126">
        <f>('Расчет предельн ур.'!$B$19+'Расчет предельн ур.'!$C$19+'Расчет предельн ур.'!$D$19)*1000+ставка!G131</f>
        <v>2902.3054997857189</v>
      </c>
      <c r="H107" s="126">
        <f>('Расчет предельн ур.'!$B$19+'Расчет предельн ур.'!$C$19+'Расчет предельн ур.'!$D$19)*1000+ставка!H131</f>
        <v>2400.5054997857187</v>
      </c>
      <c r="I107" s="126">
        <f>('Расчет предельн ур.'!$B$19+'Расчет предельн ур.'!$C$19+'Расчет предельн ур.'!$D$19)*1000+ставка!I131</f>
        <v>2923.6454997857186</v>
      </c>
      <c r="J107" s="126">
        <f>('Расчет предельн ур.'!$B$19+'Расчет предельн ур.'!$C$19+'Расчет предельн ур.'!$D$19)*1000+ставка!J131</f>
        <v>3714.2854997857185</v>
      </c>
      <c r="K107" s="126">
        <f>('Расчет предельн ур.'!$B$19+'Расчет предельн ур.'!$C$19+'Расчет предельн ур.'!$D$19)*1000+ставка!K131</f>
        <v>3747.6354997857188</v>
      </c>
      <c r="L107" s="126">
        <f>('Расчет предельн ур.'!$B$19+'Расчет предельн ур.'!$C$19+'Расчет предельн ур.'!$D$19)*1000+ставка!L131</f>
        <v>3762.1954997857188</v>
      </c>
      <c r="M107" s="126">
        <f>('Расчет предельн ур.'!$B$19+'Расчет предельн ур.'!$C$19+'Расчет предельн ур.'!$D$19)*1000+ставка!M131</f>
        <v>3752.1254997857186</v>
      </c>
      <c r="N107" s="126">
        <f>('Расчет предельн ур.'!$B$19+'Расчет предельн ур.'!$C$19+'Расчет предельн ур.'!$D$19)*1000+ставка!N131</f>
        <v>3743.1754997857188</v>
      </c>
      <c r="O107" s="126">
        <f>('Расчет предельн ур.'!$B$19+'Расчет предельн ур.'!$C$19+'Расчет предельн ур.'!$D$19)*1000+ставка!O131</f>
        <v>3781.7554997857187</v>
      </c>
      <c r="P107" s="126">
        <f>('Расчет предельн ур.'!$B$19+'Расчет предельн ур.'!$C$19+'Расчет предельн ур.'!$D$19)*1000+ставка!P131</f>
        <v>3782.7854997857185</v>
      </c>
      <c r="Q107" s="126">
        <f>('Расчет предельн ур.'!$B$19+'Расчет предельн ур.'!$C$19+'Расчет предельн ур.'!$D$19)*1000+ставка!Q131</f>
        <v>3781.2654997857189</v>
      </c>
      <c r="R107" s="126">
        <f>('Расчет предельн ур.'!$B$19+'Расчет предельн ур.'!$C$19+'Расчет предельн ур.'!$D$19)*1000+ставка!R131</f>
        <v>3774.395499785719</v>
      </c>
      <c r="S107" s="126">
        <f>('Расчет предельн ур.'!$B$19+'Расчет предельн ур.'!$C$19+'Расчет предельн ур.'!$D$19)*1000+ставка!S131</f>
        <v>3759.3754997857186</v>
      </c>
      <c r="T107" s="126">
        <f>('Расчет предельн ур.'!$B$19+'Расчет предельн ур.'!$C$19+'Расчет предельн ур.'!$D$19)*1000+ставка!T131</f>
        <v>3769.6554997857188</v>
      </c>
      <c r="U107" s="126">
        <f>('Расчет предельн ур.'!$B$19+'Расчет предельн ур.'!$C$19+'Расчет предельн ур.'!$D$19)*1000+ставка!U131</f>
        <v>3626.2554997857187</v>
      </c>
      <c r="V107" s="126">
        <f>('Расчет предельн ур.'!$B$19+'Расчет предельн ур.'!$C$19+'Расчет предельн ур.'!$D$19)*1000+ставка!V131</f>
        <v>3705.5854997857186</v>
      </c>
      <c r="W107" s="126">
        <f>('Расчет предельн ур.'!$B$19+'Расчет предельн ур.'!$C$19+'Расчет предельн ур.'!$D$19)*1000+ставка!W131</f>
        <v>3709.0354997857185</v>
      </c>
      <c r="X107" s="126">
        <f>('Расчет предельн ур.'!$B$19+'Расчет предельн ур.'!$C$19+'Расчет предельн ур.'!$D$19)*1000+ставка!X131</f>
        <v>3599.6054997857191</v>
      </c>
      <c r="Y107" s="126">
        <f>('Расчет предельн ур.'!$B$19+'Расчет предельн ур.'!$C$19+'Расчет предельн ур.'!$D$19)*1000+ставка!Y131</f>
        <v>3179.9654997857187</v>
      </c>
    </row>
    <row r="108" spans="1:25" s="91" customFormat="1" ht="15.75" hidden="1" outlineLevel="1" x14ac:dyDescent="0.25">
      <c r="A108" s="252">
        <v>23</v>
      </c>
      <c r="B108" s="126">
        <f>('Расчет предельн ур.'!$B$19+'Расчет предельн ур.'!$C$19+'Расчет предельн ур.'!$D$19)*1000+ставка!B132</f>
        <v>3097.9654997857187</v>
      </c>
      <c r="C108" s="126">
        <f>('Расчет предельн ур.'!$B$19+'Расчет предельн ур.'!$C$19+'Расчет предельн ур.'!$D$19)*1000+ставка!C132</f>
        <v>3031.3054997857189</v>
      </c>
      <c r="D108" s="126">
        <f>('Расчет предельн ур.'!$B$19+'Расчет предельн ур.'!$C$19+'Расчет предельн ур.'!$D$19)*1000+ставка!D132</f>
        <v>3013.3654997857188</v>
      </c>
      <c r="E108" s="126">
        <f>('Расчет предельн ур.'!$B$19+'Расчет предельн ур.'!$C$19+'Расчет предельн ур.'!$D$19)*1000+ставка!E132</f>
        <v>2991.3654997857188</v>
      </c>
      <c r="F108" s="126">
        <f>('Расчет предельн ур.'!$B$19+'Расчет предельн ур.'!$C$19+'Расчет предельн ур.'!$D$19)*1000+ставка!F132</f>
        <v>2985.9154997857186</v>
      </c>
      <c r="G108" s="126">
        <f>('Расчет предельн ур.'!$B$19+'Расчет предельн ур.'!$C$19+'Расчет предельн ур.'!$D$19)*1000+ставка!G132</f>
        <v>2944.4454997857188</v>
      </c>
      <c r="H108" s="126">
        <f>('Расчет предельн ур.'!$B$19+'Расчет предельн ур.'!$C$19+'Расчет предельн ур.'!$D$19)*1000+ставка!H132</f>
        <v>2928.9454997857188</v>
      </c>
      <c r="I108" s="126">
        <f>('Расчет предельн ур.'!$B$19+'Расчет предельн ур.'!$C$19+'Расчет предельн ур.'!$D$19)*1000+ставка!I132</f>
        <v>3461.1154997857188</v>
      </c>
      <c r="J108" s="126">
        <f>('Расчет предельн ур.'!$B$19+'Расчет предельн ур.'!$C$19+'Расчет предельн ур.'!$D$19)*1000+ставка!J132</f>
        <v>3622.4254997857188</v>
      </c>
      <c r="K108" s="126">
        <f>('Расчет предельн ур.'!$B$19+'Расчет предельн ур.'!$C$19+'Расчет предельн ур.'!$D$19)*1000+ставка!K132</f>
        <v>3685.2354997857187</v>
      </c>
      <c r="L108" s="126">
        <f>('Расчет предельн ур.'!$B$19+'Расчет предельн ур.'!$C$19+'Расчет предельн ур.'!$D$19)*1000+ставка!L132</f>
        <v>3705.4054997857188</v>
      </c>
      <c r="M108" s="126">
        <f>('Расчет предельн ур.'!$B$19+'Расчет предельн ур.'!$C$19+'Расчет предельн ур.'!$D$19)*1000+ставка!M132</f>
        <v>3689.6054997857191</v>
      </c>
      <c r="N108" s="126">
        <f>('Расчет предельн ур.'!$B$19+'Расчет предельн ур.'!$C$19+'Расчет предельн ур.'!$D$19)*1000+ставка!N132</f>
        <v>3671.0754997857184</v>
      </c>
      <c r="O108" s="126">
        <f>('Расчет предельн ур.'!$B$19+'Расчет предельн ур.'!$C$19+'Расчет предельн ур.'!$D$19)*1000+ставка!O132</f>
        <v>3688.3754997857186</v>
      </c>
      <c r="P108" s="126">
        <f>('Расчет предельн ур.'!$B$19+'Расчет предельн ур.'!$C$19+'Расчет предельн ур.'!$D$19)*1000+ставка!P132</f>
        <v>3693.5654997857187</v>
      </c>
      <c r="Q108" s="126">
        <f>('Расчет предельн ур.'!$B$19+'Расчет предельн ур.'!$C$19+'Расчет предельн ур.'!$D$19)*1000+ставка!Q132</f>
        <v>3689.895499785719</v>
      </c>
      <c r="R108" s="126">
        <f>('Расчет предельн ур.'!$B$19+'Расчет предельн ур.'!$C$19+'Расчет предельн ур.'!$D$19)*1000+ставка!R132</f>
        <v>3689.2454997857185</v>
      </c>
      <c r="S108" s="126">
        <f>('Расчет предельн ур.'!$B$19+'Расчет предельн ур.'!$C$19+'Расчет предельн ур.'!$D$19)*1000+ставка!S132</f>
        <v>3681.0754997857184</v>
      </c>
      <c r="T108" s="126">
        <f>('Расчет предельн ур.'!$B$19+'Расчет предельн ур.'!$C$19+'Расчет предельн ур.'!$D$19)*1000+ставка!T132</f>
        <v>3680.3354997857186</v>
      </c>
      <c r="U108" s="126">
        <f>('Расчет предельн ур.'!$B$19+'Расчет предельн ур.'!$C$19+'Расчет предельн ур.'!$D$19)*1000+ставка!U132</f>
        <v>3666.3754997857186</v>
      </c>
      <c r="V108" s="126">
        <f>('Расчет предельн ур.'!$B$19+'Расчет предельн ур.'!$C$19+'Расчет предельн ур.'!$D$19)*1000+ставка!V132</f>
        <v>3741.395499785719</v>
      </c>
      <c r="W108" s="126">
        <f>('Расчет предельн ур.'!$B$19+'Расчет предельн ур.'!$C$19+'Расчет предельн ур.'!$D$19)*1000+ставка!W132</f>
        <v>3742.5254997857187</v>
      </c>
      <c r="X108" s="126">
        <f>('Расчет предельн ур.'!$B$19+'Расчет предельн ур.'!$C$19+'Расчет предельн ур.'!$D$19)*1000+ставка!X132</f>
        <v>3654.9454997857188</v>
      </c>
      <c r="Y108" s="126">
        <f>('Расчет предельн ур.'!$B$19+'Расчет предельн ур.'!$C$19+'Расчет предельн ур.'!$D$19)*1000+ставка!Y132</f>
        <v>3446.2854997857185</v>
      </c>
    </row>
    <row r="109" spans="1:25" s="91" customFormat="1" ht="15.75" hidden="1" outlineLevel="1" x14ac:dyDescent="0.25">
      <c r="A109" s="252">
        <v>24</v>
      </c>
      <c r="B109" s="126">
        <f>('Расчет предельн ур.'!$B$19+'Расчет предельн ур.'!$C$19+'Расчет предельн ур.'!$D$19)*1000+ставка!B133</f>
        <v>3101.8854997857188</v>
      </c>
      <c r="C109" s="126">
        <f>('Расчет предельн ур.'!$B$19+'Расчет предельн ур.'!$C$19+'Расчет предельн ур.'!$D$19)*1000+ставка!C133</f>
        <v>3082.5654997857187</v>
      </c>
      <c r="D109" s="126">
        <f>('Расчет предельн ур.'!$B$19+'Расчет предельн ур.'!$C$19+'Расчет предельн ур.'!$D$19)*1000+ставка!D133</f>
        <v>3048.1754997857188</v>
      </c>
      <c r="E109" s="126">
        <f>('Расчет предельн ур.'!$B$19+'Расчет предельн ур.'!$C$19+'Расчет предельн ур.'!$D$19)*1000+ставка!E133</f>
        <v>3027.6154997857188</v>
      </c>
      <c r="F109" s="126">
        <f>('Расчет предельн ур.'!$B$19+'Расчет предельн ур.'!$C$19+'Расчет предельн ур.'!$D$19)*1000+ставка!F133</f>
        <v>3019.4954997857185</v>
      </c>
      <c r="G109" s="126">
        <f>('Расчет предельн ур.'!$B$19+'Расчет предельн ур.'!$C$19+'Расчет предельн ур.'!$D$19)*1000+ставка!G133</f>
        <v>3085.5254997857187</v>
      </c>
      <c r="H109" s="126">
        <f>('Расчет предельн ур.'!$B$19+'Расчет предельн ур.'!$C$19+'Расчет предельн ур.'!$D$19)*1000+ставка!H133</f>
        <v>3263.9154997857186</v>
      </c>
      <c r="I109" s="126">
        <f>('Расчет предельн ур.'!$B$19+'Расчет предельн ур.'!$C$19+'Расчет предельн ур.'!$D$19)*1000+ставка!I133</f>
        <v>3565.9054997857188</v>
      </c>
      <c r="J109" s="126">
        <f>('Расчет предельн ур.'!$B$19+'Расчет предельн ур.'!$C$19+'Расчет предельн ур.'!$D$19)*1000+ставка!J133</f>
        <v>3756.5154997857189</v>
      </c>
      <c r="K109" s="126">
        <f>('Расчет предельн ур.'!$B$19+'Расчет предельн ур.'!$C$19+'Расчет предельн ур.'!$D$19)*1000+ставка!K133</f>
        <v>3824.7354997857187</v>
      </c>
      <c r="L109" s="126">
        <f>('Расчет предельн ур.'!$B$19+'Расчет предельн ур.'!$C$19+'Расчет предельн ур.'!$D$19)*1000+ставка!L133</f>
        <v>3827.225499785719</v>
      </c>
      <c r="M109" s="126">
        <f>('Расчет предельн ур.'!$B$19+'Расчет предельн ур.'!$C$19+'Расчет предельн ур.'!$D$19)*1000+ставка!M133</f>
        <v>3810.0754997857184</v>
      </c>
      <c r="N109" s="126">
        <f>('Расчет предельн ур.'!$B$19+'Расчет предельн ур.'!$C$19+'Расчет предельн ур.'!$D$19)*1000+ставка!N133</f>
        <v>3788.435499785719</v>
      </c>
      <c r="O109" s="126">
        <f>('Расчет предельн ур.'!$B$19+'Расчет предельн ур.'!$C$19+'Расчет предельн ур.'!$D$19)*1000+ставка!O133</f>
        <v>3807.7654997857189</v>
      </c>
      <c r="P109" s="126">
        <f>('Расчет предельн ур.'!$B$19+'Расчет предельн ур.'!$C$19+'Расчет предельн ур.'!$D$19)*1000+ставка!P133</f>
        <v>3814.3754997857186</v>
      </c>
      <c r="Q109" s="126">
        <f>('Расчет предельн ур.'!$B$19+'Расчет предельн ур.'!$C$19+'Расчет предельн ур.'!$D$19)*1000+ставка!Q133</f>
        <v>3823.7154997857187</v>
      </c>
      <c r="R109" s="126">
        <f>('Расчет предельн ур.'!$B$19+'Расчет предельн ур.'!$C$19+'Расчет предельн ур.'!$D$19)*1000+ставка!R133</f>
        <v>3820.5054997857187</v>
      </c>
      <c r="S109" s="126">
        <f>('Расчет предельн ур.'!$B$19+'Расчет предельн ур.'!$C$19+'Расчет предельн ур.'!$D$19)*1000+ставка!S133</f>
        <v>3813.5754997857184</v>
      </c>
      <c r="T109" s="126">
        <f>('Расчет предельн ур.'!$B$19+'Расчет предельн ур.'!$C$19+'Расчет предельн ур.'!$D$19)*1000+ставка!T133</f>
        <v>3792.9054997857188</v>
      </c>
      <c r="U109" s="126">
        <f>('Расчет предельн ур.'!$B$19+'Расчет предельн ур.'!$C$19+'Расчет предельн ур.'!$D$19)*1000+ставка!U133</f>
        <v>3771.435499785719</v>
      </c>
      <c r="V109" s="126">
        <f>('Расчет предельн ур.'!$B$19+'Расчет предельн ур.'!$C$19+'Расчет предельн ур.'!$D$19)*1000+ставка!V133</f>
        <v>3829.0454997857187</v>
      </c>
      <c r="W109" s="126">
        <f>('Расчет предельн ур.'!$B$19+'Расчет предельн ур.'!$C$19+'Расчет предельн ур.'!$D$19)*1000+ставка!W133</f>
        <v>3822.0954997857189</v>
      </c>
      <c r="X109" s="126">
        <f>('Расчет предельн ур.'!$B$19+'Расчет предельн ур.'!$C$19+'Расчет предельн ур.'!$D$19)*1000+ставка!X133</f>
        <v>3704.0954997857189</v>
      </c>
      <c r="Y109" s="126">
        <f>('Расчет предельн ур.'!$B$19+'Расчет предельн ур.'!$C$19+'Расчет предельн ур.'!$D$19)*1000+ставка!Y133</f>
        <v>3554.9454997857188</v>
      </c>
    </row>
    <row r="110" spans="1:25" s="91" customFormat="1" ht="15.75" hidden="1" outlineLevel="1" x14ac:dyDescent="0.25">
      <c r="A110" s="252">
        <v>25</v>
      </c>
      <c r="B110" s="126">
        <f>('Расчет предельн ур.'!$B$19+'Расчет предельн ур.'!$C$19+'Расчет предельн ур.'!$D$19)*1000+ставка!B134</f>
        <v>3485.4854997857187</v>
      </c>
      <c r="C110" s="126">
        <f>('Расчет предельн ур.'!$B$19+'Расчет предельн ур.'!$C$19+'Расчет предельн ур.'!$D$19)*1000+ставка!C134</f>
        <v>3311.8854997857188</v>
      </c>
      <c r="D110" s="126">
        <f>('Расчет предельн ур.'!$B$19+'Расчет предельн ур.'!$C$19+'Расчет предельн ур.'!$D$19)*1000+ставка!D134</f>
        <v>3198.9654997857187</v>
      </c>
      <c r="E110" s="126">
        <f>('Расчет предельн ур.'!$B$19+'Расчет предельн ур.'!$C$19+'Расчет предельн ур.'!$D$19)*1000+ставка!E134</f>
        <v>3118.5354997857185</v>
      </c>
      <c r="F110" s="126">
        <f>('Расчет предельн ур.'!$B$19+'Расчет предельн ур.'!$C$19+'Расчет предельн ур.'!$D$19)*1000+ставка!F134</f>
        <v>2987.0854997857186</v>
      </c>
      <c r="G110" s="126">
        <f>('Расчет предельн ур.'!$B$19+'Расчет предельн ур.'!$C$19+'Расчет предельн ур.'!$D$19)*1000+ставка!G134</f>
        <v>2996.1454997857186</v>
      </c>
      <c r="H110" s="126">
        <f>('Расчет предельн ур.'!$B$19+'Расчет предельн ур.'!$C$19+'Расчет предельн ур.'!$D$19)*1000+ставка!H134</f>
        <v>3175.0454997857187</v>
      </c>
      <c r="I110" s="126">
        <f>('Расчет предельн ур.'!$B$19+'Расчет предельн ур.'!$C$19+'Расчет предельн ур.'!$D$19)*1000+ставка!I134</f>
        <v>3369.0354997857185</v>
      </c>
      <c r="J110" s="126">
        <f>('Расчет предельн ур.'!$B$19+'Расчет предельн ур.'!$C$19+'Расчет предельн ур.'!$D$19)*1000+ставка!J134</f>
        <v>3586.8154997857187</v>
      </c>
      <c r="K110" s="126">
        <f>('Расчет предельн ур.'!$B$19+'Расчет предельн ур.'!$C$19+'Расчет предельн ур.'!$D$19)*1000+ставка!K134</f>
        <v>3730.2954997857187</v>
      </c>
      <c r="L110" s="126">
        <f>('Расчет предельн ур.'!$B$19+'Расчет предельн ур.'!$C$19+'Расчет предельн ур.'!$D$19)*1000+ставка!L134</f>
        <v>3752.1254997857186</v>
      </c>
      <c r="M110" s="126">
        <f>('Расчет предельн ур.'!$B$19+'Расчет предельн ур.'!$C$19+'Расчет предельн ур.'!$D$19)*1000+ставка!M134</f>
        <v>3751.0254997857187</v>
      </c>
      <c r="N110" s="126">
        <f>('Расчет предельн ур.'!$B$19+'Расчет предельн ур.'!$C$19+'Расчет предельн ур.'!$D$19)*1000+ставка!N134</f>
        <v>3729.2354997857187</v>
      </c>
      <c r="O110" s="126">
        <f>('Расчет предельн ур.'!$B$19+'Расчет предельн ур.'!$C$19+'Расчет предельн ур.'!$D$19)*1000+ставка!O134</f>
        <v>3726.0654997857187</v>
      </c>
      <c r="P110" s="126">
        <f>('Расчет предельн ур.'!$B$19+'Расчет предельн ур.'!$C$19+'Расчет предельн ур.'!$D$19)*1000+ставка!P134</f>
        <v>3720.0254997857187</v>
      </c>
      <c r="Q110" s="126">
        <f>('Расчет предельн ур.'!$B$19+'Расчет предельн ур.'!$C$19+'Расчет предельн ур.'!$D$19)*1000+ставка!Q134</f>
        <v>3723.8254997857184</v>
      </c>
      <c r="R110" s="126">
        <f>('Расчет предельн ур.'!$B$19+'Расчет предельн ур.'!$C$19+'Расчет предельн ур.'!$D$19)*1000+ставка!R134</f>
        <v>3722.8854997857188</v>
      </c>
      <c r="S110" s="126">
        <f>('Расчет предельн ур.'!$B$19+'Расчет предельн ур.'!$C$19+'Расчет предельн ур.'!$D$19)*1000+ставка!S134</f>
        <v>3721.9254997857188</v>
      </c>
      <c r="T110" s="126">
        <f>('Расчет предельн ур.'!$B$19+'Расчет предельн ур.'!$C$19+'Расчет предельн ур.'!$D$19)*1000+ставка!T134</f>
        <v>3724.8654997857188</v>
      </c>
      <c r="U110" s="126">
        <f>('Расчет предельн ур.'!$B$19+'Расчет предельн ур.'!$C$19+'Расчет предельн ур.'!$D$19)*1000+ставка!U134</f>
        <v>3750.8354997857186</v>
      </c>
      <c r="V110" s="126">
        <f>('Расчет предельн ур.'!$B$19+'Расчет предельн ур.'!$C$19+'Расчет предельн ур.'!$D$19)*1000+ставка!V134</f>
        <v>3778.9854997857187</v>
      </c>
      <c r="W110" s="126">
        <f>('Расчет предельн ур.'!$B$19+'Расчет предельн ур.'!$C$19+'Расчет предельн ур.'!$D$19)*1000+ставка!W134</f>
        <v>3800.8254997857184</v>
      </c>
      <c r="X110" s="126">
        <f>('Расчет предельн ур.'!$B$19+'Расчет предельн ур.'!$C$19+'Расчет предельн ур.'!$D$19)*1000+ставка!X134</f>
        <v>3726.1754997857188</v>
      </c>
      <c r="Y110" s="126">
        <f>('Расчет предельн ур.'!$B$19+'Расчет предельн ур.'!$C$19+'Расчет предельн ур.'!$D$19)*1000+ставка!Y134</f>
        <v>3486.7054997857185</v>
      </c>
    </row>
    <row r="111" spans="1:25" s="91" customFormat="1" ht="15.75" hidden="1" outlineLevel="1" x14ac:dyDescent="0.25">
      <c r="A111" s="252">
        <v>26</v>
      </c>
      <c r="B111" s="126">
        <f>('Расчет предельн ур.'!$B$19+'Расчет предельн ур.'!$C$19+'Расчет предельн ур.'!$D$19)*1000+ставка!B135</f>
        <v>3312.1154997857188</v>
      </c>
      <c r="C111" s="126">
        <f>('Расчет предельн ур.'!$B$19+'Расчет предельн ур.'!$C$19+'Расчет предельн ур.'!$D$19)*1000+ставка!C135</f>
        <v>3138.7754997857187</v>
      </c>
      <c r="D111" s="126">
        <f>('Расчет предельн ур.'!$B$19+'Расчет предельн ур.'!$C$19+'Расчет предельн ур.'!$D$19)*1000+ставка!D135</f>
        <v>3038.725499785719</v>
      </c>
      <c r="E111" s="126">
        <f>('Расчет предельн ур.'!$B$19+'Расчет предельн ур.'!$C$19+'Расчет предельн ур.'!$D$19)*1000+ставка!E135</f>
        <v>3003.9554997857185</v>
      </c>
      <c r="F111" s="126">
        <f>('Расчет предельн ур.'!$B$19+'Расчет предельн ур.'!$C$19+'Расчет предельн ур.'!$D$19)*1000+ставка!F135</f>
        <v>2953.1154997857188</v>
      </c>
      <c r="G111" s="126">
        <f>('Расчет предельн ур.'!$B$19+'Расчет предельн ур.'!$C$19+'Расчет предельн ур.'!$D$19)*1000+ставка!G135</f>
        <v>2999.3954997857186</v>
      </c>
      <c r="H111" s="126">
        <f>('Расчет предельн ур.'!$B$19+'Расчет предельн ур.'!$C$19+'Расчет предельн ур.'!$D$19)*1000+ставка!H135</f>
        <v>3028.935499785719</v>
      </c>
      <c r="I111" s="126">
        <f>('Расчет предельн ур.'!$B$19+'Расчет предельн ур.'!$C$19+'Расчет предельн ур.'!$D$19)*1000+ставка!I135</f>
        <v>3124.5354997857185</v>
      </c>
      <c r="J111" s="126">
        <f>('Расчет предельн ур.'!$B$19+'Расчет предельн ур.'!$C$19+'Расчет предельн ур.'!$D$19)*1000+ставка!J135</f>
        <v>3459.2654997857189</v>
      </c>
      <c r="K111" s="126">
        <f>('Расчет предельн ур.'!$B$19+'Расчет предельн ур.'!$C$19+'Расчет предельн ур.'!$D$19)*1000+ставка!K135</f>
        <v>3604.3654997857188</v>
      </c>
      <c r="L111" s="126">
        <f>('Расчет предельн ур.'!$B$19+'Расчет предельн ур.'!$C$19+'Расчет предельн ур.'!$D$19)*1000+ставка!L135</f>
        <v>3614.4254997857188</v>
      </c>
      <c r="M111" s="126">
        <f>('Расчет предельн ур.'!$B$19+'Расчет предельн ур.'!$C$19+'Расчет предельн ур.'!$D$19)*1000+ставка!M135</f>
        <v>3615.8854997857188</v>
      </c>
      <c r="N111" s="126">
        <f>('Расчет предельн ур.'!$B$19+'Расчет предельн ур.'!$C$19+'Расчет предельн ур.'!$D$19)*1000+ставка!N135</f>
        <v>3609.145499785719</v>
      </c>
      <c r="O111" s="126">
        <f>('Расчет предельн ур.'!$B$19+'Расчет предельн ур.'!$C$19+'Расчет предельн ур.'!$D$19)*1000+ставка!O135</f>
        <v>3602.8254997857184</v>
      </c>
      <c r="P111" s="126">
        <f>('Расчет предельн ур.'!$B$19+'Расчет предельн ур.'!$C$19+'Расчет предельн ур.'!$D$19)*1000+ставка!P135</f>
        <v>3605.8254997857184</v>
      </c>
      <c r="Q111" s="126">
        <f>('Расчет предельн ур.'!$B$19+'Расчет предельн ур.'!$C$19+'Расчет предельн ур.'!$D$19)*1000+ставка!Q135</f>
        <v>3598.8254997857184</v>
      </c>
      <c r="R111" s="126">
        <f>('Расчет предельн ур.'!$B$19+'Расчет предельн ур.'!$C$19+'Расчет предельн ур.'!$D$19)*1000+ставка!R135</f>
        <v>3609.6354997857188</v>
      </c>
      <c r="S111" s="126">
        <f>('Расчет предельн ур.'!$B$19+'Расчет предельн ур.'!$C$19+'Расчет предельн ур.'!$D$19)*1000+ставка!S135</f>
        <v>3605.5054997857187</v>
      </c>
      <c r="T111" s="126">
        <f>('Расчет предельн ур.'!$B$19+'Расчет предельн ур.'!$C$19+'Расчет предельн ур.'!$D$19)*1000+ставка!T135</f>
        <v>3610.3354997857186</v>
      </c>
      <c r="U111" s="126">
        <f>('Расчет предельн ур.'!$B$19+'Расчет предельн ур.'!$C$19+'Расчет предельн ур.'!$D$19)*1000+ставка!U135</f>
        <v>3628.7654997857189</v>
      </c>
      <c r="V111" s="126">
        <f>('Расчет предельн ур.'!$B$19+'Расчет предельн ур.'!$C$19+'Расчет предельн ур.'!$D$19)*1000+ставка!V135</f>
        <v>3691.3454997857189</v>
      </c>
      <c r="W111" s="126">
        <f>('Расчет предельн ур.'!$B$19+'Расчет предельн ур.'!$C$19+'Расчет предельн ур.'!$D$19)*1000+ставка!W135</f>
        <v>3689.3354997857186</v>
      </c>
      <c r="X111" s="126">
        <f>('Расчет предельн ур.'!$B$19+'Расчет предельн ур.'!$C$19+'Расчет предельн ур.'!$D$19)*1000+ставка!X135</f>
        <v>3569.6054997857191</v>
      </c>
      <c r="Y111" s="126">
        <f>('Расчет предельн ур.'!$B$19+'Расчет предельн ур.'!$C$19+'Расчет предельн ур.'!$D$19)*1000+ставка!Y135</f>
        <v>3357.5754997857184</v>
      </c>
    </row>
    <row r="112" spans="1:25" s="91" customFormat="1" ht="15.75" hidden="1" outlineLevel="1" x14ac:dyDescent="0.25">
      <c r="A112" s="252">
        <v>27</v>
      </c>
      <c r="B112" s="126">
        <f>('Расчет предельн ур.'!$B$19+'Расчет предельн ур.'!$C$19+'Расчет предельн ур.'!$D$19)*1000+ставка!B136</f>
        <v>3231.395499785719</v>
      </c>
      <c r="C112" s="126">
        <f>('Расчет предельн ур.'!$B$19+'Расчет предельн ур.'!$C$19+'Расчет предельн ур.'!$D$19)*1000+ставка!C136</f>
        <v>3094.2754997857187</v>
      </c>
      <c r="D112" s="126">
        <f>('Расчет предельн ур.'!$B$19+'Расчет предельн ур.'!$C$19+'Расчет предельн ур.'!$D$19)*1000+ставка!D136</f>
        <v>3030.1254997857186</v>
      </c>
      <c r="E112" s="126">
        <f>('Расчет предельн ур.'!$B$19+'Расчет предельн ур.'!$C$19+'Расчет предельн ур.'!$D$19)*1000+ставка!E136</f>
        <v>3011.1654997857186</v>
      </c>
      <c r="F112" s="126">
        <f>('Расчет предельн ур.'!$B$19+'Расчет предельн ур.'!$C$19+'Расчет предельн ур.'!$D$19)*1000+ставка!F136</f>
        <v>3005.8654997857188</v>
      </c>
      <c r="G112" s="126">
        <f>('Расчет предельн ур.'!$B$19+'Расчет предельн ур.'!$C$19+'Расчет предельн ур.'!$D$19)*1000+ставка!G136</f>
        <v>3055.7154997857187</v>
      </c>
      <c r="H112" s="126">
        <f>('Расчет предельн ур.'!$B$19+'Расчет предельн ур.'!$C$19+'Расчет предельн ур.'!$D$19)*1000+ставка!H136</f>
        <v>3271.8554997857191</v>
      </c>
      <c r="I112" s="126">
        <f>('Расчет предельн ур.'!$B$19+'Расчет предельн ур.'!$C$19+'Расчет предельн ур.'!$D$19)*1000+ставка!I136</f>
        <v>3515.5254997857187</v>
      </c>
      <c r="J112" s="126">
        <f>('Расчет предельн ур.'!$B$19+'Расчет предельн ур.'!$C$19+'Расчет предельн ур.'!$D$19)*1000+ставка!J136</f>
        <v>3649.6154997857188</v>
      </c>
      <c r="K112" s="126">
        <f>('Расчет предельн ур.'!$B$19+'Расчет предельн ур.'!$C$19+'Расчет предельн ур.'!$D$19)*1000+ставка!K136</f>
        <v>3727.7754997857187</v>
      </c>
      <c r="L112" s="126">
        <f>('Расчет предельн ур.'!$B$19+'Расчет предельн ур.'!$C$19+'Расчет предельн ур.'!$D$19)*1000+ставка!L136</f>
        <v>3745.6954997857188</v>
      </c>
      <c r="M112" s="126">
        <f>('Расчет предельн ур.'!$B$19+'Расчет предельн ур.'!$C$19+'Расчет предельн ур.'!$D$19)*1000+ставка!M136</f>
        <v>3733.8354997857186</v>
      </c>
      <c r="N112" s="126">
        <f>('Расчет предельн ур.'!$B$19+'Расчет предельн ур.'!$C$19+'Расчет предельн ур.'!$D$19)*1000+ставка!N136</f>
        <v>3706.4654997857187</v>
      </c>
      <c r="O112" s="126">
        <f>('Расчет предельн ур.'!$B$19+'Расчет предельн ур.'!$C$19+'Расчет предельн ур.'!$D$19)*1000+ставка!O136</f>
        <v>3718.3754997857186</v>
      </c>
      <c r="P112" s="126">
        <f>('Расчет предельн ур.'!$B$19+'Расчет предельн ур.'!$C$19+'Расчет предельн ур.'!$D$19)*1000+ставка!P136</f>
        <v>3721.2454997857185</v>
      </c>
      <c r="Q112" s="126">
        <f>('Расчет предельн ур.'!$B$19+'Расчет предельн ур.'!$C$19+'Расчет предельн ур.'!$D$19)*1000+ставка!Q136</f>
        <v>3720.0554997857189</v>
      </c>
      <c r="R112" s="126">
        <f>('Расчет предельн ур.'!$B$19+'Расчет предельн ур.'!$C$19+'Расчет предельн ур.'!$D$19)*1000+ставка!R136</f>
        <v>3720.0454997857187</v>
      </c>
      <c r="S112" s="126">
        <f>('Расчет предельн ур.'!$B$19+'Расчет предельн ур.'!$C$19+'Расчет предельн ур.'!$D$19)*1000+ставка!S136</f>
        <v>3706.0854997857186</v>
      </c>
      <c r="T112" s="126">
        <f>('Расчет предельн ур.'!$B$19+'Расчет предельн ур.'!$C$19+'Расчет предельн ур.'!$D$19)*1000+ставка!T136</f>
        <v>3657.475499785719</v>
      </c>
      <c r="U112" s="126">
        <f>('Расчет предельн ур.'!$B$19+'Расчет предельн ур.'!$C$19+'Расчет предельн ур.'!$D$19)*1000+ставка!U136</f>
        <v>3645.9554997857185</v>
      </c>
      <c r="V112" s="126">
        <f>('Расчет предельн ур.'!$B$19+'Расчет предельн ур.'!$C$19+'Расчет предельн ур.'!$D$19)*1000+ставка!V136</f>
        <v>3724.6654997857186</v>
      </c>
      <c r="W112" s="126">
        <f>('Расчет предельн ур.'!$B$19+'Расчет предельн ур.'!$C$19+'Расчет предельн ур.'!$D$19)*1000+ставка!W136</f>
        <v>3734.2954997857187</v>
      </c>
      <c r="X112" s="126">
        <f>('Расчет предельн ур.'!$B$19+'Расчет предельн ур.'!$C$19+'Расчет предельн ур.'!$D$19)*1000+ставка!X136</f>
        <v>3589.2554997857187</v>
      </c>
      <c r="Y112" s="126">
        <f>('Расчет предельн ур.'!$B$19+'Расчет предельн ур.'!$C$19+'Расчет предельн ур.'!$D$19)*1000+ставка!Y136</f>
        <v>3345.6054997857191</v>
      </c>
    </row>
    <row r="113" spans="1:25" s="91" customFormat="1" ht="15.75" hidden="1" outlineLevel="1" x14ac:dyDescent="0.25">
      <c r="A113" s="252">
        <v>28</v>
      </c>
      <c r="B113" s="126">
        <f>('Расчет предельн ур.'!$B$19+'Расчет предельн ур.'!$C$19+'Расчет предельн ур.'!$D$19)*1000+ставка!B137</f>
        <v>2836.6154997857188</v>
      </c>
      <c r="C113" s="126">
        <f>('Расчет предельн ур.'!$B$19+'Расчет предельн ур.'!$C$19+'Расчет предельн ур.'!$D$19)*1000+ставка!C137</f>
        <v>2055.1354997857188</v>
      </c>
      <c r="D113" s="126">
        <f>('Расчет предельн ур.'!$B$19+'Расчет предельн ур.'!$C$19+'Расчет предельн ур.'!$D$19)*1000+ставка!D137</f>
        <v>2972.1654997857186</v>
      </c>
      <c r="E113" s="126">
        <f>('Расчет предельн ур.'!$B$19+'Расчет предельн ур.'!$C$19+'Расчет предельн ур.'!$D$19)*1000+ставка!E137</f>
        <v>2935.7554997857187</v>
      </c>
      <c r="F113" s="126">
        <f>('Расчет предельн ур.'!$B$19+'Расчет предельн ур.'!$C$19+'Расчет предельн ур.'!$D$19)*1000+ставка!F137</f>
        <v>2755.6354997857188</v>
      </c>
      <c r="G113" s="126">
        <f>('Расчет предельн ур.'!$B$19+'Расчет предельн ур.'!$C$19+'Расчет предельн ур.'!$D$19)*1000+ставка!G137</f>
        <v>2055.5954997857189</v>
      </c>
      <c r="H113" s="126">
        <f>('Расчет предельн ур.'!$B$19+'Расчет предельн ур.'!$C$19+'Расчет предельн ур.'!$D$19)*1000+ставка!H137</f>
        <v>2784.935499785719</v>
      </c>
      <c r="I113" s="126">
        <f>('Расчет предельн ур.'!$B$19+'Расчет предельн ур.'!$C$19+'Расчет предельн ур.'!$D$19)*1000+ставка!I137</f>
        <v>2856.7354997857187</v>
      </c>
      <c r="J113" s="126">
        <f>('Расчет предельн ур.'!$B$19+'Расчет предельн ур.'!$C$19+'Расчет предельн ур.'!$D$19)*1000+ставка!J137</f>
        <v>3322.475499785719</v>
      </c>
      <c r="K113" s="126">
        <f>('Расчет предельн ур.'!$B$19+'Расчет предельн ур.'!$C$19+'Расчет предельн ур.'!$D$19)*1000+ставка!K137</f>
        <v>3501.645499785719</v>
      </c>
      <c r="L113" s="126">
        <f>('Расчет предельн ур.'!$B$19+'Расчет предельн ур.'!$C$19+'Расчет предельн ур.'!$D$19)*1000+ставка!L137</f>
        <v>3510.0854997857186</v>
      </c>
      <c r="M113" s="126">
        <f>('Расчет предельн ур.'!$B$19+'Расчет предельн ур.'!$C$19+'Расчет предельн ур.'!$D$19)*1000+ставка!M137</f>
        <v>3504.9854997857187</v>
      </c>
      <c r="N113" s="126">
        <f>('Расчет предельн ур.'!$B$19+'Расчет предельн ур.'!$C$19+'Расчет предельн ур.'!$D$19)*1000+ставка!N137</f>
        <v>3496.7054997857185</v>
      </c>
      <c r="O113" s="126">
        <f>('Расчет предельн ур.'!$B$19+'Расчет предельн ур.'!$C$19+'Расчет предельн ур.'!$D$19)*1000+ставка!O137</f>
        <v>3508.0354997857185</v>
      </c>
      <c r="P113" s="126">
        <f>('Расчет предельн ур.'!$B$19+'Расчет предельн ур.'!$C$19+'Расчет предельн ур.'!$D$19)*1000+ставка!P137</f>
        <v>3513.0654997857187</v>
      </c>
      <c r="Q113" s="126">
        <f>('Расчет предельн ур.'!$B$19+'Расчет предельн ур.'!$C$19+'Расчет предельн ур.'!$D$19)*1000+ставка!Q137</f>
        <v>3514.0254997857187</v>
      </c>
      <c r="R113" s="126">
        <f>('Расчет предельн ур.'!$B$19+'Расчет предельн ур.'!$C$19+'Расчет предельн ур.'!$D$19)*1000+ставка!R137</f>
        <v>3513.2754997857187</v>
      </c>
      <c r="S113" s="126">
        <f>('Расчет предельн ур.'!$B$19+'Расчет предельн ур.'!$C$19+'Расчет предельн ур.'!$D$19)*1000+ставка!S137</f>
        <v>3509.2054997857185</v>
      </c>
      <c r="T113" s="126">
        <f>('Расчет предельн ур.'!$B$19+'Расчет предельн ур.'!$C$19+'Расчет предельн ур.'!$D$19)*1000+ставка!T137</f>
        <v>3506.5054997857187</v>
      </c>
      <c r="U113" s="126">
        <f>('Расчет предельн ур.'!$B$19+'Расчет предельн ур.'!$C$19+'Расчет предельн ур.'!$D$19)*1000+ставка!U137</f>
        <v>3501.9854997857187</v>
      </c>
      <c r="V113" s="126">
        <f>('Расчет предельн ур.'!$B$19+'Расчет предельн ур.'!$C$19+'Расчет предельн ур.'!$D$19)*1000+ставка!V137</f>
        <v>3552.0454997857187</v>
      </c>
      <c r="W113" s="126">
        <f>('Расчет предельн ур.'!$B$19+'Расчет предельн ур.'!$C$19+'Расчет предельн ур.'!$D$19)*1000+ставка!W137</f>
        <v>3594.6354997857188</v>
      </c>
      <c r="X113" s="126">
        <f>('Расчет предельн ур.'!$B$19+'Расчет предельн ур.'!$C$19+'Расчет предельн ур.'!$D$19)*1000+ставка!X137</f>
        <v>3458.435499785719</v>
      </c>
      <c r="Y113" s="126">
        <f>('Расчет предельн ур.'!$B$19+'Расчет предельн ур.'!$C$19+'Расчет предельн ур.'!$D$19)*1000+ставка!Y137</f>
        <v>2982.3254997857189</v>
      </c>
    </row>
    <row r="114" spans="1:25" s="91" customFormat="1" ht="15.75" hidden="1" outlineLevel="1" x14ac:dyDescent="0.25">
      <c r="A114" s="252">
        <v>29</v>
      </c>
      <c r="B114" s="126">
        <f>('Расчет предельн ур.'!$B$19+'Расчет предельн ур.'!$C$19+'Расчет предельн ур.'!$D$19)*1000+ставка!B138</f>
        <v>3083.2754997857187</v>
      </c>
      <c r="C114" s="126">
        <f>('Расчет предельн ур.'!$B$19+'Расчет предельн ур.'!$C$19+'Расчет предельн ур.'!$D$19)*1000+ставка!C138</f>
        <v>2993.7854997857189</v>
      </c>
      <c r="D114" s="126">
        <f>('Расчет предельн ур.'!$B$19+'Расчет предельн ур.'!$C$19+'Расчет предельн ур.'!$D$19)*1000+ставка!D138</f>
        <v>2959.2054997857185</v>
      </c>
      <c r="E114" s="126">
        <f>('Расчет предельн ур.'!$B$19+'Расчет предельн ур.'!$C$19+'Расчет предельн ур.'!$D$19)*1000+ставка!E138</f>
        <v>2959.5854997857186</v>
      </c>
      <c r="F114" s="126">
        <f>('Расчет предельн ур.'!$B$19+'Расчет предельн ур.'!$C$19+'Расчет предельн ур.'!$D$19)*1000+ставка!F138</f>
        <v>2927.7654997857189</v>
      </c>
      <c r="G114" s="126">
        <f>('Расчет предельн ур.'!$B$19+'Расчет предельн ур.'!$C$19+'Расчет предельн ур.'!$D$19)*1000+ставка!G138</f>
        <v>2055.2554997857187</v>
      </c>
      <c r="H114" s="126">
        <f>('Расчет предельн ур.'!$B$19+'Расчет предельн ур.'!$C$19+'Расчет предельн ур.'!$D$19)*1000+ставка!H138</f>
        <v>3095.4554997857185</v>
      </c>
      <c r="I114" s="126">
        <f>('Расчет предельн ур.'!$B$19+'Расчет предельн ур.'!$C$19+'Расчет предельн ур.'!$D$19)*1000+ставка!I138</f>
        <v>3378.6354997857188</v>
      </c>
      <c r="J114" s="126">
        <f>('Расчет предельн ур.'!$B$19+'Расчет предельн ур.'!$C$19+'Расчет предельн ур.'!$D$19)*1000+ставка!J138</f>
        <v>3595.0754997857184</v>
      </c>
      <c r="K114" s="126">
        <f>('Расчет предельн ур.'!$B$19+'Расчет предельн ур.'!$C$19+'Расчет предельн ур.'!$D$19)*1000+ставка!K138</f>
        <v>3716.6054997857191</v>
      </c>
      <c r="L114" s="126">
        <f>('Расчет предельн ур.'!$B$19+'Расчет предельн ур.'!$C$19+'Расчет предельн ур.'!$D$19)*1000+ставка!L138</f>
        <v>3733.8254997857184</v>
      </c>
      <c r="M114" s="126">
        <f>('Расчет предельн ур.'!$B$19+'Расчет предельн ур.'!$C$19+'Расчет предельн ур.'!$D$19)*1000+ставка!M138</f>
        <v>3730.9654997857187</v>
      </c>
      <c r="N114" s="126">
        <f>('Расчет предельн ур.'!$B$19+'Расчет предельн ур.'!$C$19+'Расчет предельн ур.'!$D$19)*1000+ставка!N138</f>
        <v>3727.1354997857188</v>
      </c>
      <c r="O114" s="126">
        <f>('Расчет предельн ур.'!$B$19+'Расчет предельн ур.'!$C$19+'Расчет предельн ур.'!$D$19)*1000+ставка!O138</f>
        <v>3746.6654997857186</v>
      </c>
      <c r="P114" s="126">
        <f>('Расчет предельн ур.'!$B$19+'Расчет предельн ур.'!$C$19+'Расчет предельн ур.'!$D$19)*1000+ставка!P138</f>
        <v>3760.9454997857188</v>
      </c>
      <c r="Q114" s="126">
        <f>('Расчет предельн ур.'!$B$19+'Расчет предельн ур.'!$C$19+'Расчет предельн ур.'!$D$19)*1000+ставка!Q138</f>
        <v>3767.8354997857186</v>
      </c>
      <c r="R114" s="126">
        <f>('Расчет предельн ур.'!$B$19+'Расчет предельн ур.'!$C$19+'Расчет предельн ур.'!$D$19)*1000+ставка!R138</f>
        <v>3761.2154997857187</v>
      </c>
      <c r="S114" s="126">
        <f>('Расчет предельн ур.'!$B$19+'Расчет предельн ур.'!$C$19+'Расчет предельн ур.'!$D$19)*1000+ставка!S138</f>
        <v>3745.3054997857189</v>
      </c>
      <c r="T114" s="126">
        <f>('Расчет предельн ур.'!$B$19+'Расчет предельн ур.'!$C$19+'Расчет предельн ур.'!$D$19)*1000+ставка!T138</f>
        <v>3733.7854997857185</v>
      </c>
      <c r="U114" s="126">
        <f>('Расчет предельн ур.'!$B$19+'Расчет предельн ур.'!$C$19+'Расчет предельн ур.'!$D$19)*1000+ставка!U138</f>
        <v>3719.4254997857188</v>
      </c>
      <c r="V114" s="126">
        <f>('Расчет предельн ур.'!$B$19+'Расчет предельн ур.'!$C$19+'Расчет предельн ур.'!$D$19)*1000+ставка!V138</f>
        <v>3771.9954997857185</v>
      </c>
      <c r="W114" s="126">
        <f>('Расчет предельн ур.'!$B$19+'Расчет предельн ур.'!$C$19+'Расчет предельн ур.'!$D$19)*1000+ставка!W138</f>
        <v>3768.5454997857187</v>
      </c>
      <c r="X114" s="126">
        <f>('Расчет предельн ур.'!$B$19+'Расчет предельн ур.'!$C$19+'Расчет предельн ур.'!$D$19)*1000+ставка!X138</f>
        <v>3674.3754997857186</v>
      </c>
      <c r="Y114" s="126">
        <f>('Расчет предельн ур.'!$B$19+'Расчет предельн ур.'!$C$19+'Расчет предельн ур.'!$D$19)*1000+ставка!Y138</f>
        <v>3428.8254997857184</v>
      </c>
    </row>
    <row r="115" spans="1:25" s="91" customFormat="1" ht="16.149999999999999" customHeight="1" collapsed="1" x14ac:dyDescent="0.25">
      <c r="A115" s="252">
        <v>30</v>
      </c>
      <c r="B115" s="126">
        <f>('Расчет предельн ур.'!$B$19+'Расчет предельн ур.'!$C$19+'Расчет предельн ур.'!$D$19)*1000+ставка!B139</f>
        <v>3108.5554997857189</v>
      </c>
      <c r="C115" s="126">
        <f>('Расчет предельн ур.'!$B$19+'Расчет предельн ур.'!$C$19+'Расчет предельн ур.'!$D$19)*1000+ставка!C139</f>
        <v>3012.7554997857187</v>
      </c>
      <c r="D115" s="126">
        <f>('Расчет предельн ур.'!$B$19+'Расчет предельн ур.'!$C$19+'Расчет предельн ур.'!$D$19)*1000+ставка!D139</f>
        <v>2922.2154997857187</v>
      </c>
      <c r="E115" s="126">
        <f>('Расчет предельн ур.'!$B$19+'Расчет предельн ур.'!$C$19+'Расчет предельн ур.'!$D$19)*1000+ставка!E139</f>
        <v>2840.9854997857187</v>
      </c>
      <c r="F115" s="126">
        <f>('Расчет предельн ур.'!$B$19+'Расчет предельн ур.'!$C$19+'Расчет предельн ур.'!$D$19)*1000+ставка!F139</f>
        <v>2827.8554997857186</v>
      </c>
      <c r="G115" s="126">
        <f>('Расчет предельн ур.'!$B$19+'Расчет предельн ур.'!$C$19+'Расчет предельн ур.'!$D$19)*1000+ставка!G139</f>
        <v>2950.7654997857189</v>
      </c>
      <c r="H115" s="126">
        <f>('Расчет предельн ур.'!$B$19+'Расчет предельн ур.'!$C$19+'Расчет предельн ур.'!$D$19)*1000+ставка!H139</f>
        <v>3037.7454997857185</v>
      </c>
      <c r="I115" s="126">
        <f>('Расчет предельн ур.'!$B$19+'Расчет предельн ур.'!$C$19+'Расчет предельн ур.'!$D$19)*1000+ставка!I139</f>
        <v>3402.8554997857191</v>
      </c>
      <c r="J115" s="126">
        <f>('Расчет предельн ур.'!$B$19+'Расчет предельн ур.'!$C$19+'Расчет предельн ур.'!$D$19)*1000+ставка!J139</f>
        <v>3614.8054997857189</v>
      </c>
      <c r="K115" s="126">
        <f>('Расчет предельн ур.'!$B$19+'Расчет предельн ур.'!$C$19+'Расчет предельн ур.'!$D$19)*1000+ставка!K139</f>
        <v>3747.8354997857186</v>
      </c>
      <c r="L115" s="126">
        <f>('Расчет предельн ур.'!$B$19+'Расчет предельн ур.'!$C$19+'Расчет предельн ур.'!$D$19)*1000+ставка!L139</f>
        <v>3776.2454997857185</v>
      </c>
      <c r="M115" s="126">
        <f>('Расчет предельн ур.'!$B$19+'Расчет предельн ур.'!$C$19+'Расчет предельн ур.'!$D$19)*1000+ставка!M139</f>
        <v>3767.7654997857189</v>
      </c>
      <c r="N115" s="126">
        <f>('Расчет предельн ур.'!$B$19+'Расчет предельн ур.'!$C$19+'Расчет предельн ур.'!$D$19)*1000+ставка!N139</f>
        <v>3765.6754997857188</v>
      </c>
      <c r="O115" s="126">
        <f>('Расчет предельн ур.'!$B$19+'Расчет предельн ур.'!$C$19+'Расчет предельн ур.'!$D$19)*1000+ставка!O139</f>
        <v>3786.185499785719</v>
      </c>
      <c r="P115" s="126">
        <f>('Расчет предельн ур.'!$B$19+'Расчет предельн ур.'!$C$19+'Расчет предельн ур.'!$D$19)*1000+ставка!P139</f>
        <v>3812.4254997857188</v>
      </c>
      <c r="Q115" s="126">
        <f>('Расчет предельн ур.'!$B$19+'Расчет предельн ур.'!$C$19+'Расчет предельн ур.'!$D$19)*1000+ставка!Q139</f>
        <v>3803.645499785719</v>
      </c>
      <c r="R115" s="126">
        <f>('Расчет предельн ур.'!$B$19+'Расчет предельн ур.'!$C$19+'Расчет предельн ур.'!$D$19)*1000+ставка!R139</f>
        <v>3792.0254997857187</v>
      </c>
      <c r="S115" s="126">
        <f>('Расчет предельн ур.'!$B$19+'Расчет предельн ур.'!$C$19+'Расчет предельн ур.'!$D$19)*1000+ставка!S139</f>
        <v>3752.0054997857187</v>
      </c>
      <c r="T115" s="126">
        <f>('Расчет предельн ур.'!$B$19+'Расчет предельн ур.'!$C$19+'Расчет предельн ур.'!$D$19)*1000+ставка!T139</f>
        <v>3744.3754997857186</v>
      </c>
      <c r="U115" s="126">
        <f>('Расчет предельн ур.'!$B$19+'Расчет предельн ур.'!$C$19+'Расчет предельн ур.'!$D$19)*1000+ставка!U139</f>
        <v>3741.3354997857186</v>
      </c>
      <c r="V115" s="126">
        <f>('Расчет предельн ур.'!$B$19+'Расчет предельн ур.'!$C$19+'Расчет предельн ур.'!$D$19)*1000+ставка!V139</f>
        <v>3797.0254997857187</v>
      </c>
      <c r="W115" s="126">
        <f>('Расчет предельн ур.'!$B$19+'Расчет предельн ур.'!$C$19+'Расчет предельн ур.'!$D$19)*1000+ставка!W139</f>
        <v>3801.7954997857187</v>
      </c>
      <c r="X115" s="126">
        <f>('Расчет предельн ур.'!$B$19+'Расчет предельн ур.'!$C$19+'Расчет предельн ур.'!$D$19)*1000+ставка!X139</f>
        <v>3577.9654997857187</v>
      </c>
      <c r="Y115" s="126">
        <f>('Расчет предельн ур.'!$B$19+'Расчет предельн ур.'!$C$19+'Расчет предельн ур.'!$D$19)*1000+ставка!Y139</f>
        <v>3389.5154997857189</v>
      </c>
    </row>
    <row r="116" spans="1:25" s="91" customFormat="1" ht="16.149999999999999" customHeight="1" x14ac:dyDescent="0.25">
      <c r="A116" s="252">
        <v>31</v>
      </c>
      <c r="B116" s="126">
        <f>('Расчет предельн ур.'!$B$19+'Расчет предельн ур.'!$C$19+'Расчет предельн ур.'!$D$19)*1000+ставка!B140</f>
        <v>3087.4954997857185</v>
      </c>
      <c r="C116" s="126">
        <f>('Расчет предельн ур.'!$B$19+'Расчет предельн ур.'!$C$19+'Расчет предельн ур.'!$D$19)*1000+ставка!C140</f>
        <v>3000.3654997857188</v>
      </c>
      <c r="D116" s="126">
        <f>('Расчет предельн ур.'!$B$19+'Расчет предельн ур.'!$C$19+'Расчет предельн ур.'!$D$19)*1000+ставка!D140</f>
        <v>2907.1354997857188</v>
      </c>
      <c r="E116" s="126">
        <f>('Расчет предельн ур.'!$B$19+'Расчет предельн ур.'!$C$19+'Расчет предельн ур.'!$D$19)*1000+ставка!E140</f>
        <v>2849.9654997857187</v>
      </c>
      <c r="F116" s="126">
        <f>('Расчет предельн ур.'!$B$19+'Расчет предельн ур.'!$C$19+'Расчет предельн ур.'!$D$19)*1000+ставка!F140</f>
        <v>2280.1654997857186</v>
      </c>
      <c r="G116" s="126">
        <f>('Расчет предельн ур.'!$B$19+'Расчет предельн ур.'!$C$19+'Расчет предельн ур.'!$D$19)*1000+ставка!G140</f>
        <v>2320.2854997857189</v>
      </c>
      <c r="H116" s="126">
        <f>('Расчет предельн ур.'!$B$19+'Расчет предельн ур.'!$C$19+'Расчет предельн ур.'!$D$19)*1000+ставка!H140</f>
        <v>2872.5554997857189</v>
      </c>
      <c r="I116" s="126">
        <f>('Расчет предельн ур.'!$B$19+'Расчет предельн ур.'!$C$19+'Расчет предельн ур.'!$D$19)*1000+ставка!I140</f>
        <v>2957.8654997857188</v>
      </c>
      <c r="J116" s="126">
        <f>('Расчет предельн ур.'!$B$19+'Расчет предельн ур.'!$C$19+'Расчет предельн ур.'!$D$19)*1000+ставка!J140</f>
        <v>3645.1554997857188</v>
      </c>
      <c r="K116" s="126">
        <f>('Расчет предельн ур.'!$B$19+'Расчет предельн ур.'!$C$19+'Расчет предельн ур.'!$D$19)*1000+ставка!K140</f>
        <v>3698.4954997857185</v>
      </c>
      <c r="L116" s="126">
        <f>('Расчет предельн ур.'!$B$19+'Расчет предельн ур.'!$C$19+'Расчет предельн ур.'!$D$19)*1000+ставка!L140</f>
        <v>3722.8554997857191</v>
      </c>
      <c r="M116" s="126">
        <f>('Расчет предельн ур.'!$B$19+'Расчет предельн ур.'!$C$19+'Расчет предельн ур.'!$D$19)*1000+ставка!M140</f>
        <v>3728.225499785719</v>
      </c>
      <c r="N116" s="126">
        <f>('Расчет предельн ур.'!$B$19+'Расчет предельн ур.'!$C$19+'Расчет предельн ур.'!$D$19)*1000+ставка!N140</f>
        <v>3722.3654997857188</v>
      </c>
      <c r="O116" s="126">
        <f>('Расчет предельн ур.'!$B$19+'Расчет предельн ур.'!$C$19+'Расчет предельн ур.'!$D$19)*1000+ставка!O140</f>
        <v>3743.7554997857187</v>
      </c>
      <c r="P116" s="126">
        <f>('Расчет предельн ур.'!$B$19+'Расчет предельн ур.'!$C$19+'Расчет предельн ур.'!$D$19)*1000+ставка!P140</f>
        <v>3778.895499785719</v>
      </c>
      <c r="Q116" s="126">
        <f>('Расчет предельн ур.'!$B$19+'Расчет предельн ур.'!$C$19+'Расчет предельн ур.'!$D$19)*1000+ставка!Q140</f>
        <v>3773.9454997857188</v>
      </c>
      <c r="R116" s="126">
        <f>('Расчет предельн ур.'!$B$19+'Расчет предельн ур.'!$C$19+'Расчет предельн ур.'!$D$19)*1000+ставка!R140</f>
        <v>3766.7654997857189</v>
      </c>
      <c r="S116" s="126">
        <f>('Расчет предельн ур.'!$B$19+'Расчет предельн ур.'!$C$19+'Расчет предельн ур.'!$D$19)*1000+ставка!S140</f>
        <v>3720.3554997857191</v>
      </c>
      <c r="T116" s="126">
        <f>('Расчет предельн ур.'!$B$19+'Расчет предельн ур.'!$C$19+'Расчет предельн ур.'!$D$19)*1000+ставка!T140</f>
        <v>3712.3354997857186</v>
      </c>
      <c r="U116" s="126">
        <f>('Расчет предельн ур.'!$B$19+'Расчет предельн ур.'!$C$19+'Расчет предельн ур.'!$D$19)*1000+ставка!U140</f>
        <v>3711.7554997857187</v>
      </c>
      <c r="V116" s="126">
        <f>('Расчет предельн ур.'!$B$19+'Расчет предельн ур.'!$C$19+'Расчет предельн ур.'!$D$19)*1000+ставка!V140</f>
        <v>3742.1354997857188</v>
      </c>
      <c r="W116" s="126">
        <f>('Расчет предельн ур.'!$B$19+'Расчет предельн ур.'!$C$19+'Расчет предельн ур.'!$D$19)*1000+ставка!W140</f>
        <v>3779.4254997857188</v>
      </c>
      <c r="X116" s="126">
        <f>('Расчет предельн ур.'!$B$19+'Расчет предельн ур.'!$C$19+'Расчет предельн ур.'!$D$19)*1000+ставка!X140</f>
        <v>3694.1354997857188</v>
      </c>
      <c r="Y116" s="126">
        <f>('Расчет предельн ур.'!$B$19+'Расчет предельн ур.'!$C$19+'Расчет предельн ур.'!$D$19)*1000+ставка!Y140</f>
        <v>3625.7054997857185</v>
      </c>
    </row>
    <row r="117" spans="1:25" s="91" customFormat="1" ht="15.75" x14ac:dyDescent="0.25">
      <c r="A117" s="66"/>
    </row>
    <row r="118" spans="1:25" s="91" customFormat="1" ht="15.75" x14ac:dyDescent="0.25">
      <c r="A118" s="294" t="s">
        <v>32</v>
      </c>
      <c r="B118" s="294" t="s">
        <v>175</v>
      </c>
      <c r="C118" s="294"/>
      <c r="D118" s="294"/>
      <c r="E118" s="294"/>
      <c r="F118" s="294"/>
      <c r="G118" s="294"/>
      <c r="H118" s="294"/>
      <c r="I118" s="294"/>
      <c r="J118" s="294"/>
      <c r="K118" s="294"/>
      <c r="L118" s="294"/>
      <c r="M118" s="294"/>
      <c r="N118" s="294"/>
      <c r="O118" s="294"/>
      <c r="P118" s="294"/>
      <c r="Q118" s="294"/>
      <c r="R118" s="294"/>
      <c r="S118" s="294"/>
      <c r="T118" s="294"/>
      <c r="U118" s="294"/>
      <c r="V118" s="294"/>
      <c r="W118" s="294"/>
      <c r="X118" s="294"/>
      <c r="Y118" s="294"/>
    </row>
    <row r="119" spans="1:25" s="101" customFormat="1" ht="12.75" x14ac:dyDescent="0.25">
      <c r="A119" s="294"/>
      <c r="B119" s="100" t="s">
        <v>33</v>
      </c>
      <c r="C119" s="100" t="s">
        <v>34</v>
      </c>
      <c r="D119" s="100" t="s">
        <v>35</v>
      </c>
      <c r="E119" s="100" t="s">
        <v>36</v>
      </c>
      <c r="F119" s="100" t="s">
        <v>37</v>
      </c>
      <c r="G119" s="100" t="s">
        <v>38</v>
      </c>
      <c r="H119" s="100" t="s">
        <v>39</v>
      </c>
      <c r="I119" s="100" t="s">
        <v>40</v>
      </c>
      <c r="J119" s="100" t="s">
        <v>41</v>
      </c>
      <c r="K119" s="100" t="s">
        <v>42</v>
      </c>
      <c r="L119" s="100" t="s">
        <v>43</v>
      </c>
      <c r="M119" s="100" t="s">
        <v>44</v>
      </c>
      <c r="N119" s="100" t="s">
        <v>45</v>
      </c>
      <c r="O119" s="100" t="s">
        <v>46</v>
      </c>
      <c r="P119" s="100" t="s">
        <v>47</v>
      </c>
      <c r="Q119" s="100" t="s">
        <v>48</v>
      </c>
      <c r="R119" s="100" t="s">
        <v>49</v>
      </c>
      <c r="S119" s="100" t="s">
        <v>50</v>
      </c>
      <c r="T119" s="100" t="s">
        <v>51</v>
      </c>
      <c r="U119" s="100" t="s">
        <v>52</v>
      </c>
      <c r="V119" s="100" t="s">
        <v>53</v>
      </c>
      <c r="W119" s="100" t="s">
        <v>54</v>
      </c>
      <c r="X119" s="100" t="s">
        <v>55</v>
      </c>
      <c r="Y119" s="100" t="s">
        <v>56</v>
      </c>
    </row>
    <row r="120" spans="1:25" s="91" customFormat="1" ht="15.75" x14ac:dyDescent="0.25">
      <c r="A120" s="252">
        <v>1</v>
      </c>
      <c r="B120" s="126">
        <f>('Расчет предельн ур.'!$B$20+'Расчет предельн ур.'!$C$20+'Расчет предельн ур.'!$D$20)*1000+ставка!B110</f>
        <v>3558.4654997857187</v>
      </c>
      <c r="C120" s="126">
        <f>('Расчет предельн ур.'!$B$20+'Расчет предельн ур.'!$C$20+'Расчет предельн ур.'!$D$20)*1000+ставка!C110</f>
        <v>3400.2554997857187</v>
      </c>
      <c r="D120" s="126">
        <f>('Расчет предельн ур.'!$B$20+'Расчет предельн ур.'!$C$20+'Расчет предельн ур.'!$D$20)*1000+ставка!D110</f>
        <v>3333.7654997857189</v>
      </c>
      <c r="E120" s="126">
        <f>('Расчет предельн ур.'!$B$20+'Расчет предельн ур.'!$C$20+'Расчет предельн ур.'!$D$20)*1000+ставка!E110</f>
        <v>3330.0654997857187</v>
      </c>
      <c r="F120" s="126">
        <f>('Расчет предельн ур.'!$B$20+'Расчет предельн ур.'!$C$20+'Расчет предельн ур.'!$D$20)*1000+ставка!F110</f>
        <v>3333.7254997857185</v>
      </c>
      <c r="G120" s="126">
        <f>('Расчет предельн ур.'!$B$20+'Расчет предельн ур.'!$C$20+'Расчет предельн ур.'!$D$20)*1000+ставка!G110</f>
        <v>3348.185499785719</v>
      </c>
      <c r="H120" s="126">
        <f>('Расчет предельн ур.'!$B$20+'Расчет предельн ур.'!$C$20+'Расчет предельн ур.'!$D$20)*1000+ставка!H110</f>
        <v>3339.935499785719</v>
      </c>
      <c r="I120" s="126">
        <f>('Расчет предельн ур.'!$B$20+'Расчет предельн ур.'!$C$20+'Расчет предельн ур.'!$D$20)*1000+ставка!I110</f>
        <v>3414.4154997857186</v>
      </c>
      <c r="J120" s="126">
        <f>('Расчет предельн ур.'!$B$20+'Расчет предельн ур.'!$C$20+'Расчет предельн ур.'!$D$20)*1000+ставка!J110</f>
        <v>3741.2554997857187</v>
      </c>
      <c r="K120" s="126">
        <f>('Расчет предельн ур.'!$B$20+'Расчет предельн ур.'!$C$20+'Расчет предельн ур.'!$D$20)*1000+ставка!K110</f>
        <v>3839.7454997857185</v>
      </c>
      <c r="L120" s="126">
        <f>('Расчет предельн ур.'!$B$20+'Расчет предельн ур.'!$C$20+'Расчет предельн ур.'!$D$20)*1000+ставка!L110</f>
        <v>3812.4054997857183</v>
      </c>
      <c r="M120" s="126">
        <f>('Расчет предельн ур.'!$B$20+'Расчет предельн ур.'!$C$20+'Расчет предельн ур.'!$D$20)*1000+ставка!M110</f>
        <v>3806.2154997857187</v>
      </c>
      <c r="N120" s="126">
        <f>('Расчет предельн ур.'!$B$20+'Расчет предельн ур.'!$C$20+'Расчет предельн ур.'!$D$20)*1000+ставка!N110</f>
        <v>3796.7654997857189</v>
      </c>
      <c r="O120" s="126">
        <f>('Расчет предельн ур.'!$B$20+'Расчет предельн ур.'!$C$20+'Расчет предельн ур.'!$D$20)*1000+ставка!O110</f>
        <v>3727.1054997857186</v>
      </c>
      <c r="P120" s="126">
        <f>('Расчет предельн ур.'!$B$20+'Расчет предельн ур.'!$C$20+'Расчет предельн ур.'!$D$20)*1000+ставка!P110</f>
        <v>3707.6754997857188</v>
      </c>
      <c r="Q120" s="126">
        <f>('Расчет предельн ур.'!$B$20+'Расчет предельн ур.'!$C$20+'Расчет предельн ур.'!$D$20)*1000+ставка!Q110</f>
        <v>3700.8454997857189</v>
      </c>
      <c r="R120" s="126">
        <f>('Расчет предельн ур.'!$B$20+'Расчет предельн ур.'!$C$20+'Расчет предельн ур.'!$D$20)*1000+ставка!R110</f>
        <v>3649.4954997857185</v>
      </c>
      <c r="S120" s="126">
        <f>('Расчет предельн ур.'!$B$20+'Расчет предельн ур.'!$C$20+'Расчет предельн ур.'!$D$20)*1000+ставка!S110</f>
        <v>3656.8754997857186</v>
      </c>
      <c r="T120" s="126">
        <f>('Расчет предельн ур.'!$B$20+'Расчет предельн ур.'!$C$20+'Расчет предельн ур.'!$D$20)*1000+ставка!T110</f>
        <v>3704.1254997857186</v>
      </c>
      <c r="U120" s="126">
        <f>('Расчет предельн ур.'!$B$20+'Расчет предельн ур.'!$C$20+'Расчет предельн ур.'!$D$20)*1000+ставка!U110</f>
        <v>3807.6254997857186</v>
      </c>
      <c r="V120" s="126">
        <f>('Расчет предельн ур.'!$B$20+'Расчет предельн ур.'!$C$20+'Расчет предельн ур.'!$D$20)*1000+ставка!V110</f>
        <v>4062.3554997857186</v>
      </c>
      <c r="W120" s="126">
        <f>('Расчет предельн ур.'!$B$20+'Расчет предельн ур.'!$C$20+'Расчет предельн ур.'!$D$20)*1000+ставка!W110</f>
        <v>4008.4554997857185</v>
      </c>
      <c r="X120" s="126">
        <f>('Расчет предельн ур.'!$B$20+'Расчет предельн ур.'!$C$20+'Расчет предельн ур.'!$D$20)*1000+ставка!X110</f>
        <v>3864.8054997857189</v>
      </c>
      <c r="Y120" s="126">
        <f>('Расчет предельн ур.'!$B$20+'Расчет предельн ур.'!$C$20+'Расчет предельн ур.'!$D$20)*1000+ставка!Y110</f>
        <v>3710.2754997857187</v>
      </c>
    </row>
    <row r="121" spans="1:25" s="91" customFormat="1" ht="15.75" hidden="1" outlineLevel="1" x14ac:dyDescent="0.25">
      <c r="A121" s="252">
        <v>2</v>
      </c>
      <c r="B121" s="126">
        <f>('Расчет предельн ур.'!$B$20+'Расчет предельн ур.'!$C$20+'Расчет предельн ур.'!$D$20)*1000+ставка!B111</f>
        <v>3474.1754997857188</v>
      </c>
      <c r="C121" s="126">
        <f>('Расчет предельн ур.'!$B$20+'Расчет предельн ур.'!$C$20+'Расчет предельн ур.'!$D$20)*1000+ставка!C111</f>
        <v>3316.4454997857188</v>
      </c>
      <c r="D121" s="126">
        <f>('Расчет предельн ур.'!$B$20+'Расчет предельн ур.'!$C$20+'Расчет предельн ур.'!$D$20)*1000+ставка!D111</f>
        <v>3274.8354997857186</v>
      </c>
      <c r="E121" s="126">
        <f>('Расчет предельн ур.'!$B$20+'Расчет предельн ур.'!$C$20+'Расчет предельн ур.'!$D$20)*1000+ставка!E111</f>
        <v>3265.7054997857185</v>
      </c>
      <c r="F121" s="126">
        <f>('Расчет предельн ур.'!$B$20+'Расчет предельн ур.'!$C$20+'Расчет предельн ур.'!$D$20)*1000+ставка!F111</f>
        <v>3258.5754997857184</v>
      </c>
      <c r="G121" s="126">
        <f>('Расчет предельн ур.'!$B$20+'Расчет предельн ур.'!$C$20+'Расчет предельн ур.'!$D$20)*1000+ставка!G111</f>
        <v>3270.6354997857188</v>
      </c>
      <c r="H121" s="126">
        <f>('Расчет предельн ур.'!$B$20+'Расчет предельн ур.'!$C$20+'Расчет предельн ур.'!$D$20)*1000+ставка!H111</f>
        <v>3328.9654997857187</v>
      </c>
      <c r="I121" s="126">
        <f>('Расчет предельн ур.'!$B$20+'Расчет предельн ур.'!$C$20+'Расчет предельн ур.'!$D$20)*1000+ставка!I111</f>
        <v>3420.8154997857187</v>
      </c>
      <c r="J121" s="126">
        <f>('Расчет предельн ур.'!$B$20+'Расчет предельн ур.'!$C$20+'Расчет предельн ур.'!$D$20)*1000+ставка!J111</f>
        <v>3688.0554997857189</v>
      </c>
      <c r="K121" s="126">
        <f>('Расчет предельн ур.'!$B$20+'Расчет предельн ур.'!$C$20+'Расчет предельн ур.'!$D$20)*1000+ставка!K111</f>
        <v>3838.3354997857186</v>
      </c>
      <c r="L121" s="126">
        <f>('Расчет предельн ур.'!$B$20+'Расчет предельн ур.'!$C$20+'Расчет предельн ур.'!$D$20)*1000+ставка!L111</f>
        <v>3839.4254997857188</v>
      </c>
      <c r="M121" s="126">
        <f>('Расчет предельн ур.'!$B$20+'Расчет предельн ур.'!$C$20+'Расчет предельн ур.'!$D$20)*1000+ставка!M111</f>
        <v>3834.6154997857184</v>
      </c>
      <c r="N121" s="126">
        <f>('Расчет предельн ур.'!$B$20+'Расчет предельн ур.'!$C$20+'Расчет предельн ур.'!$D$20)*1000+ставка!N111</f>
        <v>3813.1754997857188</v>
      </c>
      <c r="O121" s="126">
        <f>('Расчет предельн ур.'!$B$20+'Расчет предельн ур.'!$C$20+'Расчет предельн ур.'!$D$20)*1000+ставка!O111</f>
        <v>3753.5554997857189</v>
      </c>
      <c r="P121" s="126">
        <f>('Расчет предельн ур.'!$B$20+'Расчет предельн ур.'!$C$20+'Расчет предельн ур.'!$D$20)*1000+ставка!P111</f>
        <v>3729.5954997857189</v>
      </c>
      <c r="Q121" s="126">
        <f>('Расчет предельн ур.'!$B$20+'Расчет предельн ур.'!$C$20+'Расчет предельн ур.'!$D$20)*1000+ставка!Q111</f>
        <v>3720.0854997857186</v>
      </c>
      <c r="R121" s="126">
        <f>('Расчет предельн ур.'!$B$20+'Расчет предельн ур.'!$C$20+'Расчет предельн ур.'!$D$20)*1000+ставка!R111</f>
        <v>3721.4154997857186</v>
      </c>
      <c r="S121" s="126">
        <f>('Расчет предельн ур.'!$B$20+'Расчет предельн ур.'!$C$20+'Расчет предельн ур.'!$D$20)*1000+ставка!S111</f>
        <v>3719.3354997857186</v>
      </c>
      <c r="T121" s="126">
        <f>('Расчет предельн ур.'!$B$20+'Расчет предельн ур.'!$C$20+'Расчет предельн ур.'!$D$20)*1000+ставка!T111</f>
        <v>3731.9154997857186</v>
      </c>
      <c r="U121" s="126">
        <f>('Расчет предельн ур.'!$B$20+'Расчет предельн ур.'!$C$20+'Расчет предельн ур.'!$D$20)*1000+ставка!U111</f>
        <v>3853.2454997857185</v>
      </c>
      <c r="V121" s="126">
        <f>('Расчет предельн ур.'!$B$20+'Расчет предельн ур.'!$C$20+'Расчет предельн ур.'!$D$20)*1000+ставка!V111</f>
        <v>4039.475499785719</v>
      </c>
      <c r="W121" s="126">
        <f>('Расчет предельн ур.'!$B$20+'Расчет предельн ур.'!$C$20+'Расчет предельн ур.'!$D$20)*1000+ставка!W111</f>
        <v>3983.6154997857184</v>
      </c>
      <c r="X121" s="126">
        <f>('Расчет предельн ур.'!$B$20+'Расчет предельн ур.'!$C$20+'Расчет предельн ур.'!$D$20)*1000+ставка!X111</f>
        <v>3836.5654997857187</v>
      </c>
      <c r="Y121" s="126">
        <f>('Расчет предельн ур.'!$B$20+'Расчет предельн ур.'!$C$20+'Расчет предельн ур.'!$D$20)*1000+ставка!Y111</f>
        <v>3678.9654997857187</v>
      </c>
    </row>
    <row r="122" spans="1:25" s="91" customFormat="1" ht="15.75" hidden="1" outlineLevel="1" x14ac:dyDescent="0.25">
      <c r="A122" s="252">
        <v>3</v>
      </c>
      <c r="B122" s="126">
        <f>('Расчет предельн ур.'!$B$20+'Расчет предельн ур.'!$C$20+'Расчет предельн ур.'!$D$20)*1000+ставка!B112</f>
        <v>3607.5654997857187</v>
      </c>
      <c r="C122" s="126">
        <f>('Расчет предельн ур.'!$B$20+'Расчет предельн ур.'!$C$20+'Расчет предельн ур.'!$D$20)*1000+ставка!C112</f>
        <v>3410.5054997857187</v>
      </c>
      <c r="D122" s="126">
        <f>('Расчет предельн ур.'!$B$20+'Расчет предельн ур.'!$C$20+'Расчет предельн ур.'!$D$20)*1000+ставка!D112</f>
        <v>3340.4154997857186</v>
      </c>
      <c r="E122" s="126">
        <f>('Расчет предельн ур.'!$B$20+'Расчет предельн ур.'!$C$20+'Расчет предельн ур.'!$D$20)*1000+ставка!E112</f>
        <v>3302.1154997857188</v>
      </c>
      <c r="F122" s="126">
        <f>('Расчет предельн ур.'!$B$20+'Расчет предельн ур.'!$C$20+'Расчет предельн ур.'!$D$20)*1000+ставка!F112</f>
        <v>3291.0154997857189</v>
      </c>
      <c r="G122" s="126">
        <f>('Расчет предельн ур.'!$B$20+'Расчет предельн ур.'!$C$20+'Расчет предельн ур.'!$D$20)*1000+ставка!G112</f>
        <v>3315.6354997857188</v>
      </c>
      <c r="H122" s="126">
        <f>('Расчет предельн ур.'!$B$20+'Расчет предельн ур.'!$C$20+'Расчет предельн ур.'!$D$20)*1000+ставка!H112</f>
        <v>3423.8854997857188</v>
      </c>
      <c r="I122" s="126">
        <f>('Расчет предельн ур.'!$B$20+'Расчет предельн ур.'!$C$20+'Расчет предельн ур.'!$D$20)*1000+ставка!I112</f>
        <v>3543.685499785719</v>
      </c>
      <c r="J122" s="126">
        <f>('Расчет предельн ур.'!$B$20+'Расчет предельн ур.'!$C$20+'Расчет предельн ур.'!$D$20)*1000+ставка!J112</f>
        <v>3818.2454997857185</v>
      </c>
      <c r="K122" s="126">
        <f>('Расчет предельн ур.'!$B$20+'Расчет предельн ур.'!$C$20+'Расчет предельн ур.'!$D$20)*1000+ставка!K112</f>
        <v>3902.3854997857188</v>
      </c>
      <c r="L122" s="126">
        <f>('Расчет предельн ур.'!$B$20+'Расчет предельн ур.'!$C$20+'Расчет предельн ур.'!$D$20)*1000+ставка!L112</f>
        <v>3910.0954997857189</v>
      </c>
      <c r="M122" s="126">
        <f>('Расчет предельн ур.'!$B$20+'Расчет предельн ур.'!$C$20+'Расчет предельн ур.'!$D$20)*1000+ставка!M112</f>
        <v>3896.8154997857187</v>
      </c>
      <c r="N122" s="126">
        <f>('Расчет предельн ур.'!$B$20+'Расчет предельн ур.'!$C$20+'Расчет предельн ур.'!$D$20)*1000+ставка!N112</f>
        <v>3878.225499785719</v>
      </c>
      <c r="O122" s="126">
        <f>('Расчет предельн ур.'!$B$20+'Расчет предельн ур.'!$C$20+'Расчет предельн ур.'!$D$20)*1000+ставка!O112</f>
        <v>3866.1154997857184</v>
      </c>
      <c r="P122" s="126">
        <f>('Расчет предельн ур.'!$B$20+'Расчет предельн ур.'!$C$20+'Расчет предельн ур.'!$D$20)*1000+ставка!P112</f>
        <v>3854.1154997857184</v>
      </c>
      <c r="Q122" s="126">
        <f>('Расчет предельн ур.'!$B$20+'Расчет предельн ур.'!$C$20+'Расчет предельн ур.'!$D$20)*1000+ставка!Q112</f>
        <v>3832.4254997857188</v>
      </c>
      <c r="R122" s="126">
        <f>('Расчет предельн ур.'!$B$20+'Расчет предельн ур.'!$C$20+'Расчет предельн ур.'!$D$20)*1000+ставка!R112</f>
        <v>3792.8054997857189</v>
      </c>
      <c r="S122" s="126">
        <f>('Расчет предельн ур.'!$B$20+'Расчет предельн ур.'!$C$20+'Расчет предельн ур.'!$D$20)*1000+ставка!S112</f>
        <v>3761.7954997857187</v>
      </c>
      <c r="T122" s="126">
        <f>('Расчет предельн ур.'!$B$20+'Расчет предельн ур.'!$C$20+'Расчет предельн ур.'!$D$20)*1000+ставка!T112</f>
        <v>3784.2654997857189</v>
      </c>
      <c r="U122" s="126">
        <f>('Расчет предельн ур.'!$B$20+'Расчет предельн ур.'!$C$20+'Расчет предельн ур.'!$D$20)*1000+ставка!U112</f>
        <v>3884.9554997857185</v>
      </c>
      <c r="V122" s="126">
        <f>('Расчет предельн ур.'!$B$20+'Расчет предельн ур.'!$C$20+'Расчет предельн ур.'!$D$20)*1000+ставка!V112</f>
        <v>4077.3954997857186</v>
      </c>
      <c r="W122" s="126">
        <f>('Расчет предельн ур.'!$B$20+'Расчет предельн ур.'!$C$20+'Расчет предельн ур.'!$D$20)*1000+ставка!W112</f>
        <v>4079.9454997857188</v>
      </c>
      <c r="X122" s="126">
        <f>('Расчет предельн ур.'!$B$20+'Расчет предельн ур.'!$C$20+'Расчет предельн ур.'!$D$20)*1000+ставка!X112</f>
        <v>3888.6254997857186</v>
      </c>
      <c r="Y122" s="126">
        <f>('Расчет предельн ур.'!$B$20+'Расчет предельн ур.'!$C$20+'Расчет предельн ур.'!$D$20)*1000+ставка!Y112</f>
        <v>3735.1454997857186</v>
      </c>
    </row>
    <row r="123" spans="1:25" s="91" customFormat="1" ht="15.75" hidden="1" outlineLevel="1" x14ac:dyDescent="0.25">
      <c r="A123" s="252">
        <v>4</v>
      </c>
      <c r="B123" s="126">
        <f>('Расчет предельн ур.'!$B$20+'Расчет предельн ур.'!$C$20+'Расчет предельн ур.'!$D$20)*1000+ставка!B113</f>
        <v>3586.6154997857184</v>
      </c>
      <c r="C123" s="126">
        <f>('Расчет предельн ур.'!$B$20+'Расчет предельн ур.'!$C$20+'Расчет предельн ур.'!$D$20)*1000+ставка!C113</f>
        <v>3420.0854997857186</v>
      </c>
      <c r="D123" s="126">
        <f>('Расчет предельн ур.'!$B$20+'Расчет предельн ур.'!$C$20+'Расчет предельн ур.'!$D$20)*1000+ставка!D113</f>
        <v>3339.8454997857189</v>
      </c>
      <c r="E123" s="126">
        <f>('Расчет предельн ур.'!$B$20+'Расчет предельн ур.'!$C$20+'Расчет предельн ур.'!$D$20)*1000+ставка!E113</f>
        <v>3296.3054997857189</v>
      </c>
      <c r="F123" s="126">
        <f>('Расчет предельн ур.'!$B$20+'Расчет предельн ур.'!$C$20+'Расчет предельн ур.'!$D$20)*1000+ставка!F113</f>
        <v>3292.1754997857188</v>
      </c>
      <c r="G123" s="126">
        <f>('Расчет предельн ур.'!$B$20+'Расчет предельн ур.'!$C$20+'Расчет предельн ур.'!$D$20)*1000+ставка!G113</f>
        <v>3317.3354997857186</v>
      </c>
      <c r="H123" s="126">
        <f>('Расчет предельн ур.'!$B$20+'Расчет предельн ур.'!$C$20+'Расчет предельн ур.'!$D$20)*1000+ставка!H113</f>
        <v>3472.6954997857188</v>
      </c>
      <c r="I123" s="126">
        <f>('Расчет предельн ур.'!$B$20+'Расчет предельн ур.'!$C$20+'Расчет предельн ур.'!$D$20)*1000+ставка!I113</f>
        <v>3616.4654997857187</v>
      </c>
      <c r="J123" s="126">
        <f>('Расчет предельн ур.'!$B$20+'Расчет предельн ур.'!$C$20+'Расчет предельн ур.'!$D$20)*1000+ставка!J113</f>
        <v>3787.8654997857184</v>
      </c>
      <c r="K123" s="126">
        <f>('Расчет предельн ур.'!$B$20+'Расчет предельн ур.'!$C$20+'Расчет предельн ур.'!$D$20)*1000+ставка!K113</f>
        <v>3908.3254997857184</v>
      </c>
      <c r="L123" s="126">
        <f>('Расчет предельн ур.'!$B$20+'Расчет предельн ур.'!$C$20+'Расчет предельн ур.'!$D$20)*1000+ставка!L113</f>
        <v>3915.1654997857186</v>
      </c>
      <c r="M123" s="126">
        <f>('Расчет предельн ур.'!$B$20+'Расчет предельн ур.'!$C$20+'Расчет предельн ур.'!$D$20)*1000+ставка!M113</f>
        <v>3905.2054997857185</v>
      </c>
      <c r="N123" s="126">
        <f>('Расчет предельн ур.'!$B$20+'Расчет предельн ур.'!$C$20+'Расчет предельн ур.'!$D$20)*1000+ставка!N113</f>
        <v>3854.7954997857187</v>
      </c>
      <c r="O123" s="126">
        <f>('Расчет предельн ур.'!$B$20+'Расчет предельн ур.'!$C$20+'Расчет предельн ур.'!$D$20)*1000+ставка!O113</f>
        <v>3801.3454997857189</v>
      </c>
      <c r="P123" s="126">
        <f>('Расчет предельн ур.'!$B$20+'Расчет предельн ур.'!$C$20+'Расчет предельн ур.'!$D$20)*1000+ставка!P113</f>
        <v>3801.9554997857185</v>
      </c>
      <c r="Q123" s="126">
        <f>('Расчет предельн ур.'!$B$20+'Расчет предельн ур.'!$C$20+'Расчет предельн ур.'!$D$20)*1000+ставка!Q113</f>
        <v>3803.5454997857187</v>
      </c>
      <c r="R123" s="126">
        <f>('Расчет предельн ур.'!$B$20+'Расчет предельн ур.'!$C$20+'Расчет предельн ур.'!$D$20)*1000+ставка!R113</f>
        <v>3788.4054997857183</v>
      </c>
      <c r="S123" s="126">
        <f>('Расчет предельн ур.'!$B$20+'Расчет предельн ур.'!$C$20+'Расчет предельн ур.'!$D$20)*1000+ставка!S113</f>
        <v>3778.7854997857185</v>
      </c>
      <c r="T123" s="126">
        <f>('Расчет предельн ур.'!$B$20+'Расчет предельн ур.'!$C$20+'Расчет предельн ур.'!$D$20)*1000+ставка!T113</f>
        <v>3790.8154997857187</v>
      </c>
      <c r="U123" s="126">
        <f>('Расчет предельн ур.'!$B$20+'Расчет предельн ур.'!$C$20+'Расчет предельн ур.'!$D$20)*1000+ставка!U113</f>
        <v>3820.3454997857189</v>
      </c>
      <c r="V123" s="126">
        <f>('Расчет предельн ур.'!$B$20+'Расчет предельн ур.'!$C$20+'Расчет предельн ур.'!$D$20)*1000+ставка!V113</f>
        <v>4081.7554997857187</v>
      </c>
      <c r="W123" s="126">
        <f>('Расчет предельн ур.'!$B$20+'Расчет предельн ур.'!$C$20+'Расчет предельн ур.'!$D$20)*1000+ставка!W113</f>
        <v>4062.2654997857189</v>
      </c>
      <c r="X123" s="126">
        <f>('Расчет предельн ур.'!$B$20+'Расчет предельн ур.'!$C$20+'Расчет предельн ур.'!$D$20)*1000+ставка!X113</f>
        <v>3903.8854997857188</v>
      </c>
      <c r="Y123" s="126">
        <f>('Расчет предельн ур.'!$B$20+'Расчет предельн ур.'!$C$20+'Расчет предельн ур.'!$D$20)*1000+ставка!Y113</f>
        <v>3767.0554997857189</v>
      </c>
    </row>
    <row r="124" spans="1:25" s="91" customFormat="1" ht="15.75" hidden="1" outlineLevel="1" x14ac:dyDescent="0.25">
      <c r="A124" s="252">
        <v>5</v>
      </c>
      <c r="B124" s="126">
        <f>('Расчет предельн ур.'!$B$20+'Расчет предельн ур.'!$C$20+'Расчет предельн ур.'!$D$20)*1000+ставка!B114</f>
        <v>3629.0054997857187</v>
      </c>
      <c r="C124" s="126">
        <f>('Расчет предельн ур.'!$B$20+'Расчет предельн ур.'!$C$20+'Расчет предельн ур.'!$D$20)*1000+ставка!C114</f>
        <v>3463.4454997857188</v>
      </c>
      <c r="D124" s="126">
        <f>('Расчет предельн ур.'!$B$20+'Расчет предельн ур.'!$C$20+'Расчет предельн ур.'!$D$20)*1000+ставка!D114</f>
        <v>3360.0054997857187</v>
      </c>
      <c r="E124" s="126">
        <f>('Расчет предельн ур.'!$B$20+'Расчет предельн ур.'!$C$20+'Расчет предельн ур.'!$D$20)*1000+ставка!E114</f>
        <v>3332.9854997857187</v>
      </c>
      <c r="F124" s="126">
        <f>('Расчет предельн ур.'!$B$20+'Расчет предельн ур.'!$C$20+'Расчет предельн ур.'!$D$20)*1000+ставка!F114</f>
        <v>3283.3154997857187</v>
      </c>
      <c r="G124" s="126">
        <f>('Расчет предельн ур.'!$B$20+'Расчет предельн ур.'!$C$20+'Расчет предельн ур.'!$D$20)*1000+ставка!G114</f>
        <v>3338.7454997857185</v>
      </c>
      <c r="H124" s="126">
        <f>('Расчет предельн ур.'!$B$20+'Расчет предельн ур.'!$C$20+'Расчет предельн ур.'!$D$20)*1000+ставка!H114</f>
        <v>3481.6554997857183</v>
      </c>
      <c r="I124" s="126">
        <f>('Расчет предельн ур.'!$B$20+'Расчет предельн ур.'!$C$20+'Расчет предельн ур.'!$D$20)*1000+ставка!I114</f>
        <v>3595.7054997857185</v>
      </c>
      <c r="J124" s="126">
        <f>('Расчет предельн ур.'!$B$20+'Расчет предельн ур.'!$C$20+'Расчет предельн ур.'!$D$20)*1000+ставка!J114</f>
        <v>3791.685499785719</v>
      </c>
      <c r="K124" s="126">
        <f>('Расчет предельн ур.'!$B$20+'Расчет предельн ур.'!$C$20+'Расчет предельн ур.'!$D$20)*1000+ставка!K114</f>
        <v>3937.935499785719</v>
      </c>
      <c r="L124" s="126">
        <f>('Расчет предельн ур.'!$B$20+'Расчет предельн ур.'!$C$20+'Расчет предельн ур.'!$D$20)*1000+ставка!L114</f>
        <v>3951.8754997857186</v>
      </c>
      <c r="M124" s="126">
        <f>('Расчет предельн ур.'!$B$20+'Расчет предельн ур.'!$C$20+'Расчет предельн ур.'!$D$20)*1000+ставка!M114</f>
        <v>3921.0154997857189</v>
      </c>
      <c r="N124" s="126">
        <f>('Расчет предельн ур.'!$B$20+'Расчет предельн ур.'!$C$20+'Расчет предельн ур.'!$D$20)*1000+ставка!N114</f>
        <v>3907.2354997857187</v>
      </c>
      <c r="O124" s="126">
        <f>('Расчет предельн ур.'!$B$20+'Расчет предельн ур.'!$C$20+'Расчет предельн ур.'!$D$20)*1000+ставка!O114</f>
        <v>3853.3054997857189</v>
      </c>
      <c r="P124" s="126">
        <f>('Расчет предельн ур.'!$B$20+'Расчет предельн ур.'!$C$20+'Расчет предельн ур.'!$D$20)*1000+ставка!P114</f>
        <v>3860.2454997857185</v>
      </c>
      <c r="Q124" s="126">
        <f>('Расчет предельн ур.'!$B$20+'Расчет предельн ур.'!$C$20+'Расчет предельн ур.'!$D$20)*1000+ставка!Q114</f>
        <v>3802.4654997857187</v>
      </c>
      <c r="R124" s="126">
        <f>('Расчет предельн ур.'!$B$20+'Расчет предельн ур.'!$C$20+'Расчет предельн ур.'!$D$20)*1000+ставка!R114</f>
        <v>3804.935499785719</v>
      </c>
      <c r="S124" s="126">
        <f>('Расчет предельн ур.'!$B$20+'Расчет предельн ур.'!$C$20+'Расчет предельн ур.'!$D$20)*1000+ставка!S114</f>
        <v>3789.975499785719</v>
      </c>
      <c r="T124" s="126">
        <f>('Расчет предельн ур.'!$B$20+'Расчет предельн ур.'!$C$20+'Расчет предельн ур.'!$D$20)*1000+ставка!T114</f>
        <v>3786.6954997857188</v>
      </c>
      <c r="U124" s="126">
        <f>('Расчет предельн ур.'!$B$20+'Расчет предельн ур.'!$C$20+'Расчет предельн ур.'!$D$20)*1000+ставка!U114</f>
        <v>3912.8654997857184</v>
      </c>
      <c r="V124" s="126">
        <f>('Расчет предельн ур.'!$B$20+'Расчет предельн ур.'!$C$20+'Расчет предельн ур.'!$D$20)*1000+ставка!V114</f>
        <v>4099.9854997857183</v>
      </c>
      <c r="W124" s="126">
        <f>('Расчет предельн ур.'!$B$20+'Расчет предельн ур.'!$C$20+'Расчет предельн ур.'!$D$20)*1000+ставка!W114</f>
        <v>3955.6354997857188</v>
      </c>
      <c r="X124" s="126">
        <f>('Расчет предельн ур.'!$B$20+'Расчет предельн ур.'!$C$20+'Расчет предельн ур.'!$D$20)*1000+ставка!X114</f>
        <v>3879.2054997857185</v>
      </c>
      <c r="Y124" s="126">
        <f>('Расчет предельн ур.'!$B$20+'Расчет предельн ур.'!$C$20+'Расчет предельн ур.'!$D$20)*1000+ставка!Y114</f>
        <v>3743.3654997857184</v>
      </c>
    </row>
    <row r="125" spans="1:25" s="91" customFormat="1" ht="15.75" hidden="1" outlineLevel="1" x14ac:dyDescent="0.25">
      <c r="A125" s="252">
        <v>6</v>
      </c>
      <c r="B125" s="126">
        <f>('Расчет предельн ур.'!$B$20+'Расчет предельн ур.'!$C$20+'Расчет предельн ур.'!$D$20)*1000+ставка!B115</f>
        <v>3419.2554997857187</v>
      </c>
      <c r="C125" s="126">
        <f>('Расчет предельн ур.'!$B$20+'Расчет предельн ур.'!$C$20+'Расчет предельн ур.'!$D$20)*1000+ставка!C115</f>
        <v>3300.8454997857189</v>
      </c>
      <c r="D125" s="126">
        <f>('Расчет предельн ур.'!$B$20+'Расчет предельн ур.'!$C$20+'Расчет предельн ур.'!$D$20)*1000+ставка!D115</f>
        <v>3240.3454997857189</v>
      </c>
      <c r="E125" s="126">
        <f>('Расчет предельн ур.'!$B$20+'Расчет предельн ур.'!$C$20+'Расчет предельн ур.'!$D$20)*1000+ставка!E115</f>
        <v>3236.0454997857187</v>
      </c>
      <c r="F125" s="126">
        <f>('Расчет предельн ур.'!$B$20+'Расчет предельн ур.'!$C$20+'Расчет предельн ур.'!$D$20)*1000+ставка!F115</f>
        <v>3225.4754997857185</v>
      </c>
      <c r="G125" s="126">
        <f>('Расчет предельн ур.'!$B$20+'Расчет предельн ур.'!$C$20+'Расчет предельн ур.'!$D$20)*1000+ставка!G115</f>
        <v>3293.0654997857187</v>
      </c>
      <c r="H125" s="126">
        <f>('Расчет предельн ур.'!$B$20+'Расчет предельн ур.'!$C$20+'Расчет предельн ур.'!$D$20)*1000+ставка!H115</f>
        <v>3525.8654997857184</v>
      </c>
      <c r="I125" s="126">
        <f>('Расчет предельн ур.'!$B$20+'Расчет предельн ур.'!$C$20+'Расчет предельн ур.'!$D$20)*1000+ставка!I115</f>
        <v>3713.0954997857189</v>
      </c>
      <c r="J125" s="126">
        <f>('Расчет предельн ур.'!$B$20+'Расчет предельн ур.'!$C$20+'Расчет предельн ур.'!$D$20)*1000+ставка!J115</f>
        <v>3820.7454997857185</v>
      </c>
      <c r="K125" s="126">
        <f>('Расчет предельн ур.'!$B$20+'Расчет предельн ур.'!$C$20+'Расчет предельн ур.'!$D$20)*1000+ставка!K115</f>
        <v>3980.225499785719</v>
      </c>
      <c r="L125" s="126">
        <f>('Расчет предельн ур.'!$B$20+'Расчет предельн ур.'!$C$20+'Расчет предельн ур.'!$D$20)*1000+ставка!L115</f>
        <v>3950.3254997857184</v>
      </c>
      <c r="M125" s="126">
        <f>('Расчет предельн ур.'!$B$20+'Расчет предельн ур.'!$C$20+'Расчет предельн ур.'!$D$20)*1000+ставка!M115</f>
        <v>3905.0254997857187</v>
      </c>
      <c r="N125" s="126">
        <f>('Расчет предельн ур.'!$B$20+'Расчет предельн ур.'!$C$20+'Расчет предельн ур.'!$D$20)*1000+ставка!N115</f>
        <v>3879.1054997857186</v>
      </c>
      <c r="O125" s="126">
        <f>('Расчет предельн ур.'!$B$20+'Расчет предельн ур.'!$C$20+'Расчет предельн ур.'!$D$20)*1000+ставка!O115</f>
        <v>3879.6554997857183</v>
      </c>
      <c r="P125" s="126">
        <f>('Расчет предельн ур.'!$B$20+'Расчет предельн ур.'!$C$20+'Расчет предельн ур.'!$D$20)*1000+ставка!P115</f>
        <v>3890.5254997857187</v>
      </c>
      <c r="Q125" s="126">
        <f>('Расчет предельн ур.'!$B$20+'Расчет предельн ур.'!$C$20+'Расчет предельн ур.'!$D$20)*1000+ставка!Q115</f>
        <v>3921.4154997857186</v>
      </c>
      <c r="R125" s="126">
        <f>('Расчет предельн ур.'!$B$20+'Расчет предельн ур.'!$C$20+'Расчет предельн ур.'!$D$20)*1000+ставка!R115</f>
        <v>3924.2754997857187</v>
      </c>
      <c r="S125" s="126">
        <f>('Расчет предельн ур.'!$B$20+'Расчет предельн ур.'!$C$20+'Расчет предельн ур.'!$D$20)*1000+ставка!S115</f>
        <v>3907.5454997857187</v>
      </c>
      <c r="T125" s="126">
        <f>('Расчет предельн ур.'!$B$20+'Расчет предельн ур.'!$C$20+'Расчет предельн ур.'!$D$20)*1000+ставка!T115</f>
        <v>3820.5354997857185</v>
      </c>
      <c r="U125" s="126">
        <f>('Расчет предельн ур.'!$B$20+'Расчет предельн ур.'!$C$20+'Расчет предельн ур.'!$D$20)*1000+ставка!U115</f>
        <v>3812.0254997857187</v>
      </c>
      <c r="V125" s="126">
        <f>('Расчет предельн ур.'!$B$20+'Расчет предельн ур.'!$C$20+'Расчет предельн ур.'!$D$20)*1000+ставка!V115</f>
        <v>3959.8254997857184</v>
      </c>
      <c r="W125" s="126">
        <f>('Расчет предельн ур.'!$B$20+'Расчет предельн ур.'!$C$20+'Расчет предельн ур.'!$D$20)*1000+ставка!W115</f>
        <v>4019.8254997857184</v>
      </c>
      <c r="X125" s="126">
        <f>('Расчет предельн ур.'!$B$20+'Расчет предельн ур.'!$C$20+'Расчет предельн ур.'!$D$20)*1000+ставка!X115</f>
        <v>3844.1954997857188</v>
      </c>
      <c r="Y125" s="126">
        <f>('Расчет предельн ур.'!$B$20+'Расчет предельн ур.'!$C$20+'Расчет предельн ур.'!$D$20)*1000+ставка!Y115</f>
        <v>3680.7954997857187</v>
      </c>
    </row>
    <row r="126" spans="1:25" s="91" customFormat="1" ht="15.75" hidden="1" outlineLevel="1" x14ac:dyDescent="0.25">
      <c r="A126" s="252">
        <v>7</v>
      </c>
      <c r="B126" s="126">
        <f>('Расчет предельн ур.'!$B$20+'Расчет предельн ур.'!$C$20+'Расчет предельн ур.'!$D$20)*1000+ставка!B116</f>
        <v>3407.6154997857184</v>
      </c>
      <c r="C126" s="126">
        <f>('Расчет предельн ур.'!$B$20+'Расчет предельн ур.'!$C$20+'Расчет предельн ур.'!$D$20)*1000+ставка!C116</f>
        <v>3280.4854997857187</v>
      </c>
      <c r="D126" s="126">
        <f>('Расчет предельн ур.'!$B$20+'Расчет предельн ур.'!$C$20+'Расчет предельн ур.'!$D$20)*1000+ставка!D116</f>
        <v>3233.9154997857186</v>
      </c>
      <c r="E126" s="126">
        <f>('Расчет предельн ур.'!$B$20+'Расчет предельн ур.'!$C$20+'Расчет предельн ур.'!$D$20)*1000+ставка!E116</f>
        <v>3221.0754997857184</v>
      </c>
      <c r="F126" s="126">
        <f>('Расчет предельн ур.'!$B$20+'Расчет предельн ур.'!$C$20+'Расчет предельн ур.'!$D$20)*1000+ставка!F116</f>
        <v>3200.9954997857185</v>
      </c>
      <c r="G126" s="126">
        <f>('Расчет предельн ур.'!$B$20+'Расчет предельн ур.'!$C$20+'Расчет предельн ур.'!$D$20)*1000+ставка!G116</f>
        <v>3210.3454997857189</v>
      </c>
      <c r="H126" s="126">
        <f>('Расчет предельн ур.'!$B$20+'Расчет предельн ур.'!$C$20+'Расчет предельн ур.'!$D$20)*1000+ставка!H116</f>
        <v>3392.8854997857188</v>
      </c>
      <c r="I126" s="126">
        <f>('Расчет предельн ур.'!$B$20+'Расчет предельн ур.'!$C$20+'Расчет предельн ур.'!$D$20)*1000+ставка!I116</f>
        <v>3632.2954997857187</v>
      </c>
      <c r="J126" s="126">
        <f>('Расчет предельн ур.'!$B$20+'Расчет предельн ур.'!$C$20+'Расчет предельн ур.'!$D$20)*1000+ставка!J116</f>
        <v>3784.2454997857185</v>
      </c>
      <c r="K126" s="126">
        <f>('Расчет предельн ур.'!$B$20+'Расчет предельн ур.'!$C$20+'Расчет предельн ур.'!$D$20)*1000+ставка!K116</f>
        <v>3952.7754997857187</v>
      </c>
      <c r="L126" s="126">
        <f>('Расчет предельн ур.'!$B$20+'Расчет предельн ур.'!$C$20+'Расчет предельн ур.'!$D$20)*1000+ставка!L116</f>
        <v>3920.2754997857187</v>
      </c>
      <c r="M126" s="126">
        <f>('Расчет предельн ур.'!$B$20+'Расчет предельн ур.'!$C$20+'Расчет предельн ур.'!$D$20)*1000+ставка!M116</f>
        <v>3874.6254997857186</v>
      </c>
      <c r="N126" s="126">
        <f>('Расчет предельн ур.'!$B$20+'Расчет предельн ур.'!$C$20+'Расчет предельн ур.'!$D$20)*1000+ставка!N116</f>
        <v>3866.5154997857189</v>
      </c>
      <c r="O126" s="126">
        <f>('Расчет предельн ур.'!$B$20+'Расчет предельн ур.'!$C$20+'Расчет предельн ур.'!$D$20)*1000+ставка!O116</f>
        <v>3848.4054997857183</v>
      </c>
      <c r="P126" s="126">
        <f>('Расчет предельн ур.'!$B$20+'Расчет предельн ур.'!$C$20+'Расчет предельн ур.'!$D$20)*1000+ставка!P116</f>
        <v>3846.4954997857185</v>
      </c>
      <c r="Q126" s="126">
        <f>('Расчет предельн ур.'!$B$20+'Расчет предельн ур.'!$C$20+'Расчет предельн ур.'!$D$20)*1000+ставка!Q116</f>
        <v>3930.8654997857184</v>
      </c>
      <c r="R126" s="126">
        <f>('Расчет предельн ур.'!$B$20+'Расчет предельн ур.'!$C$20+'Расчет предельн ур.'!$D$20)*1000+ставка!R116</f>
        <v>3935.225499785719</v>
      </c>
      <c r="S126" s="126">
        <f>('Расчет предельн ур.'!$B$20+'Расчет предельн ур.'!$C$20+'Расчет предельн ур.'!$D$20)*1000+ставка!S116</f>
        <v>3934.2954997857187</v>
      </c>
      <c r="T126" s="126">
        <f>('Расчет предельн ур.'!$B$20+'Расчет предельн ур.'!$C$20+'Расчет предельн ур.'!$D$20)*1000+ставка!T116</f>
        <v>3898.0754997857184</v>
      </c>
      <c r="U126" s="126">
        <f>('Расчет предельн ур.'!$B$20+'Расчет предельн ур.'!$C$20+'Расчет предельн ур.'!$D$20)*1000+ставка!U116</f>
        <v>3814.685499785719</v>
      </c>
      <c r="V126" s="126">
        <f>('Расчет предельн ур.'!$B$20+'Расчет предельн ур.'!$C$20+'Расчет предельн ур.'!$D$20)*1000+ставка!V116</f>
        <v>3986.8854997857188</v>
      </c>
      <c r="W126" s="126">
        <f>('Расчет предельн ур.'!$B$20+'Расчет предельн ур.'!$C$20+'Расчет предельн ур.'!$D$20)*1000+ставка!W116</f>
        <v>4072.975499785719</v>
      </c>
      <c r="X126" s="126">
        <f>('Расчет предельн ур.'!$B$20+'Расчет предельн ур.'!$C$20+'Расчет предельн ур.'!$D$20)*1000+ставка!X116</f>
        <v>3894.8854997857188</v>
      </c>
      <c r="Y126" s="126">
        <f>('Расчет предельн ур.'!$B$20+'Расчет предельн ур.'!$C$20+'Расчет предельн ур.'!$D$20)*1000+ставка!Y116</f>
        <v>3698.6254997857186</v>
      </c>
    </row>
    <row r="127" spans="1:25" s="91" customFormat="1" ht="15.75" hidden="1" outlineLevel="1" x14ac:dyDescent="0.25">
      <c r="A127" s="252">
        <v>8</v>
      </c>
      <c r="B127" s="126">
        <f>('Расчет предельн ур.'!$B$20+'Расчет предельн ур.'!$C$20+'Расчет предельн ур.'!$D$20)*1000+ставка!B117</f>
        <v>3486.2354997857187</v>
      </c>
      <c r="C127" s="126">
        <f>('Расчет предельн ур.'!$B$20+'Расчет предельн ур.'!$C$20+'Расчет предельн ур.'!$D$20)*1000+ставка!C117</f>
        <v>3291.6254997857186</v>
      </c>
      <c r="D127" s="126">
        <f>('Расчет предельн ур.'!$B$20+'Расчет предельн ур.'!$C$20+'Расчет предельн ур.'!$D$20)*1000+ставка!D117</f>
        <v>3255.8354997857186</v>
      </c>
      <c r="E127" s="126">
        <f>('Расчет предельн ур.'!$B$20+'Расчет предельн ур.'!$C$20+'Расчет предельн ур.'!$D$20)*1000+ставка!E117</f>
        <v>3233.0554997857189</v>
      </c>
      <c r="F127" s="126">
        <f>('Расчет предельн ур.'!$B$20+'Расчет предельн ур.'!$C$20+'Расчет предельн ур.'!$D$20)*1000+ставка!F117</f>
        <v>3232.1854997857185</v>
      </c>
      <c r="G127" s="126">
        <f>('Расчет предельн ур.'!$B$20+'Расчет предельн ур.'!$C$20+'Расчет предельн ур.'!$D$20)*1000+ставка!G117</f>
        <v>3326.6954997857188</v>
      </c>
      <c r="H127" s="126">
        <f>('Расчет предельн ур.'!$B$20+'Расчет предельн ур.'!$C$20+'Расчет предельн ур.'!$D$20)*1000+ставка!H117</f>
        <v>3555.3154997857187</v>
      </c>
      <c r="I127" s="126">
        <f>('Расчет предельн ур.'!$B$20+'Расчет предельн ур.'!$C$20+'Расчет предельн ур.'!$D$20)*1000+ставка!I117</f>
        <v>3741.9854997857187</v>
      </c>
      <c r="J127" s="126">
        <f>('Расчет предельн ур.'!$B$20+'Расчет предельн ур.'!$C$20+'Расчет предельн ур.'!$D$20)*1000+ставка!J117</f>
        <v>3885.2054997857185</v>
      </c>
      <c r="K127" s="126">
        <f>('Расчет предельн ур.'!$B$20+'Расчет предельн ур.'!$C$20+'Расчет предельн ур.'!$D$20)*1000+ставка!K117</f>
        <v>4001.4454997857188</v>
      </c>
      <c r="L127" s="126">
        <f>('Расчет предельн ур.'!$B$20+'Расчет предельн ур.'!$C$20+'Расчет предельн ур.'!$D$20)*1000+ставка!L117</f>
        <v>4010.7454997857185</v>
      </c>
      <c r="M127" s="126">
        <f>('Расчет предельн ур.'!$B$20+'Расчет предельн ур.'!$C$20+'Расчет предельн ур.'!$D$20)*1000+ставка!M117</f>
        <v>3998.6654997857186</v>
      </c>
      <c r="N127" s="126">
        <f>('Расчет предельн ур.'!$B$20+'Расчет предельн ур.'!$C$20+'Расчет предельн ур.'!$D$20)*1000+ставка!N117</f>
        <v>4007.0954997857189</v>
      </c>
      <c r="O127" s="126">
        <f>('Расчет предельн ур.'!$B$20+'Расчет предельн ур.'!$C$20+'Расчет предельн ур.'!$D$20)*1000+ставка!O117</f>
        <v>3988.9454997857188</v>
      </c>
      <c r="P127" s="126">
        <f>('Расчет предельн ур.'!$B$20+'Расчет предельн ур.'!$C$20+'Расчет предельн ур.'!$D$20)*1000+ставка!P117</f>
        <v>3953.5154997857189</v>
      </c>
      <c r="Q127" s="126">
        <f>('Расчет предельн ур.'!$B$20+'Расчет предельн ур.'!$C$20+'Расчет предельн ур.'!$D$20)*1000+ставка!Q117</f>
        <v>3981.6254997857186</v>
      </c>
      <c r="R127" s="126">
        <f>('Расчет предельн ур.'!$B$20+'Расчет предельн ур.'!$C$20+'Расчет предельн ур.'!$D$20)*1000+ставка!R117</f>
        <v>3990.8054997857189</v>
      </c>
      <c r="S127" s="126">
        <f>('Расчет предельн ур.'!$B$20+'Расчет предельн ур.'!$C$20+'Расчет предельн ур.'!$D$20)*1000+ставка!S117</f>
        <v>3971.8754997857186</v>
      </c>
      <c r="T127" s="126">
        <f>('Расчет предельн ур.'!$B$20+'Расчет предельн ур.'!$C$20+'Расчет предельн ур.'!$D$20)*1000+ставка!T117</f>
        <v>3853.475499785719</v>
      </c>
      <c r="U127" s="126">
        <f>('Расчет предельн ур.'!$B$20+'Расчет предельн ур.'!$C$20+'Расчет предельн ур.'!$D$20)*1000+ставка!U117</f>
        <v>3852.2754997857187</v>
      </c>
      <c r="V127" s="126">
        <f>('Расчет предельн ур.'!$B$20+'Расчет предельн ур.'!$C$20+'Расчет предельн ур.'!$D$20)*1000+ставка!V117</f>
        <v>3977.4954997857185</v>
      </c>
      <c r="W127" s="126">
        <f>('Расчет предельн ур.'!$B$20+'Расчет предельн ур.'!$C$20+'Расчет предельн ур.'!$D$20)*1000+ставка!W117</f>
        <v>4101.2754997857191</v>
      </c>
      <c r="X127" s="126">
        <f>('Расчет предельн ур.'!$B$20+'Расчет предельн ур.'!$C$20+'Расчет предельн ур.'!$D$20)*1000+ставка!X117</f>
        <v>3921.8454997857189</v>
      </c>
      <c r="Y127" s="126">
        <f>('Расчет предельн ур.'!$B$20+'Расчет предельн ур.'!$C$20+'Расчет предельн ур.'!$D$20)*1000+ставка!Y117</f>
        <v>3631.3554997857186</v>
      </c>
    </row>
    <row r="128" spans="1:25" s="91" customFormat="1" ht="15.75" hidden="1" outlineLevel="1" x14ac:dyDescent="0.25">
      <c r="A128" s="252">
        <v>9</v>
      </c>
      <c r="B128" s="126">
        <f>('Расчет предельн ур.'!$B$20+'Расчет предельн ур.'!$C$20+'Расчет предельн ур.'!$D$20)*1000+ставка!B118</f>
        <v>3499.3754997857186</v>
      </c>
      <c r="C128" s="126">
        <f>('Расчет предельн ур.'!$B$20+'Расчет предельн ур.'!$C$20+'Расчет предельн ур.'!$D$20)*1000+ставка!C118</f>
        <v>3290.4354997857185</v>
      </c>
      <c r="D128" s="126">
        <f>('Расчет предельн ур.'!$B$20+'Расчет предельн ур.'!$C$20+'Расчет предельн ур.'!$D$20)*1000+ставка!D118</f>
        <v>3221.9754997857185</v>
      </c>
      <c r="E128" s="126">
        <f>('Расчет предельн ур.'!$B$20+'Расчет предельн ур.'!$C$20+'Расчет предельн ур.'!$D$20)*1000+ставка!E118</f>
        <v>3173.4354997857185</v>
      </c>
      <c r="F128" s="126">
        <f>('Расчет предельн ур.'!$B$20+'Расчет предельн ур.'!$C$20+'Расчет предельн ур.'!$D$20)*1000+ставка!F118</f>
        <v>3157.5854997857186</v>
      </c>
      <c r="G128" s="126">
        <f>('Расчет предельн ур.'!$B$20+'Расчет предельн ур.'!$C$20+'Расчет предельн ур.'!$D$20)*1000+ставка!G118</f>
        <v>3142.7354997857187</v>
      </c>
      <c r="H128" s="126">
        <f>('Расчет предельн ур.'!$B$20+'Расчет предельн ур.'!$C$20+'Расчет предельн ур.'!$D$20)*1000+ставка!H118</f>
        <v>3223.5954997857189</v>
      </c>
      <c r="I128" s="126">
        <f>('Расчет предельн ур.'!$B$20+'Расчет предельн ур.'!$C$20+'Расчет предельн ур.'!$D$20)*1000+ставка!I118</f>
        <v>3275.4654997857187</v>
      </c>
      <c r="J128" s="126">
        <f>('Расчет предельн ур.'!$B$20+'Расчет предельн ур.'!$C$20+'Расчет предельн ур.'!$D$20)*1000+ставка!J118</f>
        <v>3506.9654997857187</v>
      </c>
      <c r="K128" s="126">
        <f>('Расчет предельн ур.'!$B$20+'Расчет предельн ур.'!$C$20+'Расчет предельн ур.'!$D$20)*1000+ставка!K118</f>
        <v>3753.3354997857186</v>
      </c>
      <c r="L128" s="126">
        <f>('Расчет предельн ур.'!$B$20+'Расчет предельн ур.'!$C$20+'Расчет предельн ур.'!$D$20)*1000+ставка!L118</f>
        <v>3663.7954997857187</v>
      </c>
      <c r="M128" s="126">
        <f>('Расчет предельн ур.'!$B$20+'Расчет предельн ур.'!$C$20+'Расчет предельн ур.'!$D$20)*1000+ставка!M118</f>
        <v>3657.3354997857186</v>
      </c>
      <c r="N128" s="126">
        <f>('Расчет предельн ур.'!$B$20+'Расчет предельн ур.'!$C$20+'Расчет предельн ур.'!$D$20)*1000+ставка!N118</f>
        <v>3632.0754997857184</v>
      </c>
      <c r="O128" s="126">
        <f>('Расчет предельн ур.'!$B$20+'Расчет предельн ур.'!$C$20+'Расчет предельн ур.'!$D$20)*1000+ставка!O118</f>
        <v>3585.8854997857188</v>
      </c>
      <c r="P128" s="126">
        <f>('Расчет предельн ур.'!$B$20+'Расчет предельн ур.'!$C$20+'Расчет предельн ур.'!$D$20)*1000+ставка!P118</f>
        <v>3568.0854997857186</v>
      </c>
      <c r="Q128" s="126">
        <f>('Расчет предельн ур.'!$B$20+'Расчет предельн ур.'!$C$20+'Расчет предельн ур.'!$D$20)*1000+ставка!Q118</f>
        <v>3566.3154997857187</v>
      </c>
      <c r="R128" s="126">
        <f>('Расчет предельн ур.'!$B$20+'Расчет предельн ур.'!$C$20+'Расчет предельн ур.'!$D$20)*1000+ставка!R118</f>
        <v>3523.8954997857186</v>
      </c>
      <c r="S128" s="126">
        <f>('Расчет предельн ур.'!$B$20+'Расчет предельн ур.'!$C$20+'Расчет предельн ур.'!$D$20)*1000+ставка!S118</f>
        <v>3462.225499785719</v>
      </c>
      <c r="T128" s="126">
        <f>('Расчет предельн ур.'!$B$20+'Расчет предельн ур.'!$C$20+'Расчет предельн ур.'!$D$20)*1000+ставка!T118</f>
        <v>3491.3254997857184</v>
      </c>
      <c r="U128" s="126">
        <f>('Расчет предельн ур.'!$B$20+'Расчет предельн ур.'!$C$20+'Расчет предельн ур.'!$D$20)*1000+ставка!U118</f>
        <v>3683.8454997857189</v>
      </c>
      <c r="V128" s="126">
        <f>('Расчет предельн ур.'!$B$20+'Расчет предельн ур.'!$C$20+'Расчет предельн ур.'!$D$20)*1000+ставка!V118</f>
        <v>3806.2454997857185</v>
      </c>
      <c r="W128" s="126">
        <f>('Расчет предельн ур.'!$B$20+'Расчет предельн ур.'!$C$20+'Расчет предельн ур.'!$D$20)*1000+ставка!W118</f>
        <v>3816.8154997857187</v>
      </c>
      <c r="X128" s="126">
        <f>('Расчет предельн ур.'!$B$20+'Расчет предельн ур.'!$C$20+'Расчет предельн ур.'!$D$20)*1000+ставка!X118</f>
        <v>3745.5754997857184</v>
      </c>
      <c r="Y128" s="126">
        <f>('Расчет предельн ур.'!$B$20+'Расчет предельн ур.'!$C$20+'Расчет предельн ур.'!$D$20)*1000+ставка!Y118</f>
        <v>3562.225499785719</v>
      </c>
    </row>
    <row r="129" spans="1:25" s="91" customFormat="1" ht="15.75" hidden="1" outlineLevel="1" x14ac:dyDescent="0.25">
      <c r="A129" s="252">
        <v>10</v>
      </c>
      <c r="B129" s="126">
        <f>('Расчет предельн ур.'!$B$20+'Расчет предельн ур.'!$C$20+'Расчет предельн ур.'!$D$20)*1000+ставка!B119</f>
        <v>3511.6554997857183</v>
      </c>
      <c r="C129" s="126">
        <f>('Расчет предельн ур.'!$B$20+'Расчет предельн ур.'!$C$20+'Расчет предельн ур.'!$D$20)*1000+ставка!C119</f>
        <v>3351.1654997857186</v>
      </c>
      <c r="D129" s="126">
        <f>('Расчет предельн ур.'!$B$20+'Расчет предельн ур.'!$C$20+'Расчет предельн ур.'!$D$20)*1000+ставка!D119</f>
        <v>3251.9054997857188</v>
      </c>
      <c r="E129" s="126">
        <f>('Расчет предельн ур.'!$B$20+'Расчет предельн ур.'!$C$20+'Расчет предельн ур.'!$D$20)*1000+ставка!E119</f>
        <v>3231.0854997857186</v>
      </c>
      <c r="F129" s="126">
        <f>('Расчет предельн ур.'!$B$20+'Расчет предельн ур.'!$C$20+'Расчет предельн ур.'!$D$20)*1000+ставка!F119</f>
        <v>3201.6654997857186</v>
      </c>
      <c r="G129" s="126">
        <f>('Расчет предельн ур.'!$B$20+'Расчет предельн ур.'!$C$20+'Расчет предельн ур.'!$D$20)*1000+ставка!G119</f>
        <v>3098.9754997857185</v>
      </c>
      <c r="H129" s="126">
        <f>('Расчет предельн ур.'!$B$20+'Расчет предельн ур.'!$C$20+'Расчет предельн ур.'!$D$20)*1000+ставка!H119</f>
        <v>3229.0254997857187</v>
      </c>
      <c r="I129" s="126">
        <f>('Расчет предельн ур.'!$B$20+'Расчет предельн ур.'!$C$20+'Расчет предельн ур.'!$D$20)*1000+ставка!I119</f>
        <v>3409.1654997857186</v>
      </c>
      <c r="J129" s="126">
        <f>('Расчет предельн ур.'!$B$20+'Расчет предельн ур.'!$C$20+'Расчет предельн ур.'!$D$20)*1000+ставка!J119</f>
        <v>3685.2954997857187</v>
      </c>
      <c r="K129" s="126">
        <f>('Расчет предельн ур.'!$B$20+'Расчет предельн ур.'!$C$20+'Расчет предельн ур.'!$D$20)*1000+ставка!K119</f>
        <v>3870.1954997857188</v>
      </c>
      <c r="L129" s="126">
        <f>('Расчет предельн ур.'!$B$20+'Расчет предельн ур.'!$C$20+'Расчет предельн ур.'!$D$20)*1000+ставка!L119</f>
        <v>3836.1354997857188</v>
      </c>
      <c r="M129" s="126">
        <f>('Расчет предельн ур.'!$B$20+'Расчет предельн ур.'!$C$20+'Расчет предельн ур.'!$D$20)*1000+ставка!M119</f>
        <v>3827.0654997857187</v>
      </c>
      <c r="N129" s="126">
        <f>('Расчет предельн ур.'!$B$20+'Расчет предельн ур.'!$C$20+'Расчет предельн ур.'!$D$20)*1000+ставка!N119</f>
        <v>3803.0954997857189</v>
      </c>
      <c r="O129" s="126">
        <f>('Расчет предельн ур.'!$B$20+'Расчет предельн ур.'!$C$20+'Расчет предельн ур.'!$D$20)*1000+ставка!O119</f>
        <v>3789.6054997857186</v>
      </c>
      <c r="P129" s="126">
        <f>('Расчет предельн ур.'!$B$20+'Расчет предельн ур.'!$C$20+'Расчет предельн ур.'!$D$20)*1000+ставка!P119</f>
        <v>3784.8754997857186</v>
      </c>
      <c r="Q129" s="126">
        <f>('Расчет предельн ур.'!$B$20+'Расчет предельн ур.'!$C$20+'Расчет предельн ур.'!$D$20)*1000+ставка!Q119</f>
        <v>3775.2754997857187</v>
      </c>
      <c r="R129" s="126">
        <f>('Расчет предельн ур.'!$B$20+'Расчет предельн ур.'!$C$20+'Расчет предельн ур.'!$D$20)*1000+ставка!R119</f>
        <v>3789.7054997857185</v>
      </c>
      <c r="S129" s="126">
        <f>('Расчет предельн ур.'!$B$20+'Расчет предельн ур.'!$C$20+'Расчет предельн ур.'!$D$20)*1000+ставка!S119</f>
        <v>3752.5154997857189</v>
      </c>
      <c r="T129" s="126">
        <f>('Расчет предельн ур.'!$B$20+'Расчет предельн ур.'!$C$20+'Расчет предельн ур.'!$D$20)*1000+ставка!T119</f>
        <v>3790.9254997857188</v>
      </c>
      <c r="U129" s="126">
        <f>('Расчет предельн ур.'!$B$20+'Расчет предельн ур.'!$C$20+'Расчет предельн ур.'!$D$20)*1000+ставка!U119</f>
        <v>3903.5154997857189</v>
      </c>
      <c r="V129" s="126">
        <f>('Расчет предельн ур.'!$B$20+'Расчет предельн ур.'!$C$20+'Расчет предельн ур.'!$D$20)*1000+ставка!V119</f>
        <v>4100.2854997857185</v>
      </c>
      <c r="W129" s="126">
        <f>('Расчет предельн ур.'!$B$20+'Расчет предельн ур.'!$C$20+'Расчет предельн ур.'!$D$20)*1000+ставка!W119</f>
        <v>4073.7154997857187</v>
      </c>
      <c r="X129" s="126">
        <f>('Расчет предельн ур.'!$B$20+'Расчет предельн ур.'!$C$20+'Расчет предельн ур.'!$D$20)*1000+ставка!X119</f>
        <v>3822.2854997857185</v>
      </c>
      <c r="Y129" s="126">
        <f>('Расчет предельн ур.'!$B$20+'Расчет предельн ур.'!$C$20+'Расчет предельн ур.'!$D$20)*1000+ставка!Y119</f>
        <v>3679.2054997857185</v>
      </c>
    </row>
    <row r="130" spans="1:25" s="91" customFormat="1" ht="15.75" hidden="1" outlineLevel="1" x14ac:dyDescent="0.25">
      <c r="A130" s="252">
        <v>11</v>
      </c>
      <c r="B130" s="126">
        <f>('Расчет предельн ур.'!$B$20+'Расчет предельн ур.'!$C$20+'Расчет предельн ур.'!$D$20)*1000+ставка!B120</f>
        <v>3602.0154997857189</v>
      </c>
      <c r="C130" s="126">
        <f>('Расчет предельн ур.'!$B$20+'Расчет предельн ур.'!$C$20+'Расчет предельн ур.'!$D$20)*1000+ставка!C120</f>
        <v>3363.935499785719</v>
      </c>
      <c r="D130" s="126">
        <f>('Расчет предельн ур.'!$B$20+'Расчет предельн ур.'!$C$20+'Расчет предельн ур.'!$D$20)*1000+ставка!D120</f>
        <v>3293.4954997857185</v>
      </c>
      <c r="E130" s="126">
        <f>('Расчет предельн ур.'!$B$20+'Расчет предельн ур.'!$C$20+'Расчет предельн ур.'!$D$20)*1000+ставка!E120</f>
        <v>3238.0654997857187</v>
      </c>
      <c r="F130" s="126">
        <f>('Расчет предельн ур.'!$B$20+'Расчет предельн ур.'!$C$20+'Расчет предельн ур.'!$D$20)*1000+ставка!F120</f>
        <v>3213.5454997857187</v>
      </c>
      <c r="G130" s="126">
        <f>('Расчет предельн ур.'!$B$20+'Расчет предельн ур.'!$C$20+'Расчет предельн ур.'!$D$20)*1000+ставка!G120</f>
        <v>3207.2754997857187</v>
      </c>
      <c r="H130" s="126">
        <f>('Расчет предельн ур.'!$B$20+'Расчет предельн ур.'!$C$20+'Расчет предельн ур.'!$D$20)*1000+ставка!H120</f>
        <v>3366.1754997857188</v>
      </c>
      <c r="I130" s="126">
        <f>('Расчет предельн ур.'!$B$20+'Расчет предельн ур.'!$C$20+'Расчет предельн ур.'!$D$20)*1000+ставка!I120</f>
        <v>3473.6954997857188</v>
      </c>
      <c r="J130" s="126">
        <f>('Расчет предельн ур.'!$B$20+'Расчет предельн ур.'!$C$20+'Расчет предельн ур.'!$D$20)*1000+ставка!J120</f>
        <v>3793.1454997857186</v>
      </c>
      <c r="K130" s="126">
        <f>('Расчет предельн ур.'!$B$20+'Расчет предельн ур.'!$C$20+'Расчет предельн ур.'!$D$20)*1000+ставка!K120</f>
        <v>4007.9154997857186</v>
      </c>
      <c r="L130" s="126">
        <f>('Расчет предельн ур.'!$B$20+'Расчет предельн ур.'!$C$20+'Расчет предельн ур.'!$D$20)*1000+ставка!L120</f>
        <v>4027.3354997857186</v>
      </c>
      <c r="M130" s="126">
        <f>('Расчет предельн ур.'!$B$20+'Расчет предельн ур.'!$C$20+'Расчет предельн ур.'!$D$20)*1000+ставка!M120</f>
        <v>4012.8254997857184</v>
      </c>
      <c r="N130" s="126">
        <f>('Расчет предельн ур.'!$B$20+'Расчет предельн ур.'!$C$20+'Расчет предельн ур.'!$D$20)*1000+ставка!N120</f>
        <v>3995.9054997857183</v>
      </c>
      <c r="O130" s="126">
        <f>('Расчет предельн ур.'!$B$20+'Расчет предельн ур.'!$C$20+'Расчет предельн ур.'!$D$20)*1000+ставка!O120</f>
        <v>3971.6154997857184</v>
      </c>
      <c r="P130" s="126">
        <f>('Расчет предельн ур.'!$B$20+'Расчет предельн ур.'!$C$20+'Расчет предельн ур.'!$D$20)*1000+ставка!P120</f>
        <v>3963.9454997857188</v>
      </c>
      <c r="Q130" s="126">
        <f>('Расчет предельн ур.'!$B$20+'Расчет предельн ур.'!$C$20+'Расчет предельн ур.'!$D$20)*1000+ставка!Q120</f>
        <v>3940.8554997857186</v>
      </c>
      <c r="R130" s="126">
        <f>('Расчет предельн ур.'!$B$20+'Расчет предельн ур.'!$C$20+'Расчет предельн ур.'!$D$20)*1000+ставка!R120</f>
        <v>3945.2154997857187</v>
      </c>
      <c r="S130" s="126">
        <f>('Расчет предельн ур.'!$B$20+'Расчет предельн ур.'!$C$20+'Расчет предельн ур.'!$D$20)*1000+ставка!S120</f>
        <v>3856.3554997857186</v>
      </c>
      <c r="T130" s="126">
        <f>('Расчет предельн ур.'!$B$20+'Расчет предельн ур.'!$C$20+'Расчет предельн ур.'!$D$20)*1000+ставка!T120</f>
        <v>3884.5754997857184</v>
      </c>
      <c r="U130" s="126">
        <f>('Расчет предельн ур.'!$B$20+'Расчет предельн ур.'!$C$20+'Расчет предельн ур.'!$D$20)*1000+ставка!U120</f>
        <v>3991.7754997857187</v>
      </c>
      <c r="V130" s="126">
        <f>('Расчет предельн ур.'!$B$20+'Расчет предельн ур.'!$C$20+'Расчет предельн ур.'!$D$20)*1000+ставка!V120</f>
        <v>4102.1354997857188</v>
      </c>
      <c r="W130" s="126">
        <f>('Расчет предельн ур.'!$B$20+'Расчет предельн ур.'!$C$20+'Расчет предельн ур.'!$D$20)*1000+ставка!W120</f>
        <v>4094.2154997857187</v>
      </c>
      <c r="X130" s="126">
        <f>('Расчет предельн ур.'!$B$20+'Расчет предельн ур.'!$C$20+'Расчет предельн ур.'!$D$20)*1000+ставка!X120</f>
        <v>3938.4154997857186</v>
      </c>
      <c r="Y130" s="126">
        <f>('Расчет предельн ур.'!$B$20+'Расчет предельн ур.'!$C$20+'Расчет предельн ур.'!$D$20)*1000+ставка!Y120</f>
        <v>3680.1054997857186</v>
      </c>
    </row>
    <row r="131" spans="1:25" s="91" customFormat="1" ht="15.75" hidden="1" outlineLevel="1" x14ac:dyDescent="0.25">
      <c r="A131" s="252">
        <v>12</v>
      </c>
      <c r="B131" s="126">
        <f>('Расчет предельн ур.'!$B$20+'Расчет предельн ур.'!$C$20+'Расчет предельн ур.'!$D$20)*1000+ставка!B121</f>
        <v>3339.6354997857188</v>
      </c>
      <c r="C131" s="126">
        <f>('Расчет предельн ур.'!$B$20+'Расчет предельн ур.'!$C$20+'Расчет предельн ур.'!$D$20)*1000+ставка!C121</f>
        <v>3244.3854997857188</v>
      </c>
      <c r="D131" s="126">
        <f>('Расчет предельн ур.'!$B$20+'Расчет предельн ур.'!$C$20+'Расчет предельн ур.'!$D$20)*1000+ставка!D121</f>
        <v>3189.6754997857188</v>
      </c>
      <c r="E131" s="126">
        <f>('Расчет предельн ур.'!$B$20+'Расчет предельн ур.'!$C$20+'Расчет предельн ур.'!$D$20)*1000+ставка!E121</f>
        <v>3150.6954997857188</v>
      </c>
      <c r="F131" s="126">
        <f>('Расчет предельн ур.'!$B$20+'Расчет предельн ур.'!$C$20+'Расчет предельн ур.'!$D$20)*1000+ставка!F121</f>
        <v>3068.0954997857189</v>
      </c>
      <c r="G131" s="126">
        <f>('Расчет предельн ур.'!$B$20+'Расчет предельн ур.'!$C$20+'Расчет предельн ур.'!$D$20)*1000+ставка!G121</f>
        <v>3002.7254997857185</v>
      </c>
      <c r="H131" s="126">
        <f>('Расчет предельн ур.'!$B$20+'Расчет предельн ур.'!$C$20+'Расчет предельн ур.'!$D$20)*1000+ставка!H121</f>
        <v>3147.9454997857188</v>
      </c>
      <c r="I131" s="126">
        <f>('Расчет предельн ур.'!$B$20+'Расчет предельн ур.'!$C$20+'Расчет предельн ур.'!$D$20)*1000+ставка!I121</f>
        <v>3185.1154997857188</v>
      </c>
      <c r="J131" s="126">
        <f>('Расчет предельн ур.'!$B$20+'Расчет предельн ур.'!$C$20+'Расчет предельн ур.'!$D$20)*1000+ставка!J121</f>
        <v>3457.5354997857185</v>
      </c>
      <c r="K131" s="126">
        <f>('Расчет предельн ур.'!$B$20+'Расчет предельн ур.'!$C$20+'Расчет предельн ур.'!$D$20)*1000+ставка!K121</f>
        <v>3670.8154997857187</v>
      </c>
      <c r="L131" s="126">
        <f>('Расчет предельн ур.'!$B$20+'Расчет предельн ур.'!$C$20+'Расчет предельн ур.'!$D$20)*1000+ставка!L121</f>
        <v>3643.4454997857188</v>
      </c>
      <c r="M131" s="126">
        <f>('Расчет предельн ур.'!$B$20+'Расчет предельн ур.'!$C$20+'Расчет предельн ур.'!$D$20)*1000+ставка!M121</f>
        <v>3629.7454997857185</v>
      </c>
      <c r="N131" s="126">
        <f>('Расчет предельн ур.'!$B$20+'Расчет предельн ур.'!$C$20+'Расчет предельн ур.'!$D$20)*1000+ставка!N121</f>
        <v>3598.5254997857187</v>
      </c>
      <c r="O131" s="126">
        <f>('Расчет предельн ур.'!$B$20+'Расчет предельн ур.'!$C$20+'Расчет предельн ур.'!$D$20)*1000+ставка!O121</f>
        <v>3548.8054997857189</v>
      </c>
      <c r="P131" s="126">
        <f>('Расчет предельн ур.'!$B$20+'Расчет предельн ур.'!$C$20+'Расчет предельн ур.'!$D$20)*1000+ставка!P121</f>
        <v>3592.0754997857184</v>
      </c>
      <c r="Q131" s="126">
        <f>('Расчет предельн ур.'!$B$20+'Расчет предельн ур.'!$C$20+'Расчет предельн ур.'!$D$20)*1000+ставка!Q121</f>
        <v>3557.475499785719</v>
      </c>
      <c r="R131" s="126">
        <f>('Расчет предельн ур.'!$B$20+'Расчет предельн ур.'!$C$20+'Расчет предельн ур.'!$D$20)*1000+ставка!R121</f>
        <v>3576.7654997857189</v>
      </c>
      <c r="S131" s="126">
        <f>('Расчет предельн ур.'!$B$20+'Расчет предельн ур.'!$C$20+'Расчет предельн ур.'!$D$20)*1000+ставка!S121</f>
        <v>3518.5954997857189</v>
      </c>
      <c r="T131" s="126">
        <f>('Расчет предельн ур.'!$B$20+'Расчет предельн ур.'!$C$20+'Расчет предельн ур.'!$D$20)*1000+ставка!T121</f>
        <v>3524.2354997857187</v>
      </c>
      <c r="U131" s="126">
        <f>('Расчет предельн ур.'!$B$20+'Расчет предельн ур.'!$C$20+'Расчет предельн ур.'!$D$20)*1000+ставка!U121</f>
        <v>3718.935499785719</v>
      </c>
      <c r="V131" s="126">
        <f>('Расчет предельн ур.'!$B$20+'Расчет предельн ур.'!$C$20+'Расчет предельн ур.'!$D$20)*1000+ставка!V121</f>
        <v>3821.1054997857186</v>
      </c>
      <c r="W131" s="126">
        <f>('Расчет предельн ур.'!$B$20+'Расчет предельн ур.'!$C$20+'Расчет предельн ур.'!$D$20)*1000+ставка!W121</f>
        <v>3799.6554997857183</v>
      </c>
      <c r="X131" s="126">
        <f>('Расчет предельн ур.'!$B$20+'Расчет предельн ур.'!$C$20+'Расчет предельн ур.'!$D$20)*1000+ставка!X121</f>
        <v>3521.4954997857185</v>
      </c>
      <c r="Y131" s="126">
        <f>('Расчет предельн ур.'!$B$20+'Расчет предельн ур.'!$C$20+'Расчет предельн ур.'!$D$20)*1000+ставка!Y121</f>
        <v>3465.8954997857186</v>
      </c>
    </row>
    <row r="132" spans="1:25" s="91" customFormat="1" ht="15.75" hidden="1" outlineLevel="1" x14ac:dyDescent="0.25">
      <c r="A132" s="252">
        <v>13</v>
      </c>
      <c r="B132" s="126">
        <f>('Расчет предельн ур.'!$B$20+'Расчет предельн ур.'!$C$20+'Расчет предельн ур.'!$D$20)*1000+ставка!B122</f>
        <v>3215.6954997857188</v>
      </c>
      <c r="C132" s="126">
        <f>('Расчет предельн ур.'!$B$20+'Расчет предельн ур.'!$C$20+'Расчет предельн ур.'!$D$20)*1000+ставка!C122</f>
        <v>3038.2754997857187</v>
      </c>
      <c r="D132" s="126">
        <f>('Расчет предельн ур.'!$B$20+'Расчет предельн ур.'!$C$20+'Расчет предельн ур.'!$D$20)*1000+ставка!D122</f>
        <v>2766.4654997857187</v>
      </c>
      <c r="E132" s="126">
        <f>('Расчет предельн ур.'!$B$20+'Расчет предельн ур.'!$C$20+'Расчет предельн ур.'!$D$20)*1000+ставка!E122</f>
        <v>3019.9954997857185</v>
      </c>
      <c r="F132" s="126">
        <f>('Расчет предельн ур.'!$B$20+'Расчет предельн ур.'!$C$20+'Расчет предельн ур.'!$D$20)*1000+ставка!F122</f>
        <v>2868.8254997857184</v>
      </c>
      <c r="G132" s="126">
        <f>('Расчет предельн ур.'!$B$20+'Расчет предельн ур.'!$C$20+'Расчет предельн ур.'!$D$20)*1000+ставка!G122</f>
        <v>2984.6854997857185</v>
      </c>
      <c r="H132" s="126">
        <f>('Расчет предельн ур.'!$B$20+'Расчет предельн ур.'!$C$20+'Расчет предельн ур.'!$D$20)*1000+ставка!H122</f>
        <v>3240.6854997857185</v>
      </c>
      <c r="I132" s="126">
        <f>('Расчет предельн ур.'!$B$20+'Расчет предельн ур.'!$C$20+'Расчет предельн ур.'!$D$20)*1000+ставка!I122</f>
        <v>3586.1654997857186</v>
      </c>
      <c r="J132" s="126">
        <f>('Расчет предельн ур.'!$B$20+'Расчет предельн ур.'!$C$20+'Расчет предельн ур.'!$D$20)*1000+ставка!J122</f>
        <v>3667.7054997857185</v>
      </c>
      <c r="K132" s="126">
        <f>('Расчет предельн ур.'!$B$20+'Расчет предельн ур.'!$C$20+'Расчет предельн ур.'!$D$20)*1000+ставка!K122</f>
        <v>3812.1454997857186</v>
      </c>
      <c r="L132" s="126">
        <f>('Расчет предельн ур.'!$B$20+'Расчет предельн ур.'!$C$20+'Расчет предельн ур.'!$D$20)*1000+ставка!L122</f>
        <v>3807.2854997857185</v>
      </c>
      <c r="M132" s="126">
        <f>('Расчет предельн ур.'!$B$20+'Расчет предельн ур.'!$C$20+'Расчет предельн ур.'!$D$20)*1000+ставка!M122</f>
        <v>3794.475499785719</v>
      </c>
      <c r="N132" s="126">
        <f>('Расчет предельн ур.'!$B$20+'Расчет предельн ур.'!$C$20+'Расчет предельн ур.'!$D$20)*1000+ставка!N122</f>
        <v>3797.8754997857186</v>
      </c>
      <c r="O132" s="126">
        <f>('Расчет предельн ур.'!$B$20+'Расчет предельн ур.'!$C$20+'Расчет предельн ур.'!$D$20)*1000+ставка!O122</f>
        <v>3765.4854997857187</v>
      </c>
      <c r="P132" s="126">
        <f>('Расчет предельн ур.'!$B$20+'Расчет предельн ур.'!$C$20+'Расчет предельн ур.'!$D$20)*1000+ставка!P122</f>
        <v>3759.8054997857189</v>
      </c>
      <c r="Q132" s="126">
        <f>('Расчет предельн ур.'!$B$20+'Расчет предельн ур.'!$C$20+'Расчет предельн ур.'!$D$20)*1000+ставка!Q122</f>
        <v>3745.2754997857187</v>
      </c>
      <c r="R132" s="126">
        <f>('Расчет предельн ур.'!$B$20+'Расчет предельн ур.'!$C$20+'Расчет предельн ур.'!$D$20)*1000+ставка!R122</f>
        <v>3712.935499785719</v>
      </c>
      <c r="S132" s="126">
        <f>('Расчет предельн ур.'!$B$20+'Расчет предельн ур.'!$C$20+'Расчет предельн ур.'!$D$20)*1000+ставка!S122</f>
        <v>3602.5354997857185</v>
      </c>
      <c r="T132" s="126">
        <f>('Расчет предельн ур.'!$B$20+'Расчет предельн ур.'!$C$20+'Расчет предельн ур.'!$D$20)*1000+ставка!T122</f>
        <v>3599.8354997857186</v>
      </c>
      <c r="U132" s="126">
        <f>('Расчет предельн ур.'!$B$20+'Расчет предельн ур.'!$C$20+'Расчет предельн ур.'!$D$20)*1000+ставка!U122</f>
        <v>3691.1954997857188</v>
      </c>
      <c r="V132" s="126">
        <f>('Расчет предельн ур.'!$B$20+'Расчет предельн ур.'!$C$20+'Расчет предельн ур.'!$D$20)*1000+ставка!V122</f>
        <v>3841.5754997857184</v>
      </c>
      <c r="W132" s="126">
        <f>('Расчет предельн ур.'!$B$20+'Расчет предельн ур.'!$C$20+'Расчет предельн ур.'!$D$20)*1000+ставка!W122</f>
        <v>3829.8254997857184</v>
      </c>
      <c r="X132" s="126">
        <f>('Расчет предельн ур.'!$B$20+'Расчет предельн ур.'!$C$20+'Расчет предельн ур.'!$D$20)*1000+ставка!X122</f>
        <v>3682.8754997857186</v>
      </c>
      <c r="Y132" s="126">
        <f>('Расчет предельн ур.'!$B$20+'Расчет предельн ур.'!$C$20+'Расчет предельн ур.'!$D$20)*1000+ставка!Y122</f>
        <v>3499.8454997857189</v>
      </c>
    </row>
    <row r="133" spans="1:25" s="91" customFormat="1" ht="15.75" hidden="1" outlineLevel="1" x14ac:dyDescent="0.25">
      <c r="A133" s="252">
        <v>14</v>
      </c>
      <c r="B133" s="126">
        <f>('Расчет предельн ур.'!$B$20+'Расчет предельн ур.'!$C$20+'Расчет предельн ур.'!$D$20)*1000+ставка!B123</f>
        <v>3460.7054997857185</v>
      </c>
      <c r="C133" s="126">
        <f>('Расчет предельн ур.'!$B$20+'Расчет предельн ур.'!$C$20+'Расчет предельн ур.'!$D$20)*1000+ставка!C123</f>
        <v>3312.3654997857188</v>
      </c>
      <c r="D133" s="126">
        <f>('Расчет предельн ур.'!$B$20+'Расчет предельн ур.'!$C$20+'Расчет предельн ур.'!$D$20)*1000+ставка!D123</f>
        <v>3239.6354997857188</v>
      </c>
      <c r="E133" s="126">
        <f>('Расчет предельн ур.'!$B$20+'Расчет предельн ур.'!$C$20+'Расчет предельн ур.'!$D$20)*1000+ставка!E123</f>
        <v>3228.8554997857186</v>
      </c>
      <c r="F133" s="126">
        <f>('Расчет предельн ур.'!$B$20+'Расчет предельн ур.'!$C$20+'Расчет предельн ур.'!$D$20)*1000+ставка!F123</f>
        <v>3230.4254997857188</v>
      </c>
      <c r="G133" s="126">
        <f>('Расчет предельн ур.'!$B$20+'Расчет предельн ур.'!$C$20+'Расчет предельн ур.'!$D$20)*1000+ставка!G123</f>
        <v>3152.2054997857185</v>
      </c>
      <c r="H133" s="126">
        <f>('Расчет предельн ур.'!$B$20+'Расчет предельн ур.'!$C$20+'Расчет предельн ур.'!$D$20)*1000+ставка!H123</f>
        <v>3361.5854997857186</v>
      </c>
      <c r="I133" s="126">
        <f>('Расчет предельн ур.'!$B$20+'Расчет предельн ур.'!$C$20+'Расчет предельн ур.'!$D$20)*1000+ставка!I123</f>
        <v>3676.6654997857186</v>
      </c>
      <c r="J133" s="126">
        <f>('Расчет предельн ур.'!$B$20+'Расчет предельн ур.'!$C$20+'Расчет предельн ур.'!$D$20)*1000+ставка!J123</f>
        <v>3813.6554997857183</v>
      </c>
      <c r="K133" s="126">
        <f>('Расчет предельн ур.'!$B$20+'Расчет предельн ур.'!$C$20+'Расчет предельн ур.'!$D$20)*1000+ставка!K123</f>
        <v>4050.6054997857186</v>
      </c>
      <c r="L133" s="126">
        <f>('Расчет предельн ур.'!$B$20+'Расчет предельн ур.'!$C$20+'Расчет предельн ур.'!$D$20)*1000+ставка!L123</f>
        <v>4067.5254997857187</v>
      </c>
      <c r="M133" s="126">
        <f>('Расчет предельн ур.'!$B$20+'Расчет предельн ур.'!$C$20+'Расчет предельн ур.'!$D$20)*1000+ставка!M123</f>
        <v>3812.6954997857188</v>
      </c>
      <c r="N133" s="126">
        <f>('Расчет предельн ур.'!$B$20+'Расчет предельн ур.'!$C$20+'Расчет предельн ур.'!$D$20)*1000+ставка!N123</f>
        <v>3805.9154997857186</v>
      </c>
      <c r="O133" s="126">
        <f>('Расчет предельн ур.'!$B$20+'Расчет предельн ур.'!$C$20+'Расчет предельн ур.'!$D$20)*1000+ставка!O123</f>
        <v>3807.3654997857184</v>
      </c>
      <c r="P133" s="126">
        <f>('Расчет предельн ур.'!$B$20+'Расчет предельн ур.'!$C$20+'Расчет предельн ур.'!$D$20)*1000+ставка!P123</f>
        <v>3802.8454997857189</v>
      </c>
      <c r="Q133" s="126">
        <f>('Расчет предельн ур.'!$B$20+'Расчет предельн ур.'!$C$20+'Расчет предельн ур.'!$D$20)*1000+ставка!Q123</f>
        <v>3840.1054997857186</v>
      </c>
      <c r="R133" s="126">
        <f>('Расчет предельн ур.'!$B$20+'Расчет предельн ур.'!$C$20+'Расчет предельн ур.'!$D$20)*1000+ставка!R123</f>
        <v>3991.4554997857185</v>
      </c>
      <c r="S133" s="126">
        <f>('Расчет предельн ур.'!$B$20+'Расчет предельн ур.'!$C$20+'Расчет предельн ур.'!$D$20)*1000+ставка!S123</f>
        <v>3802.9454997857188</v>
      </c>
      <c r="T133" s="126">
        <f>('Расчет предельн ур.'!$B$20+'Расчет предельн ур.'!$C$20+'Расчет предельн ур.'!$D$20)*1000+ставка!T123</f>
        <v>3799.6954997857188</v>
      </c>
      <c r="U133" s="126">
        <f>('Расчет предельн ур.'!$B$20+'Расчет предельн ур.'!$C$20+'Расчет предельн ур.'!$D$20)*1000+ставка!U123</f>
        <v>3778.9454997857188</v>
      </c>
      <c r="V133" s="126">
        <f>('Расчет предельн ур.'!$B$20+'Расчет предельн ур.'!$C$20+'Расчет предельн ур.'!$D$20)*1000+ставка!V123</f>
        <v>3865.8054997857189</v>
      </c>
      <c r="W133" s="126">
        <f>('Расчет предельн ур.'!$B$20+'Расчет предельн ур.'!$C$20+'Расчет предельн ур.'!$D$20)*1000+ставка!W123</f>
        <v>3968.8854997857188</v>
      </c>
      <c r="X133" s="126">
        <f>('Расчет предельн ур.'!$B$20+'Расчет предельн ур.'!$C$20+'Расчет предельн ур.'!$D$20)*1000+ставка!X123</f>
        <v>3735.3854997857188</v>
      </c>
      <c r="Y133" s="126">
        <f>('Расчет предельн ур.'!$B$20+'Расчет предельн ур.'!$C$20+'Расчет предельн ур.'!$D$20)*1000+ставка!Y123</f>
        <v>3177.2554997857187</v>
      </c>
    </row>
    <row r="134" spans="1:25" s="91" customFormat="1" ht="15.75" hidden="1" outlineLevel="1" x14ac:dyDescent="0.25">
      <c r="A134" s="252">
        <v>15</v>
      </c>
      <c r="B134" s="126">
        <f>('Расчет предельн ур.'!$B$20+'Расчет предельн ур.'!$C$20+'Расчет предельн ур.'!$D$20)*1000+ставка!B124</f>
        <v>3498.9854997857187</v>
      </c>
      <c r="C134" s="126">
        <f>('Расчет предельн ур.'!$B$20+'Расчет предельн ур.'!$C$20+'Расчет предельн ур.'!$D$20)*1000+ставка!C124</f>
        <v>3336.435499785719</v>
      </c>
      <c r="D134" s="126">
        <f>('Расчет предельн ур.'!$B$20+'Расчет предельн ур.'!$C$20+'Расчет предельн ур.'!$D$20)*1000+ставка!D124</f>
        <v>3272.4454997857188</v>
      </c>
      <c r="E134" s="126">
        <f>('Расчет предельн ур.'!$B$20+'Расчет предельн ур.'!$C$20+'Расчет предельн ур.'!$D$20)*1000+ставка!E124</f>
        <v>3258.0654997857187</v>
      </c>
      <c r="F134" s="126">
        <f>('Расчет предельн ур.'!$B$20+'Расчет предельн ур.'!$C$20+'Расчет предельн ур.'!$D$20)*1000+ставка!F124</f>
        <v>3228.7654997857189</v>
      </c>
      <c r="G134" s="126">
        <f>('Расчет предельн ур.'!$B$20+'Расчет предельн ур.'!$C$20+'Расчет предельн ур.'!$D$20)*1000+ставка!G124</f>
        <v>3225.0454997857187</v>
      </c>
      <c r="H134" s="126">
        <f>('Расчет предельн ур.'!$B$20+'Расчет предельн ур.'!$C$20+'Расчет предельн ур.'!$D$20)*1000+ставка!H124</f>
        <v>2359.5154997857185</v>
      </c>
      <c r="I134" s="126">
        <f>('Расчет предельн ур.'!$B$20+'Расчет предельн ур.'!$C$20+'Расчет предельн ур.'!$D$20)*1000+ставка!I124</f>
        <v>3576.2654997857189</v>
      </c>
      <c r="J134" s="126">
        <f>('Расчет предельн ур.'!$B$20+'Расчет предельн ур.'!$C$20+'Расчет предельн ур.'!$D$20)*1000+ставка!J124</f>
        <v>3759.2354997857187</v>
      </c>
      <c r="K134" s="126">
        <f>('Расчет предельн ур.'!$B$20+'Расчет предельн ур.'!$C$20+'Расчет предельн ур.'!$D$20)*1000+ставка!K124</f>
        <v>3867.8154997857187</v>
      </c>
      <c r="L134" s="126">
        <f>('Расчет предельн ур.'!$B$20+'Расчет предельн ур.'!$C$20+'Расчет предельн ур.'!$D$20)*1000+ставка!L124</f>
        <v>3899.7354997857187</v>
      </c>
      <c r="M134" s="126">
        <f>('Расчет предельн ур.'!$B$20+'Расчет предельн ур.'!$C$20+'Расчет предельн ур.'!$D$20)*1000+ставка!M124</f>
        <v>3879.0054997857187</v>
      </c>
      <c r="N134" s="126">
        <f>('Расчет предельн ур.'!$B$20+'Расчет предельн ур.'!$C$20+'Расчет предельн ур.'!$D$20)*1000+ставка!N124</f>
        <v>3876.1554997857183</v>
      </c>
      <c r="O134" s="126">
        <f>('Расчет предельн ур.'!$B$20+'Расчет предельн ур.'!$C$20+'Расчет предельн ур.'!$D$20)*1000+ставка!O124</f>
        <v>3908.975499785719</v>
      </c>
      <c r="P134" s="126">
        <f>('Расчет предельн ур.'!$B$20+'Расчет предельн ур.'!$C$20+'Расчет предельн ур.'!$D$20)*1000+ставка!P124</f>
        <v>3907.0254997857187</v>
      </c>
      <c r="Q134" s="126">
        <f>('Расчет предельн ур.'!$B$20+'Расчет предельн ур.'!$C$20+'Расчет предельн ур.'!$D$20)*1000+ставка!Q124</f>
        <v>3973.2754997857187</v>
      </c>
      <c r="R134" s="126">
        <f>('Расчет предельн ур.'!$B$20+'Расчет предельн ур.'!$C$20+'Расчет предельн ур.'!$D$20)*1000+ставка!R124</f>
        <v>3958.3554997857186</v>
      </c>
      <c r="S134" s="126">
        <f>('Расчет предельн ур.'!$B$20+'Расчет предельн ур.'!$C$20+'Расчет предельн ур.'!$D$20)*1000+ставка!S124</f>
        <v>3910.0954997857189</v>
      </c>
      <c r="T134" s="126">
        <f>('Расчет предельн ур.'!$B$20+'Расчет предельн ур.'!$C$20+'Расчет предельн ур.'!$D$20)*1000+ставка!T124</f>
        <v>3877.8754997857186</v>
      </c>
      <c r="U134" s="126">
        <f>('Расчет предельн ур.'!$B$20+'Расчет предельн ур.'!$C$20+'Расчет предельн ур.'!$D$20)*1000+ставка!U124</f>
        <v>3770.8654997857184</v>
      </c>
      <c r="V134" s="126">
        <f>('Расчет предельн ур.'!$B$20+'Расчет предельн ур.'!$C$20+'Расчет предельн ур.'!$D$20)*1000+ставка!V124</f>
        <v>3847.0654997857187</v>
      </c>
      <c r="W134" s="126">
        <f>('Расчет предельн ур.'!$B$20+'Расчет предельн ур.'!$C$20+'Расчет предельн ур.'!$D$20)*1000+ставка!W124</f>
        <v>4041.225499785719</v>
      </c>
      <c r="X134" s="126">
        <f>('Расчет предельн ур.'!$B$20+'Расчет предельн ур.'!$C$20+'Расчет предельн ур.'!$D$20)*1000+ставка!X124</f>
        <v>3803.0154997857189</v>
      </c>
      <c r="Y134" s="126">
        <f>('Расчет предельн ур.'!$B$20+'Расчет предельн ур.'!$C$20+'Расчет предельн ур.'!$D$20)*1000+ставка!Y124</f>
        <v>3630.8354997857186</v>
      </c>
    </row>
    <row r="135" spans="1:25" s="91" customFormat="1" ht="15.75" hidden="1" outlineLevel="1" x14ac:dyDescent="0.25">
      <c r="A135" s="252">
        <v>16</v>
      </c>
      <c r="B135" s="126">
        <f>('Расчет предельн ур.'!$B$20+'Расчет предельн ур.'!$C$20+'Расчет предельн ур.'!$D$20)*1000+ставка!B125</f>
        <v>3542.0854997857186</v>
      </c>
      <c r="C135" s="126">
        <f>('Расчет предельн ур.'!$B$20+'Расчет предельн ур.'!$C$20+'Расчет предельн ур.'!$D$20)*1000+ставка!C125</f>
        <v>3347.0554997857189</v>
      </c>
      <c r="D135" s="126">
        <f>('Расчет предельн ур.'!$B$20+'Расчет предельн ур.'!$C$20+'Расчет предельн ур.'!$D$20)*1000+ставка!D125</f>
        <v>3246.8154997857187</v>
      </c>
      <c r="E135" s="126">
        <f>('Расчет предельн ур.'!$B$20+'Расчет предельн ур.'!$C$20+'Расчет предельн ур.'!$D$20)*1000+ставка!E125</f>
        <v>3229.1954997857188</v>
      </c>
      <c r="F135" s="126">
        <f>('Расчет предельн ур.'!$B$20+'Расчет предельн ур.'!$C$20+'Расчет предельн ур.'!$D$20)*1000+ставка!F125</f>
        <v>3178.8354997857186</v>
      </c>
      <c r="G135" s="126">
        <f>('Расчет предельн ур.'!$B$20+'Расчет предельн ур.'!$C$20+'Расчет предельн ур.'!$D$20)*1000+ставка!G125</f>
        <v>3257.4254997857188</v>
      </c>
      <c r="H135" s="126">
        <f>('Расчет предельн ур.'!$B$20+'Расчет предельн ур.'!$C$20+'Расчет предельн ур.'!$D$20)*1000+ставка!H125</f>
        <v>3375.0354997857185</v>
      </c>
      <c r="I135" s="126">
        <f>('Расчет предельн ур.'!$B$20+'Расчет предельн ур.'!$C$20+'Расчет предельн ур.'!$D$20)*1000+ставка!I125</f>
        <v>3633.9254997857188</v>
      </c>
      <c r="J135" s="126">
        <f>('Расчет предельн ур.'!$B$20+'Расчет предельн ур.'!$C$20+'Расчет предельн ур.'!$D$20)*1000+ставка!J125</f>
        <v>3797.5754997857184</v>
      </c>
      <c r="K135" s="126">
        <f>('Расчет предельн ур.'!$B$20+'Расчет предельн ур.'!$C$20+'Расчет предельн ур.'!$D$20)*1000+ставка!K125</f>
        <v>3919.9054997857183</v>
      </c>
      <c r="L135" s="126">
        <f>('Расчет предельн ур.'!$B$20+'Расчет предельн ур.'!$C$20+'Расчет предельн ур.'!$D$20)*1000+ставка!L125</f>
        <v>3953.8354997857186</v>
      </c>
      <c r="M135" s="126">
        <f>('Расчет предельн ур.'!$B$20+'Расчет предельн ур.'!$C$20+'Расчет предельн ур.'!$D$20)*1000+ставка!M125</f>
        <v>3922.0954997857189</v>
      </c>
      <c r="N135" s="126">
        <f>('Расчет предельн ур.'!$B$20+'Расчет предельн ур.'!$C$20+'Расчет предельн ур.'!$D$20)*1000+ставка!N125</f>
        <v>3860.0554997857189</v>
      </c>
      <c r="O135" s="126">
        <f>('Расчет предельн ур.'!$B$20+'Расчет предельн ур.'!$C$20+'Расчет предельн ур.'!$D$20)*1000+ставка!O125</f>
        <v>4004.2854997857185</v>
      </c>
      <c r="P135" s="126">
        <f>('Расчет предельн ур.'!$B$20+'Расчет предельн ур.'!$C$20+'Расчет предельн ур.'!$D$20)*1000+ставка!P125</f>
        <v>3882.9654997857187</v>
      </c>
      <c r="Q135" s="126">
        <f>('Расчет предельн ур.'!$B$20+'Расчет предельн ур.'!$C$20+'Расчет предельн ур.'!$D$20)*1000+ставка!Q125</f>
        <v>3956.5754997857184</v>
      </c>
      <c r="R135" s="126">
        <f>('Расчет предельн ур.'!$B$20+'Расчет предельн ур.'!$C$20+'Расчет предельн ур.'!$D$20)*1000+ставка!R125</f>
        <v>3946.7054997857185</v>
      </c>
      <c r="S135" s="126">
        <f>('Расчет предельн ур.'!$B$20+'Расчет предельн ур.'!$C$20+'Расчет предельн ур.'!$D$20)*1000+ставка!S125</f>
        <v>3903.2354997857187</v>
      </c>
      <c r="T135" s="126">
        <f>('Расчет предельн ур.'!$B$20+'Расчет предельн ур.'!$C$20+'Расчет предельн ур.'!$D$20)*1000+ставка!T125</f>
        <v>3816.685499785719</v>
      </c>
      <c r="U135" s="126">
        <f>('Расчет предельн ур.'!$B$20+'Расчет предельн ур.'!$C$20+'Расчет предельн ур.'!$D$20)*1000+ставка!U125</f>
        <v>3812.1554997857183</v>
      </c>
      <c r="V135" s="126">
        <f>('Расчет предельн ур.'!$B$20+'Расчет предельн ур.'!$C$20+'Расчет предельн ур.'!$D$20)*1000+ставка!V125</f>
        <v>3919.2554997857187</v>
      </c>
      <c r="W135" s="126">
        <f>('Расчет предельн ур.'!$B$20+'Расчет предельн ур.'!$C$20+'Расчет предельн ур.'!$D$20)*1000+ставка!W125</f>
        <v>3943.8054997857189</v>
      </c>
      <c r="X135" s="126">
        <f>('Расчет предельн ур.'!$B$20+'Расчет предельн ур.'!$C$20+'Расчет предельн ур.'!$D$20)*1000+ставка!X125</f>
        <v>3793.3854997857188</v>
      </c>
      <c r="Y135" s="126">
        <f>('Расчет предельн ур.'!$B$20+'Расчет предельн ур.'!$C$20+'Расчет предельн ур.'!$D$20)*1000+ставка!Y125</f>
        <v>3542.6054997857186</v>
      </c>
    </row>
    <row r="136" spans="1:25" s="91" customFormat="1" ht="15.75" hidden="1" outlineLevel="1" x14ac:dyDescent="0.25">
      <c r="A136" s="252">
        <v>17</v>
      </c>
      <c r="B136" s="126">
        <f>('Расчет предельн ур.'!$B$20+'Расчет предельн ур.'!$C$20+'Расчет предельн ур.'!$D$20)*1000+ставка!B126</f>
        <v>3539.2054997857185</v>
      </c>
      <c r="C136" s="126">
        <f>('Расчет предельн ур.'!$B$20+'Расчет предельн ур.'!$C$20+'Расчет предельн ур.'!$D$20)*1000+ставка!C126</f>
        <v>3361.1654997857186</v>
      </c>
      <c r="D136" s="126">
        <f>('Расчет предельн ур.'!$B$20+'Расчет предельн ур.'!$C$20+'Расчет предельн ур.'!$D$20)*1000+ставка!D126</f>
        <v>3306.9154997857186</v>
      </c>
      <c r="E136" s="126">
        <f>('Расчет предельн ур.'!$B$20+'Расчет предельн ур.'!$C$20+'Расчет предельн ур.'!$D$20)*1000+ставка!E126</f>
        <v>3258.0054997857187</v>
      </c>
      <c r="F136" s="126">
        <f>('Расчет предельн ур.'!$B$20+'Расчет предельн ур.'!$C$20+'Расчет предельн ур.'!$D$20)*1000+ставка!F126</f>
        <v>3264.5954997857189</v>
      </c>
      <c r="G136" s="126">
        <f>('Расчет предельн ур.'!$B$20+'Расчет предельн ур.'!$C$20+'Расчет предельн ур.'!$D$20)*1000+ставка!G126</f>
        <v>3357.9254997857188</v>
      </c>
      <c r="H136" s="126">
        <f>('Расчет предельн ур.'!$B$20+'Расчет предельн ур.'!$C$20+'Расчет предельн ур.'!$D$20)*1000+ставка!H126</f>
        <v>3496.1054997857186</v>
      </c>
      <c r="I136" s="126">
        <f>('Расчет предельн ур.'!$B$20+'Расчет предельн ур.'!$C$20+'Расчет предельн ур.'!$D$20)*1000+ставка!I126</f>
        <v>3656.2554997857187</v>
      </c>
      <c r="J136" s="126">
        <f>('Расчет предельн ур.'!$B$20+'Расчет предельн ур.'!$C$20+'Расчет предельн ур.'!$D$20)*1000+ставка!J126</f>
        <v>3809.5154997857189</v>
      </c>
      <c r="K136" s="126">
        <f>('Расчет предельн ур.'!$B$20+'Расчет предельн ур.'!$C$20+'Расчет предельн ур.'!$D$20)*1000+ставка!K126</f>
        <v>4014.7554997857187</v>
      </c>
      <c r="L136" s="126">
        <f>('Расчет предельн ур.'!$B$20+'Расчет предельн ур.'!$C$20+'Расчет предельн ур.'!$D$20)*1000+ставка!L126</f>
        <v>3971.9054997857183</v>
      </c>
      <c r="M136" s="126">
        <f>('Расчет предельн ур.'!$B$20+'Расчет предельн ур.'!$C$20+'Расчет предельн ур.'!$D$20)*1000+ставка!M126</f>
        <v>3936.5554997857189</v>
      </c>
      <c r="N136" s="126">
        <f>('Расчет предельн ур.'!$B$20+'Расчет предельн ур.'!$C$20+'Расчет предельн ур.'!$D$20)*1000+ставка!N126</f>
        <v>3915.6454997857186</v>
      </c>
      <c r="O136" s="126">
        <f>('Расчет предельн ур.'!$B$20+'Расчет предельн ур.'!$C$20+'Расчет предельн ур.'!$D$20)*1000+ставка!O126</f>
        <v>3949.5354997857185</v>
      </c>
      <c r="P136" s="126">
        <f>('Расчет предельн ур.'!$B$20+'Расчет предельн ур.'!$C$20+'Расчет предельн ур.'!$D$20)*1000+ставка!P126</f>
        <v>3964.8354997857186</v>
      </c>
      <c r="Q136" s="126">
        <f>('Расчет предельн ур.'!$B$20+'Расчет предельн ур.'!$C$20+'Расчет предельн ур.'!$D$20)*1000+ставка!Q126</f>
        <v>4001.6654997857186</v>
      </c>
      <c r="R136" s="126">
        <f>('Расчет предельн ур.'!$B$20+'Расчет предельн ур.'!$C$20+'Расчет предельн ур.'!$D$20)*1000+ставка!R126</f>
        <v>4000.8154997857187</v>
      </c>
      <c r="S136" s="126">
        <f>('Расчет предельн ур.'!$B$20+'Расчет предельн ур.'!$C$20+'Расчет предельн ур.'!$D$20)*1000+ставка!S126</f>
        <v>3979.7954997857187</v>
      </c>
      <c r="T136" s="126">
        <f>('Расчет предельн ур.'!$B$20+'Расчет предельн ур.'!$C$20+'Расчет предельн ур.'!$D$20)*1000+ставка!T126</f>
        <v>3952.2654997857189</v>
      </c>
      <c r="U136" s="126">
        <f>('Расчет предельн ур.'!$B$20+'Расчет предельн ур.'!$C$20+'Расчет предельн ур.'!$D$20)*1000+ставка!U126</f>
        <v>3948.685499785719</v>
      </c>
      <c r="V136" s="126">
        <f>('Расчет предельн ур.'!$B$20+'Расчет предельн ур.'!$C$20+'Расчет предельн ур.'!$D$20)*1000+ставка!V126</f>
        <v>4004.4954997857185</v>
      </c>
      <c r="W136" s="126">
        <f>('Расчет предельн ур.'!$B$20+'Расчет предельн ур.'!$C$20+'Расчет предельн ур.'!$D$20)*1000+ставка!W126</f>
        <v>4094.2154997857187</v>
      </c>
      <c r="X136" s="126">
        <f>('Расчет предельн ур.'!$B$20+'Расчет предельн ур.'!$C$20+'Расчет предельн ур.'!$D$20)*1000+ставка!X126</f>
        <v>3922.1754997857188</v>
      </c>
      <c r="Y136" s="126">
        <f>('Расчет предельн ур.'!$B$20+'Расчет предельн ур.'!$C$20+'Расчет предельн ур.'!$D$20)*1000+ставка!Y126</f>
        <v>3706.8054997857189</v>
      </c>
    </row>
    <row r="137" spans="1:25" s="91" customFormat="1" ht="15.75" hidden="1" outlineLevel="1" x14ac:dyDescent="0.25">
      <c r="A137" s="252">
        <v>18</v>
      </c>
      <c r="B137" s="126">
        <f>('Расчет предельн ур.'!$B$20+'Расчет предельн ур.'!$C$20+'Расчет предельн ур.'!$D$20)*1000+ставка!B127</f>
        <v>3741.2454997857185</v>
      </c>
      <c r="C137" s="126">
        <f>('Расчет предельн ур.'!$B$20+'Расчет предельн ур.'!$C$20+'Расчет предельн ур.'!$D$20)*1000+ставка!C127</f>
        <v>3664.2054997857185</v>
      </c>
      <c r="D137" s="126">
        <f>('Расчет предельн ур.'!$B$20+'Расчет предельн ур.'!$C$20+'Расчет предельн ур.'!$D$20)*1000+ставка!D127</f>
        <v>3591.8754997857186</v>
      </c>
      <c r="E137" s="126">
        <f>('Расчет предельн ур.'!$B$20+'Расчет предельн ур.'!$C$20+'Расчет предельн ур.'!$D$20)*1000+ставка!E127</f>
        <v>3453.0054997857187</v>
      </c>
      <c r="F137" s="126">
        <f>('Расчет предельн ур.'!$B$20+'Расчет предельн ур.'!$C$20+'Расчет предельн ур.'!$D$20)*1000+ставка!F127</f>
        <v>3369.1554997857183</v>
      </c>
      <c r="G137" s="126">
        <f>('Расчет предельн ур.'!$B$20+'Расчет предельн ур.'!$C$20+'Расчет предельн ур.'!$D$20)*1000+ставка!G127</f>
        <v>3416.7854997857185</v>
      </c>
      <c r="H137" s="126">
        <f>('Расчет предельн ур.'!$B$20+'Расчет предельн ур.'!$C$20+'Расчет предельн ур.'!$D$20)*1000+ставка!H127</f>
        <v>3421.6154997857184</v>
      </c>
      <c r="I137" s="126">
        <f>('Расчет предельн ур.'!$B$20+'Расчет предельн ур.'!$C$20+'Расчет предельн ур.'!$D$20)*1000+ставка!I127</f>
        <v>3599.5854997857186</v>
      </c>
      <c r="J137" s="126">
        <f>('Расчет предельн ур.'!$B$20+'Расчет предельн ур.'!$C$20+'Расчет предельн ур.'!$D$20)*1000+ставка!J127</f>
        <v>3817.1654997857186</v>
      </c>
      <c r="K137" s="126">
        <f>('Расчет предельн ур.'!$B$20+'Расчет предельн ур.'!$C$20+'Расчет предельн ур.'!$D$20)*1000+ставка!K127</f>
        <v>3873.2454997857185</v>
      </c>
      <c r="L137" s="126">
        <f>('Расчет предельн ур.'!$B$20+'Расчет предельн ур.'!$C$20+'Расчет предельн ур.'!$D$20)*1000+ставка!L127</f>
        <v>3889.5554997857189</v>
      </c>
      <c r="M137" s="126">
        <f>('Расчет предельн ур.'!$B$20+'Расчет предельн ур.'!$C$20+'Расчет предельн ур.'!$D$20)*1000+ставка!M127</f>
        <v>3891.725499785719</v>
      </c>
      <c r="N137" s="126">
        <f>('Расчет предельн ур.'!$B$20+'Расчет предельн ур.'!$C$20+'Расчет предельн ур.'!$D$20)*1000+ставка!N127</f>
        <v>3892.1154997857184</v>
      </c>
      <c r="O137" s="126">
        <f>('Расчет предельн ур.'!$B$20+'Расчет предельн ур.'!$C$20+'Расчет предельн ур.'!$D$20)*1000+ставка!O127</f>
        <v>3894.935499785719</v>
      </c>
      <c r="P137" s="126">
        <f>('Расчет предельн ур.'!$B$20+'Расчет предельн ур.'!$C$20+'Расчет предельн ур.'!$D$20)*1000+ставка!P127</f>
        <v>3899.225499785719</v>
      </c>
      <c r="Q137" s="126">
        <f>('Расчет предельн ур.'!$B$20+'Расчет предельн ур.'!$C$20+'Расчет предельн ур.'!$D$20)*1000+ставка!Q127</f>
        <v>3899.0754997857184</v>
      </c>
      <c r="R137" s="126">
        <f>('Расчет предельн ур.'!$B$20+'Расчет предельн ур.'!$C$20+'Расчет предельн ур.'!$D$20)*1000+ставка!R127</f>
        <v>3900.5454997857187</v>
      </c>
      <c r="S137" s="126">
        <f>('Расчет предельн ур.'!$B$20+'Расчет предельн ур.'!$C$20+'Расчет предельн ур.'!$D$20)*1000+ставка!S127</f>
        <v>3897.5454997857187</v>
      </c>
      <c r="T137" s="126">
        <f>('Расчет предельн ур.'!$B$20+'Расчет предельн ур.'!$C$20+'Расчет предельн ур.'!$D$20)*1000+ставка!T127</f>
        <v>3895.2154997857187</v>
      </c>
      <c r="U137" s="126">
        <f>('Расчет предельн ур.'!$B$20+'Расчет предельн ур.'!$C$20+'Расчет предельн ур.'!$D$20)*1000+ставка!U127</f>
        <v>3877.2154997857187</v>
      </c>
      <c r="V137" s="126">
        <f>('Расчет предельн ур.'!$B$20+'Расчет предельн ур.'!$C$20+'Расчет предельн ур.'!$D$20)*1000+ставка!V127</f>
        <v>3959.9254997857188</v>
      </c>
      <c r="W137" s="126">
        <f>('Расчет предельн ур.'!$B$20+'Расчет предельн ур.'!$C$20+'Расчет предельн ур.'!$D$20)*1000+ставка!W127</f>
        <v>4027.9154997857186</v>
      </c>
      <c r="X137" s="126">
        <f>('Расчет предельн ур.'!$B$20+'Расчет предельн ур.'!$C$20+'Расчет предельн ур.'!$D$20)*1000+ставка!X127</f>
        <v>3881.5554997857189</v>
      </c>
      <c r="Y137" s="126">
        <f>('Расчет предельн ур.'!$B$20+'Расчет предельн ур.'!$C$20+'Расчет предельн ур.'!$D$20)*1000+ставка!Y127</f>
        <v>3755.3354997857186</v>
      </c>
    </row>
    <row r="138" spans="1:25" s="91" customFormat="1" ht="15.75" hidden="1" outlineLevel="1" x14ac:dyDescent="0.25">
      <c r="A138" s="252">
        <v>19</v>
      </c>
      <c r="B138" s="126">
        <f>('Расчет предельн ур.'!$B$20+'Расчет предельн ур.'!$C$20+'Расчет предельн ур.'!$D$20)*1000+ставка!B128</f>
        <v>3711.4254997857188</v>
      </c>
      <c r="C138" s="126">
        <f>('Расчет предельн ур.'!$B$20+'Расчет предельн ур.'!$C$20+'Расчет предельн ур.'!$D$20)*1000+ставка!C128</f>
        <v>3611.1154997857184</v>
      </c>
      <c r="D138" s="126">
        <f>('Расчет предельн ур.'!$B$20+'Расчет предельн ур.'!$C$20+'Расчет предельн ур.'!$D$20)*1000+ставка!D128</f>
        <v>3470.4654997857187</v>
      </c>
      <c r="E138" s="126">
        <f>('Расчет предельн ур.'!$B$20+'Расчет предельн ур.'!$C$20+'Расчет предельн ур.'!$D$20)*1000+ставка!E128</f>
        <v>3377.225499785719</v>
      </c>
      <c r="F138" s="126">
        <f>('Расчет предельн ур.'!$B$20+'Расчет предельн ур.'!$C$20+'Расчет предельн ур.'!$D$20)*1000+ставка!F128</f>
        <v>3366.7054997857185</v>
      </c>
      <c r="G138" s="126">
        <f>('Расчет предельн ур.'!$B$20+'Расчет предельн ур.'!$C$20+'Расчет предельн ур.'!$D$20)*1000+ставка!G128</f>
        <v>3376.6354997857188</v>
      </c>
      <c r="H138" s="126">
        <f>('Расчет предельн ур.'!$B$20+'Расчет предельн ур.'!$C$20+'Расчет предельн ур.'!$D$20)*1000+ставка!H128</f>
        <v>3442.1154997857184</v>
      </c>
      <c r="I138" s="126">
        <f>('Расчет предельн ур.'!$B$20+'Расчет предельн ур.'!$C$20+'Расчет предельн ур.'!$D$20)*1000+ставка!I128</f>
        <v>3581.9154997857186</v>
      </c>
      <c r="J138" s="126">
        <f>('Расчет предельн ур.'!$B$20+'Расчет предельн ур.'!$C$20+'Расчет предельн ур.'!$D$20)*1000+ставка!J128</f>
        <v>3725.4454997857188</v>
      </c>
      <c r="K138" s="126">
        <f>('Расчет предельн ур.'!$B$20+'Расчет предельн ур.'!$C$20+'Расчет предельн ур.'!$D$20)*1000+ставка!K128</f>
        <v>3765.5354997857185</v>
      </c>
      <c r="L138" s="126">
        <f>('Расчет предельн ур.'!$B$20+'Расчет предельн ур.'!$C$20+'Расчет предельн ур.'!$D$20)*1000+ставка!L128</f>
        <v>3776.975499785719</v>
      </c>
      <c r="M138" s="126">
        <f>('Расчет предельн ур.'!$B$20+'Расчет предельн ур.'!$C$20+'Расчет предельн ур.'!$D$20)*1000+ставка!M128</f>
        <v>3777.7754997857187</v>
      </c>
      <c r="N138" s="126">
        <f>('Расчет предельн ур.'!$B$20+'Расчет предельн ур.'!$C$20+'Расчет предельн ур.'!$D$20)*1000+ставка!N128</f>
        <v>3777.8054997857189</v>
      </c>
      <c r="O138" s="126">
        <f>('Расчет предельн ур.'!$B$20+'Расчет предельн ур.'!$C$20+'Расчет предельн ур.'!$D$20)*1000+ставка!O128</f>
        <v>3777.6954997857188</v>
      </c>
      <c r="P138" s="126">
        <f>('Расчет предельн ур.'!$B$20+'Расчет предельн ур.'!$C$20+'Расчет предельн ур.'!$D$20)*1000+ставка!P128</f>
        <v>3775.7854997857185</v>
      </c>
      <c r="Q138" s="126">
        <f>('Расчет предельн ур.'!$B$20+'Расчет предельн ур.'!$C$20+'Расчет предельн ур.'!$D$20)*1000+ставка!Q128</f>
        <v>3771.975499785719</v>
      </c>
      <c r="R138" s="126">
        <f>('Расчет предельн ур.'!$B$20+'Расчет предельн ур.'!$C$20+'Расчет предельн ур.'!$D$20)*1000+ставка!R128</f>
        <v>3777.5354997857185</v>
      </c>
      <c r="S138" s="126">
        <f>('Расчет предельн ур.'!$B$20+'Расчет предельн ур.'!$C$20+'Расчет предельн ур.'!$D$20)*1000+ставка!S128</f>
        <v>3778.6254997857186</v>
      </c>
      <c r="T138" s="126">
        <f>('Расчет предельн ур.'!$B$20+'Расчет предельн ур.'!$C$20+'Расчет предельн ур.'!$D$20)*1000+ставка!T128</f>
        <v>3782.1154997857184</v>
      </c>
      <c r="U138" s="126">
        <f>('Расчет предельн ур.'!$B$20+'Расчет предельн ур.'!$C$20+'Расчет предельн ур.'!$D$20)*1000+ставка!U128</f>
        <v>3785.8554997857186</v>
      </c>
      <c r="V138" s="126">
        <f>('Расчет предельн ур.'!$B$20+'Расчет предельн ур.'!$C$20+'Расчет предельн ур.'!$D$20)*1000+ставка!V128</f>
        <v>3849.6154997857184</v>
      </c>
      <c r="W138" s="126">
        <f>('Расчет предельн ур.'!$B$20+'Расчет предельн ур.'!$C$20+'Расчет предельн ур.'!$D$20)*1000+ставка!W128</f>
        <v>3848.6354997857188</v>
      </c>
      <c r="X138" s="126">
        <f>('Расчет предельн ур.'!$B$20+'Расчет предельн ур.'!$C$20+'Расчет предельн ур.'!$D$20)*1000+ставка!X128</f>
        <v>3804.3554997857186</v>
      </c>
      <c r="Y138" s="126">
        <f>('Расчет предельн ур.'!$B$20+'Расчет предельн ур.'!$C$20+'Расчет предельн ур.'!$D$20)*1000+ставка!Y128</f>
        <v>3734.4654997857187</v>
      </c>
    </row>
    <row r="139" spans="1:25" s="91" customFormat="1" ht="15.75" hidden="1" outlineLevel="1" x14ac:dyDescent="0.25">
      <c r="A139" s="252">
        <v>20</v>
      </c>
      <c r="B139" s="126">
        <f>('Расчет предельн ур.'!$B$20+'Расчет предельн ур.'!$C$20+'Расчет предельн ур.'!$D$20)*1000+ставка!B129</f>
        <v>3612.3754997857186</v>
      </c>
      <c r="C139" s="126">
        <f>('Расчет предельн ур.'!$B$20+'Расчет предельн ур.'!$C$20+'Расчет предельн ур.'!$D$20)*1000+ставка!C129</f>
        <v>3440.6054997857186</v>
      </c>
      <c r="D139" s="126">
        <f>('Расчет предельн ур.'!$B$20+'Расчет предельн ур.'!$C$20+'Расчет предельн ур.'!$D$20)*1000+ставка!D129</f>
        <v>3369.5154997857189</v>
      </c>
      <c r="E139" s="126">
        <f>('Расчет предельн ур.'!$B$20+'Расчет предельн ур.'!$C$20+'Расчет предельн ур.'!$D$20)*1000+ставка!E129</f>
        <v>3349.935499785719</v>
      </c>
      <c r="F139" s="126">
        <f>('Расчет предельн ур.'!$B$20+'Расчет предельн ур.'!$C$20+'Расчет предельн ур.'!$D$20)*1000+ставка!F129</f>
        <v>3247.7354997857187</v>
      </c>
      <c r="G139" s="126">
        <f>('Расчет предельн ур.'!$B$20+'Расчет предельн ур.'!$C$20+'Расчет предельн ур.'!$D$20)*1000+ставка!G129</f>
        <v>3248.1954997857188</v>
      </c>
      <c r="H139" s="126">
        <f>('Расчет предельн ур.'!$B$20+'Расчет предельн ур.'!$C$20+'Расчет предельн ур.'!$D$20)*1000+ставка!H129</f>
        <v>3563.0454997857187</v>
      </c>
      <c r="I139" s="126">
        <f>('Расчет предельн ур.'!$B$20+'Расчет предельн ур.'!$C$20+'Расчет предельн ур.'!$D$20)*1000+ставка!I129</f>
        <v>3783.4854997857187</v>
      </c>
      <c r="J139" s="126">
        <f>('Расчет предельн ур.'!$B$20+'Расчет предельн ур.'!$C$20+'Расчет предельн ур.'!$D$20)*1000+ставка!J129</f>
        <v>3822.8054997857189</v>
      </c>
      <c r="K139" s="126">
        <f>('Расчет предельн ур.'!$B$20+'Расчет предельн ур.'!$C$20+'Расчет предельн ур.'!$D$20)*1000+ставка!K129</f>
        <v>3852.6754997857188</v>
      </c>
      <c r="L139" s="126">
        <f>('Расчет предельн ур.'!$B$20+'Расчет предельн ур.'!$C$20+'Расчет предельн ур.'!$D$20)*1000+ставка!L129</f>
        <v>3854.4254997857188</v>
      </c>
      <c r="M139" s="126">
        <f>('Расчет предельн ур.'!$B$20+'Расчет предельн ур.'!$C$20+'Расчет предельн ур.'!$D$20)*1000+ставка!M129</f>
        <v>3846.7854997857185</v>
      </c>
      <c r="N139" s="126">
        <f>('Расчет предельн ур.'!$B$20+'Расчет предельн ур.'!$C$20+'Расчет предельн ур.'!$D$20)*1000+ставка!N129</f>
        <v>3840.7454997857185</v>
      </c>
      <c r="O139" s="126">
        <f>('Расчет предельн ур.'!$B$20+'Расчет предельн ур.'!$C$20+'Расчет предельн ур.'!$D$20)*1000+ставка!O129</f>
        <v>3839.3754997857186</v>
      </c>
      <c r="P139" s="126">
        <f>('Расчет предельн ур.'!$B$20+'Расчет предельн ур.'!$C$20+'Расчет предельн ур.'!$D$20)*1000+ставка!P129</f>
        <v>3839.8854997857188</v>
      </c>
      <c r="Q139" s="126">
        <f>('Расчет предельн ур.'!$B$20+'Расчет предельн ур.'!$C$20+'Расчет предельн ур.'!$D$20)*1000+ставка!Q129</f>
        <v>3838.5454997857187</v>
      </c>
      <c r="R139" s="126">
        <f>('Расчет предельн ур.'!$B$20+'Расчет предельн ур.'!$C$20+'Расчет предельн ур.'!$D$20)*1000+ставка!R129</f>
        <v>3840.3754997857186</v>
      </c>
      <c r="S139" s="126">
        <f>('Расчет предельн ур.'!$B$20+'Расчет предельн ур.'!$C$20+'Расчет предельн ур.'!$D$20)*1000+ставка!S129</f>
        <v>3830.4554997857185</v>
      </c>
      <c r="T139" s="126">
        <f>('Расчет предельн ур.'!$B$20+'Расчет предельн ур.'!$C$20+'Расчет предельн ур.'!$D$20)*1000+ставка!T129</f>
        <v>3833.7854997857185</v>
      </c>
      <c r="U139" s="126">
        <f>('Расчет предельн ур.'!$B$20+'Расчет предельн ур.'!$C$20+'Расчет предельн ур.'!$D$20)*1000+ставка!U129</f>
        <v>3835.685499785719</v>
      </c>
      <c r="V139" s="126">
        <f>('Расчет предельн ур.'!$B$20+'Расчет предельн ур.'!$C$20+'Расчет предельн ур.'!$D$20)*1000+ставка!V129</f>
        <v>3871.435499785719</v>
      </c>
      <c r="W139" s="126">
        <f>('Расчет предельн ур.'!$B$20+'Расчет предельн ур.'!$C$20+'Расчет предельн ур.'!$D$20)*1000+ставка!W129</f>
        <v>3867.5754997857184</v>
      </c>
      <c r="X139" s="126">
        <f>('Расчет предельн ур.'!$B$20+'Расчет предельн ур.'!$C$20+'Расчет предельн ур.'!$D$20)*1000+ставка!X129</f>
        <v>3829.3154997857187</v>
      </c>
      <c r="Y139" s="126">
        <f>('Расчет предельн ур.'!$B$20+'Расчет предельн ур.'!$C$20+'Расчет предельн ур.'!$D$20)*1000+ставка!Y129</f>
        <v>3651.1554997857183</v>
      </c>
    </row>
    <row r="140" spans="1:25" s="91" customFormat="1" ht="15.75" hidden="1" outlineLevel="1" x14ac:dyDescent="0.25">
      <c r="A140" s="252">
        <v>21</v>
      </c>
      <c r="B140" s="126">
        <f>('Расчет предельн ур.'!$B$20+'Расчет предельн ур.'!$C$20+'Расчет предельн ур.'!$D$20)*1000+ставка!B130</f>
        <v>3217.7854997857185</v>
      </c>
      <c r="C140" s="126">
        <f>('Расчет предельн ур.'!$B$20+'Расчет предельн ур.'!$C$20+'Расчет предельн ур.'!$D$20)*1000+ставка!C130</f>
        <v>3275.0454997857187</v>
      </c>
      <c r="D140" s="126">
        <f>('Расчет предельн ур.'!$B$20+'Расчет предельн ур.'!$C$20+'Расчет предельн ур.'!$D$20)*1000+ставка!D130</f>
        <v>3274.4454997857188</v>
      </c>
      <c r="E140" s="126">
        <f>('Расчет предельн ур.'!$B$20+'Расчет предельн ур.'!$C$20+'Расчет предельн ур.'!$D$20)*1000+ставка!E130</f>
        <v>3236.1954997857188</v>
      </c>
      <c r="F140" s="126">
        <f>('Расчет предельн ур.'!$B$20+'Расчет предельн ур.'!$C$20+'Расчет предельн ур.'!$D$20)*1000+ставка!F130</f>
        <v>3077.3054997857189</v>
      </c>
      <c r="G140" s="126">
        <f>('Расчет предельн ур.'!$B$20+'Расчет предельн ур.'!$C$20+'Расчет предельн ур.'!$D$20)*1000+ставка!G130</f>
        <v>2358.3754997857186</v>
      </c>
      <c r="H140" s="126">
        <f>('Расчет предельн ур.'!$B$20+'Расчет предельн ур.'!$C$20+'Расчет предельн ур.'!$D$20)*1000+ставка!H130</f>
        <v>2366.4254997857188</v>
      </c>
      <c r="I140" s="126">
        <f>('Расчет предельн ур.'!$B$20+'Расчет предельн ур.'!$C$20+'Расчет предельн ур.'!$D$20)*1000+ставка!I130</f>
        <v>3319.1254997857186</v>
      </c>
      <c r="J140" s="126">
        <f>('Расчет предельн ур.'!$B$20+'Расчет предельн ур.'!$C$20+'Расчет предельн ур.'!$D$20)*1000+ставка!J130</f>
        <v>3846.6654997857186</v>
      </c>
      <c r="K140" s="126">
        <f>('Расчет предельн ур.'!$B$20+'Расчет предельн ур.'!$C$20+'Расчет предельн ур.'!$D$20)*1000+ставка!K130</f>
        <v>3889.9154997857186</v>
      </c>
      <c r="L140" s="126">
        <f>('Расчет предельн ур.'!$B$20+'Расчет предельн ур.'!$C$20+'Расчет предельн ур.'!$D$20)*1000+ставка!L130</f>
        <v>3901.2954997857187</v>
      </c>
      <c r="M140" s="126">
        <f>('Расчет предельн ур.'!$B$20+'Расчет предельн ур.'!$C$20+'Расчет предельн ур.'!$D$20)*1000+ставка!M130</f>
        <v>3887.4054997857183</v>
      </c>
      <c r="N140" s="126">
        <f>('Расчет предельн ур.'!$B$20+'Расчет предельн ур.'!$C$20+'Расчет предельн ур.'!$D$20)*1000+ставка!N130</f>
        <v>3875.7554997857187</v>
      </c>
      <c r="O140" s="126">
        <f>('Расчет предельн ур.'!$B$20+'Расчет предельн ур.'!$C$20+'Расчет предельн ур.'!$D$20)*1000+ставка!O130</f>
        <v>3955.2154997857187</v>
      </c>
      <c r="P140" s="126">
        <f>('Расчет предельн ур.'!$B$20+'Расчет предельн ур.'!$C$20+'Расчет предельн ур.'!$D$20)*1000+ставка!P130</f>
        <v>3970.8054997857189</v>
      </c>
      <c r="Q140" s="126">
        <f>('Расчет предельн ур.'!$B$20+'Расчет предельн ур.'!$C$20+'Расчет предельн ур.'!$D$20)*1000+ставка!Q130</f>
        <v>3978.5554997857189</v>
      </c>
      <c r="R140" s="126">
        <f>('Расчет предельн ур.'!$B$20+'Расчет предельн ур.'!$C$20+'Расчет предельн ур.'!$D$20)*1000+ставка!R130</f>
        <v>3977.7954997857187</v>
      </c>
      <c r="S140" s="126">
        <f>('Расчет предельн ур.'!$B$20+'Расчет предельн ур.'!$C$20+'Расчет предельн ур.'!$D$20)*1000+ставка!S130</f>
        <v>3978.0554997857189</v>
      </c>
      <c r="T140" s="126">
        <f>('Расчет предельн ур.'!$B$20+'Расчет предельн ур.'!$C$20+'Расчет предельн ур.'!$D$20)*1000+ставка!T130</f>
        <v>3971.1254997857186</v>
      </c>
      <c r="U140" s="126">
        <f>('Расчет предельн ур.'!$B$20+'Расчет предельн ур.'!$C$20+'Расчет предельн ур.'!$D$20)*1000+ставка!U130</f>
        <v>3972.185499785719</v>
      </c>
      <c r="V140" s="126">
        <f>('Расчет предельн ур.'!$B$20+'Расчет предельн ур.'!$C$20+'Расчет предельн ур.'!$D$20)*1000+ставка!V130</f>
        <v>4055.2554997857187</v>
      </c>
      <c r="W140" s="126">
        <f>('Расчет предельн ур.'!$B$20+'Расчет предельн ур.'!$C$20+'Расчет предельн ур.'!$D$20)*1000+ставка!W130</f>
        <v>4051.7554997857187</v>
      </c>
      <c r="X140" s="126">
        <f>('Расчет предельн ур.'!$B$20+'Расчет предельн ур.'!$C$20+'Расчет предельн ур.'!$D$20)*1000+ставка!X130</f>
        <v>3840.475499785719</v>
      </c>
      <c r="Y140" s="126">
        <f>('Расчет предельн ур.'!$B$20+'Расчет предельн ур.'!$C$20+'Расчет предельн ур.'!$D$20)*1000+ставка!Y130</f>
        <v>3605.5954997857189</v>
      </c>
    </row>
    <row r="141" spans="1:25" s="91" customFormat="1" ht="15.75" hidden="1" outlineLevel="1" x14ac:dyDescent="0.25">
      <c r="A141" s="252">
        <v>22</v>
      </c>
      <c r="B141" s="126">
        <f>('Расчет предельн ур.'!$B$20+'Расчет предельн ур.'!$C$20+'Расчет предельн ур.'!$D$20)*1000+ставка!B131</f>
        <v>3275.0654997857187</v>
      </c>
      <c r="C141" s="126">
        <f>('Расчет предельн ур.'!$B$20+'Расчет предельн ур.'!$C$20+'Расчет предельн ур.'!$D$20)*1000+ставка!C131</f>
        <v>3316.3454997857189</v>
      </c>
      <c r="D141" s="126">
        <f>('Расчет предельн ур.'!$B$20+'Расчет предельн ур.'!$C$20+'Расчет предельн ур.'!$D$20)*1000+ставка!D131</f>
        <v>3279.6654997857186</v>
      </c>
      <c r="E141" s="126">
        <f>('Расчет предельн ур.'!$B$20+'Расчет предельн ур.'!$C$20+'Расчет предельн ур.'!$D$20)*1000+ставка!E131</f>
        <v>3250.0254997857187</v>
      </c>
      <c r="F141" s="126">
        <f>('Расчет предельн ур.'!$B$20+'Расчет предельн ур.'!$C$20+'Расчет предельн ур.'!$D$20)*1000+ставка!F131</f>
        <v>3079.9354997857185</v>
      </c>
      <c r="G141" s="126">
        <f>('Расчет предельн ур.'!$B$20+'Расчет предельн ур.'!$C$20+'Расчет предельн ур.'!$D$20)*1000+ставка!G131</f>
        <v>3206.8854997857188</v>
      </c>
      <c r="H141" s="126">
        <f>('Расчет предельн ур.'!$B$20+'Расчет предельн ур.'!$C$20+'Расчет предельн ур.'!$D$20)*1000+ставка!H131</f>
        <v>2705.0854997857186</v>
      </c>
      <c r="I141" s="126">
        <f>('Расчет предельн ур.'!$B$20+'Расчет предельн ур.'!$C$20+'Расчет предельн ур.'!$D$20)*1000+ставка!I131</f>
        <v>3228.2254997857185</v>
      </c>
      <c r="J141" s="126">
        <f>('Расчет предельн ур.'!$B$20+'Расчет предельн ур.'!$C$20+'Расчет предельн ур.'!$D$20)*1000+ставка!J131</f>
        <v>4018.8654997857184</v>
      </c>
      <c r="K141" s="126">
        <f>('Расчет предельн ур.'!$B$20+'Расчет предельн ур.'!$C$20+'Расчет предельн ур.'!$D$20)*1000+ставка!K131</f>
        <v>4052.2154997857187</v>
      </c>
      <c r="L141" s="126">
        <f>('Расчет предельн ур.'!$B$20+'Расчет предельн ур.'!$C$20+'Расчет предельн ур.'!$D$20)*1000+ставка!L131</f>
        <v>4066.7754997857187</v>
      </c>
      <c r="M141" s="126">
        <f>('Расчет предельн ур.'!$B$20+'Расчет предельн ур.'!$C$20+'Расчет предельн ур.'!$D$20)*1000+ставка!M131</f>
        <v>4056.7054997857185</v>
      </c>
      <c r="N141" s="126">
        <f>('Расчет предельн ур.'!$B$20+'Расчет предельн ур.'!$C$20+'Расчет предельн ур.'!$D$20)*1000+ставка!N131</f>
        <v>4047.7554997857187</v>
      </c>
      <c r="O141" s="126">
        <f>('Расчет предельн ур.'!$B$20+'Расчет предельн ур.'!$C$20+'Расчет предельн ур.'!$D$20)*1000+ставка!O131</f>
        <v>4086.3354997857186</v>
      </c>
      <c r="P141" s="126">
        <f>('Расчет предельн ур.'!$B$20+'Расчет предельн ур.'!$C$20+'Расчет предельн ур.'!$D$20)*1000+ставка!P131</f>
        <v>4087.3654997857184</v>
      </c>
      <c r="Q141" s="126">
        <f>('Расчет предельн ур.'!$B$20+'Расчет предельн ур.'!$C$20+'Расчет предельн ур.'!$D$20)*1000+ставка!Q131</f>
        <v>4085.8454997857189</v>
      </c>
      <c r="R141" s="126">
        <f>('Расчет предельн ур.'!$B$20+'Расчет предельн ур.'!$C$20+'Расчет предельн ур.'!$D$20)*1000+ставка!R131</f>
        <v>4078.975499785719</v>
      </c>
      <c r="S141" s="126">
        <f>('Расчет предельн ур.'!$B$20+'Расчет предельн ур.'!$C$20+'Расчет предельн ур.'!$D$20)*1000+ставка!S131</f>
        <v>4063.9554997857185</v>
      </c>
      <c r="T141" s="126">
        <f>('Расчет предельн ур.'!$B$20+'Расчет предельн ур.'!$C$20+'Расчет предельн ур.'!$D$20)*1000+ставка!T131</f>
        <v>4074.2354997857187</v>
      </c>
      <c r="U141" s="126">
        <f>('Расчет предельн ур.'!$B$20+'Расчет предельн ур.'!$C$20+'Расчет предельн ур.'!$D$20)*1000+ставка!U131</f>
        <v>3930.8354997857186</v>
      </c>
      <c r="V141" s="126">
        <f>('Расчет предельн ур.'!$B$20+'Расчет предельн ур.'!$C$20+'Расчет предельн ур.'!$D$20)*1000+ставка!V131</f>
        <v>4010.1654997857186</v>
      </c>
      <c r="W141" s="126">
        <f>('Расчет предельн ур.'!$B$20+'Расчет предельн ур.'!$C$20+'Расчет предельн ур.'!$D$20)*1000+ставка!W131</f>
        <v>4013.6154997857184</v>
      </c>
      <c r="X141" s="126">
        <f>('Расчет предельн ур.'!$B$20+'Расчет предельн ур.'!$C$20+'Расчет предельн ур.'!$D$20)*1000+ставка!X131</f>
        <v>3904.185499785719</v>
      </c>
      <c r="Y141" s="126">
        <f>('Расчет предельн ур.'!$B$20+'Расчет предельн ур.'!$C$20+'Расчет предельн ур.'!$D$20)*1000+ставка!Y131</f>
        <v>3484.5454997857187</v>
      </c>
    </row>
    <row r="142" spans="1:25" s="91" customFormat="1" ht="15.75" hidden="1" outlineLevel="1" x14ac:dyDescent="0.25">
      <c r="A142" s="252">
        <v>23</v>
      </c>
      <c r="B142" s="126">
        <f>('Расчет предельн ур.'!$B$20+'Расчет предельн ур.'!$C$20+'Расчет предельн ур.'!$D$20)*1000+ставка!B132</f>
        <v>3402.5454997857187</v>
      </c>
      <c r="C142" s="126">
        <f>('Расчет предельн ур.'!$B$20+'Расчет предельн ур.'!$C$20+'Расчет предельн ур.'!$D$20)*1000+ставка!C132</f>
        <v>3335.8854997857188</v>
      </c>
      <c r="D142" s="126">
        <f>('Расчет предельн ур.'!$B$20+'Расчет предельн ур.'!$C$20+'Расчет предельн ур.'!$D$20)*1000+ставка!D132</f>
        <v>3317.9454997857188</v>
      </c>
      <c r="E142" s="126">
        <f>('Расчет предельн ур.'!$B$20+'Расчет предельн ур.'!$C$20+'Расчет предельн ур.'!$D$20)*1000+ставка!E132</f>
        <v>3295.9454997857188</v>
      </c>
      <c r="F142" s="126">
        <f>('Расчет предельн ур.'!$B$20+'Расчет предельн ур.'!$C$20+'Расчет предельн ур.'!$D$20)*1000+ставка!F132</f>
        <v>3290.4954997857185</v>
      </c>
      <c r="G142" s="126">
        <f>('Расчет предельн ур.'!$B$20+'Расчет предельн ур.'!$C$20+'Расчет предельн ур.'!$D$20)*1000+ставка!G132</f>
        <v>3249.0254997857187</v>
      </c>
      <c r="H142" s="126">
        <f>('Расчет предельн ур.'!$B$20+'Расчет предельн ур.'!$C$20+'Расчет предельн ур.'!$D$20)*1000+ставка!H132</f>
        <v>3233.5254997857187</v>
      </c>
      <c r="I142" s="126">
        <f>('Расчет предельн ур.'!$B$20+'Расчет предельн ур.'!$C$20+'Расчет предельн ур.'!$D$20)*1000+ставка!I132</f>
        <v>3765.6954997857188</v>
      </c>
      <c r="J142" s="126">
        <f>('Расчет предельн ур.'!$B$20+'Расчет предельн ур.'!$C$20+'Расчет предельн ур.'!$D$20)*1000+ставка!J132</f>
        <v>3927.0054997857187</v>
      </c>
      <c r="K142" s="126">
        <f>('Расчет предельн ур.'!$B$20+'Расчет предельн ур.'!$C$20+'Расчет предельн ур.'!$D$20)*1000+ставка!K132</f>
        <v>3989.8154997857187</v>
      </c>
      <c r="L142" s="126">
        <f>('Расчет предельн ур.'!$B$20+'Расчет предельн ур.'!$C$20+'Расчет предельн ур.'!$D$20)*1000+ставка!L132</f>
        <v>4009.9854997857187</v>
      </c>
      <c r="M142" s="126">
        <f>('Расчет предельн ур.'!$B$20+'Расчет предельн ур.'!$C$20+'Расчет предельн ур.'!$D$20)*1000+ставка!M132</f>
        <v>3994.185499785719</v>
      </c>
      <c r="N142" s="126">
        <f>('Расчет предельн ур.'!$B$20+'Расчет предельн ур.'!$C$20+'Расчет предельн ур.'!$D$20)*1000+ставка!N132</f>
        <v>3975.6554997857183</v>
      </c>
      <c r="O142" s="126">
        <f>('Расчет предельн ур.'!$B$20+'Расчет предельн ур.'!$C$20+'Расчет предельн ур.'!$D$20)*1000+ставка!O132</f>
        <v>3992.9554997857185</v>
      </c>
      <c r="P142" s="126">
        <f>('Расчет предельн ур.'!$B$20+'Расчет предельн ур.'!$C$20+'Расчет предельн ур.'!$D$20)*1000+ставка!P132</f>
        <v>3998.1454997857186</v>
      </c>
      <c r="Q142" s="126">
        <f>('Расчет предельн ур.'!$B$20+'Расчет предельн ур.'!$C$20+'Расчет предельн ур.'!$D$20)*1000+ставка!Q132</f>
        <v>3994.475499785719</v>
      </c>
      <c r="R142" s="126">
        <f>('Расчет предельн ур.'!$B$20+'Расчет предельн ур.'!$C$20+'Расчет предельн ур.'!$D$20)*1000+ставка!R132</f>
        <v>3993.8254997857184</v>
      </c>
      <c r="S142" s="126">
        <f>('Расчет предельн ур.'!$B$20+'Расчет предельн ур.'!$C$20+'Расчет предельн ур.'!$D$20)*1000+ставка!S132</f>
        <v>3985.6554997857183</v>
      </c>
      <c r="T142" s="126">
        <f>('Расчет предельн ур.'!$B$20+'Расчет предельн ур.'!$C$20+'Расчет предельн ур.'!$D$20)*1000+ставка!T132</f>
        <v>3984.9154997857186</v>
      </c>
      <c r="U142" s="126">
        <f>('Расчет предельн ур.'!$B$20+'Расчет предельн ур.'!$C$20+'Расчет предельн ур.'!$D$20)*1000+ставка!U132</f>
        <v>3970.9554997857185</v>
      </c>
      <c r="V142" s="126">
        <f>('Расчет предельн ур.'!$B$20+'Расчет предельн ур.'!$C$20+'Расчет предельн ур.'!$D$20)*1000+ставка!V132</f>
        <v>4045.975499785719</v>
      </c>
      <c r="W142" s="126">
        <f>('Расчет предельн ур.'!$B$20+'Расчет предельн ур.'!$C$20+'Расчет предельн ур.'!$D$20)*1000+ставка!W132</f>
        <v>4047.1054997857186</v>
      </c>
      <c r="X142" s="126">
        <f>('Расчет предельн ур.'!$B$20+'Расчет предельн ур.'!$C$20+'Расчет предельн ур.'!$D$20)*1000+ставка!X132</f>
        <v>3959.5254997857187</v>
      </c>
      <c r="Y142" s="126">
        <f>('Расчет предельн ур.'!$B$20+'Расчет предельн ур.'!$C$20+'Расчет предельн ур.'!$D$20)*1000+ставка!Y132</f>
        <v>3750.8654997857184</v>
      </c>
    </row>
    <row r="143" spans="1:25" s="91" customFormat="1" ht="15.75" hidden="1" outlineLevel="1" x14ac:dyDescent="0.25">
      <c r="A143" s="252">
        <v>24</v>
      </c>
      <c r="B143" s="126">
        <f>('Расчет предельн ур.'!$B$20+'Расчет предельн ур.'!$C$20+'Расчет предельн ур.'!$D$20)*1000+ставка!B133</f>
        <v>3406.4654997857187</v>
      </c>
      <c r="C143" s="126">
        <f>('Расчет предельн ур.'!$B$20+'Расчет предельн ур.'!$C$20+'Расчет предельн ур.'!$D$20)*1000+ставка!C133</f>
        <v>3387.1454997857186</v>
      </c>
      <c r="D143" s="126">
        <f>('Расчет предельн ур.'!$B$20+'Расчет предельн ур.'!$C$20+'Расчет предельн ур.'!$D$20)*1000+ставка!D133</f>
        <v>3352.7554997857187</v>
      </c>
      <c r="E143" s="126">
        <f>('Расчет предельн ур.'!$B$20+'Расчет предельн ур.'!$C$20+'Расчет предельн ур.'!$D$20)*1000+ставка!E133</f>
        <v>3332.1954997857188</v>
      </c>
      <c r="F143" s="126">
        <f>('Расчет предельн ур.'!$B$20+'Расчет предельн ур.'!$C$20+'Расчет предельн ур.'!$D$20)*1000+ставка!F133</f>
        <v>3324.0754997857184</v>
      </c>
      <c r="G143" s="126">
        <f>('Расчет предельн ур.'!$B$20+'Расчет предельн ур.'!$C$20+'Расчет предельн ур.'!$D$20)*1000+ставка!G133</f>
        <v>3390.1054997857186</v>
      </c>
      <c r="H143" s="126">
        <f>('Расчет предельн ур.'!$B$20+'Расчет предельн ур.'!$C$20+'Расчет предельн ур.'!$D$20)*1000+ставка!H133</f>
        <v>3568.4954997857185</v>
      </c>
      <c r="I143" s="126">
        <f>('Расчет предельн ур.'!$B$20+'Расчет предельн ур.'!$C$20+'Расчет предельн ур.'!$D$20)*1000+ставка!I133</f>
        <v>3870.4854997857187</v>
      </c>
      <c r="J143" s="126">
        <f>('Расчет предельн ур.'!$B$20+'Расчет предельн ур.'!$C$20+'Расчет предельн ур.'!$D$20)*1000+ставка!J133</f>
        <v>4061.0954997857189</v>
      </c>
      <c r="K143" s="126">
        <f>('Расчет предельн ур.'!$B$20+'Расчет предельн ур.'!$C$20+'Расчет предельн ур.'!$D$20)*1000+ставка!K133</f>
        <v>4129.3154997857182</v>
      </c>
      <c r="L143" s="126">
        <f>('Расчет предельн ур.'!$B$20+'Расчет предельн ур.'!$C$20+'Расчет предельн ур.'!$D$20)*1000+ставка!L133</f>
        <v>4131.8054997857189</v>
      </c>
      <c r="M143" s="126">
        <f>('Расчет предельн ур.'!$B$20+'Расчет предельн ур.'!$C$20+'Расчет предельн ур.'!$D$20)*1000+ставка!M133</f>
        <v>4114.6554997857183</v>
      </c>
      <c r="N143" s="126">
        <f>('Расчет предельн ур.'!$B$20+'Расчет предельн ур.'!$C$20+'Расчет предельн ур.'!$D$20)*1000+ставка!N133</f>
        <v>4093.0154997857189</v>
      </c>
      <c r="O143" s="126">
        <f>('Расчет предельн ур.'!$B$20+'Расчет предельн ур.'!$C$20+'Расчет предельн ур.'!$D$20)*1000+ставка!O133</f>
        <v>4112.3454997857189</v>
      </c>
      <c r="P143" s="126">
        <f>('Расчет предельн ур.'!$B$20+'Расчет предельн ур.'!$C$20+'Расчет предельн ур.'!$D$20)*1000+ставка!P133</f>
        <v>4118.9554997857185</v>
      </c>
      <c r="Q143" s="126">
        <f>('Расчет предельн ур.'!$B$20+'Расчет предельн ур.'!$C$20+'Расчет предельн ур.'!$D$20)*1000+ставка!Q133</f>
        <v>4128.2954997857187</v>
      </c>
      <c r="R143" s="126">
        <f>('Расчет предельн ур.'!$B$20+'Расчет предельн ур.'!$C$20+'Расчет предельн ур.'!$D$20)*1000+ставка!R133</f>
        <v>4125.0854997857186</v>
      </c>
      <c r="S143" s="126">
        <f>('Расчет предельн ур.'!$B$20+'Расчет предельн ур.'!$C$20+'Расчет предельн ур.'!$D$20)*1000+ставка!S133</f>
        <v>4118.1554997857183</v>
      </c>
      <c r="T143" s="126">
        <f>('Расчет предельн ур.'!$B$20+'Расчет предельн ур.'!$C$20+'Расчет предельн ур.'!$D$20)*1000+ставка!T133</f>
        <v>4097.4854997857183</v>
      </c>
      <c r="U143" s="126">
        <f>('Расчет предельн ур.'!$B$20+'Расчет предельн ур.'!$C$20+'Расчет предельн ур.'!$D$20)*1000+ставка!U133</f>
        <v>4076.0154997857189</v>
      </c>
      <c r="V143" s="126">
        <f>('Расчет предельн ур.'!$B$20+'Расчет предельн ур.'!$C$20+'Расчет предельн ур.'!$D$20)*1000+ставка!V133</f>
        <v>4133.6254997857186</v>
      </c>
      <c r="W143" s="126">
        <f>('Расчет предельн ур.'!$B$20+'Расчет предельн ур.'!$C$20+'Расчет предельн ур.'!$D$20)*1000+ставка!W133</f>
        <v>4126.6754997857188</v>
      </c>
      <c r="X143" s="126">
        <f>('Расчет предельн ур.'!$B$20+'Расчет предельн ур.'!$C$20+'Расчет предельн ур.'!$D$20)*1000+ставка!X133</f>
        <v>4008.6754997857188</v>
      </c>
      <c r="Y143" s="126">
        <f>('Расчет предельн ур.'!$B$20+'Расчет предельн ур.'!$C$20+'Расчет предельн ур.'!$D$20)*1000+ставка!Y133</f>
        <v>3859.5254997857187</v>
      </c>
    </row>
    <row r="144" spans="1:25" s="91" customFormat="1" ht="15.75" hidden="1" outlineLevel="1" x14ac:dyDescent="0.25">
      <c r="A144" s="252">
        <v>25</v>
      </c>
      <c r="B144" s="126">
        <f>('Расчет предельн ур.'!$B$20+'Расчет предельн ур.'!$C$20+'Расчет предельн ур.'!$D$20)*1000+ставка!B134</f>
        <v>3790.0654997857187</v>
      </c>
      <c r="C144" s="126">
        <f>('Расчет предельн ур.'!$B$20+'Расчет предельн ур.'!$C$20+'Расчет предельн ур.'!$D$20)*1000+ставка!C134</f>
        <v>3616.4654997857187</v>
      </c>
      <c r="D144" s="126">
        <f>('Расчет предельн ур.'!$B$20+'Расчет предельн ур.'!$C$20+'Расчет предельн ур.'!$D$20)*1000+ставка!D134</f>
        <v>3503.5454997857187</v>
      </c>
      <c r="E144" s="126">
        <f>('Расчет предельн ур.'!$B$20+'Расчет предельн ур.'!$C$20+'Расчет предельн ур.'!$D$20)*1000+ставка!E134</f>
        <v>3423.1154997857184</v>
      </c>
      <c r="F144" s="126">
        <f>('Расчет предельн ур.'!$B$20+'Расчет предельн ур.'!$C$20+'Расчет предельн ур.'!$D$20)*1000+ставка!F134</f>
        <v>3291.6654997857186</v>
      </c>
      <c r="G144" s="126">
        <f>('Расчет предельн ур.'!$B$20+'Расчет предельн ур.'!$C$20+'Расчет предельн ур.'!$D$20)*1000+ставка!G134</f>
        <v>3300.7254997857185</v>
      </c>
      <c r="H144" s="126">
        <f>('Расчет предельн ур.'!$B$20+'Расчет предельн ур.'!$C$20+'Расчет предельн ур.'!$D$20)*1000+ставка!H134</f>
        <v>3479.6254997857186</v>
      </c>
      <c r="I144" s="126">
        <f>('Расчет предельн ур.'!$B$20+'Расчет предельн ур.'!$C$20+'Расчет предельн ур.'!$D$20)*1000+ставка!I134</f>
        <v>3673.6154997857184</v>
      </c>
      <c r="J144" s="126">
        <f>('Расчет предельн ур.'!$B$20+'Расчет предельн ур.'!$C$20+'Расчет предельн ур.'!$D$20)*1000+ставка!J134</f>
        <v>3891.3954997857186</v>
      </c>
      <c r="K144" s="126">
        <f>('Расчет предельн ур.'!$B$20+'Расчет предельн ур.'!$C$20+'Расчет предельн ур.'!$D$20)*1000+ставка!K134</f>
        <v>4034.8754997857186</v>
      </c>
      <c r="L144" s="126">
        <f>('Расчет предельн ур.'!$B$20+'Расчет предельн ур.'!$C$20+'Расчет предельн ур.'!$D$20)*1000+ставка!L134</f>
        <v>4056.7054997857185</v>
      </c>
      <c r="M144" s="126">
        <f>('Расчет предельн ур.'!$B$20+'Расчет предельн ур.'!$C$20+'Расчет предельн ур.'!$D$20)*1000+ставка!M134</f>
        <v>4055.6054997857186</v>
      </c>
      <c r="N144" s="126">
        <f>('Расчет предельн ур.'!$B$20+'Расчет предельн ур.'!$C$20+'Расчет предельн ур.'!$D$20)*1000+ставка!N134</f>
        <v>4033.8154997857187</v>
      </c>
      <c r="O144" s="126">
        <f>('Расчет предельн ур.'!$B$20+'Расчет предельн ур.'!$C$20+'Расчет предельн ур.'!$D$20)*1000+ставка!O134</f>
        <v>4030.6454997857186</v>
      </c>
      <c r="P144" s="126">
        <f>('Расчет предельн ур.'!$B$20+'Расчет предельн ур.'!$C$20+'Расчет предельн ур.'!$D$20)*1000+ставка!P134</f>
        <v>4024.6054997857186</v>
      </c>
      <c r="Q144" s="126">
        <f>('Расчет предельн ур.'!$B$20+'Расчет предельн ур.'!$C$20+'Расчет предельн ур.'!$D$20)*1000+ставка!Q134</f>
        <v>4028.4054997857183</v>
      </c>
      <c r="R144" s="126">
        <f>('Расчет предельн ур.'!$B$20+'Расчет предельн ур.'!$C$20+'Расчет предельн ур.'!$D$20)*1000+ставка!R134</f>
        <v>4027.4654997857187</v>
      </c>
      <c r="S144" s="126">
        <f>('Расчет предельн ур.'!$B$20+'Расчет предельн ур.'!$C$20+'Расчет предельн ур.'!$D$20)*1000+ставка!S134</f>
        <v>4026.5054997857187</v>
      </c>
      <c r="T144" s="126">
        <f>('Расчет предельн ур.'!$B$20+'Расчет предельн ур.'!$C$20+'Расчет предельн ур.'!$D$20)*1000+ставка!T134</f>
        <v>4029.4454997857188</v>
      </c>
      <c r="U144" s="126">
        <f>('Расчет предельн ур.'!$B$20+'Расчет предельн ур.'!$C$20+'Расчет предельн ур.'!$D$20)*1000+ставка!U134</f>
        <v>4055.4154997857186</v>
      </c>
      <c r="V144" s="126">
        <f>('Расчет предельн ур.'!$B$20+'Расчет предельн ур.'!$C$20+'Расчет предельн ур.'!$D$20)*1000+ставка!V134</f>
        <v>4083.5654997857187</v>
      </c>
      <c r="W144" s="126">
        <f>('Расчет предельн ур.'!$B$20+'Расчет предельн ур.'!$C$20+'Расчет предельн ур.'!$D$20)*1000+ставка!W134</f>
        <v>4105.4054997857183</v>
      </c>
      <c r="X144" s="126">
        <f>('Расчет предельн ур.'!$B$20+'Расчет предельн ур.'!$C$20+'Расчет предельн ур.'!$D$20)*1000+ставка!X134</f>
        <v>4030.7554997857187</v>
      </c>
      <c r="Y144" s="126">
        <f>('Расчет предельн ур.'!$B$20+'Расчет предельн ур.'!$C$20+'Расчет предельн ур.'!$D$20)*1000+ставка!Y134</f>
        <v>3791.2854997857185</v>
      </c>
    </row>
    <row r="145" spans="1:25" s="91" customFormat="1" ht="15.75" hidden="1" outlineLevel="1" x14ac:dyDescent="0.25">
      <c r="A145" s="252">
        <v>26</v>
      </c>
      <c r="B145" s="126">
        <f>('Расчет предельн ур.'!$B$20+'Расчет предельн ур.'!$C$20+'Расчет предельн ур.'!$D$20)*1000+ставка!B135</f>
        <v>3616.6954997857188</v>
      </c>
      <c r="C145" s="126">
        <f>('Расчет предельн ур.'!$B$20+'Расчет предельн ур.'!$C$20+'Расчет предельн ур.'!$D$20)*1000+ставка!C135</f>
        <v>3443.3554997857186</v>
      </c>
      <c r="D145" s="126">
        <f>('Расчет предельн ур.'!$B$20+'Расчет предельн ур.'!$C$20+'Расчет предельн ур.'!$D$20)*1000+ставка!D135</f>
        <v>3343.3054997857189</v>
      </c>
      <c r="E145" s="126">
        <f>('Расчет предельн ур.'!$B$20+'Расчет предельн ур.'!$C$20+'Расчет предельн ур.'!$D$20)*1000+ставка!E135</f>
        <v>3308.5354997857185</v>
      </c>
      <c r="F145" s="126">
        <f>('Расчет предельн ур.'!$B$20+'Расчет предельн ур.'!$C$20+'Расчет предельн ур.'!$D$20)*1000+ставка!F135</f>
        <v>3257.6954997857188</v>
      </c>
      <c r="G145" s="126">
        <f>('Расчет предельн ур.'!$B$20+'Расчет предельн ур.'!$C$20+'Расчет предельн ур.'!$D$20)*1000+ставка!G135</f>
        <v>3303.9754997857185</v>
      </c>
      <c r="H145" s="126">
        <f>('Расчет предельн ур.'!$B$20+'Расчет предельн ур.'!$C$20+'Расчет предельн ур.'!$D$20)*1000+ставка!H135</f>
        <v>3333.5154997857189</v>
      </c>
      <c r="I145" s="126">
        <f>('Расчет предельн ур.'!$B$20+'Расчет предельн ур.'!$C$20+'Расчет предельн ур.'!$D$20)*1000+ставка!I135</f>
        <v>3429.1154997857184</v>
      </c>
      <c r="J145" s="126">
        <f>('Расчет предельн ур.'!$B$20+'Расчет предельн ур.'!$C$20+'Расчет предельн ур.'!$D$20)*1000+ставка!J135</f>
        <v>3763.8454997857189</v>
      </c>
      <c r="K145" s="126">
        <f>('Расчет предельн ур.'!$B$20+'Расчет предельн ур.'!$C$20+'Расчет предельн ур.'!$D$20)*1000+ставка!K135</f>
        <v>3908.9454997857188</v>
      </c>
      <c r="L145" s="126">
        <f>('Расчет предельн ур.'!$B$20+'Расчет предельн ур.'!$C$20+'Расчет предельн ур.'!$D$20)*1000+ставка!L135</f>
        <v>3919.0054997857187</v>
      </c>
      <c r="M145" s="126">
        <f>('Расчет предельн ур.'!$B$20+'Расчет предельн ур.'!$C$20+'Расчет предельн ур.'!$D$20)*1000+ставка!M135</f>
        <v>3920.4654997857187</v>
      </c>
      <c r="N145" s="126">
        <f>('Расчет предельн ур.'!$B$20+'Расчет предельн ур.'!$C$20+'Расчет предельн ур.'!$D$20)*1000+ставка!N135</f>
        <v>3913.725499785719</v>
      </c>
      <c r="O145" s="126">
        <f>('Расчет предельн ур.'!$B$20+'Расчет предельн ур.'!$C$20+'Расчет предельн ур.'!$D$20)*1000+ставка!O135</f>
        <v>3907.4054997857183</v>
      </c>
      <c r="P145" s="126">
        <f>('Расчет предельн ур.'!$B$20+'Расчет предельн ур.'!$C$20+'Расчет предельн ур.'!$D$20)*1000+ставка!P135</f>
        <v>3910.4054997857183</v>
      </c>
      <c r="Q145" s="126">
        <f>('Расчет предельн ур.'!$B$20+'Расчет предельн ур.'!$C$20+'Расчет предельн ур.'!$D$20)*1000+ставка!Q135</f>
        <v>3903.4054997857183</v>
      </c>
      <c r="R145" s="126">
        <f>('Расчет предельн ур.'!$B$20+'Расчет предельн ур.'!$C$20+'Расчет предельн ур.'!$D$20)*1000+ставка!R135</f>
        <v>3914.2154997857187</v>
      </c>
      <c r="S145" s="126">
        <f>('Расчет предельн ур.'!$B$20+'Расчет предельн ур.'!$C$20+'Расчет предельн ур.'!$D$20)*1000+ставка!S135</f>
        <v>3910.0854997857186</v>
      </c>
      <c r="T145" s="126">
        <f>('Расчет предельн ур.'!$B$20+'Расчет предельн ур.'!$C$20+'Расчет предельн ур.'!$D$20)*1000+ставка!T135</f>
        <v>3914.9154997857186</v>
      </c>
      <c r="U145" s="126">
        <f>('Расчет предельн ур.'!$B$20+'Расчет предельн ур.'!$C$20+'Расчет предельн ур.'!$D$20)*1000+ставка!U135</f>
        <v>3933.3454997857189</v>
      </c>
      <c r="V145" s="126">
        <f>('Расчет предельн ур.'!$B$20+'Расчет предельн ур.'!$C$20+'Расчет предельн ур.'!$D$20)*1000+ставка!V135</f>
        <v>3995.9254997857188</v>
      </c>
      <c r="W145" s="126">
        <f>('Расчет предельн ур.'!$B$20+'Расчет предельн ур.'!$C$20+'Расчет предельн ур.'!$D$20)*1000+ставка!W135</f>
        <v>3993.9154997857186</v>
      </c>
      <c r="X145" s="126">
        <f>('Расчет предельн ур.'!$B$20+'Расчет предельн ур.'!$C$20+'Расчет предельн ур.'!$D$20)*1000+ставка!X135</f>
        <v>3874.185499785719</v>
      </c>
      <c r="Y145" s="126">
        <f>('Расчет предельн ур.'!$B$20+'Расчет предельн ур.'!$C$20+'Расчет предельн ур.'!$D$20)*1000+ставка!Y135</f>
        <v>3662.1554997857183</v>
      </c>
    </row>
    <row r="146" spans="1:25" s="91" customFormat="1" ht="15.75" hidden="1" outlineLevel="1" x14ac:dyDescent="0.25">
      <c r="A146" s="252">
        <v>27</v>
      </c>
      <c r="B146" s="126">
        <f>('Расчет предельн ур.'!$B$20+'Расчет предельн ур.'!$C$20+'Расчет предельн ур.'!$D$20)*1000+ставка!B136</f>
        <v>3535.975499785719</v>
      </c>
      <c r="C146" s="126">
        <f>('Расчет предельн ур.'!$B$20+'Расчет предельн ур.'!$C$20+'Расчет предельн ур.'!$D$20)*1000+ставка!C136</f>
        <v>3398.8554997857186</v>
      </c>
      <c r="D146" s="126">
        <f>('Расчет предельн ур.'!$B$20+'Расчет предельн ур.'!$C$20+'Расчет предельн ур.'!$D$20)*1000+ставка!D136</f>
        <v>3334.7054997857185</v>
      </c>
      <c r="E146" s="126">
        <f>('Расчет предельн ур.'!$B$20+'Расчет предельн ур.'!$C$20+'Расчет предельн ур.'!$D$20)*1000+ставка!E136</f>
        <v>3315.7454997857185</v>
      </c>
      <c r="F146" s="126">
        <f>('Расчет предельн ур.'!$B$20+'Расчет предельн ур.'!$C$20+'Расчет предельн ур.'!$D$20)*1000+ставка!F136</f>
        <v>3310.4454997857188</v>
      </c>
      <c r="G146" s="126">
        <f>('Расчет предельн ур.'!$B$20+'Расчет предельн ур.'!$C$20+'Расчет предельн ур.'!$D$20)*1000+ставка!G136</f>
        <v>3360.2954997857187</v>
      </c>
      <c r="H146" s="126">
        <f>('Расчет предельн ур.'!$B$20+'Расчет предельн ур.'!$C$20+'Расчет предельн ур.'!$D$20)*1000+ставка!H136</f>
        <v>3576.435499785719</v>
      </c>
      <c r="I146" s="126">
        <f>('Расчет предельн ур.'!$B$20+'Расчет предельн ур.'!$C$20+'Расчет предельн ур.'!$D$20)*1000+ставка!I136</f>
        <v>3820.1054997857186</v>
      </c>
      <c r="J146" s="126">
        <f>('Расчет предельн ур.'!$B$20+'Расчет предельн ур.'!$C$20+'Расчет предельн ур.'!$D$20)*1000+ставка!J136</f>
        <v>3954.1954997857188</v>
      </c>
      <c r="K146" s="126">
        <f>('Расчет предельн ур.'!$B$20+'Расчет предельн ур.'!$C$20+'Расчет предельн ур.'!$D$20)*1000+ставка!K136</f>
        <v>4032.3554997857186</v>
      </c>
      <c r="L146" s="126">
        <f>('Расчет предельн ур.'!$B$20+'Расчет предельн ур.'!$C$20+'Расчет предельн ур.'!$D$20)*1000+ставка!L136</f>
        <v>4050.2754997857187</v>
      </c>
      <c r="M146" s="126">
        <f>('Расчет предельн ур.'!$B$20+'Расчет предельн ур.'!$C$20+'Расчет предельн ур.'!$D$20)*1000+ставка!M136</f>
        <v>4038.4154997857186</v>
      </c>
      <c r="N146" s="126">
        <f>('Расчет предельн ур.'!$B$20+'Расчет предельн ур.'!$C$20+'Расчет предельн ур.'!$D$20)*1000+ставка!N136</f>
        <v>4011.0454997857187</v>
      </c>
      <c r="O146" s="126">
        <f>('Расчет предельн ур.'!$B$20+'Расчет предельн ур.'!$C$20+'Расчет предельн ур.'!$D$20)*1000+ставка!O136</f>
        <v>4022.9554997857185</v>
      </c>
      <c r="P146" s="126">
        <f>('Расчет предельн ур.'!$B$20+'Расчет предельн ур.'!$C$20+'Расчет предельн ур.'!$D$20)*1000+ставка!P136</f>
        <v>4025.8254997857184</v>
      </c>
      <c r="Q146" s="126">
        <f>('Расчет предельн ур.'!$B$20+'Расчет предельн ур.'!$C$20+'Расчет предельн ур.'!$D$20)*1000+ставка!Q136</f>
        <v>4024.6354997857188</v>
      </c>
      <c r="R146" s="126">
        <f>('Расчет предельн ур.'!$B$20+'Расчет предельн ур.'!$C$20+'Расчет предельн ур.'!$D$20)*1000+ставка!R136</f>
        <v>4024.6254997857186</v>
      </c>
      <c r="S146" s="126">
        <f>('Расчет предельн ур.'!$B$20+'Расчет предельн ур.'!$C$20+'Расчет предельн ур.'!$D$20)*1000+ставка!S136</f>
        <v>4010.6654997857186</v>
      </c>
      <c r="T146" s="126">
        <f>('Расчет предельн ур.'!$B$20+'Расчет предельн ур.'!$C$20+'Расчет предельн ур.'!$D$20)*1000+ставка!T136</f>
        <v>3962.0554997857189</v>
      </c>
      <c r="U146" s="126">
        <f>('Расчет предельн ур.'!$B$20+'Расчет предельн ур.'!$C$20+'Расчет предельн ур.'!$D$20)*1000+ставка!U136</f>
        <v>3950.5354997857185</v>
      </c>
      <c r="V146" s="126">
        <f>('Расчет предельн ур.'!$B$20+'Расчет предельн ур.'!$C$20+'Расчет предельн ур.'!$D$20)*1000+ставка!V136</f>
        <v>4029.2454997857185</v>
      </c>
      <c r="W146" s="126">
        <f>('Расчет предельн ур.'!$B$20+'Расчет предельн ур.'!$C$20+'Расчет предельн ур.'!$D$20)*1000+ставка!W136</f>
        <v>4038.8754997857186</v>
      </c>
      <c r="X146" s="126">
        <f>('Расчет предельн ур.'!$B$20+'Расчет предельн ур.'!$C$20+'Расчет предельн ур.'!$D$20)*1000+ставка!X136</f>
        <v>3893.8354997857186</v>
      </c>
      <c r="Y146" s="126">
        <f>('Расчет предельн ур.'!$B$20+'Расчет предельн ур.'!$C$20+'Расчет предельн ур.'!$D$20)*1000+ставка!Y136</f>
        <v>3650.185499785719</v>
      </c>
    </row>
    <row r="147" spans="1:25" s="91" customFormat="1" ht="15.75" hidden="1" outlineLevel="1" x14ac:dyDescent="0.25">
      <c r="A147" s="252">
        <v>28</v>
      </c>
      <c r="B147" s="126">
        <f>('Расчет предельн ур.'!$B$20+'Расчет предельн ур.'!$C$20+'Расчет предельн ур.'!$D$20)*1000+ставка!B137</f>
        <v>3141.1954997857188</v>
      </c>
      <c r="C147" s="126">
        <f>('Расчет предельн ур.'!$B$20+'Расчет предельн ур.'!$C$20+'Расчет предельн ур.'!$D$20)*1000+ставка!C137</f>
        <v>2359.7154997857187</v>
      </c>
      <c r="D147" s="126">
        <f>('Расчет предельн ур.'!$B$20+'Расчет предельн ур.'!$C$20+'Расчет предельн ур.'!$D$20)*1000+ставка!D137</f>
        <v>3276.7454997857185</v>
      </c>
      <c r="E147" s="126">
        <f>('Расчет предельн ур.'!$B$20+'Расчет предельн ур.'!$C$20+'Расчет предельн ур.'!$D$20)*1000+ставка!E137</f>
        <v>3240.3354997857186</v>
      </c>
      <c r="F147" s="126">
        <f>('Расчет предельн ур.'!$B$20+'Расчет предельн ур.'!$C$20+'Расчет предельн ур.'!$D$20)*1000+ставка!F137</f>
        <v>3060.2154997857187</v>
      </c>
      <c r="G147" s="126">
        <f>('Расчет предельн ур.'!$B$20+'Расчет предельн ур.'!$C$20+'Расчет предельн ур.'!$D$20)*1000+ставка!G137</f>
        <v>2360.1754997857188</v>
      </c>
      <c r="H147" s="126">
        <f>('Расчет предельн ур.'!$B$20+'Расчет предельн ур.'!$C$20+'Расчет предельн ур.'!$D$20)*1000+ставка!H137</f>
        <v>3089.5154997857189</v>
      </c>
      <c r="I147" s="126">
        <f>('Расчет предельн ур.'!$B$20+'Расчет предельн ур.'!$C$20+'Расчет предельн ур.'!$D$20)*1000+ставка!I137</f>
        <v>3161.3154997857187</v>
      </c>
      <c r="J147" s="126">
        <f>('Расчет предельн ур.'!$B$20+'Расчет предельн ур.'!$C$20+'Расчет предельн ур.'!$D$20)*1000+ставка!J137</f>
        <v>3627.0554997857189</v>
      </c>
      <c r="K147" s="126">
        <f>('Расчет предельн ур.'!$B$20+'Расчет предельн ур.'!$C$20+'Расчет предельн ур.'!$D$20)*1000+ставка!K137</f>
        <v>3806.225499785719</v>
      </c>
      <c r="L147" s="126">
        <f>('Расчет предельн ур.'!$B$20+'Расчет предельн ур.'!$C$20+'Расчет предельн ур.'!$D$20)*1000+ставка!L137</f>
        <v>3814.6654997857186</v>
      </c>
      <c r="M147" s="126">
        <f>('Расчет предельн ур.'!$B$20+'Расчет предельн ур.'!$C$20+'Расчет предельн ур.'!$D$20)*1000+ставка!M137</f>
        <v>3809.5654997857187</v>
      </c>
      <c r="N147" s="126">
        <f>('Расчет предельн ур.'!$B$20+'Расчет предельн ур.'!$C$20+'Расчет предельн ур.'!$D$20)*1000+ставка!N137</f>
        <v>3801.2854997857185</v>
      </c>
      <c r="O147" s="126">
        <f>('Расчет предельн ур.'!$B$20+'Расчет предельн ур.'!$C$20+'Расчет предельн ур.'!$D$20)*1000+ставка!O137</f>
        <v>3812.6154997857184</v>
      </c>
      <c r="P147" s="126">
        <f>('Расчет предельн ур.'!$B$20+'Расчет предельн ур.'!$C$20+'Расчет предельн ур.'!$D$20)*1000+ставка!P137</f>
        <v>3817.6454997857186</v>
      </c>
      <c r="Q147" s="126">
        <f>('Расчет предельн ур.'!$B$20+'Расчет предельн ур.'!$C$20+'Расчет предельн ур.'!$D$20)*1000+ставка!Q137</f>
        <v>3818.6054997857186</v>
      </c>
      <c r="R147" s="126">
        <f>('Расчет предельн ур.'!$B$20+'Расчет предельн ур.'!$C$20+'Расчет предельн ур.'!$D$20)*1000+ставка!R137</f>
        <v>3817.8554997857186</v>
      </c>
      <c r="S147" s="126">
        <f>('Расчет предельн ур.'!$B$20+'Расчет предельн ур.'!$C$20+'Расчет предельн ур.'!$D$20)*1000+ставка!S137</f>
        <v>3813.7854997857185</v>
      </c>
      <c r="T147" s="126">
        <f>('Расчет предельн ур.'!$B$20+'Расчет предельн ур.'!$C$20+'Расчет предельн ур.'!$D$20)*1000+ставка!T137</f>
        <v>3811.0854997857186</v>
      </c>
      <c r="U147" s="126">
        <f>('Расчет предельн ур.'!$B$20+'Расчет предельн ур.'!$C$20+'Расчет предельн ур.'!$D$20)*1000+ставка!U137</f>
        <v>3806.5654997857187</v>
      </c>
      <c r="V147" s="126">
        <f>('Расчет предельн ур.'!$B$20+'Расчет предельн ур.'!$C$20+'Расчет предельн ур.'!$D$20)*1000+ставка!V137</f>
        <v>3856.6254997857186</v>
      </c>
      <c r="W147" s="126">
        <f>('Расчет предельн ур.'!$B$20+'Расчет предельн ур.'!$C$20+'Расчет предельн ур.'!$D$20)*1000+ставка!W137</f>
        <v>3899.2154997857187</v>
      </c>
      <c r="X147" s="126">
        <f>('Расчет предельн ур.'!$B$20+'Расчет предельн ур.'!$C$20+'Расчет предельн ур.'!$D$20)*1000+ставка!X137</f>
        <v>3763.0154997857189</v>
      </c>
      <c r="Y147" s="126">
        <f>('Расчет предельн ур.'!$B$20+'Расчет предельн ур.'!$C$20+'Расчет предельн ур.'!$D$20)*1000+ставка!Y137</f>
        <v>3286.9054997857188</v>
      </c>
    </row>
    <row r="148" spans="1:25" s="91" customFormat="1" ht="15.75" hidden="1" outlineLevel="1" x14ac:dyDescent="0.25">
      <c r="A148" s="252">
        <v>29</v>
      </c>
      <c r="B148" s="126">
        <f>('Расчет предельн ур.'!$B$20+'Расчет предельн ур.'!$C$20+'Расчет предельн ур.'!$D$20)*1000+ставка!B138</f>
        <v>3387.8554997857186</v>
      </c>
      <c r="C148" s="126">
        <f>('Расчет предельн ур.'!$B$20+'Расчет предельн ур.'!$C$20+'Расчет предельн ур.'!$D$20)*1000+ставка!C138</f>
        <v>3298.3654997857188</v>
      </c>
      <c r="D148" s="126">
        <f>('Расчет предельн ур.'!$B$20+'Расчет предельн ур.'!$C$20+'Расчет предельн ур.'!$D$20)*1000+ставка!D138</f>
        <v>3263.7854997857185</v>
      </c>
      <c r="E148" s="126">
        <f>('Расчет предельн ур.'!$B$20+'Расчет предельн ур.'!$C$20+'Расчет предельн ур.'!$D$20)*1000+ставка!E138</f>
        <v>3264.1654997857186</v>
      </c>
      <c r="F148" s="126">
        <f>('Расчет предельн ур.'!$B$20+'Расчет предельн ур.'!$C$20+'Расчет предельн ур.'!$D$20)*1000+ставка!F138</f>
        <v>3232.3454997857189</v>
      </c>
      <c r="G148" s="126">
        <f>('Расчет предельн ур.'!$B$20+'Расчет предельн ур.'!$C$20+'Расчет предельн ур.'!$D$20)*1000+ставка!G138</f>
        <v>2359.8354997857186</v>
      </c>
      <c r="H148" s="126">
        <f>('Расчет предельн ур.'!$B$20+'Расчет предельн ур.'!$C$20+'Расчет предельн ур.'!$D$20)*1000+ставка!H138</f>
        <v>3400.0354997857185</v>
      </c>
      <c r="I148" s="126">
        <f>('Расчет предельн ур.'!$B$20+'Расчет предельн ур.'!$C$20+'Расчет предельн ур.'!$D$20)*1000+ставка!I138</f>
        <v>3683.2154997857187</v>
      </c>
      <c r="J148" s="126">
        <f>('Расчет предельн ур.'!$B$20+'Расчет предельн ур.'!$C$20+'Расчет предельн ур.'!$D$20)*1000+ставка!J138</f>
        <v>3899.6554997857183</v>
      </c>
      <c r="K148" s="126">
        <f>('Расчет предельн ур.'!$B$20+'Расчет предельн ур.'!$C$20+'Расчет предельн ур.'!$D$20)*1000+ставка!K138</f>
        <v>4021.185499785719</v>
      </c>
      <c r="L148" s="126">
        <f>('Расчет предельн ур.'!$B$20+'Расчет предельн ур.'!$C$20+'Расчет предельн ур.'!$D$20)*1000+ставка!L138</f>
        <v>4038.4054997857183</v>
      </c>
      <c r="M148" s="126">
        <f>('Расчет предельн ур.'!$B$20+'Расчет предельн ур.'!$C$20+'Расчет предельн ур.'!$D$20)*1000+ставка!M138</f>
        <v>4035.5454997857187</v>
      </c>
      <c r="N148" s="126">
        <f>('Расчет предельн ур.'!$B$20+'Расчет предельн ур.'!$C$20+'Расчет предельн ур.'!$D$20)*1000+ставка!N138</f>
        <v>4031.7154997857187</v>
      </c>
      <c r="O148" s="126">
        <f>('Расчет предельн ур.'!$B$20+'Расчет предельн ур.'!$C$20+'Расчет предельн ур.'!$D$20)*1000+ставка!O138</f>
        <v>4051.2454997857185</v>
      </c>
      <c r="P148" s="126">
        <f>('Расчет предельн ур.'!$B$20+'Расчет предельн ур.'!$C$20+'Расчет предельн ур.'!$D$20)*1000+ставка!P138</f>
        <v>4065.5254997857187</v>
      </c>
      <c r="Q148" s="126">
        <f>('Расчет предельн ур.'!$B$20+'Расчет предельн ур.'!$C$20+'Расчет предельн ур.'!$D$20)*1000+ставка!Q138</f>
        <v>4072.4154997857186</v>
      </c>
      <c r="R148" s="126">
        <f>('Расчет предельн ур.'!$B$20+'Расчет предельн ур.'!$C$20+'Расчет предельн ур.'!$D$20)*1000+ставка!R138</f>
        <v>4065.7954997857187</v>
      </c>
      <c r="S148" s="126">
        <f>('Расчет предельн ур.'!$B$20+'Расчет предельн ур.'!$C$20+'Расчет предельн ур.'!$D$20)*1000+ставка!S138</f>
        <v>4049.8854997857188</v>
      </c>
      <c r="T148" s="126">
        <f>('Расчет предельн ур.'!$B$20+'Расчет предельн ур.'!$C$20+'Расчет предельн ур.'!$D$20)*1000+ставка!T138</f>
        <v>4038.3654997857184</v>
      </c>
      <c r="U148" s="126">
        <f>('Расчет предельн ур.'!$B$20+'Расчет предельн ур.'!$C$20+'Расчет предельн ур.'!$D$20)*1000+ставка!U138</f>
        <v>4024.0054997857187</v>
      </c>
      <c r="V148" s="126">
        <f>('Расчет предельн ур.'!$B$20+'Расчет предельн ур.'!$C$20+'Расчет предельн ур.'!$D$20)*1000+ставка!V138</f>
        <v>4076.5754997857184</v>
      </c>
      <c r="W148" s="126">
        <f>('Расчет предельн ур.'!$B$20+'Расчет предельн ур.'!$C$20+'Расчет предельн ур.'!$D$20)*1000+ставка!W138</f>
        <v>4073.1254997857186</v>
      </c>
      <c r="X148" s="126">
        <f>('Расчет предельн ур.'!$B$20+'Расчет предельн ур.'!$C$20+'Расчет предельн ур.'!$D$20)*1000+ставка!X138</f>
        <v>3978.9554997857185</v>
      </c>
      <c r="Y148" s="126">
        <f>('Расчет предельн ур.'!$B$20+'Расчет предельн ур.'!$C$20+'Расчет предельн ур.'!$D$20)*1000+ставка!Y138</f>
        <v>3733.4054997857183</v>
      </c>
    </row>
    <row r="149" spans="1:25" s="91" customFormat="1" ht="15.75" collapsed="1" x14ac:dyDescent="0.25">
      <c r="A149" s="252">
        <v>30</v>
      </c>
      <c r="B149" s="126">
        <f>('Расчет предельн ур.'!$B$20+'Расчет предельн ур.'!$C$20+'Расчет предельн ур.'!$D$20)*1000+ставка!B139</f>
        <v>3413.1354997857188</v>
      </c>
      <c r="C149" s="126">
        <f>('Расчет предельн ур.'!$B$20+'Расчет предельн ур.'!$C$20+'Расчет предельн ур.'!$D$20)*1000+ставка!C139</f>
        <v>3317.3354997857186</v>
      </c>
      <c r="D149" s="126">
        <f>('Расчет предельн ур.'!$B$20+'Расчет предельн ур.'!$C$20+'Расчет предельн ур.'!$D$20)*1000+ставка!D139</f>
        <v>3226.7954997857187</v>
      </c>
      <c r="E149" s="126">
        <f>('Расчет предельн ур.'!$B$20+'Расчет предельн ур.'!$C$20+'Расчет предельн ур.'!$D$20)*1000+ставка!E139</f>
        <v>3145.5654997857187</v>
      </c>
      <c r="F149" s="126">
        <f>('Расчет предельн ур.'!$B$20+'Расчет предельн ур.'!$C$20+'Расчет предельн ур.'!$D$20)*1000+ставка!F139</f>
        <v>3132.4354997857185</v>
      </c>
      <c r="G149" s="126">
        <f>('Расчет предельн ур.'!$B$20+'Расчет предельн ур.'!$C$20+'Расчет предельн ур.'!$D$20)*1000+ставка!G139</f>
        <v>3255.3454997857189</v>
      </c>
      <c r="H149" s="126">
        <f>('Расчет предельн ур.'!$B$20+'Расчет предельн ур.'!$C$20+'Расчет предельн ур.'!$D$20)*1000+ставка!H139</f>
        <v>3342.3254997857184</v>
      </c>
      <c r="I149" s="126">
        <f>('Расчет предельн ур.'!$B$20+'Расчет предельн ур.'!$C$20+'Расчет предельн ур.'!$D$20)*1000+ставка!I139</f>
        <v>3707.435499785719</v>
      </c>
      <c r="J149" s="126">
        <f>('Расчет предельн ур.'!$B$20+'Расчет предельн ур.'!$C$20+'Расчет предельн ур.'!$D$20)*1000+ставка!J139</f>
        <v>3919.3854997857188</v>
      </c>
      <c r="K149" s="126">
        <f>('Расчет предельн ур.'!$B$20+'Расчет предельн ур.'!$C$20+'Расчет предельн ур.'!$D$20)*1000+ставка!K139</f>
        <v>4052.4154997857186</v>
      </c>
      <c r="L149" s="126">
        <f>('Расчет предельн ур.'!$B$20+'Расчет предельн ур.'!$C$20+'Расчет предельн ур.'!$D$20)*1000+ставка!L139</f>
        <v>4080.8254997857184</v>
      </c>
      <c r="M149" s="126">
        <f>('Расчет предельн ур.'!$B$20+'Расчет предельн ур.'!$C$20+'Расчет предельн ур.'!$D$20)*1000+ставка!M139</f>
        <v>4072.3454997857189</v>
      </c>
      <c r="N149" s="126">
        <f>('Расчет предельн ур.'!$B$20+'Расчет предельн ур.'!$C$20+'Расчет предельн ур.'!$D$20)*1000+ставка!N139</f>
        <v>4070.2554997857187</v>
      </c>
      <c r="O149" s="126">
        <f>('Расчет предельн ур.'!$B$20+'Расчет предельн ур.'!$C$20+'Расчет предельн ур.'!$D$20)*1000+ставка!O139</f>
        <v>4090.7654997857189</v>
      </c>
      <c r="P149" s="126">
        <f>('Расчет предельн ур.'!$B$20+'Расчет предельн ур.'!$C$20+'Расчет предельн ур.'!$D$20)*1000+ставка!P139</f>
        <v>4117.0054997857187</v>
      </c>
      <c r="Q149" s="126">
        <f>('Расчет предельн ур.'!$B$20+'Расчет предельн ур.'!$C$20+'Расчет предельн ур.'!$D$20)*1000+ставка!Q139</f>
        <v>4108.225499785719</v>
      </c>
      <c r="R149" s="126">
        <f>('Расчет предельн ур.'!$B$20+'Расчет предельн ур.'!$C$20+'Расчет предельн ур.'!$D$20)*1000+ставка!R139</f>
        <v>4096.6054997857191</v>
      </c>
      <c r="S149" s="126">
        <f>('Расчет предельн ур.'!$B$20+'Расчет предельн ур.'!$C$20+'Расчет предельн ур.'!$D$20)*1000+ставка!S139</f>
        <v>4056.5854997857186</v>
      </c>
      <c r="T149" s="126">
        <f>('Расчет предельн ур.'!$B$20+'Расчет предельн ур.'!$C$20+'Расчет предельн ур.'!$D$20)*1000+ставка!T139</f>
        <v>4048.9554997857185</v>
      </c>
      <c r="U149" s="126">
        <f>('Расчет предельн ур.'!$B$20+'Расчет предельн ур.'!$C$20+'Расчет предельн ур.'!$D$20)*1000+ставка!U139</f>
        <v>4045.9154997857186</v>
      </c>
      <c r="V149" s="126">
        <f>('Расчет предельн ур.'!$B$20+'Расчет предельн ур.'!$C$20+'Расчет предельн ур.'!$D$20)*1000+ставка!V139</f>
        <v>4101.6054997857191</v>
      </c>
      <c r="W149" s="126">
        <f>('Расчет предельн ур.'!$B$20+'Расчет предельн ур.'!$C$20+'Расчет предельн ур.'!$D$20)*1000+ставка!W139</f>
        <v>4106.3754997857186</v>
      </c>
      <c r="X149" s="126">
        <f>('Расчет предельн ур.'!$B$20+'Расчет предельн ур.'!$C$20+'Расчет предельн ур.'!$D$20)*1000+ставка!X139</f>
        <v>3882.5454997857187</v>
      </c>
      <c r="Y149" s="126">
        <f>('Расчет предельн ур.'!$B$20+'Расчет предельн ур.'!$C$20+'Расчет предельн ур.'!$D$20)*1000+ставка!Y139</f>
        <v>3694.0954997857189</v>
      </c>
    </row>
    <row r="150" spans="1:25" s="91" customFormat="1" ht="15.75" x14ac:dyDescent="0.25">
      <c r="A150" s="252">
        <v>31</v>
      </c>
      <c r="B150" s="126">
        <f>('Расчет предельн ур.'!$B$20+'Расчет предельн ур.'!$C$20+'Расчет предельн ур.'!$D$20)*1000+ставка!B140</f>
        <v>3392.0754997857184</v>
      </c>
      <c r="C150" s="126">
        <f>('Расчет предельн ур.'!$B$20+'Расчет предельн ур.'!$C$20+'Расчет предельн ур.'!$D$20)*1000+ставка!C140</f>
        <v>3304.9454997857188</v>
      </c>
      <c r="D150" s="126">
        <f>('Расчет предельн ур.'!$B$20+'Расчет предельн ур.'!$C$20+'Расчет предельн ур.'!$D$20)*1000+ставка!D140</f>
        <v>3211.7154997857187</v>
      </c>
      <c r="E150" s="126">
        <f>('Расчет предельн ур.'!$B$20+'Расчет предельн ур.'!$C$20+'Расчет предельн ур.'!$D$20)*1000+ставка!E140</f>
        <v>3154.5454997857187</v>
      </c>
      <c r="F150" s="126">
        <f>('Расчет предельн ур.'!$B$20+'Расчет предельн ур.'!$C$20+'Расчет предельн ур.'!$D$20)*1000+ставка!F140</f>
        <v>2584.7454997857185</v>
      </c>
      <c r="G150" s="126">
        <f>('Расчет предельн ур.'!$B$20+'Расчет предельн ур.'!$C$20+'Расчет предельн ур.'!$D$20)*1000+ставка!G140</f>
        <v>2624.8654997857188</v>
      </c>
      <c r="H150" s="126">
        <f>('Расчет предельн ур.'!$B$20+'Расчет предельн ур.'!$C$20+'Расчет предельн ур.'!$D$20)*1000+ставка!H140</f>
        <v>3177.1354997857188</v>
      </c>
      <c r="I150" s="126">
        <f>('Расчет предельн ур.'!$B$20+'Расчет предельн ур.'!$C$20+'Расчет предельн ур.'!$D$20)*1000+ставка!I140</f>
        <v>3262.4454997857188</v>
      </c>
      <c r="J150" s="126">
        <f>('Расчет предельн ур.'!$B$20+'Расчет предельн ур.'!$C$20+'Расчет предельн ур.'!$D$20)*1000+ставка!J140</f>
        <v>3949.7354997857187</v>
      </c>
      <c r="K150" s="126">
        <f>('Расчет предельн ур.'!$B$20+'Расчет предельн ур.'!$C$20+'Расчет предельн ур.'!$D$20)*1000+ставка!K140</f>
        <v>4003.0754997857184</v>
      </c>
      <c r="L150" s="126">
        <f>('Расчет предельн ур.'!$B$20+'Расчет предельн ур.'!$C$20+'Расчет предельн ур.'!$D$20)*1000+ставка!L140</f>
        <v>4027.435499785719</v>
      </c>
      <c r="M150" s="126">
        <f>('Расчет предельн ур.'!$B$20+'Расчет предельн ур.'!$C$20+'Расчет предельн ур.'!$D$20)*1000+ставка!M140</f>
        <v>4032.8054997857189</v>
      </c>
      <c r="N150" s="126">
        <f>('Расчет предельн ур.'!$B$20+'Расчет предельн ур.'!$C$20+'Расчет предельн ур.'!$D$20)*1000+ставка!N140</f>
        <v>4026.9454997857188</v>
      </c>
      <c r="O150" s="126">
        <f>('Расчет предельн ур.'!$B$20+'Расчет предельн ур.'!$C$20+'Расчет предельн ур.'!$D$20)*1000+ставка!O140</f>
        <v>4048.3354997857186</v>
      </c>
      <c r="P150" s="126">
        <f>('Расчет предельн ур.'!$B$20+'Расчет предельн ур.'!$C$20+'Расчет предельн ур.'!$D$20)*1000+ставка!P140</f>
        <v>4083.475499785719</v>
      </c>
      <c r="Q150" s="126">
        <f>('Расчет предельн ур.'!$B$20+'Расчет предельн ур.'!$C$20+'Расчет предельн ур.'!$D$20)*1000+ставка!Q140</f>
        <v>4078.5254997857187</v>
      </c>
      <c r="R150" s="126">
        <f>('Расчет предельн ур.'!$B$20+'Расчет предельн ур.'!$C$20+'Расчет предельн ур.'!$D$20)*1000+ставка!R140</f>
        <v>4071.3454997857189</v>
      </c>
      <c r="S150" s="126">
        <f>('Расчет предельн ур.'!$B$20+'Расчет предельн ур.'!$C$20+'Расчет предельн ур.'!$D$20)*1000+ставка!S140</f>
        <v>4024.935499785719</v>
      </c>
      <c r="T150" s="126">
        <f>('Расчет предельн ур.'!$B$20+'Расчет предельн ур.'!$C$20+'Расчет предельн ур.'!$D$20)*1000+ставка!T140</f>
        <v>4016.9154997857186</v>
      </c>
      <c r="U150" s="126">
        <f>('Расчет предельн ур.'!$B$20+'Расчет предельн ур.'!$C$20+'Расчет предельн ур.'!$D$20)*1000+ставка!U140</f>
        <v>4016.3354997857186</v>
      </c>
      <c r="V150" s="126">
        <f>('Расчет предельн ур.'!$B$20+'Расчет предельн ур.'!$C$20+'Расчет предельн ур.'!$D$20)*1000+ставка!V140</f>
        <v>4046.7154997857187</v>
      </c>
      <c r="W150" s="126">
        <f>('Расчет предельн ур.'!$B$20+'Расчет предельн ур.'!$C$20+'Расчет предельн ур.'!$D$20)*1000+ставка!W140</f>
        <v>4084.0054997857187</v>
      </c>
      <c r="X150" s="126">
        <f>('Расчет предельн ур.'!$B$20+'Расчет предельн ур.'!$C$20+'Расчет предельн ур.'!$D$20)*1000+ставка!X140</f>
        <v>3998.7154997857187</v>
      </c>
      <c r="Y150" s="126">
        <f>('Расчет предельн ур.'!$B$20+'Расчет предельн ур.'!$C$20+'Расчет предельн ур.'!$D$20)*1000+ставка!Y140</f>
        <v>3930.2854997857185</v>
      </c>
    </row>
    <row r="151" spans="1:25" s="91" customFormat="1" ht="15.75" x14ac:dyDescent="0.25">
      <c r="A151" s="66"/>
    </row>
    <row r="152" spans="1:25" s="91" customFormat="1" ht="15.75" x14ac:dyDescent="0.25">
      <c r="A152" s="294" t="s">
        <v>32</v>
      </c>
      <c r="B152" s="294" t="s">
        <v>176</v>
      </c>
      <c r="C152" s="294"/>
      <c r="D152" s="294"/>
      <c r="E152" s="294"/>
      <c r="F152" s="294"/>
      <c r="G152" s="294"/>
      <c r="H152" s="294"/>
      <c r="I152" s="294"/>
      <c r="J152" s="294"/>
      <c r="K152" s="294"/>
      <c r="L152" s="294"/>
      <c r="M152" s="294"/>
      <c r="N152" s="294"/>
      <c r="O152" s="294"/>
      <c r="P152" s="294"/>
      <c r="Q152" s="294"/>
      <c r="R152" s="294"/>
      <c r="S152" s="294"/>
      <c r="T152" s="294"/>
      <c r="U152" s="294"/>
      <c r="V152" s="294"/>
      <c r="W152" s="294"/>
      <c r="X152" s="294"/>
      <c r="Y152" s="294"/>
    </row>
    <row r="153" spans="1:25" s="101" customFormat="1" ht="12.75" x14ac:dyDescent="0.25">
      <c r="A153" s="294"/>
      <c r="B153" s="100" t="s">
        <v>33</v>
      </c>
      <c r="C153" s="100" t="s">
        <v>34</v>
      </c>
      <c r="D153" s="100" t="s">
        <v>35</v>
      </c>
      <c r="E153" s="100" t="s">
        <v>36</v>
      </c>
      <c r="F153" s="100" t="s">
        <v>37</v>
      </c>
      <c r="G153" s="100" t="s">
        <v>38</v>
      </c>
      <c r="H153" s="100" t="s">
        <v>39</v>
      </c>
      <c r="I153" s="100" t="s">
        <v>40</v>
      </c>
      <c r="J153" s="100" t="s">
        <v>41</v>
      </c>
      <c r="K153" s="100" t="s">
        <v>42</v>
      </c>
      <c r="L153" s="100" t="s">
        <v>43</v>
      </c>
      <c r="M153" s="100" t="s">
        <v>44</v>
      </c>
      <c r="N153" s="100" t="s">
        <v>45</v>
      </c>
      <c r="O153" s="100" t="s">
        <v>46</v>
      </c>
      <c r="P153" s="100" t="s">
        <v>47</v>
      </c>
      <c r="Q153" s="100" t="s">
        <v>48</v>
      </c>
      <c r="R153" s="100" t="s">
        <v>49</v>
      </c>
      <c r="S153" s="100" t="s">
        <v>50</v>
      </c>
      <c r="T153" s="100" t="s">
        <v>51</v>
      </c>
      <c r="U153" s="100" t="s">
        <v>52</v>
      </c>
      <c r="V153" s="100" t="s">
        <v>53</v>
      </c>
      <c r="W153" s="100" t="s">
        <v>54</v>
      </c>
      <c r="X153" s="100" t="s">
        <v>55</v>
      </c>
      <c r="Y153" s="100" t="s">
        <v>56</v>
      </c>
    </row>
    <row r="154" spans="1:25" s="91" customFormat="1" ht="15.75" x14ac:dyDescent="0.25">
      <c r="A154" s="252">
        <v>1</v>
      </c>
      <c r="B154" s="126">
        <f>('Расчет предельн ур.'!$B$21+'Расчет предельн ур.'!$C$21+'Расчет предельн ур.'!$D$21)*1000+ставка!B110</f>
        <v>4747.1354997857188</v>
      </c>
      <c r="C154" s="126">
        <f>('Расчет предельн ур.'!$B$21+'Расчет предельн ур.'!$C$21+'Расчет предельн ур.'!$D$21)*1000+ставка!C110</f>
        <v>4588.9254997857188</v>
      </c>
      <c r="D154" s="126">
        <f>('Расчет предельн ур.'!$B$21+'Расчет предельн ур.'!$C$21+'Расчет предельн ур.'!$D$21)*1000+ставка!D110</f>
        <v>4522.435499785719</v>
      </c>
      <c r="E154" s="126">
        <f>('Расчет предельн ур.'!$B$21+'Расчет предельн ур.'!$C$21+'Расчет предельн ур.'!$D$21)*1000+ставка!E110</f>
        <v>4518.7354997857183</v>
      </c>
      <c r="F154" s="126">
        <f>('Расчет предельн ур.'!$B$21+'Расчет предельн ур.'!$C$21+'Расчет предельн ур.'!$D$21)*1000+ставка!F110</f>
        <v>4522.395499785719</v>
      </c>
      <c r="G154" s="126">
        <f>('Расчет предельн ур.'!$B$21+'Расчет предельн ур.'!$C$21+'Расчет предельн ур.'!$D$21)*1000+ставка!G110</f>
        <v>4536.8554997857191</v>
      </c>
      <c r="H154" s="126">
        <f>('Расчет предельн ур.'!$B$21+'Расчет предельн ур.'!$C$21+'Расчет предельн ур.'!$D$21)*1000+ставка!H110</f>
        <v>4528.6054997857191</v>
      </c>
      <c r="I154" s="126">
        <f>('Расчет предельн ур.'!$B$21+'Расчет предельн ур.'!$C$21+'Расчет предельн ур.'!$D$21)*1000+ставка!I110</f>
        <v>4603.0854997857186</v>
      </c>
      <c r="J154" s="126">
        <f>('Расчет предельн ур.'!$B$21+'Расчет предельн ур.'!$C$21+'Расчет предельн ур.'!$D$21)*1000+ставка!J110</f>
        <v>4929.9254997857188</v>
      </c>
      <c r="K154" s="126">
        <f>('Расчет предельн ур.'!$B$21+'Расчет предельн ур.'!$C$21+'Расчет предельн ур.'!$D$21)*1000+ставка!K110</f>
        <v>5028.4154997857186</v>
      </c>
      <c r="L154" s="126">
        <f>('Расчет предельн ур.'!$B$21+'Расчет предельн ур.'!$C$21+'Расчет предельн ур.'!$D$21)*1000+ставка!L110</f>
        <v>5001.0754997857184</v>
      </c>
      <c r="M154" s="126">
        <f>('Расчет предельн ур.'!$B$21+'Расчет предельн ур.'!$C$21+'Расчет предельн ур.'!$D$21)*1000+ставка!M110</f>
        <v>4994.8854997857188</v>
      </c>
      <c r="N154" s="126">
        <f>('Расчет предельн ур.'!$B$21+'Расчет предельн ур.'!$C$21+'Расчет предельн ур.'!$D$21)*1000+ставка!N110</f>
        <v>4985.435499785719</v>
      </c>
      <c r="O154" s="126">
        <f>('Расчет предельн ур.'!$B$21+'Расчет предельн ур.'!$C$21+'Расчет предельн ур.'!$D$21)*1000+ставка!O110</f>
        <v>4915.7754997857191</v>
      </c>
      <c r="P154" s="126">
        <f>('Расчет предельн ур.'!$B$21+'Расчет предельн ур.'!$C$21+'Расчет предельн ур.'!$D$21)*1000+ставка!P110</f>
        <v>4896.3454997857189</v>
      </c>
      <c r="Q154" s="126">
        <f>('Расчет предельн ур.'!$B$21+'Расчет предельн ур.'!$C$21+'Расчет предельн ур.'!$D$21)*1000+ставка!Q110</f>
        <v>4889.5154997857189</v>
      </c>
      <c r="R154" s="126">
        <f>('Расчет предельн ур.'!$B$21+'Расчет предельн ур.'!$C$21+'Расчет предельн ур.'!$D$21)*1000+ставка!R110</f>
        <v>4838.1654997857186</v>
      </c>
      <c r="S154" s="126">
        <f>('Расчет предельн ур.'!$B$21+'Расчет предельн ур.'!$C$21+'Расчет предельн ур.'!$D$21)*1000+ставка!S110</f>
        <v>4845.5454997857187</v>
      </c>
      <c r="T154" s="126">
        <f>('Расчет предельн ур.'!$B$21+'Расчет предельн ур.'!$C$21+'Расчет предельн ур.'!$D$21)*1000+ставка!T110</f>
        <v>4892.7954997857187</v>
      </c>
      <c r="U154" s="126">
        <f>('Расчет предельн ур.'!$B$21+'Расчет предельн ур.'!$C$21+'Расчет предельн ур.'!$D$21)*1000+ставка!U110</f>
        <v>4996.2954997857187</v>
      </c>
      <c r="V154" s="126">
        <f>('Расчет предельн ур.'!$B$21+'Расчет предельн ур.'!$C$21+'Расчет предельн ур.'!$D$21)*1000+ставка!V110</f>
        <v>5251.0254997857191</v>
      </c>
      <c r="W154" s="126">
        <f>('Расчет предельн ур.'!$B$21+'Расчет предельн ур.'!$C$21+'Расчет предельн ур.'!$D$21)*1000+ставка!W110</f>
        <v>5197.1254997857186</v>
      </c>
      <c r="X154" s="126">
        <f>('Расчет предельн ур.'!$B$21+'Расчет предельн ур.'!$C$21+'Расчет предельн ур.'!$D$21)*1000+ставка!X110</f>
        <v>5053.475499785719</v>
      </c>
      <c r="Y154" s="126">
        <f>('Расчет предельн ур.'!$B$21+'Расчет предельн ур.'!$C$21+'Расчет предельн ур.'!$D$21)*1000+ставка!Y110</f>
        <v>4898.9454997857192</v>
      </c>
    </row>
    <row r="155" spans="1:25" s="91" customFormat="1" ht="15.75" hidden="1" outlineLevel="1" x14ac:dyDescent="0.25">
      <c r="A155" s="252">
        <v>2</v>
      </c>
      <c r="B155" s="126">
        <f>('Расчет предельн ур.'!$B$21+'Расчет предельн ур.'!$C$21+'Расчет предельн ур.'!$D$21)*1000+ставка!B111</f>
        <v>4662.8454997857189</v>
      </c>
      <c r="C155" s="126">
        <f>('Расчет предельн ур.'!$B$21+'Расчет предельн ур.'!$C$21+'Расчет предельн ур.'!$D$21)*1000+ставка!C111</f>
        <v>4505.1154997857184</v>
      </c>
      <c r="D155" s="126">
        <f>('Расчет предельн ур.'!$B$21+'Расчет предельн ур.'!$C$21+'Расчет предельн ур.'!$D$21)*1000+ставка!D111</f>
        <v>4463.5054997857187</v>
      </c>
      <c r="E155" s="126">
        <f>('Расчет предельн ур.'!$B$21+'Расчет предельн ур.'!$C$21+'Расчет предельн ур.'!$D$21)*1000+ставка!E111</f>
        <v>4454.3754997857186</v>
      </c>
      <c r="F155" s="126">
        <f>('Расчет предельн ур.'!$B$21+'Расчет предельн ур.'!$C$21+'Расчет предельн ур.'!$D$21)*1000+ставка!F111</f>
        <v>4447.2454997857185</v>
      </c>
      <c r="G155" s="126">
        <f>('Расчет предельн ур.'!$B$21+'Расчет предельн ур.'!$C$21+'Расчет предельн ур.'!$D$21)*1000+ставка!G111</f>
        <v>4459.3054997857189</v>
      </c>
      <c r="H155" s="126">
        <f>('Расчет предельн ур.'!$B$21+'Расчет предельн ур.'!$C$21+'Расчет предельн ур.'!$D$21)*1000+ставка!H111</f>
        <v>4517.6354997857188</v>
      </c>
      <c r="I155" s="126">
        <f>('Расчет предельн ур.'!$B$21+'Расчет предельн ур.'!$C$21+'Расчет предельн ур.'!$D$21)*1000+ставка!I111</f>
        <v>4609.4854997857183</v>
      </c>
      <c r="J155" s="126">
        <f>('Расчет предельн ур.'!$B$21+'Расчет предельн ур.'!$C$21+'Расчет предельн ур.'!$D$21)*1000+ставка!J111</f>
        <v>4876.725499785719</v>
      </c>
      <c r="K155" s="126">
        <f>('Расчет предельн ур.'!$B$21+'Расчет предельн ур.'!$C$21+'Расчет предельн ур.'!$D$21)*1000+ставка!K111</f>
        <v>5027.0054997857187</v>
      </c>
      <c r="L155" s="126">
        <f>('Расчет предельн ур.'!$B$21+'Расчет предельн ур.'!$C$21+'Расчет предельн ур.'!$D$21)*1000+ставка!L111</f>
        <v>5028.0954997857189</v>
      </c>
      <c r="M155" s="126">
        <f>('Расчет предельн ур.'!$B$21+'Расчет предельн ур.'!$C$21+'Расчет предельн ур.'!$D$21)*1000+ставка!M111</f>
        <v>5023.2854997857185</v>
      </c>
      <c r="N155" s="126">
        <f>('Расчет предельн ур.'!$B$21+'Расчет предельн ур.'!$C$21+'Расчет предельн ур.'!$D$21)*1000+ставка!N111</f>
        <v>5001.8454997857189</v>
      </c>
      <c r="O155" s="126">
        <f>('Расчет предельн ур.'!$B$21+'Расчет предельн ур.'!$C$21+'Расчет предельн ур.'!$D$21)*1000+ставка!O111</f>
        <v>4942.225499785719</v>
      </c>
      <c r="P155" s="126">
        <f>('Расчет предельн ур.'!$B$21+'Расчет предельн ур.'!$C$21+'Расчет предельн ур.'!$D$21)*1000+ставка!P111</f>
        <v>4918.2654997857189</v>
      </c>
      <c r="Q155" s="126">
        <f>('Расчет предельн ур.'!$B$21+'Расчет предельн ур.'!$C$21+'Расчет предельн ур.'!$D$21)*1000+ставка!Q111</f>
        <v>4908.7554997857187</v>
      </c>
      <c r="R155" s="126">
        <f>('Расчет предельн ур.'!$B$21+'Расчет предельн ур.'!$C$21+'Расчет предельн ур.'!$D$21)*1000+ставка!R111</f>
        <v>4910.0854997857186</v>
      </c>
      <c r="S155" s="126">
        <f>('Расчет предельн ур.'!$B$21+'Расчет предельн ур.'!$C$21+'Расчет предельн ур.'!$D$21)*1000+ставка!S111</f>
        <v>4908.0054997857187</v>
      </c>
      <c r="T155" s="126">
        <f>('Расчет предельн ур.'!$B$21+'Расчет предельн ур.'!$C$21+'Расчет предельн ур.'!$D$21)*1000+ставка!T111</f>
        <v>4920.5854997857186</v>
      </c>
      <c r="U155" s="126">
        <f>('Расчет предельн ур.'!$B$21+'Расчет предельн ур.'!$C$21+'Расчет предельн ур.'!$D$21)*1000+ставка!U111</f>
        <v>5041.9154997857186</v>
      </c>
      <c r="V155" s="126">
        <f>('Расчет предельн ур.'!$B$21+'Расчет предельн ур.'!$C$21+'Расчет предельн ур.'!$D$21)*1000+ставка!V111</f>
        <v>5228.145499785719</v>
      </c>
      <c r="W155" s="126">
        <f>('Расчет предельн ур.'!$B$21+'Расчет предельн ур.'!$C$21+'Расчет предельн ур.'!$D$21)*1000+ставка!W111</f>
        <v>5172.2854997857185</v>
      </c>
      <c r="X155" s="126">
        <f>('Расчет предельн ур.'!$B$21+'Расчет предельн ур.'!$C$21+'Расчет предельн ур.'!$D$21)*1000+ставка!X111</f>
        <v>5025.2354997857183</v>
      </c>
      <c r="Y155" s="126">
        <f>('Расчет предельн ур.'!$B$21+'Расчет предельн ур.'!$C$21+'Расчет предельн ур.'!$D$21)*1000+ставка!Y111</f>
        <v>4867.6354997857188</v>
      </c>
    </row>
    <row r="156" spans="1:25" s="91" customFormat="1" ht="15.75" hidden="1" outlineLevel="1" x14ac:dyDescent="0.25">
      <c r="A156" s="252">
        <v>3</v>
      </c>
      <c r="B156" s="126">
        <f>('Расчет предельн ур.'!$B$21+'Расчет предельн ур.'!$C$21+'Расчет предельн ур.'!$D$21)*1000+ставка!B112</f>
        <v>4796.2354997857183</v>
      </c>
      <c r="C156" s="126">
        <f>('Расчет предельн ур.'!$B$21+'Расчет предельн ур.'!$C$21+'Расчет предельн ур.'!$D$21)*1000+ставка!C112</f>
        <v>4599.1754997857188</v>
      </c>
      <c r="D156" s="126">
        <f>('Расчет предельн ур.'!$B$21+'Расчет предельн ур.'!$C$21+'Расчет предельн ур.'!$D$21)*1000+ставка!D112</f>
        <v>4529.0854997857186</v>
      </c>
      <c r="E156" s="126">
        <f>('Расчет предельн ур.'!$B$21+'Расчет предельн ур.'!$C$21+'Расчет предельн ур.'!$D$21)*1000+ставка!E112</f>
        <v>4490.7854997857185</v>
      </c>
      <c r="F156" s="126">
        <f>('Расчет предельн ур.'!$B$21+'Расчет предельн ур.'!$C$21+'Расчет предельн ур.'!$D$21)*1000+ставка!F112</f>
        <v>4479.685499785719</v>
      </c>
      <c r="G156" s="126">
        <f>('Расчет предельн ур.'!$B$21+'Расчет предельн ур.'!$C$21+'Расчет предельн ур.'!$D$21)*1000+ставка!G112</f>
        <v>4504.3054997857189</v>
      </c>
      <c r="H156" s="126">
        <f>('Расчет предельн ур.'!$B$21+'Расчет предельн ур.'!$C$21+'Расчет предельн ур.'!$D$21)*1000+ставка!H112</f>
        <v>4612.5554997857189</v>
      </c>
      <c r="I156" s="126">
        <f>('Расчет предельн ур.'!$B$21+'Расчет предельн ур.'!$C$21+'Расчет предельн ур.'!$D$21)*1000+ставка!I112</f>
        <v>4732.3554997857191</v>
      </c>
      <c r="J156" s="126">
        <f>('Расчет предельн ур.'!$B$21+'Расчет предельн ур.'!$C$21+'Расчет предельн ур.'!$D$21)*1000+ставка!J112</f>
        <v>5006.9154997857186</v>
      </c>
      <c r="K156" s="126">
        <f>('Расчет предельн ур.'!$B$21+'Расчет предельн ур.'!$C$21+'Расчет предельн ур.'!$D$21)*1000+ставка!K112</f>
        <v>5091.0554997857189</v>
      </c>
      <c r="L156" s="126">
        <f>('Расчет предельн ур.'!$B$21+'Расчет предельн ур.'!$C$21+'Расчет предельн ур.'!$D$21)*1000+ставка!L112</f>
        <v>5098.7654997857189</v>
      </c>
      <c r="M156" s="126">
        <f>('Расчет предельн ур.'!$B$21+'Расчет предельн ур.'!$C$21+'Расчет предельн ур.'!$D$21)*1000+ставка!M112</f>
        <v>5085.4854997857183</v>
      </c>
      <c r="N156" s="126">
        <f>('Расчет предельн ур.'!$B$21+'Расчет предельн ур.'!$C$21+'Расчет предельн ур.'!$D$21)*1000+ставка!N112</f>
        <v>5066.895499785719</v>
      </c>
      <c r="O156" s="126">
        <f>('Расчет предельн ур.'!$B$21+'Расчет предельн ур.'!$C$21+'Расчет предельн ур.'!$D$21)*1000+ставка!O112</f>
        <v>5054.7854997857185</v>
      </c>
      <c r="P156" s="126">
        <f>('Расчет предельн ур.'!$B$21+'Расчет предельн ур.'!$C$21+'Расчет предельн ур.'!$D$21)*1000+ставка!P112</f>
        <v>5042.7854997857185</v>
      </c>
      <c r="Q156" s="126">
        <f>('Расчет предельн ур.'!$B$21+'Расчет предельн ур.'!$C$21+'Расчет предельн ур.'!$D$21)*1000+ставка!Q112</f>
        <v>5021.0954997857189</v>
      </c>
      <c r="R156" s="126">
        <f>('Расчет предельн ур.'!$B$21+'Расчет предельн ур.'!$C$21+'Расчет предельн ур.'!$D$21)*1000+ставка!R112</f>
        <v>4981.475499785719</v>
      </c>
      <c r="S156" s="126">
        <f>('Расчет предельн ур.'!$B$21+'Расчет предельн ур.'!$C$21+'Расчет предельн ур.'!$D$21)*1000+ставка!S112</f>
        <v>4950.4654997857187</v>
      </c>
      <c r="T156" s="126">
        <f>('Расчет предельн ур.'!$B$21+'Расчет предельн ур.'!$C$21+'Расчет предельн ур.'!$D$21)*1000+ставка!T112</f>
        <v>4972.935499785719</v>
      </c>
      <c r="U156" s="126">
        <f>('Расчет предельн ур.'!$B$21+'Расчет предельн ур.'!$C$21+'Расчет предельн ур.'!$D$21)*1000+ставка!U112</f>
        <v>5073.6254997857186</v>
      </c>
      <c r="V156" s="126">
        <f>('Расчет предельн ур.'!$B$21+'Расчет предельн ур.'!$C$21+'Расчет предельн ур.'!$D$21)*1000+ставка!V112</f>
        <v>5266.0654997857182</v>
      </c>
      <c r="W156" s="126">
        <f>('Расчет предельн ур.'!$B$21+'Расчет предельн ур.'!$C$21+'Расчет предельн ур.'!$D$21)*1000+ставка!W112</f>
        <v>5268.6154997857193</v>
      </c>
      <c r="X156" s="126">
        <f>('Расчет предельн ур.'!$B$21+'Расчет предельн ур.'!$C$21+'Расчет предельн ур.'!$D$21)*1000+ставка!X112</f>
        <v>5077.2954997857187</v>
      </c>
      <c r="Y156" s="126">
        <f>('Расчет предельн ур.'!$B$21+'Расчет предельн ур.'!$C$21+'Расчет предельн ур.'!$D$21)*1000+ставка!Y112</f>
        <v>4923.8154997857182</v>
      </c>
    </row>
    <row r="157" spans="1:25" s="91" customFormat="1" ht="15.75" hidden="1" outlineLevel="1" x14ac:dyDescent="0.25">
      <c r="A157" s="252">
        <v>4</v>
      </c>
      <c r="B157" s="126">
        <f>('Расчет предельн ур.'!$B$21+'Расчет предельн ур.'!$C$21+'Расчет предельн ур.'!$D$21)*1000+ставка!B113</f>
        <v>4775.2854997857185</v>
      </c>
      <c r="C157" s="126">
        <f>('Расчет предельн ур.'!$B$21+'Расчет предельн ур.'!$C$21+'Расчет предельн ур.'!$D$21)*1000+ставка!C113</f>
        <v>4608.7554997857187</v>
      </c>
      <c r="D157" s="126">
        <f>('Расчет предельн ур.'!$B$21+'Расчет предельн ур.'!$C$21+'Расчет предельн ур.'!$D$21)*1000+ставка!D113</f>
        <v>4528.5154997857189</v>
      </c>
      <c r="E157" s="126">
        <f>('Расчет предельн ур.'!$B$21+'Расчет предельн ур.'!$C$21+'Расчет предельн ур.'!$D$21)*1000+ставка!E113</f>
        <v>4484.975499785719</v>
      </c>
      <c r="F157" s="126">
        <f>('Расчет предельн ур.'!$B$21+'Расчет предельн ур.'!$C$21+'Расчет предельн ур.'!$D$21)*1000+ставка!F113</f>
        <v>4480.8454997857189</v>
      </c>
      <c r="G157" s="126">
        <f>('Расчет предельн ур.'!$B$21+'Расчет предельн ур.'!$C$21+'Расчет предельн ур.'!$D$21)*1000+ставка!G113</f>
        <v>4506.0054997857187</v>
      </c>
      <c r="H157" s="126">
        <f>('Расчет предельн ур.'!$B$21+'Расчет предельн ур.'!$C$21+'Расчет предельн ур.'!$D$21)*1000+ставка!H113</f>
        <v>4661.3654997857193</v>
      </c>
      <c r="I157" s="126">
        <f>('Расчет предельн ур.'!$B$21+'Расчет предельн ур.'!$C$21+'Расчет предельн ур.'!$D$21)*1000+ставка!I113</f>
        <v>4805.1354997857188</v>
      </c>
      <c r="J157" s="126">
        <f>('Расчет предельн ур.'!$B$21+'Расчет предельн ур.'!$C$21+'Расчет предельн ур.'!$D$21)*1000+ставка!J113</f>
        <v>4976.5354997857185</v>
      </c>
      <c r="K157" s="126">
        <f>('Расчет предельн ур.'!$B$21+'Расчет предельн ур.'!$C$21+'Расчет предельн ур.'!$D$21)*1000+ставка!K113</f>
        <v>5096.9954997857185</v>
      </c>
      <c r="L157" s="126">
        <f>('Расчет предельн ур.'!$B$21+'Расчет предельн ур.'!$C$21+'Расчет предельн ур.'!$D$21)*1000+ставка!L113</f>
        <v>5103.8354997857186</v>
      </c>
      <c r="M157" s="126">
        <f>('Расчет предельн ур.'!$B$21+'Расчет предельн ур.'!$C$21+'Расчет предельн ур.'!$D$21)*1000+ставка!M113</f>
        <v>5093.8754997857186</v>
      </c>
      <c r="N157" s="126">
        <f>('Расчет предельн ур.'!$B$21+'Расчет предельн ур.'!$C$21+'Расчет предельн ур.'!$D$21)*1000+ставка!N113</f>
        <v>5043.4654997857187</v>
      </c>
      <c r="O157" s="126">
        <f>('Расчет предельн ур.'!$B$21+'Расчет предельн ур.'!$C$21+'Расчет предельн ур.'!$D$21)*1000+ставка!O113</f>
        <v>4990.0154997857189</v>
      </c>
      <c r="P157" s="126">
        <f>('Расчет предельн ур.'!$B$21+'Расчет предельн ур.'!$C$21+'Расчет предельн ур.'!$D$21)*1000+ставка!P113</f>
        <v>4990.6254997857186</v>
      </c>
      <c r="Q157" s="126">
        <f>('Расчет предельн ур.'!$B$21+'Расчет предельн ур.'!$C$21+'Расчет предельн ур.'!$D$21)*1000+ставка!Q113</f>
        <v>4992.2154997857187</v>
      </c>
      <c r="R157" s="126">
        <f>('Расчет предельн ур.'!$B$21+'Расчет предельн ур.'!$C$21+'Расчет предельн ур.'!$D$21)*1000+ставка!R113</f>
        <v>4977.0754997857184</v>
      </c>
      <c r="S157" s="126">
        <f>('Расчет предельн ур.'!$B$21+'Расчет предельн ур.'!$C$21+'Расчет предельн ур.'!$D$21)*1000+ставка!S113</f>
        <v>4967.4554997857185</v>
      </c>
      <c r="T157" s="126">
        <f>('Расчет предельн ур.'!$B$21+'Расчет предельн ур.'!$C$21+'Расчет предельн ур.'!$D$21)*1000+ставка!T113</f>
        <v>4979.4854997857183</v>
      </c>
      <c r="U157" s="126">
        <f>('Расчет предельн ур.'!$B$21+'Расчет предельн ур.'!$C$21+'Расчет предельн ур.'!$D$21)*1000+ставка!U113</f>
        <v>5009.0154997857189</v>
      </c>
      <c r="V157" s="126">
        <f>('Расчет предельн ур.'!$B$21+'Расчет предельн ур.'!$C$21+'Расчет предельн ур.'!$D$21)*1000+ставка!V113</f>
        <v>5270.4254997857188</v>
      </c>
      <c r="W157" s="126">
        <f>('Расчет предельн ур.'!$B$21+'Расчет предельн ур.'!$C$21+'Расчет предельн ур.'!$D$21)*1000+ставка!W113</f>
        <v>5250.935499785719</v>
      </c>
      <c r="X157" s="126">
        <f>('Расчет предельн ур.'!$B$21+'Расчет предельн ур.'!$C$21+'Расчет предельн ур.'!$D$21)*1000+ставка!X113</f>
        <v>5092.5554997857189</v>
      </c>
      <c r="Y157" s="126">
        <f>('Расчет предельн ур.'!$B$21+'Расчет предельн ур.'!$C$21+'Расчет предельн ур.'!$D$21)*1000+ставка!Y113</f>
        <v>4955.725499785719</v>
      </c>
    </row>
    <row r="158" spans="1:25" s="91" customFormat="1" ht="15.75" hidden="1" outlineLevel="1" x14ac:dyDescent="0.25">
      <c r="A158" s="252">
        <v>5</v>
      </c>
      <c r="B158" s="126">
        <f>('Расчет предельн ур.'!$B$21+'Расчет предельн ур.'!$C$21+'Расчет предельн ур.'!$D$21)*1000+ставка!B114</f>
        <v>4817.6754997857188</v>
      </c>
      <c r="C158" s="126">
        <f>('Расчет предельн ур.'!$B$21+'Расчет предельн ур.'!$C$21+'Расчет предельн ур.'!$D$21)*1000+ставка!C114</f>
        <v>4652.1154997857193</v>
      </c>
      <c r="D158" s="126">
        <f>('Расчет предельн ур.'!$B$21+'Расчет предельн ур.'!$C$21+'Расчет предельн ур.'!$D$21)*1000+ставка!D114</f>
        <v>4548.6754997857188</v>
      </c>
      <c r="E158" s="126">
        <f>('Расчет предельн ур.'!$B$21+'Расчет предельн ур.'!$C$21+'Расчет предельн ур.'!$D$21)*1000+ставка!E114</f>
        <v>4521.6554997857183</v>
      </c>
      <c r="F158" s="126">
        <f>('Расчет предельн ур.'!$B$21+'Расчет предельн ур.'!$C$21+'Расчет предельн ур.'!$D$21)*1000+ставка!F114</f>
        <v>4471.9854997857183</v>
      </c>
      <c r="G158" s="126">
        <f>('Расчет предельн ур.'!$B$21+'Расчет предельн ур.'!$C$21+'Расчет предельн ур.'!$D$21)*1000+ставка!G114</f>
        <v>4527.4154997857186</v>
      </c>
      <c r="H158" s="126">
        <f>('Расчет предельн ур.'!$B$21+'Расчет предельн ур.'!$C$21+'Расчет предельн ур.'!$D$21)*1000+ставка!H114</f>
        <v>4670.3254997857184</v>
      </c>
      <c r="I158" s="126">
        <f>('Расчет предельн ур.'!$B$21+'Расчет предельн ур.'!$C$21+'Расчет предельн ур.'!$D$21)*1000+ставка!I114</f>
        <v>4784.3754997857186</v>
      </c>
      <c r="J158" s="126">
        <f>('Расчет предельн ур.'!$B$21+'Расчет предельн ур.'!$C$21+'Расчет предельн ур.'!$D$21)*1000+ставка!J114</f>
        <v>4980.3554997857191</v>
      </c>
      <c r="K158" s="126">
        <f>('Расчет предельн ур.'!$B$21+'Расчет предельн ур.'!$C$21+'Расчет предельн ур.'!$D$21)*1000+ставка!K114</f>
        <v>5126.6054997857191</v>
      </c>
      <c r="L158" s="126">
        <f>('Расчет предельн ур.'!$B$21+'Расчет предельн ур.'!$C$21+'Расчет предельн ур.'!$D$21)*1000+ставка!L114</f>
        <v>5140.5454997857187</v>
      </c>
      <c r="M158" s="126">
        <f>('Расчет предельн ур.'!$B$21+'Расчет предельн ур.'!$C$21+'Расчет предельн ур.'!$D$21)*1000+ставка!M114</f>
        <v>5109.685499785719</v>
      </c>
      <c r="N158" s="126">
        <f>('Расчет предельн ур.'!$B$21+'Расчет предельн ур.'!$C$21+'Расчет предельн ур.'!$D$21)*1000+ставка!N114</f>
        <v>5095.9054997857183</v>
      </c>
      <c r="O158" s="126">
        <f>('Расчет предельн ур.'!$B$21+'Расчет предельн ур.'!$C$21+'Расчет предельн ур.'!$D$21)*1000+ставка!O114</f>
        <v>5041.975499785719</v>
      </c>
      <c r="P158" s="126">
        <f>('Расчет предельн ур.'!$B$21+'Расчет предельн ур.'!$C$21+'Расчет предельн ур.'!$D$21)*1000+ставка!P114</f>
        <v>5048.9154997857186</v>
      </c>
      <c r="Q158" s="126">
        <f>('Расчет предельн ур.'!$B$21+'Расчет предельн ур.'!$C$21+'Расчет предельн ур.'!$D$21)*1000+ставка!Q114</f>
        <v>4991.1354997857188</v>
      </c>
      <c r="R158" s="126">
        <f>('Расчет предельн ур.'!$B$21+'Расчет предельн ур.'!$C$21+'Расчет предельн ур.'!$D$21)*1000+ставка!R114</f>
        <v>4993.6054997857191</v>
      </c>
      <c r="S158" s="126">
        <f>('Расчет предельн ур.'!$B$21+'Расчет предельн ур.'!$C$21+'Расчет предельн ур.'!$D$21)*1000+ставка!S114</f>
        <v>4978.645499785719</v>
      </c>
      <c r="T158" s="126">
        <f>('Расчет предельн ур.'!$B$21+'Расчет предельн ур.'!$C$21+'Расчет предельн ур.'!$D$21)*1000+ставка!T114</f>
        <v>4975.3654997857193</v>
      </c>
      <c r="U158" s="126">
        <f>('Расчет предельн ур.'!$B$21+'Расчет предельн ур.'!$C$21+'Расчет предельн ур.'!$D$21)*1000+ставка!U114</f>
        <v>5101.5354997857185</v>
      </c>
      <c r="V158" s="126">
        <f>('Расчет предельн ур.'!$B$21+'Расчет предельн ур.'!$C$21+'Расчет предельн ур.'!$D$21)*1000+ставка!V114</f>
        <v>5288.6554997857183</v>
      </c>
      <c r="W158" s="126">
        <f>('Расчет предельн ур.'!$B$21+'Расчет предельн ур.'!$C$21+'Расчет предельн ур.'!$D$21)*1000+ставка!W114</f>
        <v>5144.3054997857189</v>
      </c>
      <c r="X158" s="126">
        <f>('Расчет предельн ур.'!$B$21+'Расчет предельн ур.'!$C$21+'Расчет предельн ур.'!$D$21)*1000+ставка!X114</f>
        <v>5067.8754997857186</v>
      </c>
      <c r="Y158" s="126">
        <f>('Расчет предельн ур.'!$B$21+'Расчет предельн ур.'!$C$21+'Расчет предельн ур.'!$D$21)*1000+ставка!Y114</f>
        <v>4932.0354997857185</v>
      </c>
    </row>
    <row r="159" spans="1:25" s="91" customFormat="1" ht="15.75" hidden="1" outlineLevel="1" x14ac:dyDescent="0.25">
      <c r="A159" s="252">
        <v>6</v>
      </c>
      <c r="B159" s="126">
        <f>('Расчет предельн ур.'!$B$21+'Расчет предельн ур.'!$C$21+'Расчет предельн ур.'!$D$21)*1000+ставка!B115</f>
        <v>4607.9254997857188</v>
      </c>
      <c r="C159" s="126">
        <f>('Расчет предельн ур.'!$B$21+'Расчет предельн ур.'!$C$21+'Расчет предельн ур.'!$D$21)*1000+ставка!C115</f>
        <v>4489.5154997857189</v>
      </c>
      <c r="D159" s="126">
        <f>('Расчет предельн ур.'!$B$21+'Расчет предельн ур.'!$C$21+'Расчет предельн ур.'!$D$21)*1000+ставка!D115</f>
        <v>4429.0154997857189</v>
      </c>
      <c r="E159" s="126">
        <f>('Расчет предельн ур.'!$B$21+'Расчет предельн ур.'!$C$21+'Расчет предельн ур.'!$D$21)*1000+ставка!E115</f>
        <v>4424.7154997857187</v>
      </c>
      <c r="F159" s="126">
        <f>('Расчет предельн ур.'!$B$21+'Расчет предельн ур.'!$C$21+'Расчет предельн ур.'!$D$21)*1000+ставка!F115</f>
        <v>4414.145499785719</v>
      </c>
      <c r="G159" s="126">
        <f>('Расчет предельн ур.'!$B$21+'Расчет предельн ур.'!$C$21+'Расчет предельн ур.'!$D$21)*1000+ставка!G115</f>
        <v>4481.7354997857183</v>
      </c>
      <c r="H159" s="126">
        <f>('Расчет предельн ур.'!$B$21+'Расчет предельн ур.'!$C$21+'Расчет предельн ур.'!$D$21)*1000+ставка!H115</f>
        <v>4714.5354997857185</v>
      </c>
      <c r="I159" s="126">
        <f>('Расчет предельн ур.'!$B$21+'Расчет предельн ур.'!$C$21+'Расчет предельн ур.'!$D$21)*1000+ставка!I115</f>
        <v>4901.7654997857189</v>
      </c>
      <c r="J159" s="126">
        <f>('Расчет предельн ур.'!$B$21+'Расчет предельн ур.'!$C$21+'Расчет предельн ур.'!$D$21)*1000+ставка!J115</f>
        <v>5009.4154997857186</v>
      </c>
      <c r="K159" s="126">
        <f>('Расчет предельн ур.'!$B$21+'Расчет предельн ур.'!$C$21+'Расчет предельн ур.'!$D$21)*1000+ставка!K115</f>
        <v>5168.895499785719</v>
      </c>
      <c r="L159" s="126">
        <f>('Расчет предельн ур.'!$B$21+'Расчет предельн ур.'!$C$21+'Расчет предельн ур.'!$D$21)*1000+ставка!L115</f>
        <v>5138.9954997857185</v>
      </c>
      <c r="M159" s="126">
        <f>('Расчет предельн ур.'!$B$21+'Расчет предельн ур.'!$C$21+'Расчет предельн ур.'!$D$21)*1000+ставка!M115</f>
        <v>5093.6954997857192</v>
      </c>
      <c r="N159" s="126">
        <f>('Расчет предельн ур.'!$B$21+'Расчет предельн ур.'!$C$21+'Расчет предельн ур.'!$D$21)*1000+ставка!N115</f>
        <v>5067.7754997857191</v>
      </c>
      <c r="O159" s="126">
        <f>('Расчет предельн ур.'!$B$21+'Расчет предельн ур.'!$C$21+'Расчет предельн ур.'!$D$21)*1000+ставка!O115</f>
        <v>5068.3254997857184</v>
      </c>
      <c r="P159" s="126">
        <f>('Расчет предельн ур.'!$B$21+'Расчет предельн ур.'!$C$21+'Расчет предельн ур.'!$D$21)*1000+ставка!P115</f>
        <v>5079.1954997857192</v>
      </c>
      <c r="Q159" s="126">
        <f>('Расчет предельн ур.'!$B$21+'Расчет предельн ур.'!$C$21+'Расчет предельн ур.'!$D$21)*1000+ставка!Q115</f>
        <v>5110.0854997857186</v>
      </c>
      <c r="R159" s="126">
        <f>('Расчет предельн ур.'!$B$21+'Расчет предельн ур.'!$C$21+'Расчет предельн ур.'!$D$21)*1000+ставка!R115</f>
        <v>5112.9454997857192</v>
      </c>
      <c r="S159" s="126">
        <f>('Расчет предельн ур.'!$B$21+'Расчет предельн ур.'!$C$21+'Расчет предельн ур.'!$D$21)*1000+ставка!S115</f>
        <v>5096.2154997857187</v>
      </c>
      <c r="T159" s="126">
        <f>('Расчет предельн ур.'!$B$21+'Расчет предельн ур.'!$C$21+'Расчет предельн ур.'!$D$21)*1000+ставка!T115</f>
        <v>5009.2054997857185</v>
      </c>
      <c r="U159" s="126">
        <f>('Расчет предельн ур.'!$B$21+'Расчет предельн ур.'!$C$21+'Расчет предельн ур.'!$D$21)*1000+ставка!U115</f>
        <v>5000.6954997857192</v>
      </c>
      <c r="V159" s="126">
        <f>('Расчет предельн ур.'!$B$21+'Расчет предельн ур.'!$C$21+'Расчет предельн ур.'!$D$21)*1000+ставка!V115</f>
        <v>5148.4954997857185</v>
      </c>
      <c r="W159" s="126">
        <f>('Расчет предельн ур.'!$B$21+'Расчет предельн ур.'!$C$21+'Расчет предельн ур.'!$D$21)*1000+ставка!W115</f>
        <v>5208.4954997857185</v>
      </c>
      <c r="X159" s="126">
        <f>('Расчет предельн ур.'!$B$21+'Расчет предельн ур.'!$C$21+'Расчет предельн ур.'!$D$21)*1000+ставка!X115</f>
        <v>5032.8654997857193</v>
      </c>
      <c r="Y159" s="126">
        <f>('Расчет предельн ур.'!$B$21+'Расчет предельн ур.'!$C$21+'Расчет предельн ур.'!$D$21)*1000+ставка!Y115</f>
        <v>4869.4654997857187</v>
      </c>
    </row>
    <row r="160" spans="1:25" s="91" customFormat="1" ht="15.75" hidden="1" outlineLevel="1" x14ac:dyDescent="0.25">
      <c r="A160" s="252">
        <v>7</v>
      </c>
      <c r="B160" s="126">
        <f>('Расчет предельн ур.'!$B$21+'Расчет предельн ур.'!$C$21+'Расчет предельн ур.'!$D$21)*1000+ставка!B116</f>
        <v>4596.2854997857185</v>
      </c>
      <c r="C160" s="126">
        <f>('Расчет предельн ур.'!$B$21+'Расчет предельн ур.'!$C$21+'Расчет предельн ур.'!$D$21)*1000+ставка!C116</f>
        <v>4469.1554997857183</v>
      </c>
      <c r="D160" s="126">
        <f>('Расчет предельн ур.'!$B$21+'Расчет предельн ур.'!$C$21+'Расчет предельн ур.'!$D$21)*1000+ставка!D116</f>
        <v>4422.5854997857186</v>
      </c>
      <c r="E160" s="126">
        <f>('Расчет предельн ур.'!$B$21+'Расчет предельн ур.'!$C$21+'Расчет предельн ур.'!$D$21)*1000+ставка!E116</f>
        <v>4409.7454997857185</v>
      </c>
      <c r="F160" s="126">
        <f>('Расчет предельн ур.'!$B$21+'Расчет предельн ур.'!$C$21+'Расчет предельн ур.'!$D$21)*1000+ставка!F116</f>
        <v>4389.6654997857186</v>
      </c>
      <c r="G160" s="126">
        <f>('Расчет предельн ур.'!$B$21+'Расчет предельн ур.'!$C$21+'Расчет предельн ур.'!$D$21)*1000+ставка!G116</f>
        <v>4399.0154997857189</v>
      </c>
      <c r="H160" s="126">
        <f>('Расчет предельн ур.'!$B$21+'Расчет предельн ур.'!$C$21+'Расчет предельн ур.'!$D$21)*1000+ставка!H116</f>
        <v>4581.5554997857189</v>
      </c>
      <c r="I160" s="126">
        <f>('Расчет предельн ур.'!$B$21+'Расчет предельн ур.'!$C$21+'Расчет предельн ур.'!$D$21)*1000+ставка!I116</f>
        <v>4820.9654997857187</v>
      </c>
      <c r="J160" s="126">
        <f>('Расчет предельн ур.'!$B$21+'Расчет предельн ур.'!$C$21+'Расчет предельн ур.'!$D$21)*1000+ставка!J116</f>
        <v>4972.9154997857186</v>
      </c>
      <c r="K160" s="126">
        <f>('Расчет предельн ур.'!$B$21+'Расчет предельн ур.'!$C$21+'Расчет предельн ур.'!$D$21)*1000+ставка!K116</f>
        <v>5141.4454997857192</v>
      </c>
      <c r="L160" s="126">
        <f>('Расчет предельн ур.'!$B$21+'Расчет предельн ур.'!$C$21+'Расчет предельн ур.'!$D$21)*1000+ставка!L116</f>
        <v>5108.9454997857192</v>
      </c>
      <c r="M160" s="126">
        <f>('Расчет предельн ур.'!$B$21+'Расчет предельн ур.'!$C$21+'Расчет предельн ур.'!$D$21)*1000+ставка!M116</f>
        <v>5063.2954997857187</v>
      </c>
      <c r="N160" s="126">
        <f>('Расчет предельн ур.'!$B$21+'Расчет предельн ур.'!$C$21+'Расчет предельн ур.'!$D$21)*1000+ставка!N116</f>
        <v>5055.185499785719</v>
      </c>
      <c r="O160" s="126">
        <f>('Расчет предельн ур.'!$B$21+'Расчет предельн ур.'!$C$21+'Расчет предельн ур.'!$D$21)*1000+ставка!O116</f>
        <v>5037.0754997857184</v>
      </c>
      <c r="P160" s="126">
        <f>('Расчет предельн ур.'!$B$21+'Расчет предельн ур.'!$C$21+'Расчет предельн ур.'!$D$21)*1000+ставка!P116</f>
        <v>5035.1654997857186</v>
      </c>
      <c r="Q160" s="126">
        <f>('Расчет предельн ур.'!$B$21+'Расчет предельн ур.'!$C$21+'Расчет предельн ур.'!$D$21)*1000+ставка!Q116</f>
        <v>5119.5354997857185</v>
      </c>
      <c r="R160" s="126">
        <f>('Расчет предельн ур.'!$B$21+'Расчет предельн ур.'!$C$21+'Расчет предельн ур.'!$D$21)*1000+ставка!R116</f>
        <v>5123.895499785719</v>
      </c>
      <c r="S160" s="126">
        <f>('Расчет предельн ур.'!$B$21+'Расчет предельн ур.'!$C$21+'Расчет предельн ур.'!$D$21)*1000+ставка!S116</f>
        <v>5122.9654997857187</v>
      </c>
      <c r="T160" s="126">
        <f>('Расчет предельн ур.'!$B$21+'Расчет предельн ур.'!$C$21+'Расчет предельн ур.'!$D$21)*1000+ставка!T116</f>
        <v>5086.7454997857185</v>
      </c>
      <c r="U160" s="126">
        <f>('Расчет предельн ур.'!$B$21+'Расчет предельн ур.'!$C$21+'Расчет предельн ур.'!$D$21)*1000+ставка!U116</f>
        <v>5003.3554997857191</v>
      </c>
      <c r="V160" s="126">
        <f>('Расчет предельн ур.'!$B$21+'Расчет предельн ур.'!$C$21+'Расчет предельн ур.'!$D$21)*1000+ставка!V116</f>
        <v>5175.5554997857189</v>
      </c>
      <c r="W160" s="126">
        <f>('Расчет предельн ур.'!$B$21+'Расчет предельн ур.'!$C$21+'Расчет предельн ур.'!$D$21)*1000+ставка!W116</f>
        <v>5261.645499785719</v>
      </c>
      <c r="X160" s="126">
        <f>('Расчет предельн ур.'!$B$21+'Расчет предельн ур.'!$C$21+'Расчет предельн ур.'!$D$21)*1000+ставка!X116</f>
        <v>5083.5554997857189</v>
      </c>
      <c r="Y160" s="126">
        <f>('Расчет предельн ур.'!$B$21+'Расчет предельн ур.'!$C$21+'Расчет предельн ур.'!$D$21)*1000+ставка!Y116</f>
        <v>4887.2954997857187</v>
      </c>
    </row>
    <row r="161" spans="1:25" s="91" customFormat="1" ht="15.75" hidden="1" outlineLevel="1" x14ac:dyDescent="0.25">
      <c r="A161" s="252">
        <v>8</v>
      </c>
      <c r="B161" s="126">
        <f>('Расчет предельн ур.'!$B$21+'Расчет предельн ур.'!$C$21+'Расчет предельн ур.'!$D$21)*1000+ставка!B117</f>
        <v>4674.9054997857183</v>
      </c>
      <c r="C161" s="126">
        <f>('Расчет предельн ур.'!$B$21+'Расчет предельн ур.'!$C$21+'Расчет предельн ур.'!$D$21)*1000+ставка!C117</f>
        <v>4480.2954997857187</v>
      </c>
      <c r="D161" s="126">
        <f>('Расчет предельн ур.'!$B$21+'Расчет предельн ур.'!$C$21+'Расчет предельн ур.'!$D$21)*1000+ставка!D117</f>
        <v>4444.5054997857187</v>
      </c>
      <c r="E161" s="126">
        <f>('Расчет предельн ур.'!$B$21+'Расчет предельн ур.'!$C$21+'Расчет предельн ур.'!$D$21)*1000+ставка!E117</f>
        <v>4421.725499785719</v>
      </c>
      <c r="F161" s="126">
        <f>('Расчет предельн ур.'!$B$21+'Расчет предельн ур.'!$C$21+'Расчет предельн ур.'!$D$21)*1000+ставка!F117</f>
        <v>4420.8554997857191</v>
      </c>
      <c r="G161" s="126">
        <f>('Расчет предельн ур.'!$B$21+'Расчет предельн ур.'!$C$21+'Расчет предельн ур.'!$D$21)*1000+ставка!G117</f>
        <v>4515.3654997857184</v>
      </c>
      <c r="H161" s="126">
        <f>('Расчет предельн ур.'!$B$21+'Расчет предельн ур.'!$C$21+'Расчет предельн ур.'!$D$21)*1000+ставка!H117</f>
        <v>4743.9854997857183</v>
      </c>
      <c r="I161" s="126">
        <f>('Расчет предельн ур.'!$B$21+'Расчет предельн ур.'!$C$21+'Расчет предельн ур.'!$D$21)*1000+ставка!I117</f>
        <v>4930.6554997857183</v>
      </c>
      <c r="J161" s="126">
        <f>('Расчет предельн ур.'!$B$21+'Расчет предельн ур.'!$C$21+'Расчет предельн ур.'!$D$21)*1000+ставка!J117</f>
        <v>5073.8754997857186</v>
      </c>
      <c r="K161" s="126">
        <f>('Расчет предельн ур.'!$B$21+'Расчет предельн ур.'!$C$21+'Расчет предельн ур.'!$D$21)*1000+ставка!K117</f>
        <v>5190.1154997857193</v>
      </c>
      <c r="L161" s="126">
        <f>('Расчет предельн ур.'!$B$21+'Расчет предельн ур.'!$C$21+'Расчет предельн ур.'!$D$21)*1000+ставка!L117</f>
        <v>5199.4154997857186</v>
      </c>
      <c r="M161" s="126">
        <f>('Расчет предельн ур.'!$B$21+'Расчет предельн ур.'!$C$21+'Расчет предельн ур.'!$D$21)*1000+ставка!M117</f>
        <v>5187.3354997857186</v>
      </c>
      <c r="N161" s="126">
        <f>('Расчет предельн ур.'!$B$21+'Расчет предельн ур.'!$C$21+'Расчет предельн ур.'!$D$21)*1000+ставка!N117</f>
        <v>5195.7654997857189</v>
      </c>
      <c r="O161" s="126">
        <f>('Расчет предельн ур.'!$B$21+'Расчет предельн ур.'!$C$21+'Расчет предельн ур.'!$D$21)*1000+ставка!O117</f>
        <v>5177.6154997857193</v>
      </c>
      <c r="P161" s="126">
        <f>('Расчет предельн ур.'!$B$21+'Расчет предельн ур.'!$C$21+'Расчет предельн ур.'!$D$21)*1000+ставка!P117</f>
        <v>5142.185499785719</v>
      </c>
      <c r="Q161" s="126">
        <f>('Расчет предельн ур.'!$B$21+'Расчет предельн ур.'!$C$21+'Расчет предельн ур.'!$D$21)*1000+ставка!Q117</f>
        <v>5170.2954997857187</v>
      </c>
      <c r="R161" s="126">
        <f>('Расчет предельн ур.'!$B$21+'Расчет предельн ур.'!$C$21+'Расчет предельн ур.'!$D$21)*1000+ставка!R117</f>
        <v>5179.475499785719</v>
      </c>
      <c r="S161" s="126">
        <f>('Расчет предельн ур.'!$B$21+'Расчет предельн ур.'!$C$21+'Расчет предельн ур.'!$D$21)*1000+ставка!S117</f>
        <v>5160.5454997857187</v>
      </c>
      <c r="T161" s="126">
        <f>('Расчет предельн ур.'!$B$21+'Расчет предельн ур.'!$C$21+'Расчет предельн ур.'!$D$21)*1000+ставка!T117</f>
        <v>5042.145499785719</v>
      </c>
      <c r="U161" s="126">
        <f>('Расчет предельн ур.'!$B$21+'Расчет предельн ур.'!$C$21+'Расчет предельн ур.'!$D$21)*1000+ставка!U117</f>
        <v>5040.9454997857192</v>
      </c>
      <c r="V161" s="126">
        <f>('Расчет предельн ур.'!$B$21+'Расчет предельн ур.'!$C$21+'Расчет предельн ур.'!$D$21)*1000+ставка!V117</f>
        <v>5166.1654997857186</v>
      </c>
      <c r="W161" s="126">
        <f>('Расчет предельн ур.'!$B$21+'Расчет предельн ур.'!$C$21+'Расчет предельн ур.'!$D$21)*1000+ставка!W117</f>
        <v>5289.9454997857192</v>
      </c>
      <c r="X161" s="126">
        <f>('Расчет предельн ур.'!$B$21+'Расчет предельн ур.'!$C$21+'Расчет предельн ур.'!$D$21)*1000+ставка!X117</f>
        <v>5110.5154997857189</v>
      </c>
      <c r="Y161" s="126">
        <f>('Расчет предельн ур.'!$B$21+'Расчет предельн ур.'!$C$21+'Расчет предельн ур.'!$D$21)*1000+ставка!Y117</f>
        <v>4820.0254997857191</v>
      </c>
    </row>
    <row r="162" spans="1:25" s="91" customFormat="1" ht="15.75" hidden="1" outlineLevel="1" x14ac:dyDescent="0.25">
      <c r="A162" s="252">
        <v>9</v>
      </c>
      <c r="B162" s="126">
        <f>('Расчет предельн ур.'!$B$21+'Расчет предельн ур.'!$C$21+'Расчет предельн ур.'!$D$21)*1000+ставка!B118</f>
        <v>4688.0454997857187</v>
      </c>
      <c r="C162" s="126">
        <f>('Расчет предельн ур.'!$B$21+'Расчет предельн ур.'!$C$21+'Расчет предельн ур.'!$D$21)*1000+ставка!C118</f>
        <v>4479.1054997857191</v>
      </c>
      <c r="D162" s="126">
        <f>('Расчет предельн ур.'!$B$21+'Расчет предельн ур.'!$C$21+'Расчет предельн ур.'!$D$21)*1000+ставка!D118</f>
        <v>4410.645499785719</v>
      </c>
      <c r="E162" s="126">
        <f>('Расчет предельн ур.'!$B$21+'Расчет предельн ур.'!$C$21+'Расчет предельн ур.'!$D$21)*1000+ставка!E118</f>
        <v>4362.1054997857191</v>
      </c>
      <c r="F162" s="126">
        <f>('Расчет предельн ур.'!$B$21+'Расчет предельн ур.'!$C$21+'Расчет предельн ур.'!$D$21)*1000+ставка!F118</f>
        <v>4346.2554997857187</v>
      </c>
      <c r="G162" s="126">
        <f>('Расчет предельн ур.'!$B$21+'Расчет предельн ур.'!$C$21+'Расчет предельн ур.'!$D$21)*1000+ставка!G118</f>
        <v>4331.4054997857183</v>
      </c>
      <c r="H162" s="126">
        <f>('Расчет предельн ур.'!$B$21+'Расчет предельн ур.'!$C$21+'Расчет предельн ур.'!$D$21)*1000+ставка!H118</f>
        <v>4412.2654997857189</v>
      </c>
      <c r="I162" s="126">
        <f>('Расчет предельн ур.'!$B$21+'Расчет предельн ур.'!$C$21+'Расчет предельн ур.'!$D$21)*1000+ставка!I118</f>
        <v>4464.1354997857188</v>
      </c>
      <c r="J162" s="126">
        <f>('Расчет предельн ур.'!$B$21+'Расчет предельн ур.'!$C$21+'Расчет предельн ур.'!$D$21)*1000+ставка!J118</f>
        <v>4695.6354997857188</v>
      </c>
      <c r="K162" s="126">
        <f>('Расчет предельн ур.'!$B$21+'Расчет предельн ур.'!$C$21+'Расчет предельн ур.'!$D$21)*1000+ставка!K118</f>
        <v>4942.0054997857187</v>
      </c>
      <c r="L162" s="126">
        <f>('Расчет предельн ур.'!$B$21+'Расчет предельн ур.'!$C$21+'Расчет предельн ур.'!$D$21)*1000+ставка!L118</f>
        <v>4852.4654997857187</v>
      </c>
      <c r="M162" s="126">
        <f>('Расчет предельн ур.'!$B$21+'Расчет предельн ур.'!$C$21+'Расчет предельн ур.'!$D$21)*1000+ставка!M118</f>
        <v>4846.0054997857187</v>
      </c>
      <c r="N162" s="126">
        <f>('Расчет предельн ур.'!$B$21+'Расчет предельн ур.'!$C$21+'Расчет предельн ур.'!$D$21)*1000+ставка!N118</f>
        <v>4820.7454997857185</v>
      </c>
      <c r="O162" s="126">
        <f>('Расчет предельн ур.'!$B$21+'Расчет предельн ур.'!$C$21+'Расчет предельн ур.'!$D$21)*1000+ставка!O118</f>
        <v>4774.5554997857189</v>
      </c>
      <c r="P162" s="126">
        <f>('Расчет предельн ур.'!$B$21+'Расчет предельн ур.'!$C$21+'Расчет предельн ур.'!$D$21)*1000+ставка!P118</f>
        <v>4756.7554997857187</v>
      </c>
      <c r="Q162" s="126">
        <f>('Расчет предельн ур.'!$B$21+'Расчет предельн ур.'!$C$21+'Расчет предельн ур.'!$D$21)*1000+ставка!Q118</f>
        <v>4754.9854997857183</v>
      </c>
      <c r="R162" s="126">
        <f>('Расчет предельн ур.'!$B$21+'Расчет предельн ур.'!$C$21+'Расчет предельн ур.'!$D$21)*1000+ставка!R118</f>
        <v>4712.5654997857182</v>
      </c>
      <c r="S162" s="126">
        <f>('Расчет предельн ур.'!$B$21+'Расчет предельн ур.'!$C$21+'Расчет предельн ур.'!$D$21)*1000+ставка!S118</f>
        <v>4650.895499785719</v>
      </c>
      <c r="T162" s="126">
        <f>('Расчет предельн ур.'!$B$21+'Расчет предельн ур.'!$C$21+'Расчет предельн ур.'!$D$21)*1000+ставка!T118</f>
        <v>4679.9954997857185</v>
      </c>
      <c r="U162" s="126">
        <f>('Расчет предельн ур.'!$B$21+'Расчет предельн ур.'!$C$21+'Расчет предельн ур.'!$D$21)*1000+ставка!U118</f>
        <v>4872.5154997857189</v>
      </c>
      <c r="V162" s="126">
        <f>('Расчет предельн ур.'!$B$21+'Расчет предельн ур.'!$C$21+'Расчет предельн ур.'!$D$21)*1000+ставка!V118</f>
        <v>4994.9154997857186</v>
      </c>
      <c r="W162" s="126">
        <f>('Расчет предельн ур.'!$B$21+'Расчет предельн ур.'!$C$21+'Расчет предельн ур.'!$D$21)*1000+ставка!W118</f>
        <v>5005.4854997857183</v>
      </c>
      <c r="X162" s="126">
        <f>('Расчет предельн ур.'!$B$21+'Расчет предельн ур.'!$C$21+'Расчет предельн ур.'!$D$21)*1000+ставка!X118</f>
        <v>4934.2454997857185</v>
      </c>
      <c r="Y162" s="126">
        <f>('Расчет предельн ур.'!$B$21+'Расчет предельн ур.'!$C$21+'Расчет предельн ур.'!$D$21)*1000+ставка!Y118</f>
        <v>4750.895499785719</v>
      </c>
    </row>
    <row r="163" spans="1:25" s="91" customFormat="1" ht="15.75" hidden="1" outlineLevel="1" x14ac:dyDescent="0.25">
      <c r="A163" s="252">
        <v>10</v>
      </c>
      <c r="B163" s="126">
        <f>('Расчет предельн ур.'!$B$21+'Расчет предельн ур.'!$C$21+'Расчет предельн ур.'!$D$21)*1000+ставка!B119</f>
        <v>4700.3254997857184</v>
      </c>
      <c r="C163" s="126">
        <f>('Расчет предельн ур.'!$B$21+'Расчет предельн ур.'!$C$21+'Расчет предельн ур.'!$D$21)*1000+ставка!C119</f>
        <v>4539.8354997857186</v>
      </c>
      <c r="D163" s="126">
        <f>('Расчет предельн ур.'!$B$21+'Расчет предельн ур.'!$C$21+'Расчет предельн ур.'!$D$21)*1000+ставка!D119</f>
        <v>4440.5754997857184</v>
      </c>
      <c r="E163" s="126">
        <f>('Расчет предельн ур.'!$B$21+'Расчет предельн ур.'!$C$21+'Расчет предельн ур.'!$D$21)*1000+ставка!E119</f>
        <v>4419.7554997857187</v>
      </c>
      <c r="F163" s="126">
        <f>('Расчет предельн ур.'!$B$21+'Расчет предельн ур.'!$C$21+'Расчет предельн ур.'!$D$21)*1000+ставка!F119</f>
        <v>4390.3354997857186</v>
      </c>
      <c r="G163" s="126">
        <f>('Расчет предельн ур.'!$B$21+'Расчет предельн ур.'!$C$21+'Расчет предельн ур.'!$D$21)*1000+ставка!G119</f>
        <v>4287.645499785719</v>
      </c>
      <c r="H163" s="126">
        <f>('Расчет предельн ур.'!$B$21+'Расчет предельн ур.'!$C$21+'Расчет предельн ур.'!$D$21)*1000+ставка!H119</f>
        <v>4417.6954997857192</v>
      </c>
      <c r="I163" s="126">
        <f>('Расчет предельн ур.'!$B$21+'Расчет предельн ур.'!$C$21+'Расчет предельн ур.'!$D$21)*1000+ставка!I119</f>
        <v>4597.8354997857186</v>
      </c>
      <c r="J163" s="126">
        <f>('Расчет предельн ур.'!$B$21+'Расчет предельн ур.'!$C$21+'Расчет предельн ур.'!$D$21)*1000+ставка!J119</f>
        <v>4873.9654997857187</v>
      </c>
      <c r="K163" s="126">
        <f>('Расчет предельн ур.'!$B$21+'Расчет предельн ур.'!$C$21+'Расчет предельн ур.'!$D$21)*1000+ставка!K119</f>
        <v>5058.8654997857193</v>
      </c>
      <c r="L163" s="126">
        <f>('Расчет предельн ур.'!$B$21+'Расчет предельн ур.'!$C$21+'Расчет предельн ур.'!$D$21)*1000+ставка!L119</f>
        <v>5024.8054997857189</v>
      </c>
      <c r="M163" s="126">
        <f>('Расчет предельн ур.'!$B$21+'Расчет предельн ур.'!$C$21+'Расчет предельн ур.'!$D$21)*1000+ставка!M119</f>
        <v>5015.7354997857183</v>
      </c>
      <c r="N163" s="126">
        <f>('Расчет предельн ур.'!$B$21+'Расчет предельн ур.'!$C$21+'Расчет предельн ур.'!$D$21)*1000+ставка!N119</f>
        <v>4991.7654997857189</v>
      </c>
      <c r="O163" s="126">
        <f>('Расчет предельн ур.'!$B$21+'Расчет предельн ур.'!$C$21+'Расчет предельн ур.'!$D$21)*1000+ставка!O119</f>
        <v>4978.2754997857191</v>
      </c>
      <c r="P163" s="126">
        <f>('Расчет предельн ур.'!$B$21+'Расчет предельн ур.'!$C$21+'Расчет предельн ур.'!$D$21)*1000+ставка!P119</f>
        <v>4973.5454997857187</v>
      </c>
      <c r="Q163" s="126">
        <f>('Расчет предельн ур.'!$B$21+'Расчет предельн ур.'!$C$21+'Расчет предельн ур.'!$D$21)*1000+ставка!Q119</f>
        <v>4963.9454997857192</v>
      </c>
      <c r="R163" s="126">
        <f>('Расчет предельн ур.'!$B$21+'Расчет предельн ур.'!$C$21+'Расчет предельн ур.'!$D$21)*1000+ставка!R119</f>
        <v>4978.3754997857186</v>
      </c>
      <c r="S163" s="126">
        <f>('Расчет предельн ур.'!$B$21+'Расчет предельн ур.'!$C$21+'Расчет предельн ур.'!$D$21)*1000+ставка!S119</f>
        <v>4941.185499785719</v>
      </c>
      <c r="T163" s="126">
        <f>('Расчет предельн ур.'!$B$21+'Расчет предельн ур.'!$C$21+'Расчет предельн ур.'!$D$21)*1000+ставка!T119</f>
        <v>4979.5954997857189</v>
      </c>
      <c r="U163" s="126">
        <f>('Расчет предельн ур.'!$B$21+'Расчет предельн ур.'!$C$21+'Расчет предельн ур.'!$D$21)*1000+ставка!U119</f>
        <v>5092.185499785719</v>
      </c>
      <c r="V163" s="126">
        <f>('Расчет предельн ур.'!$B$21+'Расчет предельн ур.'!$C$21+'Расчет предельн ур.'!$D$21)*1000+ставка!V119</f>
        <v>5288.9554997857185</v>
      </c>
      <c r="W163" s="126">
        <f>('Расчет предельн ур.'!$B$21+'Расчет предельн ур.'!$C$21+'Расчет предельн ур.'!$D$21)*1000+ставка!W119</f>
        <v>5262.3854997857188</v>
      </c>
      <c r="X163" s="126">
        <f>('Расчет предельн ур.'!$B$21+'Расчет предельн ур.'!$C$21+'Расчет предельн ур.'!$D$21)*1000+ставка!X119</f>
        <v>5010.9554997857185</v>
      </c>
      <c r="Y163" s="126">
        <f>('Расчет предельн ур.'!$B$21+'Расчет предельн ур.'!$C$21+'Расчет предельн ур.'!$D$21)*1000+ставка!Y119</f>
        <v>4867.8754997857186</v>
      </c>
    </row>
    <row r="164" spans="1:25" s="91" customFormat="1" ht="15.75" hidden="1" outlineLevel="1" x14ac:dyDescent="0.25">
      <c r="A164" s="252">
        <v>11</v>
      </c>
      <c r="B164" s="126">
        <f>('Расчет предельн ур.'!$B$21+'Расчет предельн ур.'!$C$21+'Расчет предельн ур.'!$D$21)*1000+ставка!B120</f>
        <v>4790.685499785719</v>
      </c>
      <c r="C164" s="126">
        <f>('Расчет предельн ур.'!$B$21+'Расчет предельн ур.'!$C$21+'Расчет предельн ур.'!$D$21)*1000+ставка!C120</f>
        <v>4552.6054997857191</v>
      </c>
      <c r="D164" s="126">
        <f>('Расчет предельн ур.'!$B$21+'Расчет предельн ур.'!$C$21+'Расчет предельн ур.'!$D$21)*1000+ставка!D120</f>
        <v>4482.1654997857186</v>
      </c>
      <c r="E164" s="126">
        <f>('Расчет предельн ур.'!$B$21+'Расчет предельн ур.'!$C$21+'Расчет предельн ур.'!$D$21)*1000+ставка!E120</f>
        <v>4426.7354997857183</v>
      </c>
      <c r="F164" s="126">
        <f>('Расчет предельн ур.'!$B$21+'Расчет предельн ур.'!$C$21+'Расчет предельн ур.'!$D$21)*1000+ставка!F120</f>
        <v>4402.2154997857187</v>
      </c>
      <c r="G164" s="126">
        <f>('Расчет предельн ур.'!$B$21+'Расчет предельн ур.'!$C$21+'Расчет предельн ур.'!$D$21)*1000+ставка!G120</f>
        <v>4395.9454997857192</v>
      </c>
      <c r="H164" s="126">
        <f>('Расчет предельн ур.'!$B$21+'Расчет предельн ур.'!$C$21+'Расчет предельн ур.'!$D$21)*1000+ставка!H120</f>
        <v>4554.8454997857189</v>
      </c>
      <c r="I164" s="126">
        <f>('Расчет предельн ур.'!$B$21+'Расчет предельн ур.'!$C$21+'Расчет предельн ур.'!$D$21)*1000+ставка!I120</f>
        <v>4662.3654997857193</v>
      </c>
      <c r="J164" s="126">
        <f>('Расчет предельн ур.'!$B$21+'Расчет предельн ур.'!$C$21+'Расчет предельн ур.'!$D$21)*1000+ставка!J120</f>
        <v>4981.8154997857182</v>
      </c>
      <c r="K164" s="126">
        <f>('Расчет предельн ур.'!$B$21+'Расчет предельн ур.'!$C$21+'Расчет предельн ур.'!$D$21)*1000+ставка!K120</f>
        <v>5196.5854997857186</v>
      </c>
      <c r="L164" s="126">
        <f>('Расчет предельн ур.'!$B$21+'Расчет предельн ур.'!$C$21+'Расчет предельн ур.'!$D$21)*1000+ставка!L120</f>
        <v>5216.0054997857187</v>
      </c>
      <c r="M164" s="126">
        <f>('Расчет предельн ур.'!$B$21+'Расчет предельн ур.'!$C$21+'Расчет предельн ур.'!$D$21)*1000+ставка!M120</f>
        <v>5201.4954997857185</v>
      </c>
      <c r="N164" s="126">
        <f>('Расчет предельн ур.'!$B$21+'Расчет предельн ур.'!$C$21+'Расчет предельн ур.'!$D$21)*1000+ставка!N120</f>
        <v>5184.5754997857184</v>
      </c>
      <c r="O164" s="126">
        <f>('Расчет предельн ур.'!$B$21+'Расчет предельн ур.'!$C$21+'Расчет предельн ур.'!$D$21)*1000+ставка!O120</f>
        <v>5160.2854997857185</v>
      </c>
      <c r="P164" s="126">
        <f>('Расчет предельн ур.'!$B$21+'Расчет предельн ур.'!$C$21+'Расчет предельн ур.'!$D$21)*1000+ставка!P120</f>
        <v>5152.6154997857193</v>
      </c>
      <c r="Q164" s="126">
        <f>('Расчет предельн ур.'!$B$21+'Расчет предельн ур.'!$C$21+'Расчет предельн ур.'!$D$21)*1000+ставка!Q120</f>
        <v>5129.5254997857191</v>
      </c>
      <c r="R164" s="126">
        <f>('Расчет предельн ур.'!$B$21+'Расчет предельн ур.'!$C$21+'Расчет предельн ур.'!$D$21)*1000+ставка!R120</f>
        <v>5133.8854997857188</v>
      </c>
      <c r="S164" s="126">
        <f>('Расчет предельн ур.'!$B$21+'Расчет предельн ур.'!$C$21+'Расчет предельн ур.'!$D$21)*1000+ставка!S120</f>
        <v>5045.0254997857191</v>
      </c>
      <c r="T164" s="126">
        <f>('Расчет предельн ур.'!$B$21+'Расчет предельн ур.'!$C$21+'Расчет предельн ур.'!$D$21)*1000+ставка!T120</f>
        <v>5073.2454997857185</v>
      </c>
      <c r="U164" s="126">
        <f>('Расчет предельн ур.'!$B$21+'Расчет предельн ур.'!$C$21+'Расчет предельн ур.'!$D$21)*1000+ставка!U120</f>
        <v>5180.4454997857192</v>
      </c>
      <c r="V164" s="126">
        <f>('Расчет предельн ур.'!$B$21+'Расчет предельн ур.'!$C$21+'Расчет предельн ур.'!$D$21)*1000+ставка!V120</f>
        <v>5290.8054997857189</v>
      </c>
      <c r="W164" s="126">
        <f>('Расчет предельн ур.'!$B$21+'Расчет предельн ур.'!$C$21+'Расчет предельн ур.'!$D$21)*1000+ставка!W120</f>
        <v>5282.8854997857188</v>
      </c>
      <c r="X164" s="126">
        <f>('Расчет предельн ур.'!$B$21+'Расчет предельн ур.'!$C$21+'Расчет предельн ур.'!$D$21)*1000+ставка!X120</f>
        <v>5127.0854997857186</v>
      </c>
      <c r="Y164" s="126">
        <f>('Расчет предельн ур.'!$B$21+'Расчет предельн ур.'!$C$21+'Расчет предельн ур.'!$D$21)*1000+ставка!Y120</f>
        <v>4868.7754997857191</v>
      </c>
    </row>
    <row r="165" spans="1:25" s="91" customFormat="1" ht="15.75" hidden="1" outlineLevel="1" x14ac:dyDescent="0.25">
      <c r="A165" s="252">
        <v>12</v>
      </c>
      <c r="B165" s="126">
        <f>('Расчет предельн ур.'!$B$21+'Расчет предельн ур.'!$C$21+'Расчет предельн ур.'!$D$21)*1000+ставка!B121</f>
        <v>4528.3054997857189</v>
      </c>
      <c r="C165" s="126">
        <f>('Расчет предельн ур.'!$B$21+'Расчет предельн ур.'!$C$21+'Расчет предельн ур.'!$D$21)*1000+ставка!C121</f>
        <v>4433.0554997857189</v>
      </c>
      <c r="D165" s="126">
        <f>('Расчет предельн ур.'!$B$21+'Расчет предельн ур.'!$C$21+'Расчет предельн ур.'!$D$21)*1000+ставка!D121</f>
        <v>4378.3454997857189</v>
      </c>
      <c r="E165" s="126">
        <f>('Расчет предельн ур.'!$B$21+'Расчет предельн ур.'!$C$21+'Расчет предельн ур.'!$D$21)*1000+ставка!E121</f>
        <v>4339.3654997857184</v>
      </c>
      <c r="F165" s="126">
        <f>('Расчет предельн ур.'!$B$21+'Расчет предельн ур.'!$C$21+'Расчет предельн ур.'!$D$21)*1000+ставка!F121</f>
        <v>4256.7654997857189</v>
      </c>
      <c r="G165" s="126">
        <f>('Расчет предельн ур.'!$B$21+'Расчет предельн ур.'!$C$21+'Расчет предельн ур.'!$D$21)*1000+ставка!G121</f>
        <v>4191.395499785719</v>
      </c>
      <c r="H165" s="126">
        <f>('Расчет предельн ур.'!$B$21+'Расчет предельн ур.'!$C$21+'Расчет предельн ур.'!$D$21)*1000+ставка!H121</f>
        <v>4336.6154997857184</v>
      </c>
      <c r="I165" s="126">
        <f>('Расчет предельн ур.'!$B$21+'Расчет предельн ур.'!$C$21+'Расчет предельн ур.'!$D$21)*1000+ставка!I121</f>
        <v>4373.7854997857185</v>
      </c>
      <c r="J165" s="126">
        <f>('Расчет предельн ур.'!$B$21+'Расчет предельн ур.'!$C$21+'Расчет предельн ур.'!$D$21)*1000+ставка!J121</f>
        <v>4646.2054997857185</v>
      </c>
      <c r="K165" s="126">
        <f>('Расчет предельн ур.'!$B$21+'Расчет предельн ур.'!$C$21+'Расчет предельн ур.'!$D$21)*1000+ставка!K121</f>
        <v>4859.4854997857183</v>
      </c>
      <c r="L165" s="126">
        <f>('Расчет предельн ур.'!$B$21+'Расчет предельн ур.'!$C$21+'Расчет предельн ур.'!$D$21)*1000+ставка!L121</f>
        <v>4832.1154997857193</v>
      </c>
      <c r="M165" s="126">
        <f>('Расчет предельн ур.'!$B$21+'Расчет предельн ур.'!$C$21+'Расчет предельн ур.'!$D$21)*1000+ставка!M121</f>
        <v>4818.4154997857186</v>
      </c>
      <c r="N165" s="126">
        <f>('Расчет предельн ур.'!$B$21+'Расчет предельн ур.'!$C$21+'Расчет предельн ур.'!$D$21)*1000+ставка!N121</f>
        <v>4787.1954997857192</v>
      </c>
      <c r="O165" s="126">
        <f>('Расчет предельн ур.'!$B$21+'Расчет предельн ур.'!$C$21+'Расчет предельн ур.'!$D$21)*1000+ставка!O121</f>
        <v>4737.475499785719</v>
      </c>
      <c r="P165" s="126">
        <f>('Расчет предельн ур.'!$B$21+'Расчет предельн ур.'!$C$21+'Расчет предельн ур.'!$D$21)*1000+ставка!P121</f>
        <v>4780.7454997857185</v>
      </c>
      <c r="Q165" s="126">
        <f>('Расчет предельн ур.'!$B$21+'Расчет предельн ур.'!$C$21+'Расчет предельн ур.'!$D$21)*1000+ставка!Q121</f>
        <v>4746.145499785719</v>
      </c>
      <c r="R165" s="126">
        <f>('Расчет предельн ур.'!$B$21+'Расчет предельн ур.'!$C$21+'Расчет предельн ур.'!$D$21)*1000+ставка!R121</f>
        <v>4765.435499785719</v>
      </c>
      <c r="S165" s="126">
        <f>('Расчет предельн ур.'!$B$21+'Расчет предельн ур.'!$C$21+'Расчет предельн ур.'!$D$21)*1000+ставка!S121</f>
        <v>4707.2654997857189</v>
      </c>
      <c r="T165" s="126">
        <f>('Расчет предельн ур.'!$B$21+'Расчет предельн ур.'!$C$21+'Расчет предельн ур.'!$D$21)*1000+ставка!T121</f>
        <v>4712.9054997857183</v>
      </c>
      <c r="U165" s="126">
        <f>('Расчет предельн ур.'!$B$21+'Расчет предельн ур.'!$C$21+'Расчет предельн ур.'!$D$21)*1000+ставка!U121</f>
        <v>4907.6054997857191</v>
      </c>
      <c r="V165" s="126">
        <f>('Расчет предельн ур.'!$B$21+'Расчет предельн ур.'!$C$21+'Расчет предельн ур.'!$D$21)*1000+ставка!V121</f>
        <v>5009.7754997857191</v>
      </c>
      <c r="W165" s="126">
        <f>('Расчет предельн ур.'!$B$21+'Расчет предельн ур.'!$C$21+'Расчет предельн ур.'!$D$21)*1000+ставка!W121</f>
        <v>4988.3254997857184</v>
      </c>
      <c r="X165" s="126">
        <f>('Расчет предельн ур.'!$B$21+'Расчет предельн ур.'!$C$21+'Расчет предельн ур.'!$D$21)*1000+ставка!X121</f>
        <v>4710.1654997857186</v>
      </c>
      <c r="Y165" s="126">
        <f>('Расчет предельн ур.'!$B$21+'Расчет предельн ур.'!$C$21+'Расчет предельн ур.'!$D$21)*1000+ставка!Y121</f>
        <v>4654.5654997857182</v>
      </c>
    </row>
    <row r="166" spans="1:25" s="91" customFormat="1" ht="15.75" hidden="1" outlineLevel="1" x14ac:dyDescent="0.25">
      <c r="A166" s="252">
        <v>13</v>
      </c>
      <c r="B166" s="126">
        <f>('Расчет предельн ур.'!$B$21+'Расчет предельн ур.'!$C$21+'Расчет предельн ур.'!$D$21)*1000+ставка!B122</f>
        <v>4404.3654997857184</v>
      </c>
      <c r="C166" s="126">
        <f>('Расчет предельн ур.'!$B$21+'Расчет предельн ур.'!$C$21+'Расчет предельн ур.'!$D$21)*1000+ставка!C122</f>
        <v>4226.9454997857192</v>
      </c>
      <c r="D166" s="126">
        <f>('Расчет предельн ур.'!$B$21+'Расчет предельн ур.'!$C$21+'Расчет предельн ур.'!$D$21)*1000+ставка!D122</f>
        <v>3955.1354997857188</v>
      </c>
      <c r="E166" s="126">
        <f>('Расчет предельн ур.'!$B$21+'Расчет предельн ур.'!$C$21+'Расчет предельн ур.'!$D$21)*1000+ставка!E122</f>
        <v>4208.6654997857186</v>
      </c>
      <c r="F166" s="126">
        <f>('Расчет предельн ур.'!$B$21+'Расчет предельн ур.'!$C$21+'Расчет предельн ур.'!$D$21)*1000+ставка!F122</f>
        <v>4057.4954997857185</v>
      </c>
      <c r="G166" s="126">
        <f>('Расчет предельн ур.'!$B$21+'Расчет предельн ур.'!$C$21+'Расчет предельн ур.'!$D$21)*1000+ставка!G122</f>
        <v>4173.3554997857191</v>
      </c>
      <c r="H166" s="126">
        <f>('Расчет предельн ур.'!$B$21+'Расчет предельн ур.'!$C$21+'Расчет предельн ур.'!$D$21)*1000+ставка!H122</f>
        <v>4429.3554997857191</v>
      </c>
      <c r="I166" s="126">
        <f>('Расчет предельн ур.'!$B$21+'Расчет предельн ур.'!$C$21+'Расчет предельн ур.'!$D$21)*1000+ставка!I122</f>
        <v>4774.8354997857186</v>
      </c>
      <c r="J166" s="126">
        <f>('Расчет предельн ур.'!$B$21+'Расчет предельн ур.'!$C$21+'Расчет предельн ур.'!$D$21)*1000+ставка!J122</f>
        <v>4856.3754997857186</v>
      </c>
      <c r="K166" s="126">
        <f>('Расчет предельн ур.'!$B$21+'Расчет предельн ур.'!$C$21+'Расчет предельн ур.'!$D$21)*1000+ставка!K122</f>
        <v>5000.8154997857182</v>
      </c>
      <c r="L166" s="126">
        <f>('Расчет предельн ур.'!$B$21+'Расчет предельн ур.'!$C$21+'Расчет предельн ур.'!$D$21)*1000+ставка!L122</f>
        <v>4995.9554997857185</v>
      </c>
      <c r="M166" s="126">
        <f>('Расчет предельн ур.'!$B$21+'Расчет предельн ур.'!$C$21+'Расчет предельн ур.'!$D$21)*1000+ставка!M122</f>
        <v>4983.145499785719</v>
      </c>
      <c r="N166" s="126">
        <f>('Расчет предельн ур.'!$B$21+'Расчет предельн ур.'!$C$21+'Расчет предельн ур.'!$D$21)*1000+ставка!N122</f>
        <v>4986.5454997857187</v>
      </c>
      <c r="O166" s="126">
        <f>('Расчет предельн ур.'!$B$21+'Расчет предельн ур.'!$C$21+'Расчет предельн ур.'!$D$21)*1000+ставка!O122</f>
        <v>4954.1554997857183</v>
      </c>
      <c r="P166" s="126">
        <f>('Расчет предельн ур.'!$B$21+'Расчет предельн ур.'!$C$21+'Расчет предельн ур.'!$D$21)*1000+ставка!P122</f>
        <v>4948.475499785719</v>
      </c>
      <c r="Q166" s="126">
        <f>('Расчет предельн ур.'!$B$21+'Расчет предельн ур.'!$C$21+'Расчет предельн ур.'!$D$21)*1000+ставка!Q122</f>
        <v>4933.9454997857192</v>
      </c>
      <c r="R166" s="126">
        <f>('Расчет предельн ур.'!$B$21+'Расчет предельн ур.'!$C$21+'Расчет предельн ур.'!$D$21)*1000+ставка!R122</f>
        <v>4901.6054997857191</v>
      </c>
      <c r="S166" s="126">
        <f>('Расчет предельн ур.'!$B$21+'Расчет предельн ур.'!$C$21+'Расчет предельн ур.'!$D$21)*1000+ставка!S122</f>
        <v>4791.2054997857185</v>
      </c>
      <c r="T166" s="126">
        <f>('Расчет предельн ур.'!$B$21+'Расчет предельн ур.'!$C$21+'Расчет предельн ур.'!$D$21)*1000+ставка!T122</f>
        <v>4788.5054997857187</v>
      </c>
      <c r="U166" s="126">
        <f>('Расчет предельн ур.'!$B$21+'Расчет предельн ур.'!$C$21+'Расчет предельн ур.'!$D$21)*1000+ставка!U122</f>
        <v>4879.8654997857193</v>
      </c>
      <c r="V166" s="126">
        <f>('Расчет предельн ур.'!$B$21+'Расчет предельн ур.'!$C$21+'Расчет предельн ур.'!$D$21)*1000+ставка!V122</f>
        <v>5030.2454997857185</v>
      </c>
      <c r="W166" s="126">
        <f>('Расчет предельн ур.'!$B$21+'Расчет предельн ур.'!$C$21+'Расчет предельн ур.'!$D$21)*1000+ставка!W122</f>
        <v>5018.4954997857185</v>
      </c>
      <c r="X166" s="126">
        <f>('Расчет предельн ур.'!$B$21+'Расчет предельн ур.'!$C$21+'Расчет предельн ур.'!$D$21)*1000+ставка!X122</f>
        <v>4871.5454997857187</v>
      </c>
      <c r="Y166" s="126">
        <f>('Расчет предельн ур.'!$B$21+'Расчет предельн ур.'!$C$21+'Расчет предельн ур.'!$D$21)*1000+ставка!Y122</f>
        <v>4688.5154997857189</v>
      </c>
    </row>
    <row r="167" spans="1:25" s="91" customFormat="1" ht="15.75" hidden="1" outlineLevel="1" x14ac:dyDescent="0.25">
      <c r="A167" s="252">
        <v>14</v>
      </c>
      <c r="B167" s="126">
        <f>('Расчет предельн ур.'!$B$21+'Расчет предельн ур.'!$C$21+'Расчет предельн ур.'!$D$21)*1000+ставка!B123</f>
        <v>4649.3754997857186</v>
      </c>
      <c r="C167" s="126">
        <f>('Расчет предельн ур.'!$B$21+'Расчет предельн ур.'!$C$21+'Расчет предельн ур.'!$D$21)*1000+ставка!C123</f>
        <v>4501.0354997857185</v>
      </c>
      <c r="D167" s="126">
        <f>('Расчет предельн ур.'!$B$21+'Расчет предельн ур.'!$C$21+'Расчет предельн ур.'!$D$21)*1000+ставка!D123</f>
        <v>4428.3054997857189</v>
      </c>
      <c r="E167" s="126">
        <f>('Расчет предельн ур.'!$B$21+'Расчет предельн ур.'!$C$21+'Расчет предельн ур.'!$D$21)*1000+ставка!E123</f>
        <v>4417.5254997857191</v>
      </c>
      <c r="F167" s="126">
        <f>('Расчет предельн ур.'!$B$21+'Расчет предельн ур.'!$C$21+'Расчет предельн ур.'!$D$21)*1000+ставка!F123</f>
        <v>4419.0954997857189</v>
      </c>
      <c r="G167" s="126">
        <f>('Расчет предельн ур.'!$B$21+'Расчет предельн ур.'!$C$21+'Расчет предельн ур.'!$D$21)*1000+ставка!G123</f>
        <v>4340.8754997857186</v>
      </c>
      <c r="H167" s="126">
        <f>('Расчет предельн ур.'!$B$21+'Расчет предельн ур.'!$C$21+'Расчет предельн ур.'!$D$21)*1000+ставка!H123</f>
        <v>4550.2554997857187</v>
      </c>
      <c r="I167" s="126">
        <f>('Расчет предельн ур.'!$B$21+'Расчет предельн ур.'!$C$21+'Расчет предельн ур.'!$D$21)*1000+ставка!I123</f>
        <v>4865.3354997857186</v>
      </c>
      <c r="J167" s="126">
        <f>('Расчет предельн ур.'!$B$21+'Расчет предельн ур.'!$C$21+'Расчет предельн ур.'!$D$21)*1000+ставка!J123</f>
        <v>5002.3254997857184</v>
      </c>
      <c r="K167" s="126">
        <f>('Расчет предельн ур.'!$B$21+'Расчет предельн ур.'!$C$21+'Расчет предельн ур.'!$D$21)*1000+ставка!K123</f>
        <v>5239.2754997857191</v>
      </c>
      <c r="L167" s="126">
        <f>('Расчет предельн ур.'!$B$21+'Расчет предельн ур.'!$C$21+'Расчет предельн ур.'!$D$21)*1000+ставка!L123</f>
        <v>5256.1954997857192</v>
      </c>
      <c r="M167" s="126">
        <f>('Расчет предельн ур.'!$B$21+'Расчет предельн ур.'!$C$21+'Расчет предельн ур.'!$D$21)*1000+ставка!M123</f>
        <v>5001.3654997857193</v>
      </c>
      <c r="N167" s="126">
        <f>('Расчет предельн ур.'!$B$21+'Расчет предельн ур.'!$C$21+'Расчет предельн ур.'!$D$21)*1000+ставка!N123</f>
        <v>4994.5854997857186</v>
      </c>
      <c r="O167" s="126">
        <f>('Расчет предельн ур.'!$B$21+'Расчет предельн ур.'!$C$21+'Расчет предельн ур.'!$D$21)*1000+ставка!O123</f>
        <v>4996.0354997857185</v>
      </c>
      <c r="P167" s="126">
        <f>('Расчет предельн ур.'!$B$21+'Расчет предельн ур.'!$C$21+'Расчет предельн ур.'!$D$21)*1000+ставка!P123</f>
        <v>4991.5154997857189</v>
      </c>
      <c r="Q167" s="126">
        <f>('Расчет предельн ур.'!$B$21+'Расчет предельн ур.'!$C$21+'Расчет предельн ур.'!$D$21)*1000+ставка!Q123</f>
        <v>5028.7754997857191</v>
      </c>
      <c r="R167" s="126">
        <f>('Расчет предельн ур.'!$B$21+'Расчет предельн ур.'!$C$21+'Расчет предельн ур.'!$D$21)*1000+ставка!R123</f>
        <v>5180.1254997857186</v>
      </c>
      <c r="S167" s="126">
        <f>('Расчет предельн ур.'!$B$21+'Расчет предельн ур.'!$C$21+'Расчет предельн ур.'!$D$21)*1000+ставка!S123</f>
        <v>4991.6154997857193</v>
      </c>
      <c r="T167" s="126">
        <f>('Расчет предельн ур.'!$B$21+'Расчет предельн ур.'!$C$21+'Расчет предельн ур.'!$D$21)*1000+ставка!T123</f>
        <v>4988.3654997857193</v>
      </c>
      <c r="U167" s="126">
        <f>('Расчет предельн ур.'!$B$21+'Расчет предельн ур.'!$C$21+'Расчет предельн ур.'!$D$21)*1000+ставка!U123</f>
        <v>4967.6154997857193</v>
      </c>
      <c r="V167" s="126">
        <f>('Расчет предельн ур.'!$B$21+'Расчет предельн ур.'!$C$21+'Расчет предельн ур.'!$D$21)*1000+ставка!V123</f>
        <v>5054.475499785719</v>
      </c>
      <c r="W167" s="126">
        <f>('Расчет предельн ур.'!$B$21+'Расчет предельн ур.'!$C$21+'Расчет предельн ур.'!$D$21)*1000+ставка!W123</f>
        <v>5157.5554997857189</v>
      </c>
      <c r="X167" s="126">
        <f>('Расчет предельн ур.'!$B$21+'Расчет предельн ур.'!$C$21+'Расчет предельн ур.'!$D$21)*1000+ставка!X123</f>
        <v>4924.0554997857189</v>
      </c>
      <c r="Y167" s="126">
        <f>('Расчет предельн ур.'!$B$21+'Расчет предельн ур.'!$C$21+'Расчет предельн ур.'!$D$21)*1000+ставка!Y123</f>
        <v>4365.9254997857188</v>
      </c>
    </row>
    <row r="168" spans="1:25" s="91" customFormat="1" ht="15.75" hidden="1" outlineLevel="1" x14ac:dyDescent="0.25">
      <c r="A168" s="252">
        <v>15</v>
      </c>
      <c r="B168" s="126">
        <f>('Расчет предельн ур.'!$B$21+'Расчет предельн ур.'!$C$21+'Расчет предельн ур.'!$D$21)*1000+ставка!B124</f>
        <v>4687.6554997857183</v>
      </c>
      <c r="C168" s="126">
        <f>('Расчет предельн ур.'!$B$21+'Расчет предельн ур.'!$C$21+'Расчет предельн ур.'!$D$21)*1000+ставка!C124</f>
        <v>4525.1054997857191</v>
      </c>
      <c r="D168" s="126">
        <f>('Расчет предельн ур.'!$B$21+'Расчет предельн ур.'!$C$21+'Расчет предельн ур.'!$D$21)*1000+ставка!D124</f>
        <v>4461.1154997857184</v>
      </c>
      <c r="E168" s="126">
        <f>('Расчет предельн ур.'!$B$21+'Расчет предельн ур.'!$C$21+'Расчет предельн ур.'!$D$21)*1000+ставка!E124</f>
        <v>4446.7354997857183</v>
      </c>
      <c r="F168" s="126">
        <f>('Расчет предельн ур.'!$B$21+'Расчет предельн ур.'!$C$21+'Расчет предельн ур.'!$D$21)*1000+ставка!F124</f>
        <v>4417.435499785719</v>
      </c>
      <c r="G168" s="126">
        <f>('Расчет предельн ур.'!$B$21+'Расчет предельн ур.'!$C$21+'Расчет предельн ур.'!$D$21)*1000+ставка!G124</f>
        <v>4413.7154997857187</v>
      </c>
      <c r="H168" s="126">
        <f>('Расчет предельн ур.'!$B$21+'Расчет предельн ур.'!$C$21+'Расчет предельн ур.'!$D$21)*1000+ставка!H124</f>
        <v>3548.1854997857185</v>
      </c>
      <c r="I168" s="126">
        <f>('Расчет предельн ур.'!$B$21+'Расчет предельн ур.'!$C$21+'Расчет предельн ур.'!$D$21)*1000+ставка!I124</f>
        <v>4764.935499785719</v>
      </c>
      <c r="J168" s="126">
        <f>('Расчет предельн ур.'!$B$21+'Расчет предельн ур.'!$C$21+'Расчет предельн ур.'!$D$21)*1000+ставка!J124</f>
        <v>4947.9054997857183</v>
      </c>
      <c r="K168" s="126">
        <f>('Расчет предельн ур.'!$B$21+'Расчет предельн ур.'!$C$21+'Расчет предельн ур.'!$D$21)*1000+ставка!K124</f>
        <v>5056.4854997857183</v>
      </c>
      <c r="L168" s="126">
        <f>('Расчет предельн ур.'!$B$21+'Расчет предельн ур.'!$C$21+'Расчет предельн ур.'!$D$21)*1000+ставка!L124</f>
        <v>5088.4054997857183</v>
      </c>
      <c r="M168" s="126">
        <f>('Расчет предельн ур.'!$B$21+'Расчет предельн ур.'!$C$21+'Расчет предельн ур.'!$D$21)*1000+ставка!M124</f>
        <v>5067.6754997857188</v>
      </c>
      <c r="N168" s="126">
        <f>('Расчет предельн ур.'!$B$21+'Расчет предельн ур.'!$C$21+'Расчет предельн ур.'!$D$21)*1000+ставка!N124</f>
        <v>5064.8254997857184</v>
      </c>
      <c r="O168" s="126">
        <f>('Расчет предельн ур.'!$B$21+'Расчет предельн ур.'!$C$21+'Расчет предельн ур.'!$D$21)*1000+ставка!O124</f>
        <v>5097.645499785719</v>
      </c>
      <c r="P168" s="126">
        <f>('Расчет предельн ур.'!$B$21+'Расчет предельн ур.'!$C$21+'Расчет предельн ур.'!$D$21)*1000+ставка!P124</f>
        <v>5095.6954997857192</v>
      </c>
      <c r="Q168" s="126">
        <f>('Расчет предельн ур.'!$B$21+'Расчет предельн ур.'!$C$21+'Расчет предельн ур.'!$D$21)*1000+ставка!Q124</f>
        <v>5161.9454997857192</v>
      </c>
      <c r="R168" s="126">
        <f>('Расчет предельн ур.'!$B$21+'Расчет предельн ур.'!$C$21+'Расчет предельн ур.'!$D$21)*1000+ставка!R124</f>
        <v>5147.0254997857191</v>
      </c>
      <c r="S168" s="126">
        <f>('Расчет предельн ур.'!$B$21+'Расчет предельн ур.'!$C$21+'Расчет предельн ур.'!$D$21)*1000+ставка!S124</f>
        <v>5098.7654997857189</v>
      </c>
      <c r="T168" s="126">
        <f>('Расчет предельн ур.'!$B$21+'Расчет предельн ур.'!$C$21+'Расчет предельн ур.'!$D$21)*1000+ставка!T124</f>
        <v>5066.5454997857187</v>
      </c>
      <c r="U168" s="126">
        <f>('Расчет предельн ур.'!$B$21+'Расчет предельн ур.'!$C$21+'Расчет предельн ур.'!$D$21)*1000+ставка!U124</f>
        <v>4959.5354997857185</v>
      </c>
      <c r="V168" s="126">
        <f>('Расчет предельн ур.'!$B$21+'Расчет предельн ур.'!$C$21+'Расчет предельн ур.'!$D$21)*1000+ставка!V124</f>
        <v>5035.7354997857183</v>
      </c>
      <c r="W168" s="126">
        <f>('Расчет предельн ур.'!$B$21+'Расчет предельн ур.'!$C$21+'Расчет предельн ур.'!$D$21)*1000+ставка!W124</f>
        <v>5229.895499785719</v>
      </c>
      <c r="X168" s="126">
        <f>('Расчет предельн ур.'!$B$21+'Расчет предельн ур.'!$C$21+'Расчет предельн ур.'!$D$21)*1000+ставка!X124</f>
        <v>4991.685499785719</v>
      </c>
      <c r="Y168" s="126">
        <f>('Расчет предельн ур.'!$B$21+'Расчет предельн ур.'!$C$21+'Расчет предельн ур.'!$D$21)*1000+ставка!Y124</f>
        <v>4819.5054997857187</v>
      </c>
    </row>
    <row r="169" spans="1:25" s="91" customFormat="1" ht="15.75" hidden="1" outlineLevel="1" x14ac:dyDescent="0.25">
      <c r="A169" s="252">
        <v>16</v>
      </c>
      <c r="B169" s="126">
        <f>('Расчет предельн ур.'!$B$21+'Расчет предельн ур.'!$C$21+'Расчет предельн ур.'!$D$21)*1000+ставка!B125</f>
        <v>4730.7554997857187</v>
      </c>
      <c r="C169" s="126">
        <f>('Расчет предельн ур.'!$B$21+'Расчет предельн ур.'!$C$21+'Расчет предельн ур.'!$D$21)*1000+ставка!C125</f>
        <v>4535.725499785719</v>
      </c>
      <c r="D169" s="126">
        <f>('Расчет предельн ур.'!$B$21+'Расчет предельн ур.'!$C$21+'Расчет предельн ур.'!$D$21)*1000+ставка!D125</f>
        <v>4435.4854997857183</v>
      </c>
      <c r="E169" s="126">
        <f>('Расчет предельн ур.'!$B$21+'Расчет предельн ур.'!$C$21+'Расчет предельн ур.'!$D$21)*1000+ставка!E125</f>
        <v>4417.8654997857184</v>
      </c>
      <c r="F169" s="126">
        <f>('Расчет предельн ур.'!$B$21+'Расчет предельн ур.'!$C$21+'Расчет предельн ур.'!$D$21)*1000+ставка!F125</f>
        <v>4367.5054997857187</v>
      </c>
      <c r="G169" s="126">
        <f>('Расчет предельн ур.'!$B$21+'Расчет предельн ур.'!$C$21+'Расчет предельн ур.'!$D$21)*1000+ставка!G125</f>
        <v>4446.0954997857189</v>
      </c>
      <c r="H169" s="126">
        <f>('Расчет предельн ур.'!$B$21+'Расчет предельн ур.'!$C$21+'Расчет предельн ур.'!$D$21)*1000+ставка!H125</f>
        <v>4563.7054997857185</v>
      </c>
      <c r="I169" s="126">
        <f>('Расчет предельн ур.'!$B$21+'Расчет предельн ур.'!$C$21+'Расчет предельн ур.'!$D$21)*1000+ставка!I125</f>
        <v>4822.5954997857189</v>
      </c>
      <c r="J169" s="126">
        <f>('Расчет предельн ур.'!$B$21+'Расчет предельн ур.'!$C$21+'Расчет предельн ур.'!$D$21)*1000+ставка!J125</f>
        <v>4986.2454997857185</v>
      </c>
      <c r="K169" s="126">
        <f>('Расчет предельн ур.'!$B$21+'Расчет предельн ур.'!$C$21+'Расчет предельн ур.'!$D$21)*1000+ставка!K125</f>
        <v>5108.5754997857184</v>
      </c>
      <c r="L169" s="126">
        <f>('Расчет предельн ур.'!$B$21+'Расчет предельн ур.'!$C$21+'Расчет предельн ур.'!$D$21)*1000+ставка!L125</f>
        <v>5142.5054997857187</v>
      </c>
      <c r="M169" s="126">
        <f>('Расчет предельн ур.'!$B$21+'Расчет предельн ур.'!$C$21+'Расчет предельн ур.'!$D$21)*1000+ставка!M125</f>
        <v>5110.7654997857189</v>
      </c>
      <c r="N169" s="126">
        <f>('Расчет предельн ур.'!$B$21+'Расчет предельн ур.'!$C$21+'Расчет предельн ур.'!$D$21)*1000+ставка!N125</f>
        <v>5048.725499785719</v>
      </c>
      <c r="O169" s="126">
        <f>('Расчет предельн ур.'!$B$21+'Расчет предельн ур.'!$C$21+'Расчет предельн ур.'!$D$21)*1000+ставка!O125</f>
        <v>5192.9554997857185</v>
      </c>
      <c r="P169" s="126">
        <f>('Расчет предельн ур.'!$B$21+'Расчет предельн ур.'!$C$21+'Расчет предельн ур.'!$D$21)*1000+ставка!P125</f>
        <v>5071.6354997857188</v>
      </c>
      <c r="Q169" s="126">
        <f>('Расчет предельн ур.'!$B$21+'Расчет предельн ур.'!$C$21+'Расчет предельн ур.'!$D$21)*1000+ставка!Q125</f>
        <v>5145.2454997857185</v>
      </c>
      <c r="R169" s="126">
        <f>('Расчет предельн ур.'!$B$21+'Расчет предельн ур.'!$C$21+'Расчет предельн ур.'!$D$21)*1000+ставка!R125</f>
        <v>5135.3754997857186</v>
      </c>
      <c r="S169" s="126">
        <f>('Расчет предельн ур.'!$B$21+'Расчет предельн ур.'!$C$21+'Расчет предельн ур.'!$D$21)*1000+ставка!S125</f>
        <v>5091.9054997857183</v>
      </c>
      <c r="T169" s="126">
        <f>('Расчет предельн ур.'!$B$21+'Расчет предельн ур.'!$C$21+'Расчет предельн ур.'!$D$21)*1000+ставка!T125</f>
        <v>5005.3554997857191</v>
      </c>
      <c r="U169" s="126">
        <f>('Расчет предельн ур.'!$B$21+'Расчет предельн ур.'!$C$21+'Расчет предельн ур.'!$D$21)*1000+ставка!U125</f>
        <v>5000.8254997857184</v>
      </c>
      <c r="V169" s="126">
        <f>('Расчет предельн ур.'!$B$21+'Расчет предельн ур.'!$C$21+'Расчет предельн ур.'!$D$21)*1000+ставка!V125</f>
        <v>5107.9254997857188</v>
      </c>
      <c r="W169" s="126">
        <f>('Расчет предельн ур.'!$B$21+'Расчет предельн ур.'!$C$21+'Расчет предельн ур.'!$D$21)*1000+ставка!W125</f>
        <v>5132.475499785719</v>
      </c>
      <c r="X169" s="126">
        <f>('Расчет предельн ур.'!$B$21+'Расчет предельн ур.'!$C$21+'Расчет предельн ур.'!$D$21)*1000+ставка!X125</f>
        <v>4982.0554997857189</v>
      </c>
      <c r="Y169" s="126">
        <f>('Расчет предельн ур.'!$B$21+'Расчет предельн ур.'!$C$21+'Расчет предельн ур.'!$D$21)*1000+ставка!Y125</f>
        <v>4731.2754997857191</v>
      </c>
    </row>
    <row r="170" spans="1:25" s="91" customFormat="1" ht="15.75" hidden="1" outlineLevel="1" x14ac:dyDescent="0.25">
      <c r="A170" s="252">
        <v>17</v>
      </c>
      <c r="B170" s="126">
        <f>('Расчет предельн ур.'!$B$21+'Расчет предельн ур.'!$C$21+'Расчет предельн ур.'!$D$21)*1000+ставка!B126</f>
        <v>4727.8754997857186</v>
      </c>
      <c r="C170" s="126">
        <f>('Расчет предельн ур.'!$B$21+'Расчет предельн ур.'!$C$21+'Расчет предельн ур.'!$D$21)*1000+ставка!C126</f>
        <v>4549.8354997857186</v>
      </c>
      <c r="D170" s="126">
        <f>('Расчет предельн ур.'!$B$21+'Расчет предельн ур.'!$C$21+'Расчет предельн ур.'!$D$21)*1000+ставка!D126</f>
        <v>4495.5854997857186</v>
      </c>
      <c r="E170" s="126">
        <f>('Расчет предельн ур.'!$B$21+'Расчет предельн ур.'!$C$21+'Расчет предельн ур.'!$D$21)*1000+ставка!E126</f>
        <v>4446.6754997857188</v>
      </c>
      <c r="F170" s="126">
        <f>('Расчет предельн ур.'!$B$21+'Расчет предельн ур.'!$C$21+'Расчет предельн ур.'!$D$21)*1000+ставка!F126</f>
        <v>4453.2654997857189</v>
      </c>
      <c r="G170" s="126">
        <f>('Расчет предельн ур.'!$B$21+'Расчет предельн ур.'!$C$21+'Расчет предельн ур.'!$D$21)*1000+ставка!G126</f>
        <v>4546.5954997857189</v>
      </c>
      <c r="H170" s="126">
        <f>('Расчет предельн ур.'!$B$21+'Расчет предельн ур.'!$C$21+'Расчет предельн ур.'!$D$21)*1000+ставка!H126</f>
        <v>4684.7754997857191</v>
      </c>
      <c r="I170" s="126">
        <f>('Расчет предельн ур.'!$B$21+'Расчет предельн ур.'!$C$21+'Расчет предельн ур.'!$D$21)*1000+ставка!I126</f>
        <v>4844.9254997857188</v>
      </c>
      <c r="J170" s="126">
        <f>('Расчет предельн ур.'!$B$21+'Расчет предельн ур.'!$C$21+'Расчет предельн ур.'!$D$21)*1000+ставка!J126</f>
        <v>4998.185499785719</v>
      </c>
      <c r="K170" s="126">
        <f>('Расчет предельн ур.'!$B$21+'Расчет предельн ур.'!$C$21+'Расчет предельн ур.'!$D$21)*1000+ставка!K126</f>
        <v>5203.4254997857188</v>
      </c>
      <c r="L170" s="126">
        <f>('Расчет предельн ур.'!$B$21+'Расчет предельн ур.'!$C$21+'Расчет предельн ур.'!$D$21)*1000+ставка!L126</f>
        <v>5160.5754997857184</v>
      </c>
      <c r="M170" s="126">
        <f>('Расчет предельн ур.'!$B$21+'Расчет предельн ур.'!$C$21+'Расчет предельн ур.'!$D$21)*1000+ставка!M126</f>
        <v>5125.225499785719</v>
      </c>
      <c r="N170" s="126">
        <f>('Расчет предельн ур.'!$B$21+'Расчет предельн ур.'!$C$21+'Расчет предельн ур.'!$D$21)*1000+ставка!N126</f>
        <v>5104.3154997857182</v>
      </c>
      <c r="O170" s="126">
        <f>('Расчет предельн ур.'!$B$21+'Расчет предельн ур.'!$C$21+'Расчет предельн ур.'!$D$21)*1000+ставка!O126</f>
        <v>5138.2054997857185</v>
      </c>
      <c r="P170" s="126">
        <f>('Расчет предельн ур.'!$B$21+'Расчет предельн ур.'!$C$21+'Расчет предельн ур.'!$D$21)*1000+ставка!P126</f>
        <v>5153.5054997857187</v>
      </c>
      <c r="Q170" s="126">
        <f>('Расчет предельн ур.'!$B$21+'Расчет предельн ур.'!$C$21+'Расчет предельн ур.'!$D$21)*1000+ставка!Q126</f>
        <v>5190.3354997857186</v>
      </c>
      <c r="R170" s="126">
        <f>('Расчет предельн ур.'!$B$21+'Расчет предельн ур.'!$C$21+'Расчет предельн ур.'!$D$21)*1000+ставка!R126</f>
        <v>5189.4854997857183</v>
      </c>
      <c r="S170" s="126">
        <f>('Расчет предельн ур.'!$B$21+'Расчет предельн ур.'!$C$21+'Расчет предельн ур.'!$D$21)*1000+ставка!S126</f>
        <v>5168.4654997857187</v>
      </c>
      <c r="T170" s="126">
        <f>('Расчет предельн ур.'!$B$21+'Расчет предельн ур.'!$C$21+'Расчет предельн ур.'!$D$21)*1000+ставка!T126</f>
        <v>5140.935499785719</v>
      </c>
      <c r="U170" s="126">
        <f>('Расчет предельн ур.'!$B$21+'Расчет предельн ур.'!$C$21+'Расчет предельн ур.'!$D$21)*1000+ставка!U126</f>
        <v>5137.3554997857191</v>
      </c>
      <c r="V170" s="126">
        <f>('Расчет предельн ур.'!$B$21+'Расчет предельн ур.'!$C$21+'Расчет предельн ур.'!$D$21)*1000+ставка!V126</f>
        <v>5193.1654997857186</v>
      </c>
      <c r="W170" s="126">
        <f>('Расчет предельн ур.'!$B$21+'Расчет предельн ур.'!$C$21+'Расчет предельн ур.'!$D$21)*1000+ставка!W126</f>
        <v>5282.8854997857188</v>
      </c>
      <c r="X170" s="126">
        <f>('Расчет предельн ур.'!$B$21+'Расчет предельн ур.'!$C$21+'Расчет предельн ур.'!$D$21)*1000+ставка!X126</f>
        <v>5110.8454997857189</v>
      </c>
      <c r="Y170" s="126">
        <f>('Расчет предельн ур.'!$B$21+'Расчет предельн ур.'!$C$21+'Расчет предельн ур.'!$D$21)*1000+ставка!Y126</f>
        <v>4895.475499785719</v>
      </c>
    </row>
    <row r="171" spans="1:25" s="91" customFormat="1" ht="15.75" hidden="1" outlineLevel="1" x14ac:dyDescent="0.25">
      <c r="A171" s="252">
        <v>18</v>
      </c>
      <c r="B171" s="126">
        <f>('Расчет предельн ур.'!$B$21+'Расчет предельн ур.'!$C$21+'Расчет предельн ур.'!$D$21)*1000+ставка!B127</f>
        <v>4929.9154997857186</v>
      </c>
      <c r="C171" s="126">
        <f>('Расчет предельн ур.'!$B$21+'Расчет предельн ур.'!$C$21+'Расчет предельн ур.'!$D$21)*1000+ставка!C127</f>
        <v>4852.8754997857186</v>
      </c>
      <c r="D171" s="126">
        <f>('Расчет предельн ур.'!$B$21+'Расчет предельн ур.'!$C$21+'Расчет предельн ур.'!$D$21)*1000+ставка!D127</f>
        <v>4780.5454997857187</v>
      </c>
      <c r="E171" s="126">
        <f>('Расчет предельн ур.'!$B$21+'Расчет предельн ур.'!$C$21+'Расчет предельн ур.'!$D$21)*1000+ставка!E127</f>
        <v>4641.6754997857188</v>
      </c>
      <c r="F171" s="126">
        <f>('Расчет предельн ур.'!$B$21+'Расчет предельн ур.'!$C$21+'Расчет предельн ур.'!$D$21)*1000+ставка!F127</f>
        <v>4557.8254997857184</v>
      </c>
      <c r="G171" s="126">
        <f>('Расчет предельн ур.'!$B$21+'Расчет предельн ур.'!$C$21+'Расчет предельн ур.'!$D$21)*1000+ставка!G127</f>
        <v>4605.4554997857185</v>
      </c>
      <c r="H171" s="126">
        <f>('Расчет предельн ур.'!$B$21+'Расчет предельн ур.'!$C$21+'Расчет предельн ур.'!$D$21)*1000+ставка!H127</f>
        <v>4610.2854997857185</v>
      </c>
      <c r="I171" s="126">
        <f>('Расчет предельн ур.'!$B$21+'Расчет предельн ур.'!$C$21+'Расчет предельн ур.'!$D$21)*1000+ставка!I127</f>
        <v>4788.2554997857187</v>
      </c>
      <c r="J171" s="126">
        <f>('Расчет предельн ур.'!$B$21+'Расчет предельн ур.'!$C$21+'Расчет предельн ур.'!$D$21)*1000+ставка!J127</f>
        <v>5005.8354997857186</v>
      </c>
      <c r="K171" s="126">
        <f>('Расчет предельн ур.'!$B$21+'Расчет предельн ур.'!$C$21+'Расчет предельн ур.'!$D$21)*1000+ставка!K127</f>
        <v>5061.9154997857186</v>
      </c>
      <c r="L171" s="126">
        <f>('Расчет предельн ур.'!$B$21+'Расчет предельн ур.'!$C$21+'Расчет предельн ур.'!$D$21)*1000+ставка!L127</f>
        <v>5078.225499785719</v>
      </c>
      <c r="M171" s="126">
        <f>('Расчет предельн ур.'!$B$21+'Расчет предельн ур.'!$C$21+'Расчет предельн ур.'!$D$21)*1000+ставка!M127</f>
        <v>5080.395499785719</v>
      </c>
      <c r="N171" s="126">
        <f>('Расчет предельн ур.'!$B$21+'Расчет предельн ур.'!$C$21+'Расчет предельн ур.'!$D$21)*1000+ставка!N127</f>
        <v>5080.7854997857185</v>
      </c>
      <c r="O171" s="126">
        <f>('Расчет предельн ур.'!$B$21+'Расчет предельн ур.'!$C$21+'Расчет предельн ур.'!$D$21)*1000+ставка!O127</f>
        <v>5083.6054997857191</v>
      </c>
      <c r="P171" s="126">
        <f>('Расчет предельн ур.'!$B$21+'Расчет предельн ур.'!$C$21+'Расчет предельн ур.'!$D$21)*1000+ставка!P127</f>
        <v>5087.895499785719</v>
      </c>
      <c r="Q171" s="126">
        <f>('Расчет предельн ур.'!$B$21+'Расчет предельн ур.'!$C$21+'Расчет предельн ур.'!$D$21)*1000+ставка!Q127</f>
        <v>5087.7454997857185</v>
      </c>
      <c r="R171" s="126">
        <f>('Расчет предельн ур.'!$B$21+'Расчет предельн ур.'!$C$21+'Расчет предельн ур.'!$D$21)*1000+ставка!R127</f>
        <v>5089.2154997857187</v>
      </c>
      <c r="S171" s="126">
        <f>('Расчет предельн ур.'!$B$21+'Расчет предельн ур.'!$C$21+'Расчет предельн ур.'!$D$21)*1000+ставка!S127</f>
        <v>5086.2154997857187</v>
      </c>
      <c r="T171" s="126">
        <f>('Расчет предельн ур.'!$B$21+'Расчет предельн ур.'!$C$21+'Расчет предельн ур.'!$D$21)*1000+ставка!T127</f>
        <v>5083.8854997857188</v>
      </c>
      <c r="U171" s="126">
        <f>('Расчет предельн ур.'!$B$21+'Расчет предельн ур.'!$C$21+'Расчет предельн ур.'!$D$21)*1000+ставка!U127</f>
        <v>5065.8854997857188</v>
      </c>
      <c r="V171" s="126">
        <f>('Расчет предельн ур.'!$B$21+'Расчет предельн ур.'!$C$21+'Расчет предельн ур.'!$D$21)*1000+ставка!V127</f>
        <v>5148.5954997857189</v>
      </c>
      <c r="W171" s="126">
        <f>('Расчет предельн ур.'!$B$21+'Расчет предельн ур.'!$C$21+'Расчет предельн ур.'!$D$21)*1000+ставка!W127</f>
        <v>5216.5854997857186</v>
      </c>
      <c r="X171" s="126">
        <f>('Расчет предельн ур.'!$B$21+'Расчет предельн ур.'!$C$21+'Расчет предельн ур.'!$D$21)*1000+ставка!X127</f>
        <v>5070.225499785719</v>
      </c>
      <c r="Y171" s="126">
        <f>('Расчет предельн ур.'!$B$21+'Расчет предельн ур.'!$C$21+'Расчет предельн ур.'!$D$21)*1000+ставка!Y127</f>
        <v>4944.0054997857187</v>
      </c>
    </row>
    <row r="172" spans="1:25" s="91" customFormat="1" ht="15.75" hidden="1" outlineLevel="1" x14ac:dyDescent="0.25">
      <c r="A172" s="252">
        <v>19</v>
      </c>
      <c r="B172" s="126">
        <f>('Расчет предельн ур.'!$B$21+'Расчет предельн ур.'!$C$21+'Расчет предельн ур.'!$D$21)*1000+ставка!B128</f>
        <v>4900.0954997857189</v>
      </c>
      <c r="C172" s="126">
        <f>('Расчет предельн ур.'!$B$21+'Расчет предельн ур.'!$C$21+'Расчет предельн ур.'!$D$21)*1000+ставка!C128</f>
        <v>4799.7854997857185</v>
      </c>
      <c r="D172" s="126">
        <f>('Расчет предельн ур.'!$B$21+'Расчет предельн ур.'!$C$21+'Расчет предельн ур.'!$D$21)*1000+ставка!D128</f>
        <v>4659.1354997857188</v>
      </c>
      <c r="E172" s="126">
        <f>('Расчет предельн ур.'!$B$21+'Расчет предельн ур.'!$C$21+'Расчет предельн ур.'!$D$21)*1000+ставка!E128</f>
        <v>4565.895499785719</v>
      </c>
      <c r="F172" s="126">
        <f>('Расчет предельн ур.'!$B$21+'Расчет предельн ур.'!$C$21+'Расчет предельн ур.'!$D$21)*1000+ставка!F128</f>
        <v>4555.3754997857186</v>
      </c>
      <c r="G172" s="126">
        <f>('Расчет предельн ур.'!$B$21+'Расчет предельн ур.'!$C$21+'Расчет предельн ур.'!$D$21)*1000+ставка!G128</f>
        <v>4565.3054997857189</v>
      </c>
      <c r="H172" s="126">
        <f>('Расчет предельн ур.'!$B$21+'Расчет предельн ур.'!$C$21+'Расчет предельн ур.'!$D$21)*1000+ставка!H128</f>
        <v>4630.7854997857185</v>
      </c>
      <c r="I172" s="126">
        <f>('Расчет предельн ур.'!$B$21+'Расчет предельн ур.'!$C$21+'Расчет предельн ур.'!$D$21)*1000+ставка!I128</f>
        <v>4770.5854997857186</v>
      </c>
      <c r="J172" s="126">
        <f>('Расчет предельн ур.'!$B$21+'Расчет предельн ур.'!$C$21+'Расчет предельн ур.'!$D$21)*1000+ставка!J128</f>
        <v>4914.1154997857193</v>
      </c>
      <c r="K172" s="126">
        <f>('Расчет предельн ур.'!$B$21+'Расчет предельн ур.'!$C$21+'Расчет предельн ур.'!$D$21)*1000+ставка!K128</f>
        <v>4954.2054997857185</v>
      </c>
      <c r="L172" s="126">
        <f>('Расчет предельн ур.'!$B$21+'Расчет предельн ур.'!$C$21+'Расчет предельн ур.'!$D$21)*1000+ставка!L128</f>
        <v>4965.645499785719</v>
      </c>
      <c r="M172" s="126">
        <f>('Расчет предельн ур.'!$B$21+'Расчет предельн ур.'!$C$21+'Расчет предельн ур.'!$D$21)*1000+ставка!M128</f>
        <v>4966.4454997857192</v>
      </c>
      <c r="N172" s="126">
        <f>('Расчет предельн ур.'!$B$21+'Расчет предельн ур.'!$C$21+'Расчет предельн ур.'!$D$21)*1000+ставка!N128</f>
        <v>4966.475499785719</v>
      </c>
      <c r="O172" s="126">
        <f>('Расчет предельн ур.'!$B$21+'Расчет предельн ур.'!$C$21+'Расчет предельн ур.'!$D$21)*1000+ставка!O128</f>
        <v>4966.3654997857193</v>
      </c>
      <c r="P172" s="126">
        <f>('Расчет предельн ур.'!$B$21+'Расчет предельн ур.'!$C$21+'Расчет предельн ур.'!$D$21)*1000+ставка!P128</f>
        <v>4964.4554997857185</v>
      </c>
      <c r="Q172" s="126">
        <f>('Расчет предельн ур.'!$B$21+'Расчет предельн ур.'!$C$21+'Расчет предельн ур.'!$D$21)*1000+ставка!Q128</f>
        <v>4960.645499785719</v>
      </c>
      <c r="R172" s="126">
        <f>('Расчет предельн ур.'!$B$21+'Расчет предельн ур.'!$C$21+'Расчет предельн ур.'!$D$21)*1000+ставка!R128</f>
        <v>4966.2054997857185</v>
      </c>
      <c r="S172" s="126">
        <f>('Расчет предельн ур.'!$B$21+'Расчет предельн ур.'!$C$21+'Расчет предельн ур.'!$D$21)*1000+ставка!S128</f>
        <v>4967.2954997857187</v>
      </c>
      <c r="T172" s="126">
        <f>('Расчет предельн ур.'!$B$21+'Расчет предельн ур.'!$C$21+'Расчет предельн ур.'!$D$21)*1000+ставка!T128</f>
        <v>4970.7854997857185</v>
      </c>
      <c r="U172" s="126">
        <f>('Расчет предельн ур.'!$B$21+'Расчет предельн ур.'!$C$21+'Расчет предельн ур.'!$D$21)*1000+ставка!U128</f>
        <v>4974.5254997857191</v>
      </c>
      <c r="V172" s="126">
        <f>('Расчет предельн ур.'!$B$21+'Расчет предельн ур.'!$C$21+'Расчет предельн ур.'!$D$21)*1000+ставка!V128</f>
        <v>5038.2854997857185</v>
      </c>
      <c r="W172" s="126">
        <f>('Расчет предельн ур.'!$B$21+'Расчет предельн ур.'!$C$21+'Расчет предельн ур.'!$D$21)*1000+ставка!W128</f>
        <v>5037.3054997857189</v>
      </c>
      <c r="X172" s="126">
        <f>('Расчет предельн ур.'!$B$21+'Расчет предельн ур.'!$C$21+'Расчет предельн ур.'!$D$21)*1000+ставка!X128</f>
        <v>4993.0254997857191</v>
      </c>
      <c r="Y172" s="126">
        <f>('Расчет предельн ур.'!$B$21+'Расчет предельн ур.'!$C$21+'Расчет предельн ур.'!$D$21)*1000+ставка!Y128</f>
        <v>4923.1354997857188</v>
      </c>
    </row>
    <row r="173" spans="1:25" s="91" customFormat="1" ht="15.75" hidden="1" outlineLevel="1" x14ac:dyDescent="0.25">
      <c r="A173" s="252">
        <v>20</v>
      </c>
      <c r="B173" s="126">
        <f>('Расчет предельн ур.'!$B$21+'Расчет предельн ур.'!$C$21+'Расчет предельн ур.'!$D$21)*1000+ставка!B129</f>
        <v>4801.0454997857187</v>
      </c>
      <c r="C173" s="126">
        <f>('Расчет предельн ур.'!$B$21+'Расчет предельн ур.'!$C$21+'Расчет предельн ур.'!$D$21)*1000+ставка!C129</f>
        <v>4629.2754997857191</v>
      </c>
      <c r="D173" s="126">
        <f>('Расчет предельн ур.'!$B$21+'Расчет предельн ур.'!$C$21+'Расчет предельн ур.'!$D$21)*1000+ставка!D129</f>
        <v>4558.185499785719</v>
      </c>
      <c r="E173" s="126">
        <f>('Расчет предельн ур.'!$B$21+'Расчет предельн ур.'!$C$21+'Расчет предельн ур.'!$D$21)*1000+ставка!E129</f>
        <v>4538.6054997857191</v>
      </c>
      <c r="F173" s="126">
        <f>('Расчет предельн ур.'!$B$21+'Расчет предельн ур.'!$C$21+'Расчет предельн ур.'!$D$21)*1000+ставка!F129</f>
        <v>4436.4054997857183</v>
      </c>
      <c r="G173" s="126">
        <f>('Расчет предельн ур.'!$B$21+'Расчет предельн ур.'!$C$21+'Расчет предельн ур.'!$D$21)*1000+ставка!G129</f>
        <v>4436.8654997857184</v>
      </c>
      <c r="H173" s="126">
        <f>('Расчет предельн ур.'!$B$21+'Расчет предельн ур.'!$C$21+'Расчет предельн ур.'!$D$21)*1000+ставка!H129</f>
        <v>4751.7154997857187</v>
      </c>
      <c r="I173" s="126">
        <f>('Расчет предельн ур.'!$B$21+'Расчет предельн ур.'!$C$21+'Расчет предельн ур.'!$D$21)*1000+ставка!I129</f>
        <v>4972.1554997857183</v>
      </c>
      <c r="J173" s="126">
        <f>('Расчет предельн ур.'!$B$21+'Расчет предельн ур.'!$C$21+'Расчет предельн ур.'!$D$21)*1000+ставка!J129</f>
        <v>5011.475499785719</v>
      </c>
      <c r="K173" s="126">
        <f>('Расчет предельн ур.'!$B$21+'Расчет предельн ур.'!$C$21+'Расчет предельн ур.'!$D$21)*1000+ставка!K129</f>
        <v>5041.3454997857189</v>
      </c>
      <c r="L173" s="126">
        <f>('Расчет предельн ур.'!$B$21+'Расчет предельн ур.'!$C$21+'Расчет предельн ур.'!$D$21)*1000+ставка!L129</f>
        <v>5043.0954997857189</v>
      </c>
      <c r="M173" s="126">
        <f>('Расчет предельн ур.'!$B$21+'Расчет предельн ур.'!$C$21+'Расчет предельн ур.'!$D$21)*1000+ставка!M129</f>
        <v>5035.4554997857185</v>
      </c>
      <c r="N173" s="126">
        <f>('Расчет предельн ур.'!$B$21+'Расчет предельн ур.'!$C$21+'Расчет предельн ур.'!$D$21)*1000+ставка!N129</f>
        <v>5029.4154997857186</v>
      </c>
      <c r="O173" s="126">
        <f>('Расчет предельн ур.'!$B$21+'Расчет предельн ур.'!$C$21+'Расчет предельн ур.'!$D$21)*1000+ставка!O129</f>
        <v>5028.0454997857187</v>
      </c>
      <c r="P173" s="126">
        <f>('Расчет предельн ур.'!$B$21+'Расчет предельн ур.'!$C$21+'Расчет предельн ур.'!$D$21)*1000+ставка!P129</f>
        <v>5028.5554997857189</v>
      </c>
      <c r="Q173" s="126">
        <f>('Расчет предельн ур.'!$B$21+'Расчет предельн ур.'!$C$21+'Расчет предельн ур.'!$D$21)*1000+ставка!Q129</f>
        <v>5027.2154997857187</v>
      </c>
      <c r="R173" s="126">
        <f>('Расчет предельн ур.'!$B$21+'Расчет предельн ур.'!$C$21+'Расчет предельн ур.'!$D$21)*1000+ставка!R129</f>
        <v>5029.0454997857187</v>
      </c>
      <c r="S173" s="126">
        <f>('Расчет предельн ур.'!$B$21+'Расчет предельн ур.'!$C$21+'Расчет предельн ур.'!$D$21)*1000+ставка!S129</f>
        <v>5019.1254997857186</v>
      </c>
      <c r="T173" s="126">
        <f>('Расчет предельн ур.'!$B$21+'Расчет предельн ур.'!$C$21+'Расчет предельн ур.'!$D$21)*1000+ставка!T129</f>
        <v>5022.4554997857185</v>
      </c>
      <c r="U173" s="126">
        <f>('Расчет предельн ур.'!$B$21+'Расчет предельн ур.'!$C$21+'Расчет предельн ур.'!$D$21)*1000+ставка!U129</f>
        <v>5024.3554997857191</v>
      </c>
      <c r="V173" s="126">
        <f>('Расчет предельн ур.'!$B$21+'Расчет предельн ур.'!$C$21+'Расчет предельн ур.'!$D$21)*1000+ставка!V129</f>
        <v>5060.1054997857191</v>
      </c>
      <c r="W173" s="126">
        <f>('Расчет предельн ур.'!$B$21+'Расчет предельн ур.'!$C$21+'Расчет предельн ур.'!$D$21)*1000+ставка!W129</f>
        <v>5056.2454997857185</v>
      </c>
      <c r="X173" s="126">
        <f>('Расчет предельн ур.'!$B$21+'Расчет предельн ур.'!$C$21+'Расчет предельн ур.'!$D$21)*1000+ставка!X129</f>
        <v>5017.9854997857183</v>
      </c>
      <c r="Y173" s="126">
        <f>('Расчет предельн ур.'!$B$21+'Расчет предельн ур.'!$C$21+'Расчет предельн ур.'!$D$21)*1000+ставка!Y129</f>
        <v>4839.8254997857184</v>
      </c>
    </row>
    <row r="174" spans="1:25" s="91" customFormat="1" ht="15.75" hidden="1" outlineLevel="1" x14ac:dyDescent="0.25">
      <c r="A174" s="252">
        <v>21</v>
      </c>
      <c r="B174" s="126">
        <f>('Расчет предельн ур.'!$B$21+'Расчет предельн ур.'!$C$21+'Расчет предельн ур.'!$D$21)*1000+ставка!B130</f>
        <v>4406.4554997857185</v>
      </c>
      <c r="C174" s="126">
        <f>('Расчет предельн ур.'!$B$21+'Расчет предельн ур.'!$C$21+'Расчет предельн ур.'!$D$21)*1000+ставка!C130</f>
        <v>4463.7154997857187</v>
      </c>
      <c r="D174" s="126">
        <f>('Расчет предельн ур.'!$B$21+'Расчет предельн ур.'!$C$21+'Расчет предельн ур.'!$D$21)*1000+ставка!D130</f>
        <v>4463.1154997857184</v>
      </c>
      <c r="E174" s="126">
        <f>('Расчет предельн ур.'!$B$21+'Расчет предельн ур.'!$C$21+'Расчет предельн ур.'!$D$21)*1000+ставка!E130</f>
        <v>4424.8654997857184</v>
      </c>
      <c r="F174" s="126">
        <f>('Расчет предельн ур.'!$B$21+'Расчет предельн ур.'!$C$21+'Расчет предельн ур.'!$D$21)*1000+ставка!F130</f>
        <v>4265.975499785719</v>
      </c>
      <c r="G174" s="126">
        <f>('Расчет предельн ур.'!$B$21+'Расчет предельн ур.'!$C$21+'Расчет предельн ур.'!$D$21)*1000+ставка!G130</f>
        <v>3547.0454997857187</v>
      </c>
      <c r="H174" s="126">
        <f>('Расчет предельн ур.'!$B$21+'Расчет предельн ур.'!$C$21+'Расчет предельн ур.'!$D$21)*1000+ставка!H130</f>
        <v>3555.0954997857189</v>
      </c>
      <c r="I174" s="126">
        <f>('Расчет предельн ур.'!$B$21+'Расчет предельн ур.'!$C$21+'Расчет предельн ур.'!$D$21)*1000+ставка!I130</f>
        <v>4507.7954997857187</v>
      </c>
      <c r="J174" s="126">
        <f>('Расчет предельн ур.'!$B$21+'Расчет предельн ур.'!$C$21+'Расчет предельн ур.'!$D$21)*1000+ставка!J130</f>
        <v>5035.3354997857186</v>
      </c>
      <c r="K174" s="126">
        <f>('Расчет предельн ур.'!$B$21+'Расчет предельн ур.'!$C$21+'Расчет предельн ур.'!$D$21)*1000+ставка!K130</f>
        <v>5078.5854997857186</v>
      </c>
      <c r="L174" s="126">
        <f>('Расчет предельн ур.'!$B$21+'Расчет предельн ур.'!$C$21+'Расчет предельн ур.'!$D$21)*1000+ставка!L130</f>
        <v>5089.9654997857187</v>
      </c>
      <c r="M174" s="126">
        <f>('Расчет предельн ур.'!$B$21+'Расчет предельн ур.'!$C$21+'Расчет предельн ур.'!$D$21)*1000+ставка!M130</f>
        <v>5076.0754997857184</v>
      </c>
      <c r="N174" s="126">
        <f>('Расчет предельн ур.'!$B$21+'Расчет предельн ур.'!$C$21+'Расчет предельн ур.'!$D$21)*1000+ставка!N130</f>
        <v>5064.4254997857188</v>
      </c>
      <c r="O174" s="126">
        <f>('Расчет предельн ур.'!$B$21+'Расчет предельн ур.'!$C$21+'Расчет предельн ур.'!$D$21)*1000+ставка!O130</f>
        <v>5143.8854997857188</v>
      </c>
      <c r="P174" s="126">
        <f>('Расчет предельн ур.'!$B$21+'Расчет предельн ур.'!$C$21+'Расчет предельн ур.'!$D$21)*1000+ставка!P130</f>
        <v>5159.475499785719</v>
      </c>
      <c r="Q174" s="126">
        <f>('Расчет предельн ур.'!$B$21+'Расчет предельн ур.'!$C$21+'Расчет предельн ур.'!$D$21)*1000+ставка!Q130</f>
        <v>5167.225499785719</v>
      </c>
      <c r="R174" s="126">
        <f>('Расчет предельн ур.'!$B$21+'Расчет предельн ур.'!$C$21+'Расчет предельн ур.'!$D$21)*1000+ставка!R130</f>
        <v>5166.4654997857187</v>
      </c>
      <c r="S174" s="126">
        <f>('Расчет предельн ур.'!$B$21+'Расчет предельн ур.'!$C$21+'Расчет предельн ур.'!$D$21)*1000+ставка!S130</f>
        <v>5166.725499785719</v>
      </c>
      <c r="T174" s="126">
        <f>('Расчет предельн ур.'!$B$21+'Расчет предельн ур.'!$C$21+'Расчет предельн ур.'!$D$21)*1000+ставка!T130</f>
        <v>5159.7954997857187</v>
      </c>
      <c r="U174" s="126">
        <f>('Расчет предельн ур.'!$B$21+'Расчет предельн ур.'!$C$21+'Расчет предельн ур.'!$D$21)*1000+ставка!U130</f>
        <v>5160.8554997857191</v>
      </c>
      <c r="V174" s="126">
        <f>('Расчет предельн ур.'!$B$21+'Расчет предельн ур.'!$C$21+'Расчет предельн ур.'!$D$21)*1000+ставка!V130</f>
        <v>5243.9254997857188</v>
      </c>
      <c r="W174" s="126">
        <f>('Расчет предельн ур.'!$B$21+'Расчет предельн ур.'!$C$21+'Расчет предельн ур.'!$D$21)*1000+ставка!W130</f>
        <v>5240.4254997857188</v>
      </c>
      <c r="X174" s="126">
        <f>('Расчет предельн ур.'!$B$21+'Расчет предельн ур.'!$C$21+'Расчет предельн ур.'!$D$21)*1000+ставка!X130</f>
        <v>5029.145499785719</v>
      </c>
      <c r="Y174" s="126">
        <f>('Расчет предельн ур.'!$B$21+'Расчет предельн ур.'!$C$21+'Расчет предельн ур.'!$D$21)*1000+ставка!Y130</f>
        <v>4794.2654997857189</v>
      </c>
    </row>
    <row r="175" spans="1:25" s="91" customFormat="1" ht="15.75" hidden="1" outlineLevel="1" x14ac:dyDescent="0.25">
      <c r="A175" s="252">
        <v>22</v>
      </c>
      <c r="B175" s="126">
        <f>('Расчет предельн ур.'!$B$21+'Расчет предельн ур.'!$C$21+'Расчет предельн ур.'!$D$21)*1000+ставка!B131</f>
        <v>4463.7354997857183</v>
      </c>
      <c r="C175" s="126">
        <f>('Расчет предельн ур.'!$B$21+'Расчет предельн ур.'!$C$21+'Расчет предельн ур.'!$D$21)*1000+ставка!C131</f>
        <v>4505.0154997857189</v>
      </c>
      <c r="D175" s="126">
        <f>('Расчет предельн ур.'!$B$21+'Расчет предельн ур.'!$C$21+'Расчет предельн ур.'!$D$21)*1000+ставка!D131</f>
        <v>4468.3354997857186</v>
      </c>
      <c r="E175" s="126">
        <f>('Расчет предельн ур.'!$B$21+'Расчет предельн ур.'!$C$21+'Расчет предельн ур.'!$D$21)*1000+ставка!E131</f>
        <v>4438.6954997857192</v>
      </c>
      <c r="F175" s="126">
        <f>('Расчет предельн ур.'!$B$21+'Расчет предельн ур.'!$C$21+'Расчет предельн ур.'!$D$21)*1000+ставка!F131</f>
        <v>4268.6054997857191</v>
      </c>
      <c r="G175" s="126">
        <f>('Расчет предельн ур.'!$B$21+'Расчет предельн ур.'!$C$21+'Расчет предельн ур.'!$D$21)*1000+ставка!G131</f>
        <v>4395.5554997857189</v>
      </c>
      <c r="H175" s="126">
        <f>('Расчет предельн ур.'!$B$21+'Расчет предельн ур.'!$C$21+'Расчет предельн ур.'!$D$21)*1000+ставка!H131</f>
        <v>3893.7554997857187</v>
      </c>
      <c r="I175" s="126">
        <f>('Расчет предельн ур.'!$B$21+'Расчет предельн ур.'!$C$21+'Расчет предельн ур.'!$D$21)*1000+ставка!I131</f>
        <v>4416.895499785719</v>
      </c>
      <c r="J175" s="126">
        <f>('Расчет предельн ур.'!$B$21+'Расчет предельн ур.'!$C$21+'Расчет предельн ур.'!$D$21)*1000+ставка!J131</f>
        <v>5207.5354997857185</v>
      </c>
      <c r="K175" s="126">
        <f>('Расчет предельн ур.'!$B$21+'Расчет предельн ур.'!$C$21+'Расчет предельн ур.'!$D$21)*1000+ставка!K131</f>
        <v>5240.8854997857188</v>
      </c>
      <c r="L175" s="126">
        <f>('Расчет предельн ур.'!$B$21+'Расчет предельн ур.'!$C$21+'Расчет предельн ур.'!$D$21)*1000+ставка!L131</f>
        <v>5255.4454997857192</v>
      </c>
      <c r="M175" s="126">
        <f>('Расчет предельн ур.'!$B$21+'Расчет предельн ур.'!$C$21+'Расчет предельн ур.'!$D$21)*1000+ставка!M131</f>
        <v>5245.3754997857186</v>
      </c>
      <c r="N175" s="126">
        <f>('Расчет предельн ур.'!$B$21+'Расчет предельн ур.'!$C$21+'Расчет предельн ур.'!$D$21)*1000+ставка!N131</f>
        <v>5236.4254997857188</v>
      </c>
      <c r="O175" s="126">
        <f>('Расчет предельн ур.'!$B$21+'Расчет предельн ур.'!$C$21+'Расчет предельн ур.'!$D$21)*1000+ставка!O131</f>
        <v>5275.0054997857187</v>
      </c>
      <c r="P175" s="126">
        <f>('Расчет предельн ур.'!$B$21+'Расчет предельн ур.'!$C$21+'Расчет предельн ур.'!$D$21)*1000+ставка!P131</f>
        <v>5276.0354997857185</v>
      </c>
      <c r="Q175" s="126">
        <f>('Расчет предельн ур.'!$B$21+'Расчет предельн ур.'!$C$21+'Расчет предельн ур.'!$D$21)*1000+ставка!Q131</f>
        <v>5274.5154997857189</v>
      </c>
      <c r="R175" s="126">
        <f>('Расчет предельн ур.'!$B$21+'Расчет предельн ур.'!$C$21+'Расчет предельн ур.'!$D$21)*1000+ставка!R131</f>
        <v>5267.645499785719</v>
      </c>
      <c r="S175" s="126">
        <f>('Расчет предельн ур.'!$B$21+'Расчет предельн ур.'!$C$21+'Расчет предельн ур.'!$D$21)*1000+ставка!S131</f>
        <v>5252.6254997857186</v>
      </c>
      <c r="T175" s="126">
        <f>('Расчет предельн ур.'!$B$21+'Расчет предельн ур.'!$C$21+'Расчет предельн ур.'!$D$21)*1000+ставка!T131</f>
        <v>5262.9054997857183</v>
      </c>
      <c r="U175" s="126">
        <f>('Расчет предельн ур.'!$B$21+'Расчет предельн ур.'!$C$21+'Расчет предельн ур.'!$D$21)*1000+ставка!U131</f>
        <v>5119.5054997857187</v>
      </c>
      <c r="V175" s="126">
        <f>('Расчет предельн ур.'!$B$21+'Расчет предельн ур.'!$C$21+'Расчет предельн ур.'!$D$21)*1000+ставка!V131</f>
        <v>5198.8354997857186</v>
      </c>
      <c r="W175" s="126">
        <f>('Расчет предельн ур.'!$B$21+'Расчет предельн ур.'!$C$21+'Расчет предельн ур.'!$D$21)*1000+ставка!W131</f>
        <v>5202.2854997857185</v>
      </c>
      <c r="X175" s="126">
        <f>('Расчет предельн ур.'!$B$21+'Расчет предельн ур.'!$C$21+'Расчет предельн ур.'!$D$21)*1000+ставка!X131</f>
        <v>5092.8554997857191</v>
      </c>
      <c r="Y175" s="126">
        <f>('Расчет предельн ур.'!$B$21+'Расчет предельн ур.'!$C$21+'Расчет предельн ур.'!$D$21)*1000+ставка!Y131</f>
        <v>4673.2154997857187</v>
      </c>
    </row>
    <row r="176" spans="1:25" s="91" customFormat="1" ht="15.75" hidden="1" outlineLevel="1" x14ac:dyDescent="0.25">
      <c r="A176" s="252">
        <v>23</v>
      </c>
      <c r="B176" s="126">
        <f>('Расчет предельн ур.'!$B$21+'Расчет предельн ур.'!$C$21+'Расчет предельн ур.'!$D$21)*1000+ставка!B132</f>
        <v>4591.2154997857187</v>
      </c>
      <c r="C176" s="126">
        <f>('Расчет предельн ур.'!$B$21+'Расчет предельн ур.'!$C$21+'Расчет предельн ур.'!$D$21)*1000+ставка!C132</f>
        <v>4524.5554997857189</v>
      </c>
      <c r="D176" s="126">
        <f>('Расчет предельн ур.'!$B$21+'Расчет предельн ур.'!$C$21+'Расчет предельн ур.'!$D$21)*1000+ставка!D132</f>
        <v>4506.6154997857184</v>
      </c>
      <c r="E176" s="126">
        <f>('Расчет предельн ур.'!$B$21+'Расчет предельн ур.'!$C$21+'Расчет предельн ур.'!$D$21)*1000+ставка!E132</f>
        <v>4484.6154997857184</v>
      </c>
      <c r="F176" s="126">
        <f>('Расчет предельн ур.'!$B$21+'Расчет предельн ур.'!$C$21+'Расчет предельн ур.'!$D$21)*1000+ставка!F132</f>
        <v>4479.1654997857186</v>
      </c>
      <c r="G176" s="126">
        <f>('Расчет предельн ур.'!$B$21+'Расчет предельн ур.'!$C$21+'Расчет предельн ур.'!$D$21)*1000+ставка!G132</f>
        <v>4437.6954997857192</v>
      </c>
      <c r="H176" s="126">
        <f>('Расчет предельн ур.'!$B$21+'Расчет предельн ур.'!$C$21+'Расчет предельн ур.'!$D$21)*1000+ставка!H132</f>
        <v>4422.1954997857192</v>
      </c>
      <c r="I176" s="126">
        <f>('Расчет предельн ур.'!$B$21+'Расчет предельн ур.'!$C$21+'Расчет предельн ур.'!$D$21)*1000+ставка!I132</f>
        <v>4954.3654997857193</v>
      </c>
      <c r="J176" s="126">
        <f>('Расчет предельн ур.'!$B$21+'Расчет предельн ур.'!$C$21+'Расчет предельн ур.'!$D$21)*1000+ставка!J132</f>
        <v>5115.6754997857188</v>
      </c>
      <c r="K176" s="126">
        <f>('Расчет предельн ур.'!$B$21+'Расчет предельн ур.'!$C$21+'Расчет предельн ур.'!$D$21)*1000+ставка!K132</f>
        <v>5178.4854997857183</v>
      </c>
      <c r="L176" s="126">
        <f>('Расчет предельн ур.'!$B$21+'Расчет предельн ур.'!$C$21+'Расчет предельн ур.'!$D$21)*1000+ставка!L132</f>
        <v>5198.6554997857183</v>
      </c>
      <c r="M176" s="126">
        <f>('Расчет предельн ур.'!$B$21+'Расчет предельн ур.'!$C$21+'Расчет предельн ур.'!$D$21)*1000+ставка!M132</f>
        <v>5182.8554997857191</v>
      </c>
      <c r="N176" s="126">
        <f>('Расчет предельн ур.'!$B$21+'Расчет предельн ур.'!$C$21+'Расчет предельн ур.'!$D$21)*1000+ставка!N132</f>
        <v>5164.3254997857184</v>
      </c>
      <c r="O176" s="126">
        <f>('Расчет предельн ур.'!$B$21+'Расчет предельн ур.'!$C$21+'Расчет предельн ур.'!$D$21)*1000+ставка!O132</f>
        <v>5181.6254997857186</v>
      </c>
      <c r="P176" s="126">
        <f>('Расчет предельн ур.'!$B$21+'Расчет предельн ур.'!$C$21+'Расчет предельн ур.'!$D$21)*1000+ставка!P132</f>
        <v>5186.8154997857182</v>
      </c>
      <c r="Q176" s="126">
        <f>('Расчет предельн ур.'!$B$21+'Расчет предельн ур.'!$C$21+'Расчет предельн ур.'!$D$21)*1000+ставка!Q132</f>
        <v>5183.145499785719</v>
      </c>
      <c r="R176" s="126">
        <f>('Расчет предельн ур.'!$B$21+'Расчет предельн ур.'!$C$21+'Расчет предельн ур.'!$D$21)*1000+ставка!R132</f>
        <v>5182.4954997857185</v>
      </c>
      <c r="S176" s="126">
        <f>('Расчет предельн ур.'!$B$21+'Расчет предельн ур.'!$C$21+'Расчет предельн ур.'!$D$21)*1000+ставка!S132</f>
        <v>5174.3254997857184</v>
      </c>
      <c r="T176" s="126">
        <f>('Расчет предельн ур.'!$B$21+'Расчет предельн ур.'!$C$21+'Расчет предельн ур.'!$D$21)*1000+ставка!T132</f>
        <v>5173.5854997857186</v>
      </c>
      <c r="U176" s="126">
        <f>('Расчет предельн ур.'!$B$21+'Расчет предельн ур.'!$C$21+'Расчет предельн ур.'!$D$21)*1000+ставка!U132</f>
        <v>5159.6254997857186</v>
      </c>
      <c r="V176" s="126">
        <f>('Расчет предельн ур.'!$B$21+'Расчет предельн ур.'!$C$21+'Расчет предельн ур.'!$D$21)*1000+ставка!V132</f>
        <v>5234.645499785719</v>
      </c>
      <c r="W176" s="126">
        <f>('Расчет предельн ур.'!$B$21+'Расчет предельн ур.'!$C$21+'Расчет предельн ур.'!$D$21)*1000+ставка!W132</f>
        <v>5235.7754997857191</v>
      </c>
      <c r="X176" s="126">
        <f>('Расчет предельн ур.'!$B$21+'Расчет предельн ур.'!$C$21+'Расчет предельн ур.'!$D$21)*1000+ставка!X132</f>
        <v>5148.1954997857192</v>
      </c>
      <c r="Y176" s="126">
        <f>('Расчет предельн ур.'!$B$21+'Расчет предельн ур.'!$C$21+'Расчет предельн ур.'!$D$21)*1000+ставка!Y132</f>
        <v>4939.5354997857185</v>
      </c>
    </row>
    <row r="177" spans="1:25" s="91" customFormat="1" ht="15.75" hidden="1" outlineLevel="1" x14ac:dyDescent="0.25">
      <c r="A177" s="252">
        <v>24</v>
      </c>
      <c r="B177" s="126">
        <f>('Расчет предельн ур.'!$B$21+'Расчет предельн ур.'!$C$21+'Расчет предельн ур.'!$D$21)*1000+ставка!B133</f>
        <v>4595.1354997857188</v>
      </c>
      <c r="C177" s="126">
        <f>('Расчет предельн ур.'!$B$21+'Расчет предельн ур.'!$C$21+'Расчет предельн ур.'!$D$21)*1000+ставка!C133</f>
        <v>4575.8154997857182</v>
      </c>
      <c r="D177" s="126">
        <f>('Расчет предельн ур.'!$B$21+'Расчет предельн ур.'!$C$21+'Расчет предельн ур.'!$D$21)*1000+ставка!D133</f>
        <v>4541.4254997857188</v>
      </c>
      <c r="E177" s="126">
        <f>('Расчет предельн ур.'!$B$21+'Расчет предельн ур.'!$C$21+'Расчет предельн ур.'!$D$21)*1000+ставка!E133</f>
        <v>4520.8654997857184</v>
      </c>
      <c r="F177" s="126">
        <f>('Расчет предельн ур.'!$B$21+'Расчет предельн ур.'!$C$21+'Расчет предельн ур.'!$D$21)*1000+ставка!F133</f>
        <v>4512.7454997857185</v>
      </c>
      <c r="G177" s="126">
        <f>('Расчет предельн ур.'!$B$21+'Расчет предельн ур.'!$C$21+'Расчет предельн ур.'!$D$21)*1000+ставка!G133</f>
        <v>4578.7754997857191</v>
      </c>
      <c r="H177" s="126">
        <f>('Расчет предельн ур.'!$B$21+'Расчет предельн ур.'!$C$21+'Расчет предельн ур.'!$D$21)*1000+ставка!H133</f>
        <v>4757.1654997857186</v>
      </c>
      <c r="I177" s="126">
        <f>('Расчет предельн ур.'!$B$21+'Расчет предельн ур.'!$C$21+'Расчет предельн ур.'!$D$21)*1000+ставка!I133</f>
        <v>5059.1554997857183</v>
      </c>
      <c r="J177" s="126">
        <f>('Расчет предельн ур.'!$B$21+'Расчет предельн ур.'!$C$21+'Расчет предельн ур.'!$D$21)*1000+ставка!J133</f>
        <v>5249.7654997857189</v>
      </c>
      <c r="K177" s="126">
        <f>('Расчет предельн ур.'!$B$21+'Расчет предельн ур.'!$C$21+'Расчет предельн ур.'!$D$21)*1000+ставка!K133</f>
        <v>5317.9854997857183</v>
      </c>
      <c r="L177" s="126">
        <f>('Расчет предельн ур.'!$B$21+'Расчет предельн ур.'!$C$21+'Расчет предельн ур.'!$D$21)*1000+ставка!L133</f>
        <v>5320.475499785719</v>
      </c>
      <c r="M177" s="126">
        <f>('Расчет предельн ур.'!$B$21+'Расчет предельн ур.'!$C$21+'Расчет предельн ур.'!$D$21)*1000+ставка!M133</f>
        <v>5303.3254997857184</v>
      </c>
      <c r="N177" s="126">
        <f>('Расчет предельн ур.'!$B$21+'Расчет предельн ур.'!$C$21+'Расчет предельн ур.'!$D$21)*1000+ставка!N133</f>
        <v>5281.685499785719</v>
      </c>
      <c r="O177" s="126">
        <f>('Расчет предельн ур.'!$B$21+'Расчет предельн ур.'!$C$21+'Расчет предельн ур.'!$D$21)*1000+ставка!O133</f>
        <v>5301.0154997857189</v>
      </c>
      <c r="P177" s="126">
        <f>('Расчет предельн ур.'!$B$21+'Расчет предельн ур.'!$C$21+'Расчет предельн ур.'!$D$21)*1000+ставка!P133</f>
        <v>5307.6254997857186</v>
      </c>
      <c r="Q177" s="126">
        <f>('Расчет предельн ур.'!$B$21+'Расчет предельн ур.'!$C$21+'Расчет предельн ур.'!$D$21)*1000+ставка!Q133</f>
        <v>5316.9654997857187</v>
      </c>
      <c r="R177" s="126">
        <f>('Расчет предельн ур.'!$B$21+'Расчет предельн ур.'!$C$21+'Расчет предельн ур.'!$D$21)*1000+ставка!R133</f>
        <v>5313.7554997857187</v>
      </c>
      <c r="S177" s="126">
        <f>('Расчет предельн ур.'!$B$21+'Расчет предельн ур.'!$C$21+'Расчет предельн ур.'!$D$21)*1000+ставка!S133</f>
        <v>5306.8254997857184</v>
      </c>
      <c r="T177" s="126">
        <f>('Расчет предельн ур.'!$B$21+'Расчет предельн ур.'!$C$21+'Расчет предельн ур.'!$D$21)*1000+ставка!T133</f>
        <v>5286.1554997857183</v>
      </c>
      <c r="U177" s="126">
        <f>('Расчет предельн ур.'!$B$21+'Расчет предельн ур.'!$C$21+'Расчет предельн ур.'!$D$21)*1000+ставка!U133</f>
        <v>5264.685499785719</v>
      </c>
      <c r="V177" s="126">
        <f>('Расчет предельн ур.'!$B$21+'Расчет предельн ур.'!$C$21+'Расчет предельн ур.'!$D$21)*1000+ставка!V133</f>
        <v>5322.2954997857187</v>
      </c>
      <c r="W177" s="126">
        <f>('Расчет предельн ур.'!$B$21+'Расчет предельн ур.'!$C$21+'Расчет предельн ур.'!$D$21)*1000+ставка!W133</f>
        <v>5315.3454997857189</v>
      </c>
      <c r="X177" s="126">
        <f>('Расчет предельн ур.'!$B$21+'Расчет предельн ур.'!$C$21+'Расчет предельн ур.'!$D$21)*1000+ставка!X133</f>
        <v>5197.3454997857189</v>
      </c>
      <c r="Y177" s="126">
        <f>('Расчет предельн ур.'!$B$21+'Расчет предельн ур.'!$C$21+'Расчет предельн ур.'!$D$21)*1000+ставка!Y133</f>
        <v>5048.1954997857192</v>
      </c>
    </row>
    <row r="178" spans="1:25" s="91" customFormat="1" ht="15.75" hidden="1" outlineLevel="1" x14ac:dyDescent="0.25">
      <c r="A178" s="252">
        <v>25</v>
      </c>
      <c r="B178" s="126">
        <f>('Расчет предельн ур.'!$B$21+'Расчет предельн ур.'!$C$21+'Расчет предельн ур.'!$D$21)*1000+ставка!B134</f>
        <v>4978.7354997857183</v>
      </c>
      <c r="C178" s="126">
        <f>('Расчет предельн ур.'!$B$21+'Расчет предельн ур.'!$C$21+'Расчет предельн ур.'!$D$21)*1000+ставка!C134</f>
        <v>4805.1354997857188</v>
      </c>
      <c r="D178" s="126">
        <f>('Расчет предельн ур.'!$B$21+'Расчет предельн ур.'!$C$21+'Расчет предельн ур.'!$D$21)*1000+ставка!D134</f>
        <v>4692.2154997857187</v>
      </c>
      <c r="E178" s="126">
        <f>('Расчет предельн ур.'!$B$21+'Расчет предельн ур.'!$C$21+'Расчет предельн ур.'!$D$21)*1000+ставка!E134</f>
        <v>4611.7854997857185</v>
      </c>
      <c r="F178" s="126">
        <f>('Расчет предельн ур.'!$B$21+'Расчет предельн ур.'!$C$21+'Расчет предельн ур.'!$D$21)*1000+ставка!F134</f>
        <v>4480.3354997857186</v>
      </c>
      <c r="G178" s="126">
        <f>('Расчет предельн ур.'!$B$21+'Расчет предельн ур.'!$C$21+'Расчет предельн ур.'!$D$21)*1000+ставка!G134</f>
        <v>4489.395499785719</v>
      </c>
      <c r="H178" s="126">
        <f>('Расчет предельн ур.'!$B$21+'Расчет предельн ур.'!$C$21+'Расчет предельн ур.'!$D$21)*1000+ставка!H134</f>
        <v>4668.2954997857187</v>
      </c>
      <c r="I178" s="126">
        <f>('Расчет предельн ур.'!$B$21+'Расчет предельн ур.'!$C$21+'Расчет предельн ур.'!$D$21)*1000+ставка!I134</f>
        <v>4862.2854997857185</v>
      </c>
      <c r="J178" s="126">
        <f>('Расчет предельн ур.'!$B$21+'Расчет предельн ур.'!$C$21+'Расчет предельн ур.'!$D$21)*1000+ставка!J134</f>
        <v>5080.0654997857182</v>
      </c>
      <c r="K178" s="126">
        <f>('Расчет предельн ур.'!$B$21+'Расчет предельн ур.'!$C$21+'Расчет предельн ур.'!$D$21)*1000+ставка!K134</f>
        <v>5223.5454997857187</v>
      </c>
      <c r="L178" s="126">
        <f>('Расчет предельн ур.'!$B$21+'Расчет предельн ур.'!$C$21+'Расчет предельн ур.'!$D$21)*1000+ставка!L134</f>
        <v>5245.3754997857186</v>
      </c>
      <c r="M178" s="126">
        <f>('Расчет предельн ур.'!$B$21+'Расчет предельн ур.'!$C$21+'Расчет предельн ур.'!$D$21)*1000+ставка!M134</f>
        <v>5244.2754997857191</v>
      </c>
      <c r="N178" s="126">
        <f>('Расчет предельн ур.'!$B$21+'Расчет предельн ур.'!$C$21+'Расчет предельн ур.'!$D$21)*1000+ставка!N134</f>
        <v>5222.4854997857183</v>
      </c>
      <c r="O178" s="126">
        <f>('Расчет предельн ур.'!$B$21+'Расчет предельн ур.'!$C$21+'Расчет предельн ур.'!$D$21)*1000+ставка!O134</f>
        <v>5219.3154997857182</v>
      </c>
      <c r="P178" s="126">
        <f>('Расчет предельн ур.'!$B$21+'Расчет предельн ур.'!$C$21+'Расчет предельн ур.'!$D$21)*1000+ставка!P134</f>
        <v>5213.2754997857191</v>
      </c>
      <c r="Q178" s="126">
        <f>('Расчет предельн ур.'!$B$21+'Расчет предельн ур.'!$C$21+'Расчет предельн ур.'!$D$21)*1000+ставка!Q134</f>
        <v>5217.0754997857184</v>
      </c>
      <c r="R178" s="126">
        <f>('Расчет предельн ур.'!$B$21+'Расчет предельн ур.'!$C$21+'Расчет предельн ур.'!$D$21)*1000+ставка!R134</f>
        <v>5216.1354997857188</v>
      </c>
      <c r="S178" s="126">
        <f>('Расчет предельн ур.'!$B$21+'Расчет предельн ур.'!$C$21+'Расчет предельн ур.'!$D$21)*1000+ставка!S134</f>
        <v>5215.1754997857188</v>
      </c>
      <c r="T178" s="126">
        <f>('Расчет предельн ур.'!$B$21+'Расчет предельн ур.'!$C$21+'Расчет предельн ур.'!$D$21)*1000+ставка!T134</f>
        <v>5218.1154997857193</v>
      </c>
      <c r="U178" s="126">
        <f>('Расчет предельн ур.'!$B$21+'Расчет предельн ур.'!$C$21+'Расчет предельн ур.'!$D$21)*1000+ставка!U134</f>
        <v>5244.0854997857186</v>
      </c>
      <c r="V178" s="126">
        <f>('Расчет предельн ур.'!$B$21+'Расчет предельн ур.'!$C$21+'Расчет предельн ур.'!$D$21)*1000+ставка!V134</f>
        <v>5272.2354997857183</v>
      </c>
      <c r="W178" s="126">
        <f>('Расчет предельн ур.'!$B$21+'Расчет предельн ур.'!$C$21+'Расчет предельн ур.'!$D$21)*1000+ставка!W134</f>
        <v>5294.0754997857184</v>
      </c>
      <c r="X178" s="126">
        <f>('Расчет предельн ур.'!$B$21+'Расчет предельн ур.'!$C$21+'Расчет предельн ур.'!$D$21)*1000+ставка!X134</f>
        <v>5219.4254997857188</v>
      </c>
      <c r="Y178" s="126">
        <f>('Расчет предельн ур.'!$B$21+'Расчет предельн ур.'!$C$21+'Расчет предельн ур.'!$D$21)*1000+ставка!Y134</f>
        <v>4979.9554997857185</v>
      </c>
    </row>
    <row r="179" spans="1:25" s="91" customFormat="1" ht="15.75" hidden="1" outlineLevel="1" x14ac:dyDescent="0.25">
      <c r="A179" s="252">
        <v>26</v>
      </c>
      <c r="B179" s="126">
        <f>('Расчет предельн ур.'!$B$21+'Расчет предельн ур.'!$C$21+'Расчет предельн ур.'!$D$21)*1000+ставка!B135</f>
        <v>4805.3654997857193</v>
      </c>
      <c r="C179" s="126">
        <f>('Расчет предельн ур.'!$B$21+'Расчет предельн ур.'!$C$21+'Расчет предельн ур.'!$D$21)*1000+ставка!C135</f>
        <v>4632.0254997857191</v>
      </c>
      <c r="D179" s="126">
        <f>('Расчет предельн ур.'!$B$21+'Расчет предельн ур.'!$C$21+'Расчет предельн ур.'!$D$21)*1000+ставка!D135</f>
        <v>4531.975499785719</v>
      </c>
      <c r="E179" s="126">
        <f>('Расчет предельн ур.'!$B$21+'Расчет предельн ур.'!$C$21+'Расчет предельн ур.'!$D$21)*1000+ставка!E135</f>
        <v>4497.2054997857185</v>
      </c>
      <c r="F179" s="126">
        <f>('Расчет предельн ур.'!$B$21+'Расчет предельн ур.'!$C$21+'Расчет предельн ур.'!$D$21)*1000+ставка!F135</f>
        <v>4446.3654997857184</v>
      </c>
      <c r="G179" s="126">
        <f>('Расчет предельн ур.'!$B$21+'Расчет предельн ур.'!$C$21+'Расчет предельн ур.'!$D$21)*1000+ставка!G135</f>
        <v>4492.645499785719</v>
      </c>
      <c r="H179" s="126">
        <f>('Расчет предельн ур.'!$B$21+'Расчет предельн ур.'!$C$21+'Расчет предельн ур.'!$D$21)*1000+ставка!H135</f>
        <v>4522.185499785719</v>
      </c>
      <c r="I179" s="126">
        <f>('Расчет предельн ур.'!$B$21+'Расчет предельн ур.'!$C$21+'Расчет предельн ур.'!$D$21)*1000+ставка!I135</f>
        <v>4617.7854997857185</v>
      </c>
      <c r="J179" s="126">
        <f>('Расчет предельн ур.'!$B$21+'Расчет предельн ур.'!$C$21+'Расчет предельн ур.'!$D$21)*1000+ставка!J135</f>
        <v>4952.5154997857189</v>
      </c>
      <c r="K179" s="126">
        <f>('Расчет предельн ур.'!$B$21+'Расчет предельн ур.'!$C$21+'Расчет предельн ур.'!$D$21)*1000+ставка!K135</f>
        <v>5097.6154997857193</v>
      </c>
      <c r="L179" s="126">
        <f>('Расчет предельн ур.'!$B$21+'Расчет предельн ур.'!$C$21+'Расчет предельн ур.'!$D$21)*1000+ставка!L135</f>
        <v>5107.6754997857188</v>
      </c>
      <c r="M179" s="126">
        <f>('Расчет предельн ур.'!$B$21+'Расчет предельн ур.'!$C$21+'Расчет предельн ур.'!$D$21)*1000+ставка!M135</f>
        <v>5109.1354997857188</v>
      </c>
      <c r="N179" s="126">
        <f>('Расчет предельн ур.'!$B$21+'Расчет предельн ур.'!$C$21+'Расчет предельн ур.'!$D$21)*1000+ставка!N135</f>
        <v>5102.395499785719</v>
      </c>
      <c r="O179" s="126">
        <f>('Расчет предельн ур.'!$B$21+'Расчет предельн ур.'!$C$21+'Расчет предельн ур.'!$D$21)*1000+ставка!O135</f>
        <v>5096.0754997857184</v>
      </c>
      <c r="P179" s="126">
        <f>('Расчет предельн ур.'!$B$21+'Расчет предельн ур.'!$C$21+'Расчет предельн ур.'!$D$21)*1000+ставка!P135</f>
        <v>5099.0754997857184</v>
      </c>
      <c r="Q179" s="126">
        <f>('Расчет предельн ур.'!$B$21+'Расчет предельн ур.'!$C$21+'Расчет предельн ур.'!$D$21)*1000+ставка!Q135</f>
        <v>5092.0754997857184</v>
      </c>
      <c r="R179" s="126">
        <f>('Расчет предельн ур.'!$B$21+'Расчет предельн ур.'!$C$21+'Расчет предельн ур.'!$D$21)*1000+ставка!R135</f>
        <v>5102.8854997857188</v>
      </c>
      <c r="S179" s="126">
        <f>('Расчет предельн ур.'!$B$21+'Расчет предельн ур.'!$C$21+'Расчет предельн ур.'!$D$21)*1000+ставка!S135</f>
        <v>5098.7554997857187</v>
      </c>
      <c r="T179" s="126">
        <f>('Расчет предельн ур.'!$B$21+'Расчет предельн ур.'!$C$21+'Расчет предельн ур.'!$D$21)*1000+ставка!T135</f>
        <v>5103.5854997857186</v>
      </c>
      <c r="U179" s="126">
        <f>('Расчет предельн ур.'!$B$21+'Расчет предельн ур.'!$C$21+'Расчет предельн ур.'!$D$21)*1000+ставка!U135</f>
        <v>5122.0154997857189</v>
      </c>
      <c r="V179" s="126">
        <f>('Расчет предельн ур.'!$B$21+'Расчет предельн ур.'!$C$21+'Расчет предельн ур.'!$D$21)*1000+ставка!V135</f>
        <v>5184.5954997857189</v>
      </c>
      <c r="W179" s="126">
        <f>('Расчет предельн ур.'!$B$21+'Расчет предельн ур.'!$C$21+'Расчет предельн ур.'!$D$21)*1000+ставка!W135</f>
        <v>5182.5854997857186</v>
      </c>
      <c r="X179" s="126">
        <f>('Расчет предельн ур.'!$B$21+'Расчет предельн ур.'!$C$21+'Расчет предельн ур.'!$D$21)*1000+ставка!X135</f>
        <v>5062.8554997857191</v>
      </c>
      <c r="Y179" s="126">
        <f>('Расчет предельн ур.'!$B$21+'Расчет предельн ур.'!$C$21+'Расчет предельн ур.'!$D$21)*1000+ставка!Y135</f>
        <v>4850.8254997857184</v>
      </c>
    </row>
    <row r="180" spans="1:25" s="91" customFormat="1" ht="15.75" hidden="1" outlineLevel="1" x14ac:dyDescent="0.25">
      <c r="A180" s="252">
        <v>27</v>
      </c>
      <c r="B180" s="126">
        <f>('Расчет предельн ур.'!$B$21+'Расчет предельн ур.'!$C$21+'Расчет предельн ур.'!$D$21)*1000+ставка!B136</f>
        <v>4724.645499785719</v>
      </c>
      <c r="C180" s="126">
        <f>('Расчет предельн ур.'!$B$21+'Расчет предельн ур.'!$C$21+'Расчет предельн ур.'!$D$21)*1000+ставка!C136</f>
        <v>4587.5254997857191</v>
      </c>
      <c r="D180" s="126">
        <f>('Расчет предельн ур.'!$B$21+'Расчет предельн ур.'!$C$21+'Расчет предельн ур.'!$D$21)*1000+ставка!D136</f>
        <v>4523.3754997857186</v>
      </c>
      <c r="E180" s="126">
        <f>('Расчет предельн ур.'!$B$21+'Расчет предельн ур.'!$C$21+'Расчет предельн ур.'!$D$21)*1000+ставка!E136</f>
        <v>4504.4154997857186</v>
      </c>
      <c r="F180" s="126">
        <f>('Расчет предельн ур.'!$B$21+'Расчет предельн ур.'!$C$21+'Расчет предельн ур.'!$D$21)*1000+ставка!F136</f>
        <v>4499.1154997857184</v>
      </c>
      <c r="G180" s="126">
        <f>('Расчет предельн ур.'!$B$21+'Расчет предельн ур.'!$C$21+'Расчет предельн ур.'!$D$21)*1000+ставка!G136</f>
        <v>4548.9654997857187</v>
      </c>
      <c r="H180" s="126">
        <f>('Расчет предельн ур.'!$B$21+'Расчет предельн ур.'!$C$21+'Расчет предельн ур.'!$D$21)*1000+ставка!H136</f>
        <v>4765.1054997857191</v>
      </c>
      <c r="I180" s="126">
        <f>('Расчет предельн ур.'!$B$21+'Расчет предельн ур.'!$C$21+'Расчет предельн ур.'!$D$21)*1000+ставка!I136</f>
        <v>5008.7754997857191</v>
      </c>
      <c r="J180" s="126">
        <f>('Расчет предельн ур.'!$B$21+'Расчет предельн ур.'!$C$21+'Расчет предельн ур.'!$D$21)*1000+ставка!J136</f>
        <v>5142.8654997857193</v>
      </c>
      <c r="K180" s="126">
        <f>('Расчет предельн ур.'!$B$21+'Расчет предельн ур.'!$C$21+'Расчет предельн ур.'!$D$21)*1000+ставка!K136</f>
        <v>5221.0254997857191</v>
      </c>
      <c r="L180" s="126">
        <f>('Расчет предельн ур.'!$B$21+'Расчет предельн ур.'!$C$21+'Расчет предельн ур.'!$D$21)*1000+ставка!L136</f>
        <v>5238.9454997857192</v>
      </c>
      <c r="M180" s="126">
        <f>('Расчет предельн ур.'!$B$21+'Расчет предельн ур.'!$C$21+'Расчет предельн ур.'!$D$21)*1000+ставка!M136</f>
        <v>5227.0854997857186</v>
      </c>
      <c r="N180" s="126">
        <f>('Расчет предельн ур.'!$B$21+'Расчет предельн ур.'!$C$21+'Расчет предельн ур.'!$D$21)*1000+ставка!N136</f>
        <v>5199.7154997857187</v>
      </c>
      <c r="O180" s="126">
        <f>('Расчет предельн ур.'!$B$21+'Расчет предельн ур.'!$C$21+'Расчет предельн ур.'!$D$21)*1000+ставка!O136</f>
        <v>5211.6254997857186</v>
      </c>
      <c r="P180" s="126">
        <f>('Расчет предельн ур.'!$B$21+'Расчет предельн ур.'!$C$21+'Расчет предельн ур.'!$D$21)*1000+ставка!P136</f>
        <v>5214.4954997857185</v>
      </c>
      <c r="Q180" s="126">
        <f>('Расчет предельн ур.'!$B$21+'Расчет предельн ур.'!$C$21+'Расчет предельн ур.'!$D$21)*1000+ставка!Q136</f>
        <v>5213.3054997857189</v>
      </c>
      <c r="R180" s="126">
        <f>('Расчет предельн ур.'!$B$21+'Расчет предельн ур.'!$C$21+'Расчет предельн ур.'!$D$21)*1000+ставка!R136</f>
        <v>5213.2954997857187</v>
      </c>
      <c r="S180" s="126">
        <f>('Расчет предельн ур.'!$B$21+'Расчет предельн ур.'!$C$21+'Расчет предельн ур.'!$D$21)*1000+ставка!S136</f>
        <v>5199.3354997857186</v>
      </c>
      <c r="T180" s="126">
        <f>('Расчет предельн ур.'!$B$21+'Расчет предельн ур.'!$C$21+'Расчет предельн ур.'!$D$21)*1000+ставка!T136</f>
        <v>5150.725499785719</v>
      </c>
      <c r="U180" s="126">
        <f>('Расчет предельн ур.'!$B$21+'Расчет предельн ур.'!$C$21+'Расчет предельн ур.'!$D$21)*1000+ставка!U136</f>
        <v>5139.2054997857185</v>
      </c>
      <c r="V180" s="126">
        <f>('Расчет предельн ур.'!$B$21+'Расчет предельн ур.'!$C$21+'Расчет предельн ур.'!$D$21)*1000+ставка!V136</f>
        <v>5217.9154997857186</v>
      </c>
      <c r="W180" s="126">
        <f>('Расчет предельн ур.'!$B$21+'Расчет предельн ур.'!$C$21+'Расчет предельн ур.'!$D$21)*1000+ставка!W136</f>
        <v>5227.5454997857187</v>
      </c>
      <c r="X180" s="126">
        <f>('Расчет предельн ур.'!$B$21+'Расчет предельн ур.'!$C$21+'Расчет предельн ур.'!$D$21)*1000+ставка!X136</f>
        <v>5082.5054997857187</v>
      </c>
      <c r="Y180" s="126">
        <f>('Расчет предельн ур.'!$B$21+'Расчет предельн ур.'!$C$21+'Расчет предельн ур.'!$D$21)*1000+ставка!Y136</f>
        <v>4838.8554997857191</v>
      </c>
    </row>
    <row r="181" spans="1:25" s="91" customFormat="1" ht="15.75" hidden="1" outlineLevel="1" x14ac:dyDescent="0.25">
      <c r="A181" s="252">
        <v>28</v>
      </c>
      <c r="B181" s="126">
        <f>('Расчет предельн ур.'!$B$21+'Расчет предельн ур.'!$C$21+'Расчет предельн ур.'!$D$21)*1000+ставка!B137</f>
        <v>4329.8654997857184</v>
      </c>
      <c r="C181" s="126">
        <f>('Расчет предельн ур.'!$B$21+'Расчет предельн ур.'!$C$21+'Расчет предельн ур.'!$D$21)*1000+ставка!C137</f>
        <v>3548.3854997857188</v>
      </c>
      <c r="D181" s="126">
        <f>('Расчет предельн ур.'!$B$21+'Расчет предельн ур.'!$C$21+'Расчет предельн ур.'!$D$21)*1000+ставка!D137</f>
        <v>4465.4154997857186</v>
      </c>
      <c r="E181" s="126">
        <f>('Расчет предельн ур.'!$B$21+'Расчет предельн ур.'!$C$21+'Расчет предельн ур.'!$D$21)*1000+ставка!E137</f>
        <v>4429.0054997857187</v>
      </c>
      <c r="F181" s="126">
        <f>('Расчет предельн ур.'!$B$21+'Расчет предельн ур.'!$C$21+'Расчет предельн ур.'!$D$21)*1000+ставка!F137</f>
        <v>4248.8854997857188</v>
      </c>
      <c r="G181" s="126">
        <f>('Расчет предельн ур.'!$B$21+'Расчет предельн ур.'!$C$21+'Расчет предельн ур.'!$D$21)*1000+ставка!G137</f>
        <v>3548.8454997857189</v>
      </c>
      <c r="H181" s="126">
        <f>('Расчет предельн ур.'!$B$21+'Расчет предельн ур.'!$C$21+'Расчет предельн ур.'!$D$21)*1000+ставка!H137</f>
        <v>4278.185499785719</v>
      </c>
      <c r="I181" s="126">
        <f>('Расчет предельн ур.'!$B$21+'Расчет предельн ур.'!$C$21+'Расчет предельн ур.'!$D$21)*1000+ставка!I137</f>
        <v>4349.9854997857183</v>
      </c>
      <c r="J181" s="126">
        <f>('Расчет предельн ур.'!$B$21+'Расчет предельн ур.'!$C$21+'Расчет предельн ур.'!$D$21)*1000+ставка!J137</f>
        <v>4815.725499785719</v>
      </c>
      <c r="K181" s="126">
        <f>('Расчет предельн ур.'!$B$21+'Расчет предельн ур.'!$C$21+'Расчет предельн ур.'!$D$21)*1000+ставка!K137</f>
        <v>4994.895499785719</v>
      </c>
      <c r="L181" s="126">
        <f>('Расчет предельн ур.'!$B$21+'Расчет предельн ур.'!$C$21+'Расчет предельн ур.'!$D$21)*1000+ставка!L137</f>
        <v>5003.3354997857186</v>
      </c>
      <c r="M181" s="126">
        <f>('Расчет предельн ур.'!$B$21+'Расчет предельн ур.'!$C$21+'Расчет предельн ур.'!$D$21)*1000+ставка!M137</f>
        <v>4998.2354997857183</v>
      </c>
      <c r="N181" s="126">
        <f>('Расчет предельн ур.'!$B$21+'Расчет предельн ур.'!$C$21+'Расчет предельн ур.'!$D$21)*1000+ставка!N137</f>
        <v>4989.9554997857185</v>
      </c>
      <c r="O181" s="126">
        <f>('Расчет предельн ур.'!$B$21+'Расчет предельн ур.'!$C$21+'Расчет предельн ур.'!$D$21)*1000+ставка!O137</f>
        <v>5001.2854997857185</v>
      </c>
      <c r="P181" s="126">
        <f>('Расчет предельн ур.'!$B$21+'Расчет предельн ур.'!$C$21+'Расчет предельн ур.'!$D$21)*1000+ставка!P137</f>
        <v>5006.3154997857182</v>
      </c>
      <c r="Q181" s="126">
        <f>('Расчет предельн ур.'!$B$21+'Расчет предельн ур.'!$C$21+'Расчет предельн ур.'!$D$21)*1000+ставка!Q137</f>
        <v>5007.2754997857191</v>
      </c>
      <c r="R181" s="126">
        <f>('Расчет предельн ур.'!$B$21+'Расчет предельн ур.'!$C$21+'Расчет предельн ур.'!$D$21)*1000+ставка!R137</f>
        <v>5006.5254997857191</v>
      </c>
      <c r="S181" s="126">
        <f>('Расчет предельн ур.'!$B$21+'Расчет предельн ур.'!$C$21+'Расчет предельн ур.'!$D$21)*1000+ставка!S137</f>
        <v>5002.4554997857185</v>
      </c>
      <c r="T181" s="126">
        <f>('Расчет предельн ур.'!$B$21+'Расчет предельн ур.'!$C$21+'Расчет предельн ур.'!$D$21)*1000+ставка!T137</f>
        <v>4999.7554997857187</v>
      </c>
      <c r="U181" s="126">
        <f>('Расчет предельн ур.'!$B$21+'Расчет предельн ур.'!$C$21+'Расчет предельн ур.'!$D$21)*1000+ставка!U137</f>
        <v>4995.2354997857183</v>
      </c>
      <c r="V181" s="126">
        <f>('Расчет предельн ур.'!$B$21+'Расчет предельн ур.'!$C$21+'Расчет предельн ур.'!$D$21)*1000+ставка!V137</f>
        <v>5045.2954997857187</v>
      </c>
      <c r="W181" s="126">
        <f>('Расчет предельн ур.'!$B$21+'Расчет предельн ур.'!$C$21+'Расчет предельн ур.'!$D$21)*1000+ставка!W137</f>
        <v>5087.8854997857188</v>
      </c>
      <c r="X181" s="126">
        <f>('Расчет предельн ур.'!$B$21+'Расчет предельн ур.'!$C$21+'Расчет предельн ур.'!$D$21)*1000+ставка!X137</f>
        <v>4951.685499785719</v>
      </c>
      <c r="Y181" s="126">
        <f>('Расчет предельн ур.'!$B$21+'Расчет предельн ур.'!$C$21+'Расчет предельн ур.'!$D$21)*1000+ставка!Y137</f>
        <v>4475.5754997857184</v>
      </c>
    </row>
    <row r="182" spans="1:25" s="91" customFormat="1" ht="15.75" hidden="1" outlineLevel="1" x14ac:dyDescent="0.25">
      <c r="A182" s="252">
        <v>29</v>
      </c>
      <c r="B182" s="126">
        <f>('Расчет предельн ур.'!$B$21+'Расчет предельн ур.'!$C$21+'Расчет предельн ур.'!$D$21)*1000+ставка!B138</f>
        <v>4576.5254997857191</v>
      </c>
      <c r="C182" s="126">
        <f>('Расчет предельн ур.'!$B$21+'Расчет предельн ур.'!$C$21+'Расчет предельн ур.'!$D$21)*1000+ставка!C138</f>
        <v>4487.0354997857185</v>
      </c>
      <c r="D182" s="126">
        <f>('Расчет предельн ур.'!$B$21+'Расчет предельн ур.'!$C$21+'Расчет предельн ур.'!$D$21)*1000+ставка!D138</f>
        <v>4452.4554997857185</v>
      </c>
      <c r="E182" s="126">
        <f>('Расчет предельн ур.'!$B$21+'Расчет предельн ур.'!$C$21+'Расчет предельн ур.'!$D$21)*1000+ставка!E138</f>
        <v>4452.8354997857186</v>
      </c>
      <c r="F182" s="126">
        <f>('Расчет предельн ур.'!$B$21+'Расчет предельн ур.'!$C$21+'Расчет предельн ур.'!$D$21)*1000+ставка!F138</f>
        <v>4421.0154997857189</v>
      </c>
      <c r="G182" s="126">
        <f>('Расчет предельн ур.'!$B$21+'Расчет предельн ур.'!$C$21+'Расчет предельн ур.'!$D$21)*1000+ставка!G138</f>
        <v>3548.5054997857187</v>
      </c>
      <c r="H182" s="126">
        <f>('Расчет предельн ур.'!$B$21+'Расчет предельн ур.'!$C$21+'Расчет предельн ур.'!$D$21)*1000+ставка!H138</f>
        <v>4588.7054997857185</v>
      </c>
      <c r="I182" s="126">
        <f>('Расчет предельн ур.'!$B$21+'Расчет предельн ур.'!$C$21+'Расчет предельн ур.'!$D$21)*1000+ставка!I138</f>
        <v>4871.8854997857188</v>
      </c>
      <c r="J182" s="126">
        <f>('Расчет предельн ур.'!$B$21+'Расчет предельн ур.'!$C$21+'Расчет предельн ур.'!$D$21)*1000+ставка!J138</f>
        <v>5088.3254997857184</v>
      </c>
      <c r="K182" s="126">
        <f>('Расчет предельн ур.'!$B$21+'Расчет предельн ур.'!$C$21+'Расчет предельн ур.'!$D$21)*1000+ставка!K138</f>
        <v>5209.8554997857191</v>
      </c>
      <c r="L182" s="126">
        <f>('Расчет предельн ур.'!$B$21+'Расчет предельн ур.'!$C$21+'Расчет предельн ур.'!$D$21)*1000+ставка!L138</f>
        <v>5227.0754997857184</v>
      </c>
      <c r="M182" s="126">
        <f>('Расчет предельн ур.'!$B$21+'Расчет предельн ур.'!$C$21+'Расчет предельн ур.'!$D$21)*1000+ставка!M138</f>
        <v>5224.2154997857187</v>
      </c>
      <c r="N182" s="126">
        <f>('Расчет предельн ур.'!$B$21+'Расчет предельн ур.'!$C$21+'Расчет предельн ур.'!$D$21)*1000+ставка!N138</f>
        <v>5220.3854997857188</v>
      </c>
      <c r="O182" s="126">
        <f>('Расчет предельн ур.'!$B$21+'Расчет предельн ур.'!$C$21+'Расчет предельн ур.'!$D$21)*1000+ставка!O138</f>
        <v>5239.9154997857186</v>
      </c>
      <c r="P182" s="126">
        <f>('Расчет предельн ур.'!$B$21+'Расчет предельн ур.'!$C$21+'Расчет предельн ур.'!$D$21)*1000+ставка!P138</f>
        <v>5254.1954997857192</v>
      </c>
      <c r="Q182" s="126">
        <f>('Расчет предельн ур.'!$B$21+'Расчет предельн ур.'!$C$21+'Расчет предельн ур.'!$D$21)*1000+ставка!Q138</f>
        <v>5261.0854997857186</v>
      </c>
      <c r="R182" s="126">
        <f>('Расчет предельн ур.'!$B$21+'Расчет предельн ур.'!$C$21+'Расчет предельн ур.'!$D$21)*1000+ставка!R138</f>
        <v>5254.4654997857187</v>
      </c>
      <c r="S182" s="126">
        <f>('Расчет предельн ур.'!$B$21+'Расчет предельн ур.'!$C$21+'Расчет предельн ур.'!$D$21)*1000+ставка!S138</f>
        <v>5238.5554997857189</v>
      </c>
      <c r="T182" s="126">
        <f>('Расчет предельн ур.'!$B$21+'Расчет предельн ур.'!$C$21+'Расчет предельн ур.'!$D$21)*1000+ставка!T138</f>
        <v>5227.0354997857185</v>
      </c>
      <c r="U182" s="126">
        <f>('Расчет предельн ур.'!$B$21+'Расчет предельн ур.'!$C$21+'Расчет предельн ур.'!$D$21)*1000+ставка!U138</f>
        <v>5212.6754997857188</v>
      </c>
      <c r="V182" s="126">
        <f>('Расчет предельн ур.'!$B$21+'Расчет предельн ур.'!$C$21+'Расчет предельн ур.'!$D$21)*1000+ставка!V138</f>
        <v>5265.2454997857185</v>
      </c>
      <c r="W182" s="126">
        <f>('Расчет предельн ур.'!$B$21+'Расчет предельн ур.'!$C$21+'Расчет предельн ур.'!$D$21)*1000+ставка!W138</f>
        <v>5261.7954997857187</v>
      </c>
      <c r="X182" s="126">
        <f>('Расчет предельн ур.'!$B$21+'Расчет предельн ур.'!$C$21+'Расчет предельн ур.'!$D$21)*1000+ставка!X138</f>
        <v>5167.6254997857186</v>
      </c>
      <c r="Y182" s="126">
        <f>('Расчет предельн ур.'!$B$21+'Расчет предельн ур.'!$C$21+'Расчет предельн ур.'!$D$21)*1000+ставка!Y138</f>
        <v>4922.0754997857184</v>
      </c>
    </row>
    <row r="183" spans="1:25" s="91" customFormat="1" ht="15.75" collapsed="1" x14ac:dyDescent="0.25">
      <c r="A183" s="252">
        <v>30</v>
      </c>
      <c r="B183" s="126">
        <f>('Расчет предельн ур.'!$B$21+'Расчет предельн ур.'!$C$21+'Расчет предельн ур.'!$D$21)*1000+ставка!B139</f>
        <v>4601.8054997857189</v>
      </c>
      <c r="C183" s="126">
        <f>('Расчет предельн ур.'!$B$21+'Расчет предельн ур.'!$C$21+'Расчет предельн ур.'!$D$21)*1000+ставка!C139</f>
        <v>4506.0054997857187</v>
      </c>
      <c r="D183" s="126">
        <f>('Расчет предельн ур.'!$B$21+'Расчет предельн ур.'!$C$21+'Расчет предельн ур.'!$D$21)*1000+ставка!D139</f>
        <v>4415.4654997857187</v>
      </c>
      <c r="E183" s="126">
        <f>('Расчет предельн ур.'!$B$21+'Расчет предельн ур.'!$C$21+'Расчет предельн ур.'!$D$21)*1000+ставка!E139</f>
        <v>4334.2354997857183</v>
      </c>
      <c r="F183" s="126">
        <f>('Расчет предельн ур.'!$B$21+'Расчет предельн ур.'!$C$21+'Расчет предельн ур.'!$D$21)*1000+ставка!F139</f>
        <v>4321.1054997857191</v>
      </c>
      <c r="G183" s="126">
        <f>('Расчет предельн ур.'!$B$21+'Расчет предельн ур.'!$C$21+'Расчет предельн ур.'!$D$21)*1000+ставка!G139</f>
        <v>4444.0154997857189</v>
      </c>
      <c r="H183" s="126">
        <f>('Расчет предельн ур.'!$B$21+'Расчет предельн ур.'!$C$21+'Расчет предельн ур.'!$D$21)*1000+ставка!H139</f>
        <v>4530.9954997857185</v>
      </c>
      <c r="I183" s="126">
        <f>('Расчет предельн ур.'!$B$21+'Расчет предельн ур.'!$C$21+'Расчет предельн ур.'!$D$21)*1000+ставка!I139</f>
        <v>4896.1054997857191</v>
      </c>
      <c r="J183" s="126">
        <f>('Расчет предельн ур.'!$B$21+'Расчет предельн ур.'!$C$21+'Расчет предельн ур.'!$D$21)*1000+ставка!J139</f>
        <v>5108.0554997857189</v>
      </c>
      <c r="K183" s="126">
        <f>('Расчет предельн ур.'!$B$21+'Расчет предельн ур.'!$C$21+'Расчет предельн ур.'!$D$21)*1000+ставка!K139</f>
        <v>5241.0854997857186</v>
      </c>
      <c r="L183" s="126">
        <f>('Расчет предельн ур.'!$B$21+'Расчет предельн ур.'!$C$21+'Расчет предельн ур.'!$D$21)*1000+ставка!L139</f>
        <v>5269.4954997857185</v>
      </c>
      <c r="M183" s="126">
        <f>('Расчет предельн ур.'!$B$21+'Расчет предельн ур.'!$C$21+'Расчет предельн ур.'!$D$21)*1000+ставка!M139</f>
        <v>5261.0154997857189</v>
      </c>
      <c r="N183" s="126">
        <f>('Расчет предельн ур.'!$B$21+'Расчет предельн ур.'!$C$21+'Расчет предельн ур.'!$D$21)*1000+ставка!N139</f>
        <v>5258.9254997857188</v>
      </c>
      <c r="O183" s="126">
        <f>('Расчет предельн ур.'!$B$21+'Расчет предельн ур.'!$C$21+'Расчет предельн ур.'!$D$21)*1000+ставка!O139</f>
        <v>5279.435499785719</v>
      </c>
      <c r="P183" s="126">
        <f>('Расчет предельн ур.'!$B$21+'Расчет предельн ур.'!$C$21+'Расчет предельн ур.'!$D$21)*1000+ставка!P139</f>
        <v>5305.6754997857188</v>
      </c>
      <c r="Q183" s="126">
        <f>('Расчет предельн ур.'!$B$21+'Расчет предельн ур.'!$C$21+'Расчет предельн ур.'!$D$21)*1000+ставка!Q139</f>
        <v>5296.895499785719</v>
      </c>
      <c r="R183" s="126">
        <f>('Расчет предельн ур.'!$B$21+'Расчет предельн ур.'!$C$21+'Расчет предельн ур.'!$D$21)*1000+ставка!R139</f>
        <v>5285.2754997857191</v>
      </c>
      <c r="S183" s="126">
        <f>('Расчет предельн ур.'!$B$21+'Расчет предельн ур.'!$C$21+'Расчет предельн ур.'!$D$21)*1000+ставка!S139</f>
        <v>5245.2554997857187</v>
      </c>
      <c r="T183" s="126">
        <f>('Расчет предельн ур.'!$B$21+'Расчет предельн ур.'!$C$21+'Расчет предельн ур.'!$D$21)*1000+ставка!T139</f>
        <v>5237.6254997857186</v>
      </c>
      <c r="U183" s="126">
        <f>('Расчет предельн ур.'!$B$21+'Расчет предельн ур.'!$C$21+'Расчет предельн ур.'!$D$21)*1000+ставка!U139</f>
        <v>5234.5854997857186</v>
      </c>
      <c r="V183" s="126">
        <f>('Расчет предельн ур.'!$B$21+'Расчет предельн ур.'!$C$21+'Расчет предельн ур.'!$D$21)*1000+ставка!V139</f>
        <v>5290.2754997857191</v>
      </c>
      <c r="W183" s="126">
        <f>('Расчет предельн ур.'!$B$21+'Расчет предельн ур.'!$C$21+'Расчет предельн ур.'!$D$21)*1000+ставка!W139</f>
        <v>5295.0454997857187</v>
      </c>
      <c r="X183" s="126">
        <f>('Расчет предельн ур.'!$B$21+'Расчет предельн ур.'!$C$21+'Расчет предельн ур.'!$D$21)*1000+ставка!X139</f>
        <v>5071.2154997857187</v>
      </c>
      <c r="Y183" s="126">
        <f>('Расчет предельн ур.'!$B$21+'Расчет предельн ур.'!$C$21+'Расчет предельн ур.'!$D$21)*1000+ставка!Y139</f>
        <v>4882.7654997857189</v>
      </c>
    </row>
    <row r="184" spans="1:25" s="91" customFormat="1" ht="15.75" x14ac:dyDescent="0.25">
      <c r="A184" s="252">
        <v>31</v>
      </c>
      <c r="B184" s="126">
        <f>('Расчет предельн ур.'!$B$21+'Расчет предельн ур.'!$C$21+'Расчет предельн ур.'!$D$21)*1000+ставка!B140</f>
        <v>4580.7454997857185</v>
      </c>
      <c r="C184" s="126">
        <f>('Расчет предельн ур.'!$B$21+'Расчет предельн ур.'!$C$21+'Расчет предельн ур.'!$D$21)*1000+ставка!C140</f>
        <v>4493.6154997857184</v>
      </c>
      <c r="D184" s="126">
        <f>('Расчет предельн ур.'!$B$21+'Расчет предельн ур.'!$C$21+'Расчет предельн ур.'!$D$21)*1000+ставка!D140</f>
        <v>4400.3854997857188</v>
      </c>
      <c r="E184" s="126">
        <f>('Расчет предельн ур.'!$B$21+'Расчет предельн ур.'!$C$21+'Расчет предельн ур.'!$D$21)*1000+ставка!E140</f>
        <v>4343.2154997857187</v>
      </c>
      <c r="F184" s="126">
        <f>('Расчет предельн ур.'!$B$21+'Расчет предельн ур.'!$C$21+'Расчет предельн ур.'!$D$21)*1000+ставка!F140</f>
        <v>3773.4154997857186</v>
      </c>
      <c r="G184" s="126">
        <f>('Расчет предельн ур.'!$B$21+'Расчет предельн ур.'!$C$21+'Расчет предельн ур.'!$D$21)*1000+ставка!G140</f>
        <v>3813.5354997857189</v>
      </c>
      <c r="H184" s="126">
        <f>('Расчет предельн ур.'!$B$21+'Расчет предельн ур.'!$C$21+'Расчет предельн ур.'!$D$21)*1000+ставка!H140</f>
        <v>4365.8054997857189</v>
      </c>
      <c r="I184" s="126">
        <f>('Расчет предельн ур.'!$B$21+'Расчет предельн ур.'!$C$21+'Расчет предельн ур.'!$D$21)*1000+ставка!I140</f>
        <v>4451.1154997857184</v>
      </c>
      <c r="J184" s="126">
        <f>('Расчет предельн ур.'!$B$21+'Расчет предельн ур.'!$C$21+'Расчет предельн ур.'!$D$21)*1000+ставка!J140</f>
        <v>5138.4054997857183</v>
      </c>
      <c r="K184" s="126">
        <f>('Расчет предельн ур.'!$B$21+'Расчет предельн ур.'!$C$21+'Расчет предельн ур.'!$D$21)*1000+ставка!K140</f>
        <v>5191.7454997857185</v>
      </c>
      <c r="L184" s="126">
        <f>('Расчет предельн ур.'!$B$21+'Расчет предельн ур.'!$C$21+'Расчет предельн ур.'!$D$21)*1000+ставка!L140</f>
        <v>5216.1054997857191</v>
      </c>
      <c r="M184" s="126">
        <f>('Расчет предельн ур.'!$B$21+'Расчет предельн ур.'!$C$21+'Расчет предельн ур.'!$D$21)*1000+ставка!M140</f>
        <v>5221.475499785719</v>
      </c>
      <c r="N184" s="126">
        <f>('Расчет предельн ур.'!$B$21+'Расчет предельн ур.'!$C$21+'Расчет предельн ур.'!$D$21)*1000+ставка!N140</f>
        <v>5215.6154997857193</v>
      </c>
      <c r="O184" s="126">
        <f>('Расчет предельн ур.'!$B$21+'Расчет предельн ур.'!$C$21+'Расчет предельн ур.'!$D$21)*1000+ставка!O140</f>
        <v>5237.0054997857187</v>
      </c>
      <c r="P184" s="126">
        <f>('Расчет предельн ур.'!$B$21+'Расчет предельн ур.'!$C$21+'Расчет предельн ур.'!$D$21)*1000+ставка!P140</f>
        <v>5272.145499785719</v>
      </c>
      <c r="Q184" s="126">
        <f>('Расчет предельн ур.'!$B$21+'Расчет предельн ур.'!$C$21+'Расчет предельн ур.'!$D$21)*1000+ставка!Q140</f>
        <v>5267.1954997857192</v>
      </c>
      <c r="R184" s="126">
        <f>('Расчет предельн ур.'!$B$21+'Расчет предельн ур.'!$C$21+'Расчет предельн ур.'!$D$21)*1000+ставка!R140</f>
        <v>5260.0154997857189</v>
      </c>
      <c r="S184" s="126">
        <f>('Расчет предельн ур.'!$B$21+'Расчет предельн ур.'!$C$21+'Расчет предельн ур.'!$D$21)*1000+ставка!S140</f>
        <v>5213.6054997857191</v>
      </c>
      <c r="T184" s="126">
        <f>('Расчет предельн ур.'!$B$21+'Расчет предельн ур.'!$C$21+'Расчет предельн ур.'!$D$21)*1000+ставка!T140</f>
        <v>5205.5854997857186</v>
      </c>
      <c r="U184" s="126">
        <f>('Расчет предельн ур.'!$B$21+'Расчет предельн ур.'!$C$21+'Расчет предельн ур.'!$D$21)*1000+ставка!U140</f>
        <v>5205.0054997857187</v>
      </c>
      <c r="V184" s="126">
        <f>('Расчет предельн ур.'!$B$21+'Расчет предельн ур.'!$C$21+'Расчет предельн ур.'!$D$21)*1000+ставка!V140</f>
        <v>5235.3854997857188</v>
      </c>
      <c r="W184" s="126">
        <f>('Расчет предельн ур.'!$B$21+'Расчет предельн ур.'!$C$21+'Расчет предельн ур.'!$D$21)*1000+ставка!W140</f>
        <v>5272.6754997857188</v>
      </c>
      <c r="X184" s="126">
        <f>('Расчет предельн ур.'!$B$21+'Расчет предельн ур.'!$C$21+'Расчет предельн ур.'!$D$21)*1000+ставка!X140</f>
        <v>5187.3854997857188</v>
      </c>
      <c r="Y184" s="126">
        <f>('Расчет предельн ур.'!$B$21+'Расчет предельн ур.'!$C$21+'Расчет предельн ур.'!$D$21)*1000+ставка!Y140</f>
        <v>5118.9554997857185</v>
      </c>
    </row>
    <row r="185" spans="1:25" s="91" customFormat="1" ht="15.75" x14ac:dyDescent="0.25">
      <c r="A185" s="66"/>
    </row>
    <row r="186" spans="1:25" s="91" customFormat="1" ht="15.75" x14ac:dyDescent="0.25">
      <c r="A186" s="294" t="s">
        <v>32</v>
      </c>
      <c r="B186" s="294" t="s">
        <v>177</v>
      </c>
      <c r="C186" s="294"/>
      <c r="D186" s="294"/>
      <c r="E186" s="294"/>
      <c r="F186" s="294"/>
      <c r="G186" s="294"/>
      <c r="H186" s="294"/>
      <c r="I186" s="294"/>
      <c r="J186" s="294"/>
      <c r="K186" s="294"/>
      <c r="L186" s="294"/>
      <c r="M186" s="294"/>
      <c r="N186" s="294"/>
      <c r="O186" s="294"/>
      <c r="P186" s="294"/>
      <c r="Q186" s="294"/>
      <c r="R186" s="294"/>
      <c r="S186" s="294"/>
      <c r="T186" s="294"/>
      <c r="U186" s="294"/>
      <c r="V186" s="294"/>
      <c r="W186" s="294"/>
      <c r="X186" s="294"/>
      <c r="Y186" s="294"/>
    </row>
    <row r="187" spans="1:25" s="103" customFormat="1" ht="12.75" x14ac:dyDescent="0.2">
      <c r="A187" s="294"/>
      <c r="B187" s="102" t="s">
        <v>33</v>
      </c>
      <c r="C187" s="102" t="s">
        <v>34</v>
      </c>
      <c r="D187" s="102" t="s">
        <v>35</v>
      </c>
      <c r="E187" s="102" t="s">
        <v>36</v>
      </c>
      <c r="F187" s="102" t="s">
        <v>37</v>
      </c>
      <c r="G187" s="102" t="s">
        <v>38</v>
      </c>
      <c r="H187" s="102" t="s">
        <v>39</v>
      </c>
      <c r="I187" s="102" t="s">
        <v>40</v>
      </c>
      <c r="J187" s="102" t="s">
        <v>41</v>
      </c>
      <c r="K187" s="102" t="s">
        <v>42</v>
      </c>
      <c r="L187" s="102" t="s">
        <v>43</v>
      </c>
      <c r="M187" s="102" t="s">
        <v>44</v>
      </c>
      <c r="N187" s="102" t="s">
        <v>45</v>
      </c>
      <c r="O187" s="102" t="s">
        <v>46</v>
      </c>
      <c r="P187" s="102" t="s">
        <v>47</v>
      </c>
      <c r="Q187" s="102" t="s">
        <v>48</v>
      </c>
      <c r="R187" s="102" t="s">
        <v>49</v>
      </c>
      <c r="S187" s="102" t="s">
        <v>50</v>
      </c>
      <c r="T187" s="102" t="s">
        <v>51</v>
      </c>
      <c r="U187" s="102" t="s">
        <v>52</v>
      </c>
      <c r="V187" s="102" t="s">
        <v>53</v>
      </c>
      <c r="W187" s="102" t="s">
        <v>54</v>
      </c>
      <c r="X187" s="102" t="s">
        <v>55</v>
      </c>
      <c r="Y187" s="102" t="s">
        <v>56</v>
      </c>
    </row>
    <row r="188" spans="1:25" s="91" customFormat="1" ht="15.75" x14ac:dyDescent="0.25">
      <c r="A188" s="252">
        <v>1</v>
      </c>
      <c r="B188" s="126">
        <f>(('Расчет предельн ур.'!$B$22+'Расчет предельн ур.'!$C$22+'Расчет предельн ур.'!$D$22)*1000+ставка!B110)</f>
        <v>5881.3854997857188</v>
      </c>
      <c r="C188" s="126">
        <f>(('Расчет предельн ур.'!$B$22+'Расчет предельн ур.'!$C$22+'Расчет предельн ур.'!$D$22)*1000+ставка!C110)</f>
        <v>5723.1754997857188</v>
      </c>
      <c r="D188" s="126">
        <f>(('Расчет предельн ур.'!$B$22+'Расчет предельн ур.'!$C$22+'Расчет предельн ур.'!$D$22)*1000+ставка!D110)</f>
        <v>5656.685499785719</v>
      </c>
      <c r="E188" s="126">
        <f>(('Расчет предельн ур.'!$B$22+'Расчет предельн ур.'!$C$22+'Расчет предельн ур.'!$D$22)*1000+ставка!E110)</f>
        <v>5652.9854997857183</v>
      </c>
      <c r="F188" s="126">
        <f>(('Расчет предельн ур.'!$B$22+'Расчет предельн ур.'!$C$22+'Расчет предельн ур.'!$D$22)*1000+ставка!F110)</f>
        <v>5656.645499785719</v>
      </c>
      <c r="G188" s="126">
        <f>(('Расчет предельн ур.'!$B$22+'Расчет предельн ур.'!$C$22+'Расчет предельн ур.'!$D$22)*1000+ставка!G110)</f>
        <v>5671.1054997857191</v>
      </c>
      <c r="H188" s="126">
        <f>(('Расчет предельн ур.'!$B$22+'Расчет предельн ур.'!$C$22+'Расчет предельн ур.'!$D$22)*1000+ставка!H110)</f>
        <v>5662.8554997857191</v>
      </c>
      <c r="I188" s="126">
        <f>(('Расчет предельн ур.'!$B$22+'Расчет предельн ур.'!$C$22+'Расчет предельн ур.'!$D$22)*1000+ставка!I110)</f>
        <v>5737.3354997857186</v>
      </c>
      <c r="J188" s="126">
        <f>(('Расчет предельн ур.'!$B$22+'Расчет предельн ур.'!$C$22+'Расчет предельн ур.'!$D$22)*1000+ставка!J110)</f>
        <v>6064.1754997857188</v>
      </c>
      <c r="K188" s="126">
        <f>(('Расчет предельн ур.'!$B$22+'Расчет предельн ур.'!$C$22+'Расчет предельн ур.'!$D$22)*1000+ставка!K110)</f>
        <v>6162.6654997857186</v>
      </c>
      <c r="L188" s="126">
        <f>(('Расчет предельн ур.'!$B$22+'Расчет предельн ур.'!$C$22+'Расчет предельн ур.'!$D$22)*1000+ставка!L110)</f>
        <v>6135.3254997857184</v>
      </c>
      <c r="M188" s="126">
        <f>(('Расчет предельн ур.'!$B$22+'Расчет предельн ур.'!$C$22+'Расчет предельн ур.'!$D$22)*1000+ставка!M110)</f>
        <v>6129.1354997857188</v>
      </c>
      <c r="N188" s="126">
        <f>(('Расчет предельн ур.'!$B$22+'Расчет предельн ур.'!$C$22+'Расчет предельн ур.'!$D$22)*1000+ставка!N110)</f>
        <v>6119.685499785719</v>
      </c>
      <c r="O188" s="126">
        <f>(('Расчет предельн ур.'!$B$22+'Расчет предельн ур.'!$C$22+'Расчет предельн ур.'!$D$22)*1000+ставка!O110)</f>
        <v>6050.0254997857191</v>
      </c>
      <c r="P188" s="126">
        <f>(('Расчет предельн ур.'!$B$22+'Расчет предельн ур.'!$C$22+'Расчет предельн ур.'!$D$22)*1000+ставка!P110)</f>
        <v>6030.5954997857189</v>
      </c>
      <c r="Q188" s="126">
        <f>(('Расчет предельн ур.'!$B$22+'Расчет предельн ур.'!$C$22+'Расчет предельн ур.'!$D$22)*1000+ставка!Q110)</f>
        <v>6023.7654997857189</v>
      </c>
      <c r="R188" s="126">
        <f>(('Расчет предельн ур.'!$B$22+'Расчет предельн ур.'!$C$22+'Расчет предельн ур.'!$D$22)*1000+ставка!R110)</f>
        <v>5972.4154997857186</v>
      </c>
      <c r="S188" s="126">
        <f>(('Расчет предельн ур.'!$B$22+'Расчет предельн ур.'!$C$22+'Расчет предельн ур.'!$D$22)*1000+ставка!S110)</f>
        <v>5979.7954997857187</v>
      </c>
      <c r="T188" s="126">
        <f>(('Расчет предельн ур.'!$B$22+'Расчет предельн ур.'!$C$22+'Расчет предельн ур.'!$D$22)*1000+ставка!T110)</f>
        <v>6027.0454997857187</v>
      </c>
      <c r="U188" s="126">
        <f>(('Расчет предельн ур.'!$B$22+'Расчет предельн ур.'!$C$22+'Расчет предельн ур.'!$D$22)*1000+ставка!U110)</f>
        <v>6130.5454997857187</v>
      </c>
      <c r="V188" s="126">
        <f>(('Расчет предельн ур.'!$B$22+'Расчет предельн ур.'!$C$22+'Расчет предельн ур.'!$D$22)*1000+ставка!V110)</f>
        <v>6385.2754997857191</v>
      </c>
      <c r="W188" s="126">
        <f>(('Расчет предельн ур.'!$B$22+'Расчет предельн ур.'!$C$22+'Расчет предельн ур.'!$D$22)*1000+ставка!W110)</f>
        <v>6331.3754997857186</v>
      </c>
      <c r="X188" s="126">
        <f>(('Расчет предельн ур.'!$B$22+'Расчет предельн ур.'!$C$22+'Расчет предельн ур.'!$D$22)*1000+ставка!X110)</f>
        <v>6187.725499785719</v>
      </c>
      <c r="Y188" s="126">
        <f>(('Расчет предельн ур.'!$B$22+'Расчет предельн ур.'!$C$22+'Расчет предельн ур.'!$D$22)*1000+ставка!Y110)</f>
        <v>6033.1954997857192</v>
      </c>
    </row>
    <row r="189" spans="1:25" s="91" customFormat="1" ht="15.75" hidden="1" outlineLevel="1" x14ac:dyDescent="0.25">
      <c r="A189" s="252">
        <v>2</v>
      </c>
      <c r="B189" s="126">
        <f>(('Расчет предельн ур.'!$B$22+'Расчет предельн ур.'!$C$22+'Расчет предельн ур.'!$D$22)*1000+ставка!B111)</f>
        <v>5797.0954997857189</v>
      </c>
      <c r="C189" s="126">
        <f>(('Расчет предельн ур.'!$B$22+'Расчет предельн ур.'!$C$22+'Расчет предельн ур.'!$D$22)*1000+ставка!C111)</f>
        <v>5639.3654997857184</v>
      </c>
      <c r="D189" s="126">
        <f>(('Расчет предельн ур.'!$B$22+'Расчет предельн ур.'!$C$22+'Расчет предельн ур.'!$D$22)*1000+ставка!D111)</f>
        <v>5597.7554997857187</v>
      </c>
      <c r="E189" s="126">
        <f>(('Расчет предельн ур.'!$B$22+'Расчет предельн ур.'!$C$22+'Расчет предельн ур.'!$D$22)*1000+ставка!E111)</f>
        <v>5588.6254997857186</v>
      </c>
      <c r="F189" s="126">
        <f>(('Расчет предельн ур.'!$B$22+'Расчет предельн ур.'!$C$22+'Расчет предельн ур.'!$D$22)*1000+ставка!F111)</f>
        <v>5581.4954997857185</v>
      </c>
      <c r="G189" s="126">
        <f>(('Расчет предельн ур.'!$B$22+'Расчет предельн ур.'!$C$22+'Расчет предельн ур.'!$D$22)*1000+ставка!G111)</f>
        <v>5593.5554997857189</v>
      </c>
      <c r="H189" s="126">
        <f>(('Расчет предельн ур.'!$B$22+'Расчет предельн ур.'!$C$22+'Расчет предельн ур.'!$D$22)*1000+ставка!H111)</f>
        <v>5651.8854997857188</v>
      </c>
      <c r="I189" s="126">
        <f>(('Расчет предельн ур.'!$B$22+'Расчет предельн ур.'!$C$22+'Расчет предельн ур.'!$D$22)*1000+ставка!I111)</f>
        <v>5743.7354997857183</v>
      </c>
      <c r="J189" s="126">
        <f>(('Расчет предельн ур.'!$B$22+'Расчет предельн ур.'!$C$22+'Расчет предельн ур.'!$D$22)*1000+ставка!J111)</f>
        <v>6010.975499785719</v>
      </c>
      <c r="K189" s="126">
        <f>(('Расчет предельн ур.'!$B$22+'Расчет предельн ур.'!$C$22+'Расчет предельн ур.'!$D$22)*1000+ставка!K111)</f>
        <v>6161.2554997857187</v>
      </c>
      <c r="L189" s="126">
        <f>(('Расчет предельн ур.'!$B$22+'Расчет предельн ур.'!$C$22+'Расчет предельн ур.'!$D$22)*1000+ставка!L111)</f>
        <v>6162.3454997857189</v>
      </c>
      <c r="M189" s="126">
        <f>(('Расчет предельн ур.'!$B$22+'Расчет предельн ур.'!$C$22+'Расчет предельн ур.'!$D$22)*1000+ставка!M111)</f>
        <v>6157.5354997857185</v>
      </c>
      <c r="N189" s="126">
        <f>(('Расчет предельн ур.'!$B$22+'Расчет предельн ур.'!$C$22+'Расчет предельн ур.'!$D$22)*1000+ставка!N111)</f>
        <v>6136.0954997857189</v>
      </c>
      <c r="O189" s="126">
        <f>(('Расчет предельн ур.'!$B$22+'Расчет предельн ур.'!$C$22+'Расчет предельн ур.'!$D$22)*1000+ставка!O111)</f>
        <v>6076.475499785719</v>
      </c>
      <c r="P189" s="126">
        <f>(('Расчет предельн ур.'!$B$22+'Расчет предельн ур.'!$C$22+'Расчет предельн ур.'!$D$22)*1000+ставка!P111)</f>
        <v>6052.5154997857189</v>
      </c>
      <c r="Q189" s="126">
        <f>(('Расчет предельн ур.'!$B$22+'Расчет предельн ур.'!$C$22+'Расчет предельн ур.'!$D$22)*1000+ставка!Q111)</f>
        <v>6043.0054997857187</v>
      </c>
      <c r="R189" s="126">
        <f>(('Расчет предельн ур.'!$B$22+'Расчет предельн ур.'!$C$22+'Расчет предельн ур.'!$D$22)*1000+ставка!R111)</f>
        <v>6044.3354997857186</v>
      </c>
      <c r="S189" s="126">
        <f>(('Расчет предельн ур.'!$B$22+'Расчет предельн ур.'!$C$22+'Расчет предельн ур.'!$D$22)*1000+ставка!S111)</f>
        <v>6042.2554997857187</v>
      </c>
      <c r="T189" s="126">
        <f>(('Расчет предельн ур.'!$B$22+'Расчет предельн ур.'!$C$22+'Расчет предельн ур.'!$D$22)*1000+ставка!T111)</f>
        <v>6054.8354997857186</v>
      </c>
      <c r="U189" s="126">
        <f>(('Расчет предельн ур.'!$B$22+'Расчет предельн ур.'!$C$22+'Расчет предельн ур.'!$D$22)*1000+ставка!U111)</f>
        <v>6176.1654997857186</v>
      </c>
      <c r="V189" s="126">
        <f>(('Расчет предельн ур.'!$B$22+'Расчет предельн ур.'!$C$22+'Расчет предельн ур.'!$D$22)*1000+ставка!V111)</f>
        <v>6362.395499785719</v>
      </c>
      <c r="W189" s="126">
        <f>(('Расчет предельн ур.'!$B$22+'Расчет предельн ур.'!$C$22+'Расчет предельн ур.'!$D$22)*1000+ставка!W111)</f>
        <v>6306.5354997857185</v>
      </c>
      <c r="X189" s="126">
        <f>(('Расчет предельн ур.'!$B$22+'Расчет предельн ур.'!$C$22+'Расчет предельн ур.'!$D$22)*1000+ставка!X111)</f>
        <v>6159.4854997857183</v>
      </c>
      <c r="Y189" s="126">
        <f>(('Расчет предельн ур.'!$B$22+'Расчет предельн ур.'!$C$22+'Расчет предельн ур.'!$D$22)*1000+ставка!Y111)</f>
        <v>6001.8854997857188</v>
      </c>
    </row>
    <row r="190" spans="1:25" s="91" customFormat="1" ht="15.75" hidden="1" outlineLevel="1" x14ac:dyDescent="0.25">
      <c r="A190" s="252">
        <v>3</v>
      </c>
      <c r="B190" s="126">
        <f>(('Расчет предельн ур.'!$B$22+'Расчет предельн ур.'!$C$22+'Расчет предельн ур.'!$D$22)*1000+ставка!B112)</f>
        <v>5930.4854997857183</v>
      </c>
      <c r="C190" s="126">
        <f>(('Расчет предельн ур.'!$B$22+'Расчет предельн ур.'!$C$22+'Расчет предельн ур.'!$D$22)*1000+ставка!C112)</f>
        <v>5733.4254997857188</v>
      </c>
      <c r="D190" s="126">
        <f>(('Расчет предельн ур.'!$B$22+'Расчет предельн ур.'!$C$22+'Расчет предельн ур.'!$D$22)*1000+ставка!D112)</f>
        <v>5663.3354997857186</v>
      </c>
      <c r="E190" s="126">
        <f>(('Расчет предельн ур.'!$B$22+'Расчет предельн ур.'!$C$22+'Расчет предельн ур.'!$D$22)*1000+ставка!E112)</f>
        <v>5625.0354997857185</v>
      </c>
      <c r="F190" s="126">
        <f>(('Расчет предельн ур.'!$B$22+'Расчет предельн ур.'!$C$22+'Расчет предельн ур.'!$D$22)*1000+ставка!F112)</f>
        <v>5613.935499785719</v>
      </c>
      <c r="G190" s="126">
        <f>(('Расчет предельн ур.'!$B$22+'Расчет предельн ур.'!$C$22+'Расчет предельн ур.'!$D$22)*1000+ставка!G112)</f>
        <v>5638.5554997857189</v>
      </c>
      <c r="H190" s="126">
        <f>(('Расчет предельн ур.'!$B$22+'Расчет предельн ур.'!$C$22+'Расчет предельн ур.'!$D$22)*1000+ставка!H112)</f>
        <v>5746.8054997857189</v>
      </c>
      <c r="I190" s="126">
        <f>(('Расчет предельн ур.'!$B$22+'Расчет предельн ур.'!$C$22+'Расчет предельн ур.'!$D$22)*1000+ставка!I112)</f>
        <v>5866.6054997857191</v>
      </c>
      <c r="J190" s="126">
        <f>(('Расчет предельн ур.'!$B$22+'Расчет предельн ур.'!$C$22+'Расчет предельн ур.'!$D$22)*1000+ставка!J112)</f>
        <v>6141.1654997857186</v>
      </c>
      <c r="K190" s="126">
        <f>(('Расчет предельн ур.'!$B$22+'Расчет предельн ур.'!$C$22+'Расчет предельн ур.'!$D$22)*1000+ставка!K112)</f>
        <v>6225.3054997857189</v>
      </c>
      <c r="L190" s="126">
        <f>(('Расчет предельн ур.'!$B$22+'Расчет предельн ур.'!$C$22+'Расчет предельн ур.'!$D$22)*1000+ставка!L112)</f>
        <v>6233.0154997857189</v>
      </c>
      <c r="M190" s="126">
        <f>(('Расчет предельн ур.'!$B$22+'Расчет предельн ур.'!$C$22+'Расчет предельн ур.'!$D$22)*1000+ставка!M112)</f>
        <v>6219.7354997857183</v>
      </c>
      <c r="N190" s="126">
        <f>(('Расчет предельн ур.'!$B$22+'Расчет предельн ур.'!$C$22+'Расчет предельн ур.'!$D$22)*1000+ставка!N112)</f>
        <v>6201.145499785719</v>
      </c>
      <c r="O190" s="126">
        <f>(('Расчет предельн ур.'!$B$22+'Расчет предельн ур.'!$C$22+'Расчет предельн ур.'!$D$22)*1000+ставка!O112)</f>
        <v>6189.0354997857185</v>
      </c>
      <c r="P190" s="126">
        <f>(('Расчет предельн ур.'!$B$22+'Расчет предельн ур.'!$C$22+'Расчет предельн ур.'!$D$22)*1000+ставка!P112)</f>
        <v>6177.0354997857185</v>
      </c>
      <c r="Q190" s="126">
        <f>(('Расчет предельн ур.'!$B$22+'Расчет предельн ур.'!$C$22+'Расчет предельн ур.'!$D$22)*1000+ставка!Q112)</f>
        <v>6155.3454997857189</v>
      </c>
      <c r="R190" s="126">
        <f>(('Расчет предельн ур.'!$B$22+'Расчет предельн ур.'!$C$22+'Расчет предельн ур.'!$D$22)*1000+ставка!R112)</f>
        <v>6115.725499785719</v>
      </c>
      <c r="S190" s="126">
        <f>(('Расчет предельн ур.'!$B$22+'Расчет предельн ур.'!$C$22+'Расчет предельн ур.'!$D$22)*1000+ставка!S112)</f>
        <v>6084.7154997857187</v>
      </c>
      <c r="T190" s="126">
        <f>(('Расчет предельн ур.'!$B$22+'Расчет предельн ур.'!$C$22+'Расчет предельн ур.'!$D$22)*1000+ставка!T112)</f>
        <v>6107.185499785719</v>
      </c>
      <c r="U190" s="126">
        <f>(('Расчет предельн ур.'!$B$22+'Расчет предельн ур.'!$C$22+'Расчет предельн ур.'!$D$22)*1000+ставка!U112)</f>
        <v>6207.8754997857186</v>
      </c>
      <c r="V190" s="126">
        <f>(('Расчет предельн ур.'!$B$22+'Расчет предельн ур.'!$C$22+'Расчет предельн ур.'!$D$22)*1000+ставка!V112)</f>
        <v>6400.3154997857182</v>
      </c>
      <c r="W190" s="126">
        <f>(('Расчет предельн ур.'!$B$22+'Расчет предельн ур.'!$C$22+'Расчет предельн ур.'!$D$22)*1000+ставка!W112)</f>
        <v>6402.8654997857193</v>
      </c>
      <c r="X190" s="126">
        <f>(('Расчет предельн ур.'!$B$22+'Расчет предельн ур.'!$C$22+'Расчет предельн ур.'!$D$22)*1000+ставка!X112)</f>
        <v>6211.5454997857187</v>
      </c>
      <c r="Y190" s="126">
        <f>(('Расчет предельн ур.'!$B$22+'Расчет предельн ур.'!$C$22+'Расчет предельн ур.'!$D$22)*1000+ставка!Y112)</f>
        <v>6058.0654997857182</v>
      </c>
    </row>
    <row r="191" spans="1:25" s="91" customFormat="1" ht="15.75" hidden="1" outlineLevel="1" x14ac:dyDescent="0.25">
      <c r="A191" s="252">
        <v>4</v>
      </c>
      <c r="B191" s="126">
        <f>(('Расчет предельн ур.'!$B$22+'Расчет предельн ур.'!$C$22+'Расчет предельн ур.'!$D$22)*1000+ставка!B113)</f>
        <v>5909.5354997857185</v>
      </c>
      <c r="C191" s="126">
        <f>(('Расчет предельн ур.'!$B$22+'Расчет предельн ур.'!$C$22+'Расчет предельн ур.'!$D$22)*1000+ставка!C113)</f>
        <v>5743.0054997857187</v>
      </c>
      <c r="D191" s="126">
        <f>(('Расчет предельн ур.'!$B$22+'Расчет предельн ур.'!$C$22+'Расчет предельн ур.'!$D$22)*1000+ставка!D113)</f>
        <v>5662.7654997857189</v>
      </c>
      <c r="E191" s="126">
        <f>(('Расчет предельн ур.'!$B$22+'Расчет предельн ур.'!$C$22+'Расчет предельн ур.'!$D$22)*1000+ставка!E113)</f>
        <v>5619.225499785719</v>
      </c>
      <c r="F191" s="126">
        <f>(('Расчет предельн ур.'!$B$22+'Расчет предельн ур.'!$C$22+'Расчет предельн ур.'!$D$22)*1000+ставка!F113)</f>
        <v>5615.0954997857189</v>
      </c>
      <c r="G191" s="126">
        <f>(('Расчет предельн ур.'!$B$22+'Расчет предельн ур.'!$C$22+'Расчет предельн ур.'!$D$22)*1000+ставка!G113)</f>
        <v>5640.2554997857187</v>
      </c>
      <c r="H191" s="126">
        <f>(('Расчет предельн ур.'!$B$22+'Расчет предельн ур.'!$C$22+'Расчет предельн ур.'!$D$22)*1000+ставка!H113)</f>
        <v>5795.6154997857193</v>
      </c>
      <c r="I191" s="126">
        <f>(('Расчет предельн ур.'!$B$22+'Расчет предельн ур.'!$C$22+'Расчет предельн ур.'!$D$22)*1000+ставка!I113)</f>
        <v>5939.3854997857188</v>
      </c>
      <c r="J191" s="126">
        <f>(('Расчет предельн ур.'!$B$22+'Расчет предельн ур.'!$C$22+'Расчет предельн ур.'!$D$22)*1000+ставка!J113)</f>
        <v>6110.7854997857185</v>
      </c>
      <c r="K191" s="126">
        <f>(('Расчет предельн ур.'!$B$22+'Расчет предельн ур.'!$C$22+'Расчет предельн ур.'!$D$22)*1000+ставка!K113)</f>
        <v>6231.2454997857185</v>
      </c>
      <c r="L191" s="126">
        <f>(('Расчет предельн ур.'!$B$22+'Расчет предельн ур.'!$C$22+'Расчет предельн ур.'!$D$22)*1000+ставка!L113)</f>
        <v>6238.0854997857186</v>
      </c>
      <c r="M191" s="126">
        <f>(('Расчет предельн ур.'!$B$22+'Расчет предельн ур.'!$C$22+'Расчет предельн ур.'!$D$22)*1000+ставка!M113)</f>
        <v>6228.1254997857186</v>
      </c>
      <c r="N191" s="126">
        <f>(('Расчет предельн ур.'!$B$22+'Расчет предельн ур.'!$C$22+'Расчет предельн ур.'!$D$22)*1000+ставка!N113)</f>
        <v>6177.7154997857187</v>
      </c>
      <c r="O191" s="126">
        <f>(('Расчет предельн ур.'!$B$22+'Расчет предельн ур.'!$C$22+'Расчет предельн ур.'!$D$22)*1000+ставка!O113)</f>
        <v>6124.2654997857189</v>
      </c>
      <c r="P191" s="126">
        <f>(('Расчет предельн ур.'!$B$22+'Расчет предельн ур.'!$C$22+'Расчет предельн ур.'!$D$22)*1000+ставка!P113)</f>
        <v>6124.8754997857186</v>
      </c>
      <c r="Q191" s="126">
        <f>(('Расчет предельн ур.'!$B$22+'Расчет предельн ур.'!$C$22+'Расчет предельн ур.'!$D$22)*1000+ставка!Q113)</f>
        <v>6126.4654997857187</v>
      </c>
      <c r="R191" s="126">
        <f>(('Расчет предельн ур.'!$B$22+'Расчет предельн ур.'!$C$22+'Расчет предельн ур.'!$D$22)*1000+ставка!R113)</f>
        <v>6111.3254997857184</v>
      </c>
      <c r="S191" s="126">
        <f>(('Расчет предельн ур.'!$B$22+'Расчет предельн ур.'!$C$22+'Расчет предельн ур.'!$D$22)*1000+ставка!S113)</f>
        <v>6101.7054997857185</v>
      </c>
      <c r="T191" s="126">
        <f>(('Расчет предельн ур.'!$B$22+'Расчет предельн ур.'!$C$22+'Расчет предельн ур.'!$D$22)*1000+ставка!T113)</f>
        <v>6113.7354997857183</v>
      </c>
      <c r="U191" s="126">
        <f>(('Расчет предельн ур.'!$B$22+'Расчет предельн ур.'!$C$22+'Расчет предельн ур.'!$D$22)*1000+ставка!U113)</f>
        <v>6143.2654997857189</v>
      </c>
      <c r="V191" s="126">
        <f>(('Расчет предельн ур.'!$B$22+'Расчет предельн ур.'!$C$22+'Расчет предельн ур.'!$D$22)*1000+ставка!V113)</f>
        <v>6404.6754997857188</v>
      </c>
      <c r="W191" s="126">
        <f>(('Расчет предельн ур.'!$B$22+'Расчет предельн ур.'!$C$22+'Расчет предельн ур.'!$D$22)*1000+ставка!W113)</f>
        <v>6385.185499785719</v>
      </c>
      <c r="X191" s="126">
        <f>(('Расчет предельн ур.'!$B$22+'Расчет предельн ур.'!$C$22+'Расчет предельн ур.'!$D$22)*1000+ставка!X113)</f>
        <v>6226.8054997857189</v>
      </c>
      <c r="Y191" s="126">
        <f>(('Расчет предельн ур.'!$B$22+'Расчет предельн ур.'!$C$22+'Расчет предельн ур.'!$D$22)*1000+ставка!Y113)</f>
        <v>6089.975499785719</v>
      </c>
    </row>
    <row r="192" spans="1:25" s="91" customFormat="1" ht="15.75" hidden="1" outlineLevel="1" x14ac:dyDescent="0.25">
      <c r="A192" s="252">
        <v>5</v>
      </c>
      <c r="B192" s="126">
        <f>(('Расчет предельн ур.'!$B$22+'Расчет предельн ур.'!$C$22+'Расчет предельн ур.'!$D$22)*1000+ставка!B114)</f>
        <v>5951.9254997857188</v>
      </c>
      <c r="C192" s="126">
        <f>(('Расчет предельн ур.'!$B$22+'Расчет предельн ур.'!$C$22+'Расчет предельн ур.'!$D$22)*1000+ставка!C114)</f>
        <v>5786.3654997857193</v>
      </c>
      <c r="D192" s="126">
        <f>(('Расчет предельн ур.'!$B$22+'Расчет предельн ур.'!$C$22+'Расчет предельн ур.'!$D$22)*1000+ставка!D114)</f>
        <v>5682.9254997857188</v>
      </c>
      <c r="E192" s="126">
        <f>(('Расчет предельн ур.'!$B$22+'Расчет предельн ур.'!$C$22+'Расчет предельн ур.'!$D$22)*1000+ставка!E114)</f>
        <v>5655.9054997857183</v>
      </c>
      <c r="F192" s="126">
        <f>(('Расчет предельн ур.'!$B$22+'Расчет предельн ур.'!$C$22+'Расчет предельн ур.'!$D$22)*1000+ставка!F114)</f>
        <v>5606.2354997857183</v>
      </c>
      <c r="G192" s="126">
        <f>(('Расчет предельн ур.'!$B$22+'Расчет предельн ур.'!$C$22+'Расчет предельн ур.'!$D$22)*1000+ставка!G114)</f>
        <v>5661.6654997857186</v>
      </c>
      <c r="H192" s="126">
        <f>(('Расчет предельн ур.'!$B$22+'Расчет предельн ур.'!$C$22+'Расчет предельн ур.'!$D$22)*1000+ставка!H114)</f>
        <v>5804.5754997857184</v>
      </c>
      <c r="I192" s="126">
        <f>(('Расчет предельн ур.'!$B$22+'Расчет предельн ур.'!$C$22+'Расчет предельн ур.'!$D$22)*1000+ставка!I114)</f>
        <v>5918.6254997857186</v>
      </c>
      <c r="J192" s="126">
        <f>(('Расчет предельн ур.'!$B$22+'Расчет предельн ур.'!$C$22+'Расчет предельн ур.'!$D$22)*1000+ставка!J114)</f>
        <v>6114.6054997857191</v>
      </c>
      <c r="K192" s="126">
        <f>(('Расчет предельн ур.'!$B$22+'Расчет предельн ур.'!$C$22+'Расчет предельн ур.'!$D$22)*1000+ставка!K114)</f>
        <v>6260.8554997857191</v>
      </c>
      <c r="L192" s="126">
        <f>(('Расчет предельн ур.'!$B$22+'Расчет предельн ур.'!$C$22+'Расчет предельн ур.'!$D$22)*1000+ставка!L114)</f>
        <v>6274.7954997857187</v>
      </c>
      <c r="M192" s="126">
        <f>(('Расчет предельн ур.'!$B$22+'Расчет предельн ур.'!$C$22+'Расчет предельн ур.'!$D$22)*1000+ставка!M114)</f>
        <v>6243.935499785719</v>
      </c>
      <c r="N192" s="126">
        <f>(('Расчет предельн ур.'!$B$22+'Расчет предельн ур.'!$C$22+'Расчет предельн ур.'!$D$22)*1000+ставка!N114)</f>
        <v>6230.1554997857183</v>
      </c>
      <c r="O192" s="126">
        <f>(('Расчет предельн ур.'!$B$22+'Расчет предельн ур.'!$C$22+'Расчет предельн ур.'!$D$22)*1000+ставка!O114)</f>
        <v>6176.225499785719</v>
      </c>
      <c r="P192" s="126">
        <f>(('Расчет предельн ур.'!$B$22+'Расчет предельн ур.'!$C$22+'Расчет предельн ур.'!$D$22)*1000+ставка!P114)</f>
        <v>6183.1654997857186</v>
      </c>
      <c r="Q192" s="126">
        <f>(('Расчет предельн ур.'!$B$22+'Расчет предельн ур.'!$C$22+'Расчет предельн ур.'!$D$22)*1000+ставка!Q114)</f>
        <v>6125.3854997857188</v>
      </c>
      <c r="R192" s="126">
        <f>(('Расчет предельн ур.'!$B$22+'Расчет предельн ур.'!$C$22+'Расчет предельн ур.'!$D$22)*1000+ставка!R114)</f>
        <v>6127.8554997857191</v>
      </c>
      <c r="S192" s="126">
        <f>(('Расчет предельн ур.'!$B$22+'Расчет предельн ур.'!$C$22+'Расчет предельн ур.'!$D$22)*1000+ставка!S114)</f>
        <v>6112.895499785719</v>
      </c>
      <c r="T192" s="126">
        <f>(('Расчет предельн ур.'!$B$22+'Расчет предельн ур.'!$C$22+'Расчет предельн ур.'!$D$22)*1000+ставка!T114)</f>
        <v>6109.6154997857193</v>
      </c>
      <c r="U192" s="126">
        <f>(('Расчет предельн ур.'!$B$22+'Расчет предельн ур.'!$C$22+'Расчет предельн ур.'!$D$22)*1000+ставка!U114)</f>
        <v>6235.7854997857185</v>
      </c>
      <c r="V192" s="126">
        <f>(('Расчет предельн ур.'!$B$22+'Расчет предельн ур.'!$C$22+'Расчет предельн ур.'!$D$22)*1000+ставка!V114)</f>
        <v>6422.9054997857183</v>
      </c>
      <c r="W192" s="126">
        <f>(('Расчет предельн ур.'!$B$22+'Расчет предельн ур.'!$C$22+'Расчет предельн ур.'!$D$22)*1000+ставка!W114)</f>
        <v>6278.5554997857189</v>
      </c>
      <c r="X192" s="126">
        <f>(('Расчет предельн ур.'!$B$22+'Расчет предельн ур.'!$C$22+'Расчет предельн ур.'!$D$22)*1000+ставка!X114)</f>
        <v>6202.1254997857186</v>
      </c>
      <c r="Y192" s="126">
        <f>(('Расчет предельн ур.'!$B$22+'Расчет предельн ур.'!$C$22+'Расчет предельн ур.'!$D$22)*1000+ставка!Y114)</f>
        <v>6066.2854997857185</v>
      </c>
    </row>
    <row r="193" spans="1:25" s="91" customFormat="1" ht="15.75" hidden="1" outlineLevel="1" x14ac:dyDescent="0.25">
      <c r="A193" s="252">
        <v>6</v>
      </c>
      <c r="B193" s="126">
        <f>(('Расчет предельн ур.'!$B$22+'Расчет предельн ур.'!$C$22+'Расчет предельн ур.'!$D$22)*1000+ставка!B115)</f>
        <v>5742.1754997857188</v>
      </c>
      <c r="C193" s="126">
        <f>(('Расчет предельн ур.'!$B$22+'Расчет предельн ур.'!$C$22+'Расчет предельн ур.'!$D$22)*1000+ставка!C115)</f>
        <v>5623.7654997857189</v>
      </c>
      <c r="D193" s="126">
        <f>(('Расчет предельн ур.'!$B$22+'Расчет предельн ур.'!$C$22+'Расчет предельн ур.'!$D$22)*1000+ставка!D115)</f>
        <v>5563.2654997857189</v>
      </c>
      <c r="E193" s="126">
        <f>(('Расчет предельн ур.'!$B$22+'Расчет предельн ур.'!$C$22+'Расчет предельн ур.'!$D$22)*1000+ставка!E115)</f>
        <v>5558.9654997857187</v>
      </c>
      <c r="F193" s="126">
        <f>(('Расчет предельн ур.'!$B$22+'Расчет предельн ур.'!$C$22+'Расчет предельн ур.'!$D$22)*1000+ставка!F115)</f>
        <v>5548.395499785719</v>
      </c>
      <c r="G193" s="126">
        <f>(('Расчет предельн ур.'!$B$22+'Расчет предельн ур.'!$C$22+'Расчет предельн ур.'!$D$22)*1000+ставка!G115)</f>
        <v>5615.9854997857183</v>
      </c>
      <c r="H193" s="126">
        <f>(('Расчет предельн ур.'!$B$22+'Расчет предельн ур.'!$C$22+'Расчет предельн ур.'!$D$22)*1000+ставка!H115)</f>
        <v>5848.7854997857185</v>
      </c>
      <c r="I193" s="126">
        <f>(('Расчет предельн ур.'!$B$22+'Расчет предельн ур.'!$C$22+'Расчет предельн ур.'!$D$22)*1000+ставка!I115)</f>
        <v>6036.0154997857189</v>
      </c>
      <c r="J193" s="126">
        <f>(('Расчет предельн ур.'!$B$22+'Расчет предельн ур.'!$C$22+'Расчет предельн ур.'!$D$22)*1000+ставка!J115)</f>
        <v>6143.6654997857186</v>
      </c>
      <c r="K193" s="126">
        <f>(('Расчет предельн ур.'!$B$22+'Расчет предельн ур.'!$C$22+'Расчет предельн ур.'!$D$22)*1000+ставка!K115)</f>
        <v>6303.145499785719</v>
      </c>
      <c r="L193" s="126">
        <f>(('Расчет предельн ур.'!$B$22+'Расчет предельн ур.'!$C$22+'Расчет предельн ур.'!$D$22)*1000+ставка!L115)</f>
        <v>6273.2454997857185</v>
      </c>
      <c r="M193" s="126">
        <f>(('Расчет предельн ур.'!$B$22+'Расчет предельн ур.'!$C$22+'Расчет предельн ур.'!$D$22)*1000+ставка!M115)</f>
        <v>6227.9454997857192</v>
      </c>
      <c r="N193" s="126">
        <f>(('Расчет предельн ур.'!$B$22+'Расчет предельн ур.'!$C$22+'Расчет предельн ур.'!$D$22)*1000+ставка!N115)</f>
        <v>6202.0254997857191</v>
      </c>
      <c r="O193" s="126">
        <f>(('Расчет предельн ур.'!$B$22+'Расчет предельн ур.'!$C$22+'Расчет предельн ур.'!$D$22)*1000+ставка!O115)</f>
        <v>6202.5754997857184</v>
      </c>
      <c r="P193" s="126">
        <f>(('Расчет предельн ур.'!$B$22+'Расчет предельн ур.'!$C$22+'Расчет предельн ур.'!$D$22)*1000+ставка!P115)</f>
        <v>6213.4454997857192</v>
      </c>
      <c r="Q193" s="126">
        <f>(('Расчет предельн ур.'!$B$22+'Расчет предельн ур.'!$C$22+'Расчет предельн ур.'!$D$22)*1000+ставка!Q115)</f>
        <v>6244.3354997857186</v>
      </c>
      <c r="R193" s="126">
        <f>(('Расчет предельн ур.'!$B$22+'Расчет предельн ур.'!$C$22+'Расчет предельн ур.'!$D$22)*1000+ставка!R115)</f>
        <v>6247.1954997857192</v>
      </c>
      <c r="S193" s="126">
        <f>(('Расчет предельн ур.'!$B$22+'Расчет предельн ур.'!$C$22+'Расчет предельн ур.'!$D$22)*1000+ставка!S115)</f>
        <v>6230.4654997857187</v>
      </c>
      <c r="T193" s="126">
        <f>(('Расчет предельн ур.'!$B$22+'Расчет предельн ур.'!$C$22+'Расчет предельн ур.'!$D$22)*1000+ставка!T115)</f>
        <v>6143.4554997857185</v>
      </c>
      <c r="U193" s="126">
        <f>(('Расчет предельн ур.'!$B$22+'Расчет предельн ур.'!$C$22+'Расчет предельн ур.'!$D$22)*1000+ставка!U115)</f>
        <v>6134.9454997857192</v>
      </c>
      <c r="V193" s="126">
        <f>(('Расчет предельн ур.'!$B$22+'Расчет предельн ур.'!$C$22+'Расчет предельн ур.'!$D$22)*1000+ставка!V115)</f>
        <v>6282.7454997857185</v>
      </c>
      <c r="W193" s="126">
        <f>(('Расчет предельн ур.'!$B$22+'Расчет предельн ур.'!$C$22+'Расчет предельн ур.'!$D$22)*1000+ставка!W115)</f>
        <v>6342.7454997857185</v>
      </c>
      <c r="X193" s="126">
        <f>(('Расчет предельн ур.'!$B$22+'Расчет предельн ур.'!$C$22+'Расчет предельн ур.'!$D$22)*1000+ставка!X115)</f>
        <v>6167.1154997857193</v>
      </c>
      <c r="Y193" s="126">
        <f>(('Расчет предельн ур.'!$B$22+'Расчет предельн ур.'!$C$22+'Расчет предельн ур.'!$D$22)*1000+ставка!Y115)</f>
        <v>6003.7154997857187</v>
      </c>
    </row>
    <row r="194" spans="1:25" s="91" customFormat="1" ht="15.75" hidden="1" outlineLevel="1" x14ac:dyDescent="0.25">
      <c r="A194" s="252">
        <v>7</v>
      </c>
      <c r="B194" s="126">
        <f>(('Расчет предельн ур.'!$B$22+'Расчет предельн ур.'!$C$22+'Расчет предельн ур.'!$D$22)*1000+ставка!B116)</f>
        <v>5730.5354997857185</v>
      </c>
      <c r="C194" s="126">
        <f>(('Расчет предельн ур.'!$B$22+'Расчет предельн ур.'!$C$22+'Расчет предельн ур.'!$D$22)*1000+ставка!C116)</f>
        <v>5603.4054997857183</v>
      </c>
      <c r="D194" s="126">
        <f>(('Расчет предельн ур.'!$B$22+'Расчет предельн ур.'!$C$22+'Расчет предельн ур.'!$D$22)*1000+ставка!D116)</f>
        <v>5556.8354997857186</v>
      </c>
      <c r="E194" s="126">
        <f>(('Расчет предельн ур.'!$B$22+'Расчет предельн ур.'!$C$22+'Расчет предельн ур.'!$D$22)*1000+ставка!E116)</f>
        <v>5543.9954997857185</v>
      </c>
      <c r="F194" s="126">
        <f>(('Расчет предельн ур.'!$B$22+'Расчет предельн ур.'!$C$22+'Расчет предельн ур.'!$D$22)*1000+ставка!F116)</f>
        <v>5523.9154997857186</v>
      </c>
      <c r="G194" s="126">
        <f>(('Расчет предельн ур.'!$B$22+'Расчет предельн ур.'!$C$22+'Расчет предельн ур.'!$D$22)*1000+ставка!G116)</f>
        <v>5533.2654997857189</v>
      </c>
      <c r="H194" s="126">
        <f>(('Расчет предельн ур.'!$B$22+'Расчет предельн ур.'!$C$22+'Расчет предельн ур.'!$D$22)*1000+ставка!H116)</f>
        <v>5715.8054997857189</v>
      </c>
      <c r="I194" s="126">
        <f>(('Расчет предельн ур.'!$B$22+'Расчет предельн ур.'!$C$22+'Расчет предельн ур.'!$D$22)*1000+ставка!I116)</f>
        <v>5955.2154997857187</v>
      </c>
      <c r="J194" s="126">
        <f>(('Расчет предельн ур.'!$B$22+'Расчет предельн ур.'!$C$22+'Расчет предельн ур.'!$D$22)*1000+ставка!J116)</f>
        <v>6107.1654997857186</v>
      </c>
      <c r="K194" s="126">
        <f>(('Расчет предельн ур.'!$B$22+'Расчет предельн ур.'!$C$22+'Расчет предельн ур.'!$D$22)*1000+ставка!K116)</f>
        <v>6275.6954997857192</v>
      </c>
      <c r="L194" s="126">
        <f>(('Расчет предельн ур.'!$B$22+'Расчет предельн ур.'!$C$22+'Расчет предельн ур.'!$D$22)*1000+ставка!L116)</f>
        <v>6243.1954997857192</v>
      </c>
      <c r="M194" s="126">
        <f>(('Расчет предельн ур.'!$B$22+'Расчет предельн ур.'!$C$22+'Расчет предельн ур.'!$D$22)*1000+ставка!M116)</f>
        <v>6197.5454997857187</v>
      </c>
      <c r="N194" s="126">
        <f>(('Расчет предельн ур.'!$B$22+'Расчет предельн ур.'!$C$22+'Расчет предельн ур.'!$D$22)*1000+ставка!N116)</f>
        <v>6189.435499785719</v>
      </c>
      <c r="O194" s="126">
        <f>(('Расчет предельн ур.'!$B$22+'Расчет предельн ур.'!$C$22+'Расчет предельн ур.'!$D$22)*1000+ставка!O116)</f>
        <v>6171.3254997857184</v>
      </c>
      <c r="P194" s="126">
        <f>(('Расчет предельн ур.'!$B$22+'Расчет предельн ур.'!$C$22+'Расчет предельн ур.'!$D$22)*1000+ставка!P116)</f>
        <v>6169.4154997857186</v>
      </c>
      <c r="Q194" s="126">
        <f>(('Расчет предельн ур.'!$B$22+'Расчет предельн ур.'!$C$22+'Расчет предельн ур.'!$D$22)*1000+ставка!Q116)</f>
        <v>6253.7854997857185</v>
      </c>
      <c r="R194" s="126">
        <f>(('Расчет предельн ур.'!$B$22+'Расчет предельн ур.'!$C$22+'Расчет предельн ур.'!$D$22)*1000+ставка!R116)</f>
        <v>6258.145499785719</v>
      </c>
      <c r="S194" s="126">
        <f>(('Расчет предельн ур.'!$B$22+'Расчет предельн ур.'!$C$22+'Расчет предельн ур.'!$D$22)*1000+ставка!S116)</f>
        <v>6257.2154997857187</v>
      </c>
      <c r="T194" s="126">
        <f>(('Расчет предельн ур.'!$B$22+'Расчет предельн ур.'!$C$22+'Расчет предельн ур.'!$D$22)*1000+ставка!T116)</f>
        <v>6220.9954997857185</v>
      </c>
      <c r="U194" s="126">
        <f>(('Расчет предельн ур.'!$B$22+'Расчет предельн ур.'!$C$22+'Расчет предельн ур.'!$D$22)*1000+ставка!U116)</f>
        <v>6137.6054997857191</v>
      </c>
      <c r="V194" s="126">
        <f>(('Расчет предельн ур.'!$B$22+'Расчет предельн ур.'!$C$22+'Расчет предельн ур.'!$D$22)*1000+ставка!V116)</f>
        <v>6309.8054997857189</v>
      </c>
      <c r="W194" s="126">
        <f>(('Расчет предельн ур.'!$B$22+'Расчет предельн ур.'!$C$22+'Расчет предельн ур.'!$D$22)*1000+ставка!W116)</f>
        <v>6395.895499785719</v>
      </c>
      <c r="X194" s="126">
        <f>(('Расчет предельн ур.'!$B$22+'Расчет предельн ур.'!$C$22+'Расчет предельн ур.'!$D$22)*1000+ставка!X116)</f>
        <v>6217.8054997857189</v>
      </c>
      <c r="Y194" s="126">
        <f>(('Расчет предельн ур.'!$B$22+'Расчет предельн ур.'!$C$22+'Расчет предельн ур.'!$D$22)*1000+ставка!Y116)</f>
        <v>6021.5454997857187</v>
      </c>
    </row>
    <row r="195" spans="1:25" s="91" customFormat="1" ht="15.75" hidden="1" outlineLevel="1" x14ac:dyDescent="0.25">
      <c r="A195" s="252">
        <v>8</v>
      </c>
      <c r="B195" s="126">
        <f>(('Расчет предельн ур.'!$B$22+'Расчет предельн ур.'!$C$22+'Расчет предельн ур.'!$D$22)*1000+ставка!B117)</f>
        <v>5809.1554997857183</v>
      </c>
      <c r="C195" s="126">
        <f>(('Расчет предельн ур.'!$B$22+'Расчет предельн ур.'!$C$22+'Расчет предельн ур.'!$D$22)*1000+ставка!C117)</f>
        <v>5614.5454997857187</v>
      </c>
      <c r="D195" s="126">
        <f>(('Расчет предельн ур.'!$B$22+'Расчет предельн ур.'!$C$22+'Расчет предельн ур.'!$D$22)*1000+ставка!D117)</f>
        <v>5578.7554997857187</v>
      </c>
      <c r="E195" s="126">
        <f>(('Расчет предельн ур.'!$B$22+'Расчет предельн ур.'!$C$22+'Расчет предельн ур.'!$D$22)*1000+ставка!E117)</f>
        <v>5555.975499785719</v>
      </c>
      <c r="F195" s="126">
        <f>(('Расчет предельн ур.'!$B$22+'Расчет предельн ур.'!$C$22+'Расчет предельн ур.'!$D$22)*1000+ставка!F117)</f>
        <v>5555.1054997857191</v>
      </c>
      <c r="G195" s="126">
        <f>(('Расчет предельн ур.'!$B$22+'Расчет предельн ур.'!$C$22+'Расчет предельн ур.'!$D$22)*1000+ставка!G117)</f>
        <v>5649.6154997857184</v>
      </c>
      <c r="H195" s="126">
        <f>(('Расчет предельн ур.'!$B$22+'Расчет предельн ур.'!$C$22+'Расчет предельн ур.'!$D$22)*1000+ставка!H117)</f>
        <v>5878.2354997857183</v>
      </c>
      <c r="I195" s="126">
        <f>(('Расчет предельн ур.'!$B$22+'Расчет предельн ур.'!$C$22+'Расчет предельн ур.'!$D$22)*1000+ставка!I117)</f>
        <v>6064.9054997857183</v>
      </c>
      <c r="J195" s="126">
        <f>(('Расчет предельн ур.'!$B$22+'Расчет предельн ур.'!$C$22+'Расчет предельн ур.'!$D$22)*1000+ставка!J117)</f>
        <v>6208.1254997857186</v>
      </c>
      <c r="K195" s="126">
        <f>(('Расчет предельн ур.'!$B$22+'Расчет предельн ур.'!$C$22+'Расчет предельн ур.'!$D$22)*1000+ставка!K117)</f>
        <v>6324.3654997857193</v>
      </c>
      <c r="L195" s="126">
        <f>(('Расчет предельн ур.'!$B$22+'Расчет предельн ур.'!$C$22+'Расчет предельн ур.'!$D$22)*1000+ставка!L117)</f>
        <v>6333.6654997857186</v>
      </c>
      <c r="M195" s="126">
        <f>(('Расчет предельн ур.'!$B$22+'Расчет предельн ур.'!$C$22+'Расчет предельн ур.'!$D$22)*1000+ставка!M117)</f>
        <v>6321.5854997857186</v>
      </c>
      <c r="N195" s="126">
        <f>(('Расчет предельн ур.'!$B$22+'Расчет предельн ур.'!$C$22+'Расчет предельн ур.'!$D$22)*1000+ставка!N117)</f>
        <v>6330.0154997857189</v>
      </c>
      <c r="O195" s="126">
        <f>(('Расчет предельн ур.'!$B$22+'Расчет предельн ур.'!$C$22+'Расчет предельн ур.'!$D$22)*1000+ставка!O117)</f>
        <v>6311.8654997857193</v>
      </c>
      <c r="P195" s="126">
        <f>(('Расчет предельн ур.'!$B$22+'Расчет предельн ур.'!$C$22+'Расчет предельн ур.'!$D$22)*1000+ставка!P117)</f>
        <v>6276.435499785719</v>
      </c>
      <c r="Q195" s="126">
        <f>(('Расчет предельн ур.'!$B$22+'Расчет предельн ур.'!$C$22+'Расчет предельн ур.'!$D$22)*1000+ставка!Q117)</f>
        <v>6304.5454997857187</v>
      </c>
      <c r="R195" s="126">
        <f>(('Расчет предельн ур.'!$B$22+'Расчет предельн ур.'!$C$22+'Расчет предельн ур.'!$D$22)*1000+ставка!R117)</f>
        <v>6313.725499785719</v>
      </c>
      <c r="S195" s="126">
        <f>(('Расчет предельн ур.'!$B$22+'Расчет предельн ур.'!$C$22+'Расчет предельн ур.'!$D$22)*1000+ставка!S117)</f>
        <v>6294.7954997857187</v>
      </c>
      <c r="T195" s="126">
        <f>(('Расчет предельн ур.'!$B$22+'Расчет предельн ур.'!$C$22+'Расчет предельн ур.'!$D$22)*1000+ставка!T117)</f>
        <v>6176.395499785719</v>
      </c>
      <c r="U195" s="126">
        <f>(('Расчет предельн ур.'!$B$22+'Расчет предельн ур.'!$C$22+'Расчет предельн ур.'!$D$22)*1000+ставка!U117)</f>
        <v>6175.1954997857192</v>
      </c>
      <c r="V195" s="126">
        <f>(('Расчет предельн ур.'!$B$22+'Расчет предельн ур.'!$C$22+'Расчет предельн ур.'!$D$22)*1000+ставка!V117)</f>
        <v>6300.4154997857186</v>
      </c>
      <c r="W195" s="126">
        <f>(('Расчет предельн ур.'!$B$22+'Расчет предельн ур.'!$C$22+'Расчет предельн ур.'!$D$22)*1000+ставка!W117)</f>
        <v>6424.1954997857192</v>
      </c>
      <c r="X195" s="126">
        <f>(('Расчет предельн ур.'!$B$22+'Расчет предельн ур.'!$C$22+'Расчет предельн ур.'!$D$22)*1000+ставка!X117)</f>
        <v>6244.7654997857189</v>
      </c>
      <c r="Y195" s="126">
        <f>(('Расчет предельн ур.'!$B$22+'Расчет предельн ур.'!$C$22+'Расчет предельн ур.'!$D$22)*1000+ставка!Y117)</f>
        <v>5954.2754997857191</v>
      </c>
    </row>
    <row r="196" spans="1:25" s="91" customFormat="1" ht="15.75" hidden="1" outlineLevel="1" x14ac:dyDescent="0.25">
      <c r="A196" s="252">
        <v>9</v>
      </c>
      <c r="B196" s="126">
        <f>(('Расчет предельн ур.'!$B$22+'Расчет предельн ур.'!$C$22+'Расчет предельн ур.'!$D$22)*1000+ставка!B118)</f>
        <v>5822.2954997857187</v>
      </c>
      <c r="C196" s="126">
        <f>(('Расчет предельн ур.'!$B$22+'Расчет предельн ур.'!$C$22+'Расчет предельн ур.'!$D$22)*1000+ставка!C118)</f>
        <v>5613.3554997857191</v>
      </c>
      <c r="D196" s="126">
        <f>(('Расчет предельн ур.'!$B$22+'Расчет предельн ур.'!$C$22+'Расчет предельн ур.'!$D$22)*1000+ставка!D118)</f>
        <v>5544.895499785719</v>
      </c>
      <c r="E196" s="126">
        <f>(('Расчет предельн ур.'!$B$22+'Расчет предельн ур.'!$C$22+'Расчет предельн ур.'!$D$22)*1000+ставка!E118)</f>
        <v>5496.3554997857191</v>
      </c>
      <c r="F196" s="126">
        <f>(('Расчет предельн ур.'!$B$22+'Расчет предельн ур.'!$C$22+'Расчет предельн ур.'!$D$22)*1000+ставка!F118)</f>
        <v>5480.5054997857187</v>
      </c>
      <c r="G196" s="126">
        <f>(('Расчет предельн ур.'!$B$22+'Расчет предельн ур.'!$C$22+'Расчет предельн ур.'!$D$22)*1000+ставка!G118)</f>
        <v>5465.6554997857183</v>
      </c>
      <c r="H196" s="126">
        <f>(('Расчет предельн ур.'!$B$22+'Расчет предельн ур.'!$C$22+'Расчет предельн ур.'!$D$22)*1000+ставка!H118)</f>
        <v>5546.5154997857189</v>
      </c>
      <c r="I196" s="126">
        <f>(('Расчет предельн ур.'!$B$22+'Расчет предельн ур.'!$C$22+'Расчет предельн ур.'!$D$22)*1000+ставка!I118)</f>
        <v>5598.3854997857188</v>
      </c>
      <c r="J196" s="126">
        <f>(('Расчет предельн ур.'!$B$22+'Расчет предельн ур.'!$C$22+'Расчет предельн ур.'!$D$22)*1000+ставка!J118)</f>
        <v>5829.8854997857188</v>
      </c>
      <c r="K196" s="126">
        <f>(('Расчет предельн ур.'!$B$22+'Расчет предельн ур.'!$C$22+'Расчет предельн ур.'!$D$22)*1000+ставка!K118)</f>
        <v>6076.2554997857187</v>
      </c>
      <c r="L196" s="126">
        <f>(('Расчет предельн ур.'!$B$22+'Расчет предельн ур.'!$C$22+'Расчет предельн ур.'!$D$22)*1000+ставка!L118)</f>
        <v>5986.7154997857187</v>
      </c>
      <c r="M196" s="126">
        <f>(('Расчет предельн ур.'!$B$22+'Расчет предельн ур.'!$C$22+'Расчет предельн ур.'!$D$22)*1000+ставка!M118)</f>
        <v>5980.2554997857187</v>
      </c>
      <c r="N196" s="126">
        <f>(('Расчет предельн ур.'!$B$22+'Расчет предельн ур.'!$C$22+'Расчет предельн ур.'!$D$22)*1000+ставка!N118)</f>
        <v>5954.9954997857185</v>
      </c>
      <c r="O196" s="126">
        <f>(('Расчет предельн ур.'!$B$22+'Расчет предельн ур.'!$C$22+'Расчет предельн ур.'!$D$22)*1000+ставка!O118)</f>
        <v>5908.8054997857189</v>
      </c>
      <c r="P196" s="126">
        <f>(('Расчет предельн ур.'!$B$22+'Расчет предельн ур.'!$C$22+'Расчет предельн ур.'!$D$22)*1000+ставка!P118)</f>
        <v>5891.0054997857187</v>
      </c>
      <c r="Q196" s="126">
        <f>(('Расчет предельн ур.'!$B$22+'Расчет предельн ур.'!$C$22+'Расчет предельн ур.'!$D$22)*1000+ставка!Q118)</f>
        <v>5889.2354997857183</v>
      </c>
      <c r="R196" s="126">
        <f>(('Расчет предельн ур.'!$B$22+'Расчет предельн ур.'!$C$22+'Расчет предельн ур.'!$D$22)*1000+ставка!R118)</f>
        <v>5846.8154997857182</v>
      </c>
      <c r="S196" s="126">
        <f>(('Расчет предельн ур.'!$B$22+'Расчет предельн ур.'!$C$22+'Расчет предельн ур.'!$D$22)*1000+ставка!S118)</f>
        <v>5785.145499785719</v>
      </c>
      <c r="T196" s="126">
        <f>(('Расчет предельн ур.'!$B$22+'Расчет предельн ур.'!$C$22+'Расчет предельн ур.'!$D$22)*1000+ставка!T118)</f>
        <v>5814.2454997857185</v>
      </c>
      <c r="U196" s="126">
        <f>(('Расчет предельн ур.'!$B$22+'Расчет предельн ур.'!$C$22+'Расчет предельн ур.'!$D$22)*1000+ставка!U118)</f>
        <v>6006.7654997857189</v>
      </c>
      <c r="V196" s="126">
        <f>(('Расчет предельн ур.'!$B$22+'Расчет предельн ур.'!$C$22+'Расчет предельн ур.'!$D$22)*1000+ставка!V118)</f>
        <v>6129.1654997857186</v>
      </c>
      <c r="W196" s="126">
        <f>(('Расчет предельн ур.'!$B$22+'Расчет предельн ур.'!$C$22+'Расчет предельн ур.'!$D$22)*1000+ставка!W118)</f>
        <v>6139.7354997857183</v>
      </c>
      <c r="X196" s="126">
        <f>(('Расчет предельн ур.'!$B$22+'Расчет предельн ур.'!$C$22+'Расчет предельн ур.'!$D$22)*1000+ставка!X118)</f>
        <v>6068.4954997857185</v>
      </c>
      <c r="Y196" s="126">
        <f>(('Расчет предельн ур.'!$B$22+'Расчет предельн ур.'!$C$22+'Расчет предельн ур.'!$D$22)*1000+ставка!Y118)</f>
        <v>5885.145499785719</v>
      </c>
    </row>
    <row r="197" spans="1:25" s="91" customFormat="1" ht="15.75" hidden="1" outlineLevel="1" x14ac:dyDescent="0.25">
      <c r="A197" s="252">
        <v>10</v>
      </c>
      <c r="B197" s="126">
        <f>(('Расчет предельн ур.'!$B$22+'Расчет предельн ур.'!$C$22+'Расчет предельн ур.'!$D$22)*1000+ставка!B119)</f>
        <v>5834.5754997857184</v>
      </c>
      <c r="C197" s="126">
        <f>(('Расчет предельн ур.'!$B$22+'Расчет предельн ур.'!$C$22+'Расчет предельн ур.'!$D$22)*1000+ставка!C119)</f>
        <v>5674.0854997857186</v>
      </c>
      <c r="D197" s="126">
        <f>(('Расчет предельн ур.'!$B$22+'Расчет предельн ур.'!$C$22+'Расчет предельн ур.'!$D$22)*1000+ставка!D119)</f>
        <v>5574.8254997857184</v>
      </c>
      <c r="E197" s="126">
        <f>(('Расчет предельн ур.'!$B$22+'Расчет предельн ур.'!$C$22+'Расчет предельн ур.'!$D$22)*1000+ставка!E119)</f>
        <v>5554.0054997857187</v>
      </c>
      <c r="F197" s="126">
        <f>(('Расчет предельн ур.'!$B$22+'Расчет предельн ур.'!$C$22+'Расчет предельн ур.'!$D$22)*1000+ставка!F119)</f>
        <v>5524.5854997857186</v>
      </c>
      <c r="G197" s="126">
        <f>(('Расчет предельн ур.'!$B$22+'Расчет предельн ур.'!$C$22+'Расчет предельн ур.'!$D$22)*1000+ставка!G119)</f>
        <v>5421.895499785719</v>
      </c>
      <c r="H197" s="126">
        <f>(('Расчет предельн ур.'!$B$22+'Расчет предельн ур.'!$C$22+'Расчет предельн ур.'!$D$22)*1000+ставка!H119)</f>
        <v>5551.9454997857192</v>
      </c>
      <c r="I197" s="126">
        <f>(('Расчет предельн ур.'!$B$22+'Расчет предельн ур.'!$C$22+'Расчет предельн ур.'!$D$22)*1000+ставка!I119)</f>
        <v>5732.0854997857186</v>
      </c>
      <c r="J197" s="126">
        <f>(('Расчет предельн ур.'!$B$22+'Расчет предельн ур.'!$C$22+'Расчет предельн ур.'!$D$22)*1000+ставка!J119)</f>
        <v>6008.2154997857187</v>
      </c>
      <c r="K197" s="126">
        <f>(('Расчет предельн ур.'!$B$22+'Расчет предельн ур.'!$C$22+'Расчет предельн ур.'!$D$22)*1000+ставка!K119)</f>
        <v>6193.1154997857193</v>
      </c>
      <c r="L197" s="126">
        <f>(('Расчет предельн ур.'!$B$22+'Расчет предельн ур.'!$C$22+'Расчет предельн ур.'!$D$22)*1000+ставка!L119)</f>
        <v>6159.0554997857189</v>
      </c>
      <c r="M197" s="126">
        <f>(('Расчет предельн ур.'!$B$22+'Расчет предельн ур.'!$C$22+'Расчет предельн ур.'!$D$22)*1000+ставка!M119)</f>
        <v>6149.9854997857183</v>
      </c>
      <c r="N197" s="126">
        <f>(('Расчет предельн ур.'!$B$22+'Расчет предельн ур.'!$C$22+'Расчет предельн ур.'!$D$22)*1000+ставка!N119)</f>
        <v>6126.0154997857189</v>
      </c>
      <c r="O197" s="126">
        <f>(('Расчет предельн ур.'!$B$22+'Расчет предельн ур.'!$C$22+'Расчет предельн ур.'!$D$22)*1000+ставка!O119)</f>
        <v>6112.5254997857191</v>
      </c>
      <c r="P197" s="126">
        <f>(('Расчет предельн ур.'!$B$22+'Расчет предельн ур.'!$C$22+'Расчет предельн ур.'!$D$22)*1000+ставка!P119)</f>
        <v>6107.7954997857187</v>
      </c>
      <c r="Q197" s="126">
        <f>(('Расчет предельн ур.'!$B$22+'Расчет предельн ур.'!$C$22+'Расчет предельн ур.'!$D$22)*1000+ставка!Q119)</f>
        <v>6098.1954997857192</v>
      </c>
      <c r="R197" s="126">
        <f>(('Расчет предельн ур.'!$B$22+'Расчет предельн ур.'!$C$22+'Расчет предельн ур.'!$D$22)*1000+ставка!R119)</f>
        <v>6112.6254997857186</v>
      </c>
      <c r="S197" s="126">
        <f>(('Расчет предельн ур.'!$B$22+'Расчет предельн ур.'!$C$22+'Расчет предельн ур.'!$D$22)*1000+ставка!S119)</f>
        <v>6075.435499785719</v>
      </c>
      <c r="T197" s="126">
        <f>(('Расчет предельн ур.'!$B$22+'Расчет предельн ур.'!$C$22+'Расчет предельн ур.'!$D$22)*1000+ставка!T119)</f>
        <v>6113.8454997857189</v>
      </c>
      <c r="U197" s="126">
        <f>(('Расчет предельн ур.'!$B$22+'Расчет предельн ур.'!$C$22+'Расчет предельн ур.'!$D$22)*1000+ставка!U119)</f>
        <v>6226.435499785719</v>
      </c>
      <c r="V197" s="126">
        <f>(('Расчет предельн ур.'!$B$22+'Расчет предельн ур.'!$C$22+'Расчет предельн ур.'!$D$22)*1000+ставка!V119)</f>
        <v>6423.2054997857185</v>
      </c>
      <c r="W197" s="126">
        <f>(('Расчет предельн ур.'!$B$22+'Расчет предельн ур.'!$C$22+'Расчет предельн ур.'!$D$22)*1000+ставка!W119)</f>
        <v>6396.6354997857188</v>
      </c>
      <c r="X197" s="126">
        <f>(('Расчет предельн ур.'!$B$22+'Расчет предельн ур.'!$C$22+'Расчет предельн ур.'!$D$22)*1000+ставка!X119)</f>
        <v>6145.2054997857185</v>
      </c>
      <c r="Y197" s="126">
        <f>(('Расчет предельн ур.'!$B$22+'Расчет предельн ур.'!$C$22+'Расчет предельн ур.'!$D$22)*1000+ставка!Y119)</f>
        <v>6002.1254997857186</v>
      </c>
    </row>
    <row r="198" spans="1:25" s="91" customFormat="1" ht="15.75" hidden="1" outlineLevel="1" x14ac:dyDescent="0.25">
      <c r="A198" s="252">
        <v>11</v>
      </c>
      <c r="B198" s="126">
        <f>(('Расчет предельн ур.'!$B$22+'Расчет предельн ур.'!$C$22+'Расчет предельн ур.'!$D$22)*1000+ставка!B120)</f>
        <v>5924.935499785719</v>
      </c>
      <c r="C198" s="126">
        <f>(('Расчет предельн ур.'!$B$22+'Расчет предельн ур.'!$C$22+'Расчет предельн ур.'!$D$22)*1000+ставка!C120)</f>
        <v>5686.8554997857191</v>
      </c>
      <c r="D198" s="126">
        <f>(('Расчет предельн ур.'!$B$22+'Расчет предельн ур.'!$C$22+'Расчет предельн ур.'!$D$22)*1000+ставка!D120)</f>
        <v>5616.4154997857186</v>
      </c>
      <c r="E198" s="126">
        <f>(('Расчет предельн ур.'!$B$22+'Расчет предельн ур.'!$C$22+'Расчет предельн ур.'!$D$22)*1000+ставка!E120)</f>
        <v>5560.9854997857183</v>
      </c>
      <c r="F198" s="126">
        <f>(('Расчет предельн ур.'!$B$22+'Расчет предельн ур.'!$C$22+'Расчет предельн ур.'!$D$22)*1000+ставка!F120)</f>
        <v>5536.4654997857187</v>
      </c>
      <c r="G198" s="126">
        <f>(('Расчет предельн ур.'!$B$22+'Расчет предельн ур.'!$C$22+'Расчет предельн ур.'!$D$22)*1000+ставка!G120)</f>
        <v>5530.1954997857192</v>
      </c>
      <c r="H198" s="126">
        <f>(('Расчет предельн ур.'!$B$22+'Расчет предельн ур.'!$C$22+'Расчет предельн ур.'!$D$22)*1000+ставка!H120)</f>
        <v>5689.0954997857189</v>
      </c>
      <c r="I198" s="126">
        <f>(('Расчет предельн ур.'!$B$22+'Расчет предельн ур.'!$C$22+'Расчет предельн ур.'!$D$22)*1000+ставка!I120)</f>
        <v>5796.6154997857193</v>
      </c>
      <c r="J198" s="126">
        <f>(('Расчет предельн ур.'!$B$22+'Расчет предельн ур.'!$C$22+'Расчет предельн ур.'!$D$22)*1000+ставка!J120)</f>
        <v>6116.0654997857182</v>
      </c>
      <c r="K198" s="126">
        <f>(('Расчет предельн ур.'!$B$22+'Расчет предельн ур.'!$C$22+'Расчет предельн ур.'!$D$22)*1000+ставка!K120)</f>
        <v>6330.8354997857186</v>
      </c>
      <c r="L198" s="126">
        <f>(('Расчет предельн ур.'!$B$22+'Расчет предельн ур.'!$C$22+'Расчет предельн ур.'!$D$22)*1000+ставка!L120)</f>
        <v>6350.2554997857187</v>
      </c>
      <c r="M198" s="126">
        <f>(('Расчет предельн ур.'!$B$22+'Расчет предельн ур.'!$C$22+'Расчет предельн ур.'!$D$22)*1000+ставка!M120)</f>
        <v>6335.7454997857185</v>
      </c>
      <c r="N198" s="126">
        <f>(('Расчет предельн ур.'!$B$22+'Расчет предельн ур.'!$C$22+'Расчет предельн ур.'!$D$22)*1000+ставка!N120)</f>
        <v>6318.8254997857184</v>
      </c>
      <c r="O198" s="126">
        <f>(('Расчет предельн ур.'!$B$22+'Расчет предельн ур.'!$C$22+'Расчет предельн ур.'!$D$22)*1000+ставка!O120)</f>
        <v>6294.5354997857185</v>
      </c>
      <c r="P198" s="126">
        <f>(('Расчет предельн ур.'!$B$22+'Расчет предельн ур.'!$C$22+'Расчет предельн ур.'!$D$22)*1000+ставка!P120)</f>
        <v>6286.8654997857193</v>
      </c>
      <c r="Q198" s="126">
        <f>(('Расчет предельн ур.'!$B$22+'Расчет предельн ур.'!$C$22+'Расчет предельн ур.'!$D$22)*1000+ставка!Q120)</f>
        <v>6263.7754997857191</v>
      </c>
      <c r="R198" s="126">
        <f>(('Расчет предельн ур.'!$B$22+'Расчет предельн ур.'!$C$22+'Расчет предельн ур.'!$D$22)*1000+ставка!R120)</f>
        <v>6268.1354997857188</v>
      </c>
      <c r="S198" s="126">
        <f>(('Расчет предельн ур.'!$B$22+'Расчет предельн ур.'!$C$22+'Расчет предельн ур.'!$D$22)*1000+ставка!S120)</f>
        <v>6179.2754997857191</v>
      </c>
      <c r="T198" s="126">
        <f>(('Расчет предельн ур.'!$B$22+'Расчет предельн ур.'!$C$22+'Расчет предельн ур.'!$D$22)*1000+ставка!T120)</f>
        <v>6207.4954997857185</v>
      </c>
      <c r="U198" s="126">
        <f>(('Расчет предельн ур.'!$B$22+'Расчет предельн ур.'!$C$22+'Расчет предельн ур.'!$D$22)*1000+ставка!U120)</f>
        <v>6314.6954997857192</v>
      </c>
      <c r="V198" s="126">
        <f>(('Расчет предельн ур.'!$B$22+'Расчет предельн ур.'!$C$22+'Расчет предельн ур.'!$D$22)*1000+ставка!V120)</f>
        <v>6425.0554997857189</v>
      </c>
      <c r="W198" s="126">
        <f>(('Расчет предельн ур.'!$B$22+'Расчет предельн ур.'!$C$22+'Расчет предельн ур.'!$D$22)*1000+ставка!W120)</f>
        <v>6417.1354997857188</v>
      </c>
      <c r="X198" s="126">
        <f>(('Расчет предельн ур.'!$B$22+'Расчет предельн ур.'!$C$22+'Расчет предельн ур.'!$D$22)*1000+ставка!X120)</f>
        <v>6261.3354997857186</v>
      </c>
      <c r="Y198" s="126">
        <f>(('Расчет предельн ур.'!$B$22+'Расчет предельн ур.'!$C$22+'Расчет предельн ур.'!$D$22)*1000+ставка!Y120)</f>
        <v>6003.0254997857191</v>
      </c>
    </row>
    <row r="199" spans="1:25" s="91" customFormat="1" ht="15.75" hidden="1" outlineLevel="1" x14ac:dyDescent="0.25">
      <c r="A199" s="252">
        <v>12</v>
      </c>
      <c r="B199" s="126">
        <f>(('Расчет предельн ур.'!$B$22+'Расчет предельн ур.'!$C$22+'Расчет предельн ур.'!$D$22)*1000+ставка!B121)</f>
        <v>5662.5554997857189</v>
      </c>
      <c r="C199" s="126">
        <f>(('Расчет предельн ур.'!$B$22+'Расчет предельн ур.'!$C$22+'Расчет предельн ур.'!$D$22)*1000+ставка!C121)</f>
        <v>5567.3054997857189</v>
      </c>
      <c r="D199" s="126">
        <f>(('Расчет предельн ур.'!$B$22+'Расчет предельн ур.'!$C$22+'Расчет предельн ур.'!$D$22)*1000+ставка!D121)</f>
        <v>5512.5954997857189</v>
      </c>
      <c r="E199" s="126">
        <f>(('Расчет предельн ур.'!$B$22+'Расчет предельн ур.'!$C$22+'Расчет предельн ур.'!$D$22)*1000+ставка!E121)</f>
        <v>5473.6154997857184</v>
      </c>
      <c r="F199" s="126">
        <f>(('Расчет предельн ур.'!$B$22+'Расчет предельн ур.'!$C$22+'Расчет предельн ур.'!$D$22)*1000+ставка!F121)</f>
        <v>5391.0154997857189</v>
      </c>
      <c r="G199" s="126">
        <f>(('Расчет предельн ур.'!$B$22+'Расчет предельн ур.'!$C$22+'Расчет предельн ур.'!$D$22)*1000+ставка!G121)</f>
        <v>5325.645499785719</v>
      </c>
      <c r="H199" s="126">
        <f>(('Расчет предельн ур.'!$B$22+'Расчет предельн ур.'!$C$22+'Расчет предельн ур.'!$D$22)*1000+ставка!H121)</f>
        <v>5470.8654997857184</v>
      </c>
      <c r="I199" s="126">
        <f>(('Расчет предельн ур.'!$B$22+'Расчет предельн ур.'!$C$22+'Расчет предельн ур.'!$D$22)*1000+ставка!I121)</f>
        <v>5508.0354997857185</v>
      </c>
      <c r="J199" s="126">
        <f>(('Расчет предельн ур.'!$B$22+'Расчет предельн ур.'!$C$22+'Расчет предельн ур.'!$D$22)*1000+ставка!J121)</f>
        <v>5780.4554997857185</v>
      </c>
      <c r="K199" s="126">
        <f>(('Расчет предельн ур.'!$B$22+'Расчет предельн ур.'!$C$22+'Расчет предельн ур.'!$D$22)*1000+ставка!K121)</f>
        <v>5993.7354997857183</v>
      </c>
      <c r="L199" s="126">
        <f>(('Расчет предельн ур.'!$B$22+'Расчет предельн ур.'!$C$22+'Расчет предельн ур.'!$D$22)*1000+ставка!L121)</f>
        <v>5966.3654997857193</v>
      </c>
      <c r="M199" s="126">
        <f>(('Расчет предельн ур.'!$B$22+'Расчет предельн ур.'!$C$22+'Расчет предельн ур.'!$D$22)*1000+ставка!M121)</f>
        <v>5952.6654997857186</v>
      </c>
      <c r="N199" s="126">
        <f>(('Расчет предельн ур.'!$B$22+'Расчет предельн ур.'!$C$22+'Расчет предельн ур.'!$D$22)*1000+ставка!N121)</f>
        <v>5921.4454997857192</v>
      </c>
      <c r="O199" s="126">
        <f>(('Расчет предельн ур.'!$B$22+'Расчет предельн ур.'!$C$22+'Расчет предельн ур.'!$D$22)*1000+ставка!O121)</f>
        <v>5871.725499785719</v>
      </c>
      <c r="P199" s="126">
        <f>(('Расчет предельн ур.'!$B$22+'Расчет предельн ур.'!$C$22+'Расчет предельн ур.'!$D$22)*1000+ставка!P121)</f>
        <v>5914.9954997857185</v>
      </c>
      <c r="Q199" s="126">
        <f>(('Расчет предельн ур.'!$B$22+'Расчет предельн ур.'!$C$22+'Расчет предельн ур.'!$D$22)*1000+ставка!Q121)</f>
        <v>5880.395499785719</v>
      </c>
      <c r="R199" s="126">
        <f>(('Расчет предельн ур.'!$B$22+'Расчет предельн ур.'!$C$22+'Расчет предельн ур.'!$D$22)*1000+ставка!R121)</f>
        <v>5899.685499785719</v>
      </c>
      <c r="S199" s="126">
        <f>(('Расчет предельн ур.'!$B$22+'Расчет предельн ур.'!$C$22+'Расчет предельн ур.'!$D$22)*1000+ставка!S121)</f>
        <v>5841.5154997857189</v>
      </c>
      <c r="T199" s="126">
        <f>(('Расчет предельн ур.'!$B$22+'Расчет предельн ур.'!$C$22+'Расчет предельн ур.'!$D$22)*1000+ставка!T121)</f>
        <v>5847.1554997857183</v>
      </c>
      <c r="U199" s="126">
        <f>(('Расчет предельн ур.'!$B$22+'Расчет предельн ур.'!$C$22+'Расчет предельн ур.'!$D$22)*1000+ставка!U121)</f>
        <v>6041.8554997857191</v>
      </c>
      <c r="V199" s="126">
        <f>(('Расчет предельн ур.'!$B$22+'Расчет предельн ур.'!$C$22+'Расчет предельн ур.'!$D$22)*1000+ставка!V121)</f>
        <v>6144.0254997857191</v>
      </c>
      <c r="W199" s="126">
        <f>(('Расчет предельн ур.'!$B$22+'Расчет предельн ур.'!$C$22+'Расчет предельн ур.'!$D$22)*1000+ставка!W121)</f>
        <v>6122.5754997857184</v>
      </c>
      <c r="X199" s="126">
        <f>(('Расчет предельн ур.'!$B$22+'Расчет предельн ур.'!$C$22+'Расчет предельн ур.'!$D$22)*1000+ставка!X121)</f>
        <v>5844.4154997857186</v>
      </c>
      <c r="Y199" s="126">
        <f>(('Расчет предельн ур.'!$B$22+'Расчет предельн ур.'!$C$22+'Расчет предельн ур.'!$D$22)*1000+ставка!Y121)</f>
        <v>5788.8154997857182</v>
      </c>
    </row>
    <row r="200" spans="1:25" s="91" customFormat="1" ht="15.75" hidden="1" outlineLevel="1" x14ac:dyDescent="0.25">
      <c r="A200" s="252">
        <v>13</v>
      </c>
      <c r="B200" s="126">
        <f>(('Расчет предельн ур.'!$B$22+'Расчет предельн ур.'!$C$22+'Расчет предельн ур.'!$D$22)*1000+ставка!B122)</f>
        <v>5538.6154997857184</v>
      </c>
      <c r="C200" s="126">
        <f>(('Расчет предельн ур.'!$B$22+'Расчет предельн ур.'!$C$22+'Расчет предельн ур.'!$D$22)*1000+ставка!C122)</f>
        <v>5361.1954997857192</v>
      </c>
      <c r="D200" s="126">
        <f>(('Расчет предельн ур.'!$B$22+'Расчет предельн ур.'!$C$22+'Расчет предельн ур.'!$D$22)*1000+ставка!D122)</f>
        <v>5089.3854997857188</v>
      </c>
      <c r="E200" s="126">
        <f>(('Расчет предельн ур.'!$B$22+'Расчет предельн ур.'!$C$22+'Расчет предельн ур.'!$D$22)*1000+ставка!E122)</f>
        <v>5342.9154997857186</v>
      </c>
      <c r="F200" s="126">
        <f>(('Расчет предельн ур.'!$B$22+'Расчет предельн ур.'!$C$22+'Расчет предельн ур.'!$D$22)*1000+ставка!F122)</f>
        <v>5191.7454997857185</v>
      </c>
      <c r="G200" s="126">
        <f>(('Расчет предельн ур.'!$B$22+'Расчет предельн ур.'!$C$22+'Расчет предельн ур.'!$D$22)*1000+ставка!G122)</f>
        <v>5307.6054997857191</v>
      </c>
      <c r="H200" s="126">
        <f>(('Расчет предельн ур.'!$B$22+'Расчет предельн ур.'!$C$22+'Расчет предельн ур.'!$D$22)*1000+ставка!H122)</f>
        <v>5563.6054997857191</v>
      </c>
      <c r="I200" s="126">
        <f>(('Расчет предельн ур.'!$B$22+'Расчет предельн ур.'!$C$22+'Расчет предельн ур.'!$D$22)*1000+ставка!I122)</f>
        <v>5909.0854997857186</v>
      </c>
      <c r="J200" s="126">
        <f>(('Расчет предельн ур.'!$B$22+'Расчет предельн ур.'!$C$22+'Расчет предельн ур.'!$D$22)*1000+ставка!J122)</f>
        <v>5990.6254997857186</v>
      </c>
      <c r="K200" s="126">
        <f>(('Расчет предельн ур.'!$B$22+'Расчет предельн ур.'!$C$22+'Расчет предельн ур.'!$D$22)*1000+ставка!K122)</f>
        <v>6135.0654997857182</v>
      </c>
      <c r="L200" s="126">
        <f>(('Расчет предельн ур.'!$B$22+'Расчет предельн ур.'!$C$22+'Расчет предельн ур.'!$D$22)*1000+ставка!L122)</f>
        <v>6130.2054997857185</v>
      </c>
      <c r="M200" s="126">
        <f>(('Расчет предельн ур.'!$B$22+'Расчет предельн ур.'!$C$22+'Расчет предельн ур.'!$D$22)*1000+ставка!M122)</f>
        <v>6117.395499785719</v>
      </c>
      <c r="N200" s="126">
        <f>(('Расчет предельн ур.'!$B$22+'Расчет предельн ур.'!$C$22+'Расчет предельн ур.'!$D$22)*1000+ставка!N122)</f>
        <v>6120.7954997857187</v>
      </c>
      <c r="O200" s="126">
        <f>(('Расчет предельн ур.'!$B$22+'Расчет предельн ур.'!$C$22+'Расчет предельн ур.'!$D$22)*1000+ставка!O122)</f>
        <v>6088.4054997857183</v>
      </c>
      <c r="P200" s="126">
        <f>(('Расчет предельн ур.'!$B$22+'Расчет предельн ур.'!$C$22+'Расчет предельн ур.'!$D$22)*1000+ставка!P122)</f>
        <v>6082.725499785719</v>
      </c>
      <c r="Q200" s="126">
        <f>(('Расчет предельн ур.'!$B$22+'Расчет предельн ур.'!$C$22+'Расчет предельн ур.'!$D$22)*1000+ставка!Q122)</f>
        <v>6068.1954997857192</v>
      </c>
      <c r="R200" s="126">
        <f>(('Расчет предельн ур.'!$B$22+'Расчет предельн ур.'!$C$22+'Расчет предельн ур.'!$D$22)*1000+ставка!R122)</f>
        <v>6035.8554997857191</v>
      </c>
      <c r="S200" s="126">
        <f>(('Расчет предельн ур.'!$B$22+'Расчет предельн ур.'!$C$22+'Расчет предельн ур.'!$D$22)*1000+ставка!S122)</f>
        <v>5925.4554997857185</v>
      </c>
      <c r="T200" s="126">
        <f>(('Расчет предельн ур.'!$B$22+'Расчет предельн ур.'!$C$22+'Расчет предельн ур.'!$D$22)*1000+ставка!T122)</f>
        <v>5922.7554997857187</v>
      </c>
      <c r="U200" s="126">
        <f>(('Расчет предельн ур.'!$B$22+'Расчет предельн ур.'!$C$22+'Расчет предельн ур.'!$D$22)*1000+ставка!U122)</f>
        <v>6014.1154997857193</v>
      </c>
      <c r="V200" s="126">
        <f>(('Расчет предельн ур.'!$B$22+'Расчет предельн ур.'!$C$22+'Расчет предельн ур.'!$D$22)*1000+ставка!V122)</f>
        <v>6164.4954997857185</v>
      </c>
      <c r="W200" s="126">
        <f>(('Расчет предельн ур.'!$B$22+'Расчет предельн ур.'!$C$22+'Расчет предельн ур.'!$D$22)*1000+ставка!W122)</f>
        <v>6152.7454997857185</v>
      </c>
      <c r="X200" s="126">
        <f>(('Расчет предельн ур.'!$B$22+'Расчет предельн ур.'!$C$22+'Расчет предельн ур.'!$D$22)*1000+ставка!X122)</f>
        <v>6005.7954997857187</v>
      </c>
      <c r="Y200" s="126">
        <f>(('Расчет предельн ур.'!$B$22+'Расчет предельн ур.'!$C$22+'Расчет предельн ур.'!$D$22)*1000+ставка!Y122)</f>
        <v>5822.7654997857189</v>
      </c>
    </row>
    <row r="201" spans="1:25" s="91" customFormat="1" ht="15.75" hidden="1" outlineLevel="1" x14ac:dyDescent="0.25">
      <c r="A201" s="252">
        <v>14</v>
      </c>
      <c r="B201" s="126">
        <f>(('Расчет предельн ур.'!$B$22+'Расчет предельн ур.'!$C$22+'Расчет предельн ур.'!$D$22)*1000+ставка!B123)</f>
        <v>5783.6254997857186</v>
      </c>
      <c r="C201" s="126">
        <f>(('Расчет предельн ур.'!$B$22+'Расчет предельн ур.'!$C$22+'Расчет предельн ур.'!$D$22)*1000+ставка!C123)</f>
        <v>5635.2854997857185</v>
      </c>
      <c r="D201" s="126">
        <f>(('Расчет предельн ур.'!$B$22+'Расчет предельн ур.'!$C$22+'Расчет предельн ур.'!$D$22)*1000+ставка!D123)</f>
        <v>5562.5554997857189</v>
      </c>
      <c r="E201" s="126">
        <f>(('Расчет предельн ур.'!$B$22+'Расчет предельн ур.'!$C$22+'Расчет предельн ур.'!$D$22)*1000+ставка!E123)</f>
        <v>5551.7754997857191</v>
      </c>
      <c r="F201" s="126">
        <f>(('Расчет предельн ур.'!$B$22+'Расчет предельн ур.'!$C$22+'Расчет предельн ур.'!$D$22)*1000+ставка!F123)</f>
        <v>5553.3454997857189</v>
      </c>
      <c r="G201" s="126">
        <f>(('Расчет предельн ур.'!$B$22+'Расчет предельн ур.'!$C$22+'Расчет предельн ур.'!$D$22)*1000+ставка!G123)</f>
        <v>5475.1254997857186</v>
      </c>
      <c r="H201" s="126">
        <f>(('Расчет предельн ур.'!$B$22+'Расчет предельн ур.'!$C$22+'Расчет предельн ур.'!$D$22)*1000+ставка!H123)</f>
        <v>5684.5054997857187</v>
      </c>
      <c r="I201" s="126">
        <f>(('Расчет предельн ур.'!$B$22+'Расчет предельн ур.'!$C$22+'Расчет предельн ур.'!$D$22)*1000+ставка!I123)</f>
        <v>5999.5854997857186</v>
      </c>
      <c r="J201" s="126">
        <f>(('Расчет предельн ур.'!$B$22+'Расчет предельн ур.'!$C$22+'Расчет предельн ур.'!$D$22)*1000+ставка!J123)</f>
        <v>6136.5754997857184</v>
      </c>
      <c r="K201" s="126">
        <f>(('Расчет предельн ур.'!$B$22+'Расчет предельн ур.'!$C$22+'Расчет предельн ур.'!$D$22)*1000+ставка!K123)</f>
        <v>6373.5254997857191</v>
      </c>
      <c r="L201" s="126">
        <f>(('Расчет предельн ур.'!$B$22+'Расчет предельн ур.'!$C$22+'Расчет предельн ур.'!$D$22)*1000+ставка!L123)</f>
        <v>6390.4454997857192</v>
      </c>
      <c r="M201" s="126">
        <f>(('Расчет предельн ур.'!$B$22+'Расчет предельн ур.'!$C$22+'Расчет предельн ур.'!$D$22)*1000+ставка!M123)</f>
        <v>6135.6154997857193</v>
      </c>
      <c r="N201" s="126">
        <f>(('Расчет предельн ур.'!$B$22+'Расчет предельн ур.'!$C$22+'Расчет предельн ур.'!$D$22)*1000+ставка!N123)</f>
        <v>6128.8354997857186</v>
      </c>
      <c r="O201" s="126">
        <f>(('Расчет предельн ур.'!$B$22+'Расчет предельн ур.'!$C$22+'Расчет предельн ур.'!$D$22)*1000+ставка!O123)</f>
        <v>6130.2854997857185</v>
      </c>
      <c r="P201" s="126">
        <f>(('Расчет предельн ур.'!$B$22+'Расчет предельн ур.'!$C$22+'Расчет предельн ур.'!$D$22)*1000+ставка!P123)</f>
        <v>6125.7654997857189</v>
      </c>
      <c r="Q201" s="126">
        <f>(('Расчет предельн ур.'!$B$22+'Расчет предельн ур.'!$C$22+'Расчет предельн ур.'!$D$22)*1000+ставка!Q123)</f>
        <v>6163.0254997857191</v>
      </c>
      <c r="R201" s="126">
        <f>(('Расчет предельн ур.'!$B$22+'Расчет предельн ур.'!$C$22+'Расчет предельн ур.'!$D$22)*1000+ставка!R123)</f>
        <v>6314.3754997857186</v>
      </c>
      <c r="S201" s="126">
        <f>(('Расчет предельн ур.'!$B$22+'Расчет предельн ур.'!$C$22+'Расчет предельн ур.'!$D$22)*1000+ставка!S123)</f>
        <v>6125.8654997857193</v>
      </c>
      <c r="T201" s="126">
        <f>(('Расчет предельн ур.'!$B$22+'Расчет предельн ур.'!$C$22+'Расчет предельн ур.'!$D$22)*1000+ставка!T123)</f>
        <v>6122.6154997857193</v>
      </c>
      <c r="U201" s="126">
        <f>(('Расчет предельн ур.'!$B$22+'Расчет предельн ур.'!$C$22+'Расчет предельн ур.'!$D$22)*1000+ставка!U123)</f>
        <v>6101.8654997857193</v>
      </c>
      <c r="V201" s="126">
        <f>(('Расчет предельн ур.'!$B$22+'Расчет предельн ур.'!$C$22+'Расчет предельн ур.'!$D$22)*1000+ставка!V123)</f>
        <v>6188.725499785719</v>
      </c>
      <c r="W201" s="126">
        <f>(('Расчет предельн ур.'!$B$22+'Расчет предельн ур.'!$C$22+'Расчет предельн ур.'!$D$22)*1000+ставка!W123)</f>
        <v>6291.8054997857189</v>
      </c>
      <c r="X201" s="126">
        <f>(('Расчет предельн ур.'!$B$22+'Расчет предельн ур.'!$C$22+'Расчет предельн ур.'!$D$22)*1000+ставка!X123)</f>
        <v>6058.3054997857189</v>
      </c>
      <c r="Y201" s="126">
        <f>(('Расчет предельн ур.'!$B$22+'Расчет предельн ур.'!$C$22+'Расчет предельн ур.'!$D$22)*1000+ставка!Y123)</f>
        <v>5500.1754997857188</v>
      </c>
    </row>
    <row r="202" spans="1:25" s="91" customFormat="1" ht="15.75" hidden="1" outlineLevel="1" x14ac:dyDescent="0.25">
      <c r="A202" s="252">
        <v>15</v>
      </c>
      <c r="B202" s="126">
        <f>(('Расчет предельн ур.'!$B$22+'Расчет предельн ур.'!$C$22+'Расчет предельн ур.'!$D$22)*1000+ставка!B124)</f>
        <v>5821.9054997857183</v>
      </c>
      <c r="C202" s="126">
        <f>(('Расчет предельн ур.'!$B$22+'Расчет предельн ур.'!$C$22+'Расчет предельн ур.'!$D$22)*1000+ставка!C124)</f>
        <v>5659.3554997857191</v>
      </c>
      <c r="D202" s="126">
        <f>(('Расчет предельн ур.'!$B$22+'Расчет предельн ур.'!$C$22+'Расчет предельн ур.'!$D$22)*1000+ставка!D124)</f>
        <v>5595.3654997857184</v>
      </c>
      <c r="E202" s="126">
        <f>(('Расчет предельн ур.'!$B$22+'Расчет предельн ур.'!$C$22+'Расчет предельн ур.'!$D$22)*1000+ставка!E124)</f>
        <v>5580.9854997857183</v>
      </c>
      <c r="F202" s="126">
        <f>(('Расчет предельн ур.'!$B$22+'Расчет предельн ур.'!$C$22+'Расчет предельн ур.'!$D$22)*1000+ставка!F124)</f>
        <v>5551.685499785719</v>
      </c>
      <c r="G202" s="126">
        <f>(('Расчет предельн ур.'!$B$22+'Расчет предельн ур.'!$C$22+'Расчет предельн ур.'!$D$22)*1000+ставка!G124)</f>
        <v>5547.9654997857187</v>
      </c>
      <c r="H202" s="126">
        <f>(('Расчет предельн ур.'!$B$22+'Расчет предельн ур.'!$C$22+'Расчет предельн ур.'!$D$22)*1000+ставка!H124)</f>
        <v>4682.435499785719</v>
      </c>
      <c r="I202" s="126">
        <f>(('Расчет предельн ур.'!$B$22+'Расчет предельн ур.'!$C$22+'Расчет предельн ур.'!$D$22)*1000+ставка!I124)</f>
        <v>5899.185499785719</v>
      </c>
      <c r="J202" s="126">
        <f>(('Расчет предельн ур.'!$B$22+'Расчет предельн ур.'!$C$22+'Расчет предельн ур.'!$D$22)*1000+ставка!J124)</f>
        <v>6082.1554997857183</v>
      </c>
      <c r="K202" s="126">
        <f>(('Расчет предельн ур.'!$B$22+'Расчет предельн ур.'!$C$22+'Расчет предельн ур.'!$D$22)*1000+ставка!K124)</f>
        <v>6190.7354997857183</v>
      </c>
      <c r="L202" s="126">
        <f>(('Расчет предельн ур.'!$B$22+'Расчет предельн ур.'!$C$22+'Расчет предельн ур.'!$D$22)*1000+ставка!L124)</f>
        <v>6222.6554997857183</v>
      </c>
      <c r="M202" s="126">
        <f>(('Расчет предельн ур.'!$B$22+'Расчет предельн ур.'!$C$22+'Расчет предельн ур.'!$D$22)*1000+ставка!M124)</f>
        <v>6201.9254997857188</v>
      </c>
      <c r="N202" s="126">
        <f>(('Расчет предельн ур.'!$B$22+'Расчет предельн ур.'!$C$22+'Расчет предельн ур.'!$D$22)*1000+ставка!N124)</f>
        <v>6199.0754997857184</v>
      </c>
      <c r="O202" s="126">
        <f>(('Расчет предельн ур.'!$B$22+'Расчет предельн ур.'!$C$22+'Расчет предельн ур.'!$D$22)*1000+ставка!O124)</f>
        <v>6231.895499785719</v>
      </c>
      <c r="P202" s="126">
        <f>(('Расчет предельн ур.'!$B$22+'Расчет предельн ур.'!$C$22+'Расчет предельн ур.'!$D$22)*1000+ставка!P124)</f>
        <v>6229.9454997857192</v>
      </c>
      <c r="Q202" s="126">
        <f>(('Расчет предельн ур.'!$B$22+'Расчет предельн ур.'!$C$22+'Расчет предельн ур.'!$D$22)*1000+ставка!Q124)</f>
        <v>6296.1954997857192</v>
      </c>
      <c r="R202" s="126">
        <f>(('Расчет предельн ур.'!$B$22+'Расчет предельн ур.'!$C$22+'Расчет предельн ур.'!$D$22)*1000+ставка!R124)</f>
        <v>6281.2754997857191</v>
      </c>
      <c r="S202" s="126">
        <f>(('Расчет предельн ур.'!$B$22+'Расчет предельн ур.'!$C$22+'Расчет предельн ур.'!$D$22)*1000+ставка!S124)</f>
        <v>6233.0154997857189</v>
      </c>
      <c r="T202" s="126">
        <f>(('Расчет предельн ур.'!$B$22+'Расчет предельн ур.'!$C$22+'Расчет предельн ур.'!$D$22)*1000+ставка!T124)</f>
        <v>6200.7954997857187</v>
      </c>
      <c r="U202" s="126">
        <f>(('Расчет предельн ур.'!$B$22+'Расчет предельн ур.'!$C$22+'Расчет предельн ур.'!$D$22)*1000+ставка!U124)</f>
        <v>6093.7854997857185</v>
      </c>
      <c r="V202" s="126">
        <f>(('Расчет предельн ур.'!$B$22+'Расчет предельн ур.'!$C$22+'Расчет предельн ур.'!$D$22)*1000+ставка!V124)</f>
        <v>6169.9854997857183</v>
      </c>
      <c r="W202" s="126">
        <f>(('Расчет предельн ур.'!$B$22+'Расчет предельн ур.'!$C$22+'Расчет предельн ур.'!$D$22)*1000+ставка!W124)</f>
        <v>6364.145499785719</v>
      </c>
      <c r="X202" s="126">
        <f>(('Расчет предельн ур.'!$B$22+'Расчет предельн ур.'!$C$22+'Расчет предельн ур.'!$D$22)*1000+ставка!X124)</f>
        <v>6125.935499785719</v>
      </c>
      <c r="Y202" s="126">
        <f>(('Расчет предельн ур.'!$B$22+'Расчет предельн ур.'!$C$22+'Расчет предельн ур.'!$D$22)*1000+ставка!Y124)</f>
        <v>5953.7554997857187</v>
      </c>
    </row>
    <row r="203" spans="1:25" s="91" customFormat="1" ht="15.75" hidden="1" outlineLevel="1" x14ac:dyDescent="0.25">
      <c r="A203" s="252">
        <v>16</v>
      </c>
      <c r="B203" s="126">
        <f>(('Расчет предельн ур.'!$B$22+'Расчет предельн ур.'!$C$22+'Расчет предельн ур.'!$D$22)*1000+ставка!B125)</f>
        <v>5865.0054997857187</v>
      </c>
      <c r="C203" s="126">
        <f>(('Расчет предельн ур.'!$B$22+'Расчет предельн ур.'!$C$22+'Расчет предельн ур.'!$D$22)*1000+ставка!C125)</f>
        <v>5669.975499785719</v>
      </c>
      <c r="D203" s="126">
        <f>(('Расчет предельн ур.'!$B$22+'Расчет предельн ур.'!$C$22+'Расчет предельн ур.'!$D$22)*1000+ставка!D125)</f>
        <v>5569.7354997857183</v>
      </c>
      <c r="E203" s="126">
        <f>(('Расчет предельн ур.'!$B$22+'Расчет предельн ур.'!$C$22+'Расчет предельн ур.'!$D$22)*1000+ставка!E125)</f>
        <v>5552.1154997857184</v>
      </c>
      <c r="F203" s="126">
        <f>(('Расчет предельн ур.'!$B$22+'Расчет предельн ур.'!$C$22+'Расчет предельн ур.'!$D$22)*1000+ставка!F125)</f>
        <v>5501.7554997857187</v>
      </c>
      <c r="G203" s="126">
        <f>(('Расчет предельн ур.'!$B$22+'Расчет предельн ур.'!$C$22+'Расчет предельн ур.'!$D$22)*1000+ставка!G125)</f>
        <v>5580.3454997857189</v>
      </c>
      <c r="H203" s="126">
        <f>(('Расчет предельн ур.'!$B$22+'Расчет предельн ур.'!$C$22+'Расчет предельн ур.'!$D$22)*1000+ставка!H125)</f>
        <v>5697.9554997857185</v>
      </c>
      <c r="I203" s="126">
        <f>(('Расчет предельн ур.'!$B$22+'Расчет предельн ур.'!$C$22+'Расчет предельн ур.'!$D$22)*1000+ставка!I125)</f>
        <v>5956.8454997857189</v>
      </c>
      <c r="J203" s="126">
        <f>(('Расчет предельн ур.'!$B$22+'Расчет предельн ур.'!$C$22+'Расчет предельн ур.'!$D$22)*1000+ставка!J125)</f>
        <v>6120.4954997857185</v>
      </c>
      <c r="K203" s="126">
        <f>(('Расчет предельн ур.'!$B$22+'Расчет предельн ур.'!$C$22+'Расчет предельн ур.'!$D$22)*1000+ставка!K125)</f>
        <v>6242.8254997857184</v>
      </c>
      <c r="L203" s="126">
        <f>(('Расчет предельн ур.'!$B$22+'Расчет предельн ур.'!$C$22+'Расчет предельн ур.'!$D$22)*1000+ставка!L125)</f>
        <v>6276.7554997857187</v>
      </c>
      <c r="M203" s="126">
        <f>(('Расчет предельн ур.'!$B$22+'Расчет предельн ур.'!$C$22+'Расчет предельн ур.'!$D$22)*1000+ставка!M125)</f>
        <v>6245.0154997857189</v>
      </c>
      <c r="N203" s="126">
        <f>(('Расчет предельн ур.'!$B$22+'Расчет предельн ур.'!$C$22+'Расчет предельн ур.'!$D$22)*1000+ставка!N125)</f>
        <v>6182.975499785719</v>
      </c>
      <c r="O203" s="126">
        <f>(('Расчет предельн ур.'!$B$22+'Расчет предельн ур.'!$C$22+'Расчет предельн ур.'!$D$22)*1000+ставка!O125)</f>
        <v>6327.2054997857185</v>
      </c>
      <c r="P203" s="126">
        <f>(('Расчет предельн ур.'!$B$22+'Расчет предельн ур.'!$C$22+'Расчет предельн ур.'!$D$22)*1000+ставка!P125)</f>
        <v>6205.8854997857188</v>
      </c>
      <c r="Q203" s="126">
        <f>(('Расчет предельн ур.'!$B$22+'Расчет предельн ур.'!$C$22+'Расчет предельн ур.'!$D$22)*1000+ставка!Q125)</f>
        <v>6279.4954997857185</v>
      </c>
      <c r="R203" s="126">
        <f>(('Расчет предельн ур.'!$B$22+'Расчет предельн ур.'!$C$22+'Расчет предельн ур.'!$D$22)*1000+ставка!R125)</f>
        <v>6269.6254997857186</v>
      </c>
      <c r="S203" s="126">
        <f>(('Расчет предельн ур.'!$B$22+'Расчет предельн ур.'!$C$22+'Расчет предельн ур.'!$D$22)*1000+ставка!S125)</f>
        <v>6226.1554997857183</v>
      </c>
      <c r="T203" s="126">
        <f>(('Расчет предельн ур.'!$B$22+'Расчет предельн ур.'!$C$22+'Расчет предельн ур.'!$D$22)*1000+ставка!T125)</f>
        <v>6139.6054997857191</v>
      </c>
      <c r="U203" s="126">
        <f>(('Расчет предельн ур.'!$B$22+'Расчет предельн ур.'!$C$22+'Расчет предельн ур.'!$D$22)*1000+ставка!U125)</f>
        <v>6135.0754997857184</v>
      </c>
      <c r="V203" s="126">
        <f>(('Расчет предельн ур.'!$B$22+'Расчет предельн ур.'!$C$22+'Расчет предельн ур.'!$D$22)*1000+ставка!V125)</f>
        <v>6242.1754997857188</v>
      </c>
      <c r="W203" s="126">
        <f>(('Расчет предельн ур.'!$B$22+'Расчет предельн ур.'!$C$22+'Расчет предельн ур.'!$D$22)*1000+ставка!W125)</f>
        <v>6266.725499785719</v>
      </c>
      <c r="X203" s="126">
        <f>(('Расчет предельн ур.'!$B$22+'Расчет предельн ур.'!$C$22+'Расчет предельн ур.'!$D$22)*1000+ставка!X125)</f>
        <v>6116.3054997857189</v>
      </c>
      <c r="Y203" s="126">
        <f>(('Расчет предельн ур.'!$B$22+'Расчет предельн ур.'!$C$22+'Расчет предельн ур.'!$D$22)*1000+ставка!Y125)</f>
        <v>5865.5254997857191</v>
      </c>
    </row>
    <row r="204" spans="1:25" s="91" customFormat="1" ht="15.75" hidden="1" outlineLevel="1" x14ac:dyDescent="0.25">
      <c r="A204" s="252">
        <v>17</v>
      </c>
      <c r="B204" s="126">
        <f>(('Расчет предельн ур.'!$B$22+'Расчет предельн ур.'!$C$22+'Расчет предельн ур.'!$D$22)*1000+ставка!B126)</f>
        <v>5862.1254997857186</v>
      </c>
      <c r="C204" s="126">
        <f>(('Расчет предельн ур.'!$B$22+'Расчет предельн ур.'!$C$22+'Расчет предельн ур.'!$D$22)*1000+ставка!C126)</f>
        <v>5684.0854997857186</v>
      </c>
      <c r="D204" s="126">
        <f>(('Расчет предельн ур.'!$B$22+'Расчет предельн ур.'!$C$22+'Расчет предельн ур.'!$D$22)*1000+ставка!D126)</f>
        <v>5629.8354997857186</v>
      </c>
      <c r="E204" s="126">
        <f>(('Расчет предельн ур.'!$B$22+'Расчет предельн ур.'!$C$22+'Расчет предельн ур.'!$D$22)*1000+ставка!E126)</f>
        <v>5580.9254997857188</v>
      </c>
      <c r="F204" s="126">
        <f>(('Расчет предельн ур.'!$B$22+'Расчет предельн ур.'!$C$22+'Расчет предельн ур.'!$D$22)*1000+ставка!F126)</f>
        <v>5587.5154997857189</v>
      </c>
      <c r="G204" s="126">
        <f>(('Расчет предельн ур.'!$B$22+'Расчет предельн ур.'!$C$22+'Расчет предельн ур.'!$D$22)*1000+ставка!G126)</f>
        <v>5680.8454997857189</v>
      </c>
      <c r="H204" s="126">
        <f>(('Расчет предельн ур.'!$B$22+'Расчет предельн ур.'!$C$22+'Расчет предельн ур.'!$D$22)*1000+ставка!H126)</f>
        <v>5819.0254997857191</v>
      </c>
      <c r="I204" s="126">
        <f>(('Расчет предельн ур.'!$B$22+'Расчет предельн ур.'!$C$22+'Расчет предельн ур.'!$D$22)*1000+ставка!I126)</f>
        <v>5979.1754997857188</v>
      </c>
      <c r="J204" s="126">
        <f>(('Расчет предельн ур.'!$B$22+'Расчет предельн ур.'!$C$22+'Расчет предельн ур.'!$D$22)*1000+ставка!J126)</f>
        <v>6132.435499785719</v>
      </c>
      <c r="K204" s="126">
        <f>(('Расчет предельн ур.'!$B$22+'Расчет предельн ур.'!$C$22+'Расчет предельн ур.'!$D$22)*1000+ставка!K126)</f>
        <v>6337.6754997857188</v>
      </c>
      <c r="L204" s="126">
        <f>(('Расчет предельн ур.'!$B$22+'Расчет предельн ур.'!$C$22+'Расчет предельн ур.'!$D$22)*1000+ставка!L126)</f>
        <v>6294.8254997857184</v>
      </c>
      <c r="M204" s="126">
        <f>(('Расчет предельн ур.'!$B$22+'Расчет предельн ур.'!$C$22+'Расчет предельн ур.'!$D$22)*1000+ставка!M126)</f>
        <v>6259.475499785719</v>
      </c>
      <c r="N204" s="126">
        <f>(('Расчет предельн ур.'!$B$22+'Расчет предельн ур.'!$C$22+'Расчет предельн ур.'!$D$22)*1000+ставка!N126)</f>
        <v>6238.5654997857182</v>
      </c>
      <c r="O204" s="126">
        <f>(('Расчет предельн ур.'!$B$22+'Расчет предельн ур.'!$C$22+'Расчет предельн ур.'!$D$22)*1000+ставка!O126)</f>
        <v>6272.4554997857185</v>
      </c>
      <c r="P204" s="126">
        <f>(('Расчет предельн ур.'!$B$22+'Расчет предельн ур.'!$C$22+'Расчет предельн ур.'!$D$22)*1000+ставка!P126)</f>
        <v>6287.7554997857187</v>
      </c>
      <c r="Q204" s="126">
        <f>(('Расчет предельн ур.'!$B$22+'Расчет предельн ур.'!$C$22+'Расчет предельн ур.'!$D$22)*1000+ставка!Q126)</f>
        <v>6324.5854997857186</v>
      </c>
      <c r="R204" s="126">
        <f>(('Расчет предельн ур.'!$B$22+'Расчет предельн ур.'!$C$22+'Расчет предельн ур.'!$D$22)*1000+ставка!R126)</f>
        <v>6323.7354997857183</v>
      </c>
      <c r="S204" s="126">
        <f>(('Расчет предельн ур.'!$B$22+'Расчет предельн ур.'!$C$22+'Расчет предельн ур.'!$D$22)*1000+ставка!S126)</f>
        <v>6302.7154997857187</v>
      </c>
      <c r="T204" s="126">
        <f>(('Расчет предельн ур.'!$B$22+'Расчет предельн ур.'!$C$22+'Расчет предельн ур.'!$D$22)*1000+ставка!T126)</f>
        <v>6275.185499785719</v>
      </c>
      <c r="U204" s="126">
        <f>(('Расчет предельн ур.'!$B$22+'Расчет предельн ур.'!$C$22+'Расчет предельн ур.'!$D$22)*1000+ставка!U126)</f>
        <v>6271.6054997857191</v>
      </c>
      <c r="V204" s="126">
        <f>(('Расчет предельн ур.'!$B$22+'Расчет предельн ур.'!$C$22+'Расчет предельн ур.'!$D$22)*1000+ставка!V126)</f>
        <v>6327.4154997857186</v>
      </c>
      <c r="W204" s="126">
        <f>(('Расчет предельн ур.'!$B$22+'Расчет предельн ур.'!$C$22+'Расчет предельн ур.'!$D$22)*1000+ставка!W126)</f>
        <v>6417.1354997857188</v>
      </c>
      <c r="X204" s="126">
        <f>(('Расчет предельн ур.'!$B$22+'Расчет предельн ур.'!$C$22+'Расчет предельн ур.'!$D$22)*1000+ставка!X126)</f>
        <v>6245.0954997857189</v>
      </c>
      <c r="Y204" s="126">
        <f>(('Расчет предельн ур.'!$B$22+'Расчет предельн ур.'!$C$22+'Расчет предельн ур.'!$D$22)*1000+ставка!Y126)</f>
        <v>6029.725499785719</v>
      </c>
    </row>
    <row r="205" spans="1:25" s="91" customFormat="1" ht="15.75" hidden="1" outlineLevel="1" x14ac:dyDescent="0.25">
      <c r="A205" s="252">
        <v>18</v>
      </c>
      <c r="B205" s="126">
        <f>(('Расчет предельн ур.'!$B$22+'Расчет предельн ур.'!$C$22+'Расчет предельн ур.'!$D$22)*1000+ставка!B127)</f>
        <v>6064.1654997857186</v>
      </c>
      <c r="C205" s="126">
        <f>(('Расчет предельн ур.'!$B$22+'Расчет предельн ур.'!$C$22+'Расчет предельн ур.'!$D$22)*1000+ставка!C127)</f>
        <v>5987.1254997857186</v>
      </c>
      <c r="D205" s="126">
        <f>(('Расчет предельн ур.'!$B$22+'Расчет предельн ур.'!$C$22+'Расчет предельн ур.'!$D$22)*1000+ставка!D127)</f>
        <v>5914.7954997857187</v>
      </c>
      <c r="E205" s="126">
        <f>(('Расчет предельн ур.'!$B$22+'Расчет предельн ур.'!$C$22+'Расчет предельн ур.'!$D$22)*1000+ставка!E127)</f>
        <v>5775.9254997857188</v>
      </c>
      <c r="F205" s="126">
        <f>(('Расчет предельн ур.'!$B$22+'Расчет предельн ур.'!$C$22+'Расчет предельн ур.'!$D$22)*1000+ставка!F127)</f>
        <v>5692.0754997857184</v>
      </c>
      <c r="G205" s="126">
        <f>(('Расчет предельн ур.'!$B$22+'Расчет предельн ур.'!$C$22+'Расчет предельн ур.'!$D$22)*1000+ставка!G127)</f>
        <v>5739.7054997857185</v>
      </c>
      <c r="H205" s="126">
        <f>(('Расчет предельн ур.'!$B$22+'Расчет предельн ур.'!$C$22+'Расчет предельн ур.'!$D$22)*1000+ставка!H127)</f>
        <v>5744.5354997857185</v>
      </c>
      <c r="I205" s="126">
        <f>(('Расчет предельн ур.'!$B$22+'Расчет предельн ур.'!$C$22+'Расчет предельн ур.'!$D$22)*1000+ставка!I127)</f>
        <v>5922.5054997857187</v>
      </c>
      <c r="J205" s="126">
        <f>(('Расчет предельн ур.'!$B$22+'Расчет предельн ур.'!$C$22+'Расчет предельн ур.'!$D$22)*1000+ставка!J127)</f>
        <v>6140.0854997857186</v>
      </c>
      <c r="K205" s="126">
        <f>(('Расчет предельн ур.'!$B$22+'Расчет предельн ур.'!$C$22+'Расчет предельн ур.'!$D$22)*1000+ставка!K127)</f>
        <v>6196.1654997857186</v>
      </c>
      <c r="L205" s="126">
        <f>(('Расчет предельн ур.'!$B$22+'Расчет предельн ур.'!$C$22+'Расчет предельн ур.'!$D$22)*1000+ставка!L127)</f>
        <v>6212.475499785719</v>
      </c>
      <c r="M205" s="126">
        <f>(('Расчет предельн ур.'!$B$22+'Расчет предельн ур.'!$C$22+'Расчет предельн ур.'!$D$22)*1000+ставка!M127)</f>
        <v>6214.645499785719</v>
      </c>
      <c r="N205" s="126">
        <f>(('Расчет предельн ур.'!$B$22+'Расчет предельн ур.'!$C$22+'Расчет предельн ур.'!$D$22)*1000+ставка!N127)</f>
        <v>6215.0354997857185</v>
      </c>
      <c r="O205" s="126">
        <f>(('Расчет предельн ур.'!$B$22+'Расчет предельн ур.'!$C$22+'Расчет предельн ур.'!$D$22)*1000+ставка!O127)</f>
        <v>6217.8554997857191</v>
      </c>
      <c r="P205" s="126">
        <f>(('Расчет предельн ур.'!$B$22+'Расчет предельн ур.'!$C$22+'Расчет предельн ур.'!$D$22)*1000+ставка!P127)</f>
        <v>6222.145499785719</v>
      </c>
      <c r="Q205" s="126">
        <f>(('Расчет предельн ур.'!$B$22+'Расчет предельн ур.'!$C$22+'Расчет предельн ур.'!$D$22)*1000+ставка!Q127)</f>
        <v>6221.9954997857185</v>
      </c>
      <c r="R205" s="126">
        <f>(('Расчет предельн ур.'!$B$22+'Расчет предельн ур.'!$C$22+'Расчет предельн ур.'!$D$22)*1000+ставка!R127)</f>
        <v>6223.4654997857187</v>
      </c>
      <c r="S205" s="126">
        <f>(('Расчет предельн ур.'!$B$22+'Расчет предельн ур.'!$C$22+'Расчет предельн ур.'!$D$22)*1000+ставка!S127)</f>
        <v>6220.4654997857187</v>
      </c>
      <c r="T205" s="126">
        <f>(('Расчет предельн ур.'!$B$22+'Расчет предельн ур.'!$C$22+'Расчет предельн ур.'!$D$22)*1000+ставка!T127)</f>
        <v>6218.1354997857188</v>
      </c>
      <c r="U205" s="126">
        <f>(('Расчет предельн ур.'!$B$22+'Расчет предельн ур.'!$C$22+'Расчет предельн ур.'!$D$22)*1000+ставка!U127)</f>
        <v>6200.1354997857188</v>
      </c>
      <c r="V205" s="126">
        <f>(('Расчет предельн ур.'!$B$22+'Расчет предельн ур.'!$C$22+'Расчет предельн ур.'!$D$22)*1000+ставка!V127)</f>
        <v>6282.8454997857189</v>
      </c>
      <c r="W205" s="126">
        <f>(('Расчет предельн ур.'!$B$22+'Расчет предельн ур.'!$C$22+'Расчет предельн ур.'!$D$22)*1000+ставка!W127)</f>
        <v>6350.8354997857186</v>
      </c>
      <c r="X205" s="126">
        <f>(('Расчет предельн ур.'!$B$22+'Расчет предельн ур.'!$C$22+'Расчет предельн ур.'!$D$22)*1000+ставка!X127)</f>
        <v>6204.475499785719</v>
      </c>
      <c r="Y205" s="126">
        <f>(('Расчет предельн ур.'!$B$22+'Расчет предельн ур.'!$C$22+'Расчет предельн ур.'!$D$22)*1000+ставка!Y127)</f>
        <v>6078.2554997857187</v>
      </c>
    </row>
    <row r="206" spans="1:25" s="91" customFormat="1" ht="15.75" hidden="1" outlineLevel="1" x14ac:dyDescent="0.25">
      <c r="A206" s="252">
        <v>19</v>
      </c>
      <c r="B206" s="126">
        <f>(('Расчет предельн ур.'!$B$22+'Расчет предельн ур.'!$C$22+'Расчет предельн ур.'!$D$22)*1000+ставка!B128)</f>
        <v>6034.3454997857189</v>
      </c>
      <c r="C206" s="126">
        <f>(('Расчет предельн ур.'!$B$22+'Расчет предельн ур.'!$C$22+'Расчет предельн ур.'!$D$22)*1000+ставка!C128)</f>
        <v>5934.0354997857185</v>
      </c>
      <c r="D206" s="126">
        <f>(('Расчет предельн ур.'!$B$22+'Расчет предельн ур.'!$C$22+'Расчет предельн ур.'!$D$22)*1000+ставка!D128)</f>
        <v>5793.3854997857188</v>
      </c>
      <c r="E206" s="126">
        <f>(('Расчет предельн ур.'!$B$22+'Расчет предельн ур.'!$C$22+'Расчет предельн ур.'!$D$22)*1000+ставка!E128)</f>
        <v>5700.145499785719</v>
      </c>
      <c r="F206" s="126">
        <f>(('Расчет предельн ур.'!$B$22+'Расчет предельн ур.'!$C$22+'Расчет предельн ур.'!$D$22)*1000+ставка!F128)</f>
        <v>5689.6254997857186</v>
      </c>
      <c r="G206" s="126">
        <f>(('Расчет предельн ур.'!$B$22+'Расчет предельн ур.'!$C$22+'Расчет предельн ур.'!$D$22)*1000+ставка!G128)</f>
        <v>5699.5554997857189</v>
      </c>
      <c r="H206" s="126">
        <f>(('Расчет предельн ур.'!$B$22+'Расчет предельн ур.'!$C$22+'Расчет предельн ур.'!$D$22)*1000+ставка!H128)</f>
        <v>5765.0354997857185</v>
      </c>
      <c r="I206" s="126">
        <f>(('Расчет предельн ур.'!$B$22+'Расчет предельн ур.'!$C$22+'Расчет предельн ур.'!$D$22)*1000+ставка!I128)</f>
        <v>5904.8354997857186</v>
      </c>
      <c r="J206" s="126">
        <f>(('Расчет предельн ур.'!$B$22+'Расчет предельн ур.'!$C$22+'Расчет предельн ур.'!$D$22)*1000+ставка!J128)</f>
        <v>6048.3654997857193</v>
      </c>
      <c r="K206" s="126">
        <f>(('Расчет предельн ур.'!$B$22+'Расчет предельн ур.'!$C$22+'Расчет предельн ур.'!$D$22)*1000+ставка!K128)</f>
        <v>6088.4554997857185</v>
      </c>
      <c r="L206" s="126">
        <f>(('Расчет предельн ур.'!$B$22+'Расчет предельн ур.'!$C$22+'Расчет предельн ур.'!$D$22)*1000+ставка!L128)</f>
        <v>6099.895499785719</v>
      </c>
      <c r="M206" s="126">
        <f>(('Расчет предельн ур.'!$B$22+'Расчет предельн ур.'!$C$22+'Расчет предельн ур.'!$D$22)*1000+ставка!M128)</f>
        <v>6100.6954997857192</v>
      </c>
      <c r="N206" s="126">
        <f>(('Расчет предельн ур.'!$B$22+'Расчет предельн ур.'!$C$22+'Расчет предельн ур.'!$D$22)*1000+ставка!N128)</f>
        <v>6100.725499785719</v>
      </c>
      <c r="O206" s="126">
        <f>(('Расчет предельн ур.'!$B$22+'Расчет предельн ур.'!$C$22+'Расчет предельн ур.'!$D$22)*1000+ставка!O128)</f>
        <v>6100.6154997857193</v>
      </c>
      <c r="P206" s="126">
        <f>(('Расчет предельн ур.'!$B$22+'Расчет предельн ур.'!$C$22+'Расчет предельн ур.'!$D$22)*1000+ставка!P128)</f>
        <v>6098.7054997857185</v>
      </c>
      <c r="Q206" s="126">
        <f>(('Расчет предельн ур.'!$B$22+'Расчет предельн ур.'!$C$22+'Расчет предельн ур.'!$D$22)*1000+ставка!Q128)</f>
        <v>6094.895499785719</v>
      </c>
      <c r="R206" s="126">
        <f>(('Расчет предельн ур.'!$B$22+'Расчет предельн ур.'!$C$22+'Расчет предельн ур.'!$D$22)*1000+ставка!R128)</f>
        <v>6100.4554997857185</v>
      </c>
      <c r="S206" s="126">
        <f>(('Расчет предельн ур.'!$B$22+'Расчет предельн ур.'!$C$22+'Расчет предельн ур.'!$D$22)*1000+ставка!S128)</f>
        <v>6101.5454997857187</v>
      </c>
      <c r="T206" s="126">
        <f>(('Расчет предельн ур.'!$B$22+'Расчет предельн ур.'!$C$22+'Расчет предельн ур.'!$D$22)*1000+ставка!T128)</f>
        <v>6105.0354997857185</v>
      </c>
      <c r="U206" s="126">
        <f>(('Расчет предельн ур.'!$B$22+'Расчет предельн ур.'!$C$22+'Расчет предельн ур.'!$D$22)*1000+ставка!U128)</f>
        <v>6108.7754997857191</v>
      </c>
      <c r="V206" s="126">
        <f>(('Расчет предельн ур.'!$B$22+'Расчет предельн ур.'!$C$22+'Расчет предельн ур.'!$D$22)*1000+ставка!V128)</f>
        <v>6172.5354997857185</v>
      </c>
      <c r="W206" s="126">
        <f>(('Расчет предельн ур.'!$B$22+'Расчет предельн ур.'!$C$22+'Расчет предельн ур.'!$D$22)*1000+ставка!W128)</f>
        <v>6171.5554997857189</v>
      </c>
      <c r="X206" s="126">
        <f>(('Расчет предельн ур.'!$B$22+'Расчет предельн ур.'!$C$22+'Расчет предельн ур.'!$D$22)*1000+ставка!X128)</f>
        <v>6127.2754997857191</v>
      </c>
      <c r="Y206" s="126">
        <f>(('Расчет предельн ур.'!$B$22+'Расчет предельн ур.'!$C$22+'Расчет предельн ур.'!$D$22)*1000+ставка!Y128)</f>
        <v>6057.3854997857188</v>
      </c>
    </row>
    <row r="207" spans="1:25" s="91" customFormat="1" ht="15.75" hidden="1" outlineLevel="1" x14ac:dyDescent="0.25">
      <c r="A207" s="252">
        <v>20</v>
      </c>
      <c r="B207" s="126">
        <f>(('Расчет предельн ур.'!$B$22+'Расчет предельн ур.'!$C$22+'Расчет предельн ур.'!$D$22)*1000+ставка!B129)</f>
        <v>5935.2954997857187</v>
      </c>
      <c r="C207" s="126">
        <f>(('Расчет предельн ур.'!$B$22+'Расчет предельн ур.'!$C$22+'Расчет предельн ур.'!$D$22)*1000+ставка!C129)</f>
        <v>5763.5254997857191</v>
      </c>
      <c r="D207" s="126">
        <f>(('Расчет предельн ур.'!$B$22+'Расчет предельн ур.'!$C$22+'Расчет предельн ур.'!$D$22)*1000+ставка!D129)</f>
        <v>5692.435499785719</v>
      </c>
      <c r="E207" s="126">
        <f>(('Расчет предельн ур.'!$B$22+'Расчет предельн ур.'!$C$22+'Расчет предельн ур.'!$D$22)*1000+ставка!E129)</f>
        <v>5672.8554997857191</v>
      </c>
      <c r="F207" s="126">
        <f>(('Расчет предельн ур.'!$B$22+'Расчет предельн ур.'!$C$22+'Расчет предельн ур.'!$D$22)*1000+ставка!F129)</f>
        <v>5570.6554997857183</v>
      </c>
      <c r="G207" s="126">
        <f>(('Расчет предельн ур.'!$B$22+'Расчет предельн ур.'!$C$22+'Расчет предельн ур.'!$D$22)*1000+ставка!G129)</f>
        <v>5571.1154997857184</v>
      </c>
      <c r="H207" s="126">
        <f>(('Расчет предельн ур.'!$B$22+'Расчет предельн ур.'!$C$22+'Расчет предельн ур.'!$D$22)*1000+ставка!H129)</f>
        <v>5885.9654997857187</v>
      </c>
      <c r="I207" s="126">
        <f>(('Расчет предельн ур.'!$B$22+'Расчет предельн ур.'!$C$22+'Расчет предельн ур.'!$D$22)*1000+ставка!I129)</f>
        <v>6106.4054997857183</v>
      </c>
      <c r="J207" s="126">
        <f>(('Расчет предельн ур.'!$B$22+'Расчет предельн ур.'!$C$22+'Расчет предельн ур.'!$D$22)*1000+ставка!J129)</f>
        <v>6145.725499785719</v>
      </c>
      <c r="K207" s="126">
        <f>(('Расчет предельн ур.'!$B$22+'Расчет предельн ур.'!$C$22+'Расчет предельн ур.'!$D$22)*1000+ставка!K129)</f>
        <v>6175.5954997857189</v>
      </c>
      <c r="L207" s="126">
        <f>(('Расчет предельн ур.'!$B$22+'Расчет предельн ур.'!$C$22+'Расчет предельн ур.'!$D$22)*1000+ставка!L129)</f>
        <v>6177.3454997857189</v>
      </c>
      <c r="M207" s="126">
        <f>(('Расчет предельн ур.'!$B$22+'Расчет предельн ур.'!$C$22+'Расчет предельн ур.'!$D$22)*1000+ставка!M129)</f>
        <v>6169.7054997857185</v>
      </c>
      <c r="N207" s="126">
        <f>(('Расчет предельн ур.'!$B$22+'Расчет предельн ур.'!$C$22+'Расчет предельн ур.'!$D$22)*1000+ставка!N129)</f>
        <v>6163.6654997857186</v>
      </c>
      <c r="O207" s="126">
        <f>(('Расчет предельн ур.'!$B$22+'Расчет предельн ур.'!$C$22+'Расчет предельн ур.'!$D$22)*1000+ставка!O129)</f>
        <v>6162.2954997857187</v>
      </c>
      <c r="P207" s="126">
        <f>(('Расчет предельн ур.'!$B$22+'Расчет предельн ур.'!$C$22+'Расчет предельн ур.'!$D$22)*1000+ставка!P129)</f>
        <v>6162.8054997857189</v>
      </c>
      <c r="Q207" s="126">
        <f>(('Расчет предельн ур.'!$B$22+'Расчет предельн ур.'!$C$22+'Расчет предельн ур.'!$D$22)*1000+ставка!Q129)</f>
        <v>6161.4654997857187</v>
      </c>
      <c r="R207" s="126">
        <f>(('Расчет предельн ур.'!$B$22+'Расчет предельн ур.'!$C$22+'Расчет предельн ур.'!$D$22)*1000+ставка!R129)</f>
        <v>6163.2954997857187</v>
      </c>
      <c r="S207" s="126">
        <f>(('Расчет предельн ур.'!$B$22+'Расчет предельн ур.'!$C$22+'Расчет предельн ур.'!$D$22)*1000+ставка!S129)</f>
        <v>6153.3754997857186</v>
      </c>
      <c r="T207" s="126">
        <f>(('Расчет предельн ур.'!$B$22+'Расчет предельн ур.'!$C$22+'Расчет предельн ур.'!$D$22)*1000+ставка!T129)</f>
        <v>6156.7054997857185</v>
      </c>
      <c r="U207" s="126">
        <f>(('Расчет предельн ур.'!$B$22+'Расчет предельн ур.'!$C$22+'Расчет предельн ур.'!$D$22)*1000+ставка!U129)</f>
        <v>6158.6054997857191</v>
      </c>
      <c r="V207" s="126">
        <f>(('Расчет предельн ур.'!$B$22+'Расчет предельн ур.'!$C$22+'Расчет предельн ур.'!$D$22)*1000+ставка!V129)</f>
        <v>6194.3554997857191</v>
      </c>
      <c r="W207" s="126">
        <f>(('Расчет предельн ур.'!$B$22+'Расчет предельн ур.'!$C$22+'Расчет предельн ур.'!$D$22)*1000+ставка!W129)</f>
        <v>6190.4954997857185</v>
      </c>
      <c r="X207" s="126">
        <f>(('Расчет предельн ур.'!$B$22+'Расчет предельн ур.'!$C$22+'Расчет предельн ур.'!$D$22)*1000+ставка!X129)</f>
        <v>6152.2354997857183</v>
      </c>
      <c r="Y207" s="126">
        <f>(('Расчет предельн ур.'!$B$22+'Расчет предельн ур.'!$C$22+'Расчет предельн ур.'!$D$22)*1000+ставка!Y129)</f>
        <v>5974.0754997857184</v>
      </c>
    </row>
    <row r="208" spans="1:25" s="91" customFormat="1" ht="15.75" hidden="1" outlineLevel="1" x14ac:dyDescent="0.25">
      <c r="A208" s="252">
        <v>21</v>
      </c>
      <c r="B208" s="126">
        <f>(('Расчет предельн ур.'!$B$22+'Расчет предельн ур.'!$C$22+'Расчет предельн ур.'!$D$22)*1000+ставка!B130)</f>
        <v>5540.7054997857185</v>
      </c>
      <c r="C208" s="126">
        <f>(('Расчет предельн ур.'!$B$22+'Расчет предельн ур.'!$C$22+'Расчет предельн ур.'!$D$22)*1000+ставка!C130)</f>
        <v>5597.9654997857187</v>
      </c>
      <c r="D208" s="126">
        <f>(('Расчет предельн ур.'!$B$22+'Расчет предельн ур.'!$C$22+'Расчет предельн ур.'!$D$22)*1000+ставка!D130)</f>
        <v>5597.3654997857184</v>
      </c>
      <c r="E208" s="126">
        <f>(('Расчет предельн ур.'!$B$22+'Расчет предельн ур.'!$C$22+'Расчет предельн ур.'!$D$22)*1000+ставка!E130)</f>
        <v>5559.1154997857184</v>
      </c>
      <c r="F208" s="126">
        <f>(('Расчет предельн ур.'!$B$22+'Расчет предельн ур.'!$C$22+'Расчет предельн ур.'!$D$22)*1000+ставка!F130)</f>
        <v>5400.225499785719</v>
      </c>
      <c r="G208" s="126">
        <f>(('Расчет предельн ур.'!$B$22+'Расчет предельн ур.'!$C$22+'Расчет предельн ур.'!$D$22)*1000+ставка!G130)</f>
        <v>4681.2954997857187</v>
      </c>
      <c r="H208" s="126">
        <f>(('Расчет предельн ур.'!$B$22+'Расчет предельн ур.'!$C$22+'Расчет предельн ур.'!$D$22)*1000+ставка!H130)</f>
        <v>4689.3454997857189</v>
      </c>
      <c r="I208" s="126">
        <f>(('Расчет предельн ур.'!$B$22+'Расчет предельн ур.'!$C$22+'Расчет предельн ур.'!$D$22)*1000+ставка!I130)</f>
        <v>5642.0454997857187</v>
      </c>
      <c r="J208" s="126">
        <f>(('Расчет предельн ур.'!$B$22+'Расчет предельн ур.'!$C$22+'Расчет предельн ур.'!$D$22)*1000+ставка!J130)</f>
        <v>6169.5854997857186</v>
      </c>
      <c r="K208" s="126">
        <f>(('Расчет предельн ур.'!$B$22+'Расчет предельн ур.'!$C$22+'Расчет предельн ур.'!$D$22)*1000+ставка!K130)</f>
        <v>6212.8354997857186</v>
      </c>
      <c r="L208" s="126">
        <f>(('Расчет предельн ур.'!$B$22+'Расчет предельн ур.'!$C$22+'Расчет предельн ур.'!$D$22)*1000+ставка!L130)</f>
        <v>6224.2154997857187</v>
      </c>
      <c r="M208" s="126">
        <f>(('Расчет предельн ур.'!$B$22+'Расчет предельн ур.'!$C$22+'Расчет предельн ур.'!$D$22)*1000+ставка!M130)</f>
        <v>6210.3254997857184</v>
      </c>
      <c r="N208" s="126">
        <f>(('Расчет предельн ур.'!$B$22+'Расчет предельн ур.'!$C$22+'Расчет предельн ур.'!$D$22)*1000+ставка!N130)</f>
        <v>6198.6754997857188</v>
      </c>
      <c r="O208" s="126">
        <f>(('Расчет предельн ур.'!$B$22+'Расчет предельн ур.'!$C$22+'Расчет предельн ур.'!$D$22)*1000+ставка!O130)</f>
        <v>6278.1354997857188</v>
      </c>
      <c r="P208" s="126">
        <f>(('Расчет предельн ур.'!$B$22+'Расчет предельн ур.'!$C$22+'Расчет предельн ур.'!$D$22)*1000+ставка!P130)</f>
        <v>6293.725499785719</v>
      </c>
      <c r="Q208" s="126">
        <f>(('Расчет предельн ур.'!$B$22+'Расчет предельн ур.'!$C$22+'Расчет предельн ур.'!$D$22)*1000+ставка!Q130)</f>
        <v>6301.475499785719</v>
      </c>
      <c r="R208" s="126">
        <f>(('Расчет предельн ур.'!$B$22+'Расчет предельн ур.'!$C$22+'Расчет предельн ур.'!$D$22)*1000+ставка!R130)</f>
        <v>6300.7154997857187</v>
      </c>
      <c r="S208" s="126">
        <f>(('Расчет предельн ур.'!$B$22+'Расчет предельн ур.'!$C$22+'Расчет предельн ур.'!$D$22)*1000+ставка!S130)</f>
        <v>6300.975499785719</v>
      </c>
      <c r="T208" s="126">
        <f>(('Расчет предельн ур.'!$B$22+'Расчет предельн ур.'!$C$22+'Расчет предельн ур.'!$D$22)*1000+ставка!T130)</f>
        <v>6294.0454997857187</v>
      </c>
      <c r="U208" s="126">
        <f>(('Расчет предельн ур.'!$B$22+'Расчет предельн ур.'!$C$22+'Расчет предельн ур.'!$D$22)*1000+ставка!U130)</f>
        <v>6295.1054997857191</v>
      </c>
      <c r="V208" s="126">
        <f>(('Расчет предельн ур.'!$B$22+'Расчет предельн ур.'!$C$22+'Расчет предельн ур.'!$D$22)*1000+ставка!V130)</f>
        <v>6378.1754997857188</v>
      </c>
      <c r="W208" s="126">
        <f>(('Расчет предельн ур.'!$B$22+'Расчет предельн ур.'!$C$22+'Расчет предельн ур.'!$D$22)*1000+ставка!W130)</f>
        <v>6374.6754997857188</v>
      </c>
      <c r="X208" s="126">
        <f>(('Расчет предельн ур.'!$B$22+'Расчет предельн ур.'!$C$22+'Расчет предельн ур.'!$D$22)*1000+ставка!X130)</f>
        <v>6163.395499785719</v>
      </c>
      <c r="Y208" s="126">
        <f>(('Расчет предельн ур.'!$B$22+'Расчет предельн ур.'!$C$22+'Расчет предельн ур.'!$D$22)*1000+ставка!Y130)</f>
        <v>5928.5154997857189</v>
      </c>
    </row>
    <row r="209" spans="1:25" s="91" customFormat="1" ht="15.75" hidden="1" outlineLevel="1" x14ac:dyDescent="0.25">
      <c r="A209" s="252">
        <v>22</v>
      </c>
      <c r="B209" s="126">
        <f>(('Расчет предельн ур.'!$B$22+'Расчет предельн ур.'!$C$22+'Расчет предельн ур.'!$D$22)*1000+ставка!B131)</f>
        <v>5597.9854997857183</v>
      </c>
      <c r="C209" s="126">
        <f>(('Расчет предельн ур.'!$B$22+'Расчет предельн ур.'!$C$22+'Расчет предельн ур.'!$D$22)*1000+ставка!C131)</f>
        <v>5639.2654997857189</v>
      </c>
      <c r="D209" s="126">
        <f>(('Расчет предельн ур.'!$B$22+'Расчет предельн ур.'!$C$22+'Расчет предельн ур.'!$D$22)*1000+ставка!D131)</f>
        <v>5602.5854997857186</v>
      </c>
      <c r="E209" s="126">
        <f>(('Расчет предельн ур.'!$B$22+'Расчет предельн ур.'!$C$22+'Расчет предельн ур.'!$D$22)*1000+ставка!E131)</f>
        <v>5572.9454997857192</v>
      </c>
      <c r="F209" s="126">
        <f>(('Расчет предельн ур.'!$B$22+'Расчет предельн ур.'!$C$22+'Расчет предельн ур.'!$D$22)*1000+ставка!F131)</f>
        <v>5402.8554997857191</v>
      </c>
      <c r="G209" s="126">
        <f>(('Расчет предельн ур.'!$B$22+'Расчет предельн ур.'!$C$22+'Расчет предельн ур.'!$D$22)*1000+ставка!G131)</f>
        <v>5529.8054997857189</v>
      </c>
      <c r="H209" s="126">
        <f>(('Расчет предельн ур.'!$B$22+'Расчет предельн ур.'!$C$22+'Расчет предельн ур.'!$D$22)*1000+ставка!H131)</f>
        <v>5028.0054997857187</v>
      </c>
      <c r="I209" s="126">
        <f>(('Расчет предельн ур.'!$B$22+'Расчет предельн ур.'!$C$22+'Расчет предельн ур.'!$D$22)*1000+ставка!I131)</f>
        <v>5551.145499785719</v>
      </c>
      <c r="J209" s="126">
        <f>(('Расчет предельн ур.'!$B$22+'Расчет предельн ур.'!$C$22+'Расчет предельн ур.'!$D$22)*1000+ставка!J131)</f>
        <v>6341.7854997857185</v>
      </c>
      <c r="K209" s="126">
        <f>(('Расчет предельн ур.'!$B$22+'Расчет предельн ур.'!$C$22+'Расчет предельн ур.'!$D$22)*1000+ставка!K131)</f>
        <v>6375.1354997857188</v>
      </c>
      <c r="L209" s="126">
        <f>(('Расчет предельн ур.'!$B$22+'Расчет предельн ур.'!$C$22+'Расчет предельн ур.'!$D$22)*1000+ставка!L131)</f>
        <v>6389.6954997857192</v>
      </c>
      <c r="M209" s="126">
        <f>(('Расчет предельн ур.'!$B$22+'Расчет предельн ур.'!$C$22+'Расчет предельн ур.'!$D$22)*1000+ставка!M131)</f>
        <v>6379.6254997857186</v>
      </c>
      <c r="N209" s="126">
        <f>(('Расчет предельн ур.'!$B$22+'Расчет предельн ур.'!$C$22+'Расчет предельн ур.'!$D$22)*1000+ставка!N131)</f>
        <v>6370.6754997857188</v>
      </c>
      <c r="O209" s="126">
        <f>(('Расчет предельн ур.'!$B$22+'Расчет предельн ур.'!$C$22+'Расчет предельн ур.'!$D$22)*1000+ставка!O131)</f>
        <v>6409.2554997857187</v>
      </c>
      <c r="P209" s="126">
        <f>(('Расчет предельн ур.'!$B$22+'Расчет предельн ур.'!$C$22+'Расчет предельн ур.'!$D$22)*1000+ставка!P131)</f>
        <v>6410.2854997857185</v>
      </c>
      <c r="Q209" s="126">
        <f>(('Расчет предельн ур.'!$B$22+'Расчет предельн ур.'!$C$22+'Расчет предельн ур.'!$D$22)*1000+ставка!Q131)</f>
        <v>6408.7654997857189</v>
      </c>
      <c r="R209" s="126">
        <f>(('Расчет предельн ур.'!$B$22+'Расчет предельн ур.'!$C$22+'Расчет предельн ур.'!$D$22)*1000+ставка!R131)</f>
        <v>6401.895499785719</v>
      </c>
      <c r="S209" s="126">
        <f>(('Расчет предельн ур.'!$B$22+'Расчет предельн ур.'!$C$22+'Расчет предельн ур.'!$D$22)*1000+ставка!S131)</f>
        <v>6386.8754997857186</v>
      </c>
      <c r="T209" s="126">
        <f>(('Расчет предельн ур.'!$B$22+'Расчет предельн ур.'!$C$22+'Расчет предельн ур.'!$D$22)*1000+ставка!T131)</f>
        <v>6397.1554997857183</v>
      </c>
      <c r="U209" s="126">
        <f>(('Расчет предельн ур.'!$B$22+'Расчет предельн ур.'!$C$22+'Расчет предельн ур.'!$D$22)*1000+ставка!U131)</f>
        <v>6253.7554997857187</v>
      </c>
      <c r="V209" s="126">
        <f>(('Расчет предельн ур.'!$B$22+'Расчет предельн ур.'!$C$22+'Расчет предельн ур.'!$D$22)*1000+ставка!V131)</f>
        <v>6333.0854997857186</v>
      </c>
      <c r="W209" s="126">
        <f>(('Расчет предельн ур.'!$B$22+'Расчет предельн ур.'!$C$22+'Расчет предельн ур.'!$D$22)*1000+ставка!W131)</f>
        <v>6336.5354997857185</v>
      </c>
      <c r="X209" s="126">
        <f>(('Расчет предельн ур.'!$B$22+'Расчет предельн ур.'!$C$22+'Расчет предельн ур.'!$D$22)*1000+ставка!X131)</f>
        <v>6227.1054997857191</v>
      </c>
      <c r="Y209" s="126">
        <f>(('Расчет предельн ур.'!$B$22+'Расчет предельн ур.'!$C$22+'Расчет предельн ур.'!$D$22)*1000+ставка!Y131)</f>
        <v>5807.4654997857187</v>
      </c>
    </row>
    <row r="210" spans="1:25" s="91" customFormat="1" ht="15.75" hidden="1" outlineLevel="1" x14ac:dyDescent="0.25">
      <c r="A210" s="252">
        <v>23</v>
      </c>
      <c r="B210" s="126">
        <f>(('Расчет предельн ур.'!$B$22+'Расчет предельн ур.'!$C$22+'Расчет предельн ур.'!$D$22)*1000+ставка!B132)</f>
        <v>5725.4654997857187</v>
      </c>
      <c r="C210" s="126">
        <f>(('Расчет предельн ур.'!$B$22+'Расчет предельн ур.'!$C$22+'Расчет предельн ур.'!$D$22)*1000+ставка!C132)</f>
        <v>5658.8054997857189</v>
      </c>
      <c r="D210" s="126">
        <f>(('Расчет предельн ур.'!$B$22+'Расчет предельн ур.'!$C$22+'Расчет предельн ур.'!$D$22)*1000+ставка!D132)</f>
        <v>5640.8654997857184</v>
      </c>
      <c r="E210" s="126">
        <f>(('Расчет предельн ур.'!$B$22+'Расчет предельн ур.'!$C$22+'Расчет предельн ур.'!$D$22)*1000+ставка!E132)</f>
        <v>5618.8654997857184</v>
      </c>
      <c r="F210" s="126">
        <f>(('Расчет предельн ур.'!$B$22+'Расчет предельн ур.'!$C$22+'Расчет предельн ур.'!$D$22)*1000+ставка!F132)</f>
        <v>5613.4154997857186</v>
      </c>
      <c r="G210" s="126">
        <f>(('Расчет предельн ур.'!$B$22+'Расчет предельн ур.'!$C$22+'Расчет предельн ур.'!$D$22)*1000+ставка!G132)</f>
        <v>5571.9454997857192</v>
      </c>
      <c r="H210" s="126">
        <f>(('Расчет предельн ур.'!$B$22+'Расчет предельн ур.'!$C$22+'Расчет предельн ур.'!$D$22)*1000+ставка!H132)</f>
        <v>5556.4454997857192</v>
      </c>
      <c r="I210" s="126">
        <f>(('Расчет предельн ур.'!$B$22+'Расчет предельн ур.'!$C$22+'Расчет предельн ур.'!$D$22)*1000+ставка!I132)</f>
        <v>6088.6154997857193</v>
      </c>
      <c r="J210" s="126">
        <f>(('Расчет предельн ур.'!$B$22+'Расчет предельн ур.'!$C$22+'Расчет предельн ур.'!$D$22)*1000+ставка!J132)</f>
        <v>6249.9254997857188</v>
      </c>
      <c r="K210" s="126">
        <f>(('Расчет предельн ур.'!$B$22+'Расчет предельн ур.'!$C$22+'Расчет предельн ур.'!$D$22)*1000+ставка!K132)</f>
        <v>6312.7354997857183</v>
      </c>
      <c r="L210" s="126">
        <f>(('Расчет предельн ур.'!$B$22+'Расчет предельн ур.'!$C$22+'Расчет предельн ур.'!$D$22)*1000+ставка!L132)</f>
        <v>6332.9054997857183</v>
      </c>
      <c r="M210" s="126">
        <f>(('Расчет предельн ур.'!$B$22+'Расчет предельн ур.'!$C$22+'Расчет предельн ур.'!$D$22)*1000+ставка!M132)</f>
        <v>6317.1054997857191</v>
      </c>
      <c r="N210" s="126">
        <f>(('Расчет предельн ур.'!$B$22+'Расчет предельн ур.'!$C$22+'Расчет предельн ур.'!$D$22)*1000+ставка!N132)</f>
        <v>6298.5754997857184</v>
      </c>
      <c r="O210" s="126">
        <f>(('Расчет предельн ур.'!$B$22+'Расчет предельн ур.'!$C$22+'Расчет предельн ур.'!$D$22)*1000+ставка!O132)</f>
        <v>6315.8754997857186</v>
      </c>
      <c r="P210" s="126">
        <f>(('Расчет предельн ур.'!$B$22+'Расчет предельн ур.'!$C$22+'Расчет предельн ур.'!$D$22)*1000+ставка!P132)</f>
        <v>6321.0654997857182</v>
      </c>
      <c r="Q210" s="126">
        <f>(('Расчет предельн ур.'!$B$22+'Расчет предельн ур.'!$C$22+'Расчет предельн ур.'!$D$22)*1000+ставка!Q132)</f>
        <v>6317.395499785719</v>
      </c>
      <c r="R210" s="126">
        <f>(('Расчет предельн ур.'!$B$22+'Расчет предельн ур.'!$C$22+'Расчет предельн ур.'!$D$22)*1000+ставка!R132)</f>
        <v>6316.7454997857185</v>
      </c>
      <c r="S210" s="126">
        <f>(('Расчет предельн ур.'!$B$22+'Расчет предельн ур.'!$C$22+'Расчет предельн ур.'!$D$22)*1000+ставка!S132)</f>
        <v>6308.5754997857184</v>
      </c>
      <c r="T210" s="126">
        <f>(('Расчет предельн ур.'!$B$22+'Расчет предельн ур.'!$C$22+'Расчет предельн ур.'!$D$22)*1000+ставка!T132)</f>
        <v>6307.8354997857186</v>
      </c>
      <c r="U210" s="126">
        <f>(('Расчет предельн ур.'!$B$22+'Расчет предельн ур.'!$C$22+'Расчет предельн ур.'!$D$22)*1000+ставка!U132)</f>
        <v>6293.8754997857186</v>
      </c>
      <c r="V210" s="126">
        <f>(('Расчет предельн ур.'!$B$22+'Расчет предельн ур.'!$C$22+'Расчет предельн ур.'!$D$22)*1000+ставка!V132)</f>
        <v>6368.895499785719</v>
      </c>
      <c r="W210" s="126">
        <f>(('Расчет предельн ур.'!$B$22+'Расчет предельн ур.'!$C$22+'Расчет предельн ур.'!$D$22)*1000+ставка!W132)</f>
        <v>6370.0254997857191</v>
      </c>
      <c r="X210" s="126">
        <f>(('Расчет предельн ур.'!$B$22+'Расчет предельн ур.'!$C$22+'Расчет предельн ур.'!$D$22)*1000+ставка!X132)</f>
        <v>6282.4454997857192</v>
      </c>
      <c r="Y210" s="126">
        <f>(('Расчет предельн ур.'!$B$22+'Расчет предельн ур.'!$C$22+'Расчет предельн ур.'!$D$22)*1000+ставка!Y132)</f>
        <v>6073.7854997857185</v>
      </c>
    </row>
    <row r="211" spans="1:25" s="91" customFormat="1" ht="15.75" hidden="1" outlineLevel="1" x14ac:dyDescent="0.25">
      <c r="A211" s="252">
        <v>24</v>
      </c>
      <c r="B211" s="126">
        <f>(('Расчет предельн ур.'!$B$22+'Расчет предельн ур.'!$C$22+'Расчет предельн ур.'!$D$22)*1000+ставка!B133)</f>
        <v>5729.3854997857188</v>
      </c>
      <c r="C211" s="126">
        <f>(('Расчет предельн ур.'!$B$22+'Расчет предельн ур.'!$C$22+'Расчет предельн ур.'!$D$22)*1000+ставка!C133)</f>
        <v>5710.0654997857182</v>
      </c>
      <c r="D211" s="126">
        <f>(('Расчет предельн ур.'!$B$22+'Расчет предельн ур.'!$C$22+'Расчет предельн ур.'!$D$22)*1000+ставка!D133)</f>
        <v>5675.6754997857188</v>
      </c>
      <c r="E211" s="126">
        <f>(('Расчет предельн ур.'!$B$22+'Расчет предельн ур.'!$C$22+'Расчет предельн ур.'!$D$22)*1000+ставка!E133)</f>
        <v>5655.1154997857184</v>
      </c>
      <c r="F211" s="126">
        <f>(('Расчет предельн ур.'!$B$22+'Расчет предельн ур.'!$C$22+'Расчет предельн ур.'!$D$22)*1000+ставка!F133)</f>
        <v>5646.9954997857185</v>
      </c>
      <c r="G211" s="126">
        <f>(('Расчет предельн ур.'!$B$22+'Расчет предельн ур.'!$C$22+'Расчет предельн ур.'!$D$22)*1000+ставка!G133)</f>
        <v>5713.0254997857191</v>
      </c>
      <c r="H211" s="126">
        <f>(('Расчет предельн ур.'!$B$22+'Расчет предельн ур.'!$C$22+'Расчет предельн ур.'!$D$22)*1000+ставка!H133)</f>
        <v>5891.4154997857186</v>
      </c>
      <c r="I211" s="126">
        <f>(('Расчет предельн ур.'!$B$22+'Расчет предельн ур.'!$C$22+'Расчет предельн ур.'!$D$22)*1000+ставка!I133)</f>
        <v>6193.4054997857183</v>
      </c>
      <c r="J211" s="126">
        <f>(('Расчет предельн ур.'!$B$22+'Расчет предельн ур.'!$C$22+'Расчет предельн ур.'!$D$22)*1000+ставка!J133)</f>
        <v>6384.0154997857189</v>
      </c>
      <c r="K211" s="126">
        <f>(('Расчет предельн ур.'!$B$22+'Расчет предельн ур.'!$C$22+'Расчет предельн ур.'!$D$22)*1000+ставка!K133)</f>
        <v>6452.2354997857183</v>
      </c>
      <c r="L211" s="126">
        <f>(('Расчет предельн ур.'!$B$22+'Расчет предельн ур.'!$C$22+'Расчет предельн ур.'!$D$22)*1000+ставка!L133)</f>
        <v>6454.725499785719</v>
      </c>
      <c r="M211" s="126">
        <f>(('Расчет предельн ур.'!$B$22+'Расчет предельн ур.'!$C$22+'Расчет предельн ур.'!$D$22)*1000+ставка!M133)</f>
        <v>6437.5754997857184</v>
      </c>
      <c r="N211" s="126">
        <f>(('Расчет предельн ур.'!$B$22+'Расчет предельн ур.'!$C$22+'Расчет предельн ур.'!$D$22)*1000+ставка!N133)</f>
        <v>6415.935499785719</v>
      </c>
      <c r="O211" s="126">
        <f>(('Расчет предельн ур.'!$B$22+'Расчет предельн ур.'!$C$22+'Расчет предельн ур.'!$D$22)*1000+ставка!O133)</f>
        <v>6435.2654997857189</v>
      </c>
      <c r="P211" s="126">
        <f>(('Расчет предельн ур.'!$B$22+'Расчет предельн ур.'!$C$22+'Расчет предельн ур.'!$D$22)*1000+ставка!P133)</f>
        <v>6441.8754997857186</v>
      </c>
      <c r="Q211" s="126">
        <f>(('Расчет предельн ур.'!$B$22+'Расчет предельн ур.'!$C$22+'Расчет предельн ур.'!$D$22)*1000+ставка!Q133)</f>
        <v>6451.2154997857187</v>
      </c>
      <c r="R211" s="126">
        <f>(('Расчет предельн ур.'!$B$22+'Расчет предельн ур.'!$C$22+'Расчет предельн ур.'!$D$22)*1000+ставка!R133)</f>
        <v>6448.0054997857187</v>
      </c>
      <c r="S211" s="126">
        <f>(('Расчет предельн ур.'!$B$22+'Расчет предельн ур.'!$C$22+'Расчет предельн ур.'!$D$22)*1000+ставка!S133)</f>
        <v>6441.0754997857184</v>
      </c>
      <c r="T211" s="126">
        <f>(('Расчет предельн ур.'!$B$22+'Расчет предельн ур.'!$C$22+'Расчет предельн ур.'!$D$22)*1000+ставка!T133)</f>
        <v>6420.4054997857183</v>
      </c>
      <c r="U211" s="126">
        <f>(('Расчет предельн ур.'!$B$22+'Расчет предельн ур.'!$C$22+'Расчет предельн ур.'!$D$22)*1000+ставка!U133)</f>
        <v>6398.935499785719</v>
      </c>
      <c r="V211" s="126">
        <f>(('Расчет предельн ур.'!$B$22+'Расчет предельн ур.'!$C$22+'Расчет предельн ур.'!$D$22)*1000+ставка!V133)</f>
        <v>6456.5454997857187</v>
      </c>
      <c r="W211" s="126">
        <f>(('Расчет предельн ур.'!$B$22+'Расчет предельн ур.'!$C$22+'Расчет предельн ур.'!$D$22)*1000+ставка!W133)</f>
        <v>6449.5954997857189</v>
      </c>
      <c r="X211" s="126">
        <f>(('Расчет предельн ур.'!$B$22+'Расчет предельн ур.'!$C$22+'Расчет предельн ур.'!$D$22)*1000+ставка!X133)</f>
        <v>6331.5954997857189</v>
      </c>
      <c r="Y211" s="126">
        <f>(('Расчет предельн ур.'!$B$22+'Расчет предельн ур.'!$C$22+'Расчет предельн ур.'!$D$22)*1000+ставка!Y133)</f>
        <v>6182.4454997857192</v>
      </c>
    </row>
    <row r="212" spans="1:25" s="91" customFormat="1" ht="15.75" hidden="1" outlineLevel="1" x14ac:dyDescent="0.25">
      <c r="A212" s="252">
        <v>25</v>
      </c>
      <c r="B212" s="126">
        <f>(('Расчет предельн ур.'!$B$22+'Расчет предельн ур.'!$C$22+'Расчет предельн ур.'!$D$22)*1000+ставка!B134)</f>
        <v>6112.9854997857183</v>
      </c>
      <c r="C212" s="126">
        <f>(('Расчет предельн ур.'!$B$22+'Расчет предельн ур.'!$C$22+'Расчет предельн ур.'!$D$22)*1000+ставка!C134)</f>
        <v>5939.3854997857188</v>
      </c>
      <c r="D212" s="126">
        <f>(('Расчет предельн ур.'!$B$22+'Расчет предельн ур.'!$C$22+'Расчет предельн ур.'!$D$22)*1000+ставка!D134)</f>
        <v>5826.4654997857187</v>
      </c>
      <c r="E212" s="126">
        <f>(('Расчет предельн ур.'!$B$22+'Расчет предельн ур.'!$C$22+'Расчет предельн ур.'!$D$22)*1000+ставка!E134)</f>
        <v>5746.0354997857185</v>
      </c>
      <c r="F212" s="126">
        <f>(('Расчет предельн ур.'!$B$22+'Расчет предельн ур.'!$C$22+'Расчет предельн ур.'!$D$22)*1000+ставка!F134)</f>
        <v>5614.5854997857186</v>
      </c>
      <c r="G212" s="126">
        <f>(('Расчет предельн ур.'!$B$22+'Расчет предельн ур.'!$C$22+'Расчет предельн ур.'!$D$22)*1000+ставка!G134)</f>
        <v>5623.645499785719</v>
      </c>
      <c r="H212" s="126">
        <f>(('Расчет предельн ур.'!$B$22+'Расчет предельн ур.'!$C$22+'Расчет предельн ур.'!$D$22)*1000+ставка!H134)</f>
        <v>5802.5454997857187</v>
      </c>
      <c r="I212" s="126">
        <f>(('Расчет предельн ур.'!$B$22+'Расчет предельн ур.'!$C$22+'Расчет предельн ур.'!$D$22)*1000+ставка!I134)</f>
        <v>5996.5354997857185</v>
      </c>
      <c r="J212" s="126">
        <f>(('Расчет предельн ур.'!$B$22+'Расчет предельн ур.'!$C$22+'Расчет предельн ур.'!$D$22)*1000+ставка!J134)</f>
        <v>6214.3154997857182</v>
      </c>
      <c r="K212" s="126">
        <f>(('Расчет предельн ур.'!$B$22+'Расчет предельн ур.'!$C$22+'Расчет предельн ур.'!$D$22)*1000+ставка!K134)</f>
        <v>6357.7954997857187</v>
      </c>
      <c r="L212" s="126">
        <f>(('Расчет предельн ур.'!$B$22+'Расчет предельн ур.'!$C$22+'Расчет предельн ур.'!$D$22)*1000+ставка!L134)</f>
        <v>6379.6254997857186</v>
      </c>
      <c r="M212" s="126">
        <f>(('Расчет предельн ур.'!$B$22+'Расчет предельн ур.'!$C$22+'Расчет предельн ур.'!$D$22)*1000+ставка!M134)</f>
        <v>6378.5254997857191</v>
      </c>
      <c r="N212" s="126">
        <f>(('Расчет предельн ур.'!$B$22+'Расчет предельн ур.'!$C$22+'Расчет предельн ур.'!$D$22)*1000+ставка!N134)</f>
        <v>6356.7354997857183</v>
      </c>
      <c r="O212" s="126">
        <f>(('Расчет предельн ур.'!$B$22+'Расчет предельн ур.'!$C$22+'Расчет предельн ур.'!$D$22)*1000+ставка!O134)</f>
        <v>6353.5654997857182</v>
      </c>
      <c r="P212" s="126">
        <f>(('Расчет предельн ур.'!$B$22+'Расчет предельн ур.'!$C$22+'Расчет предельн ур.'!$D$22)*1000+ставка!P134)</f>
        <v>6347.5254997857191</v>
      </c>
      <c r="Q212" s="126">
        <f>(('Расчет предельн ур.'!$B$22+'Расчет предельн ур.'!$C$22+'Расчет предельн ур.'!$D$22)*1000+ставка!Q134)</f>
        <v>6351.3254997857184</v>
      </c>
      <c r="R212" s="126">
        <f>(('Расчет предельн ур.'!$B$22+'Расчет предельн ур.'!$C$22+'Расчет предельн ур.'!$D$22)*1000+ставка!R134)</f>
        <v>6350.3854997857188</v>
      </c>
      <c r="S212" s="126">
        <f>(('Расчет предельн ур.'!$B$22+'Расчет предельн ур.'!$C$22+'Расчет предельн ур.'!$D$22)*1000+ставка!S134)</f>
        <v>6349.4254997857188</v>
      </c>
      <c r="T212" s="126">
        <f>(('Расчет предельн ур.'!$B$22+'Расчет предельн ур.'!$C$22+'Расчет предельн ур.'!$D$22)*1000+ставка!T134)</f>
        <v>6352.3654997857193</v>
      </c>
      <c r="U212" s="126">
        <f>(('Расчет предельн ур.'!$B$22+'Расчет предельн ур.'!$C$22+'Расчет предельн ур.'!$D$22)*1000+ставка!U134)</f>
        <v>6378.3354997857186</v>
      </c>
      <c r="V212" s="126">
        <f>(('Расчет предельн ур.'!$B$22+'Расчет предельн ур.'!$C$22+'Расчет предельн ур.'!$D$22)*1000+ставка!V134)</f>
        <v>6406.4854997857183</v>
      </c>
      <c r="W212" s="126">
        <f>(('Расчет предельн ур.'!$B$22+'Расчет предельн ур.'!$C$22+'Расчет предельн ур.'!$D$22)*1000+ставка!W134)</f>
        <v>6428.3254997857184</v>
      </c>
      <c r="X212" s="126">
        <f>(('Расчет предельн ур.'!$B$22+'Расчет предельн ур.'!$C$22+'Расчет предельн ур.'!$D$22)*1000+ставка!X134)</f>
        <v>6353.6754997857188</v>
      </c>
      <c r="Y212" s="126">
        <f>(('Расчет предельн ур.'!$B$22+'Расчет предельн ур.'!$C$22+'Расчет предельн ур.'!$D$22)*1000+ставка!Y134)</f>
        <v>6114.2054997857185</v>
      </c>
    </row>
    <row r="213" spans="1:25" s="91" customFormat="1" ht="15.75" hidden="1" outlineLevel="1" x14ac:dyDescent="0.25">
      <c r="A213" s="252">
        <v>26</v>
      </c>
      <c r="B213" s="126">
        <f>(('Расчет предельн ур.'!$B$22+'Расчет предельн ур.'!$C$22+'Расчет предельн ур.'!$D$22)*1000+ставка!B135)</f>
        <v>5939.6154997857193</v>
      </c>
      <c r="C213" s="126">
        <f>(('Расчет предельн ур.'!$B$22+'Расчет предельн ур.'!$C$22+'Расчет предельн ур.'!$D$22)*1000+ставка!C135)</f>
        <v>5766.2754997857191</v>
      </c>
      <c r="D213" s="126">
        <f>(('Расчет предельн ур.'!$B$22+'Расчет предельн ур.'!$C$22+'Расчет предельн ур.'!$D$22)*1000+ставка!D135)</f>
        <v>5666.225499785719</v>
      </c>
      <c r="E213" s="126">
        <f>(('Расчет предельн ур.'!$B$22+'Расчет предельн ур.'!$C$22+'Расчет предельн ур.'!$D$22)*1000+ставка!E135)</f>
        <v>5631.4554997857185</v>
      </c>
      <c r="F213" s="126">
        <f>(('Расчет предельн ур.'!$B$22+'Расчет предельн ур.'!$C$22+'Расчет предельн ур.'!$D$22)*1000+ставка!F135)</f>
        <v>5580.6154997857184</v>
      </c>
      <c r="G213" s="126">
        <f>(('Расчет предельн ур.'!$B$22+'Расчет предельн ур.'!$C$22+'Расчет предельн ур.'!$D$22)*1000+ставка!G135)</f>
        <v>5626.895499785719</v>
      </c>
      <c r="H213" s="126">
        <f>(('Расчет предельн ур.'!$B$22+'Расчет предельн ур.'!$C$22+'Расчет предельн ур.'!$D$22)*1000+ставка!H135)</f>
        <v>5656.435499785719</v>
      </c>
      <c r="I213" s="126">
        <f>(('Расчет предельн ур.'!$B$22+'Расчет предельн ур.'!$C$22+'Расчет предельн ур.'!$D$22)*1000+ставка!I135)</f>
        <v>5752.0354997857185</v>
      </c>
      <c r="J213" s="126">
        <f>(('Расчет предельн ур.'!$B$22+'Расчет предельн ур.'!$C$22+'Расчет предельн ур.'!$D$22)*1000+ставка!J135)</f>
        <v>6086.7654997857189</v>
      </c>
      <c r="K213" s="126">
        <f>(('Расчет предельн ур.'!$B$22+'Расчет предельн ур.'!$C$22+'Расчет предельн ур.'!$D$22)*1000+ставка!K135)</f>
        <v>6231.8654997857193</v>
      </c>
      <c r="L213" s="126">
        <f>(('Расчет предельн ур.'!$B$22+'Расчет предельн ур.'!$C$22+'Расчет предельн ур.'!$D$22)*1000+ставка!L135)</f>
        <v>6241.9254997857188</v>
      </c>
      <c r="M213" s="126">
        <f>(('Расчет предельн ур.'!$B$22+'Расчет предельн ур.'!$C$22+'Расчет предельн ур.'!$D$22)*1000+ставка!M135)</f>
        <v>6243.3854997857188</v>
      </c>
      <c r="N213" s="126">
        <f>(('Расчет предельн ур.'!$B$22+'Расчет предельн ур.'!$C$22+'Расчет предельн ур.'!$D$22)*1000+ставка!N135)</f>
        <v>6236.645499785719</v>
      </c>
      <c r="O213" s="126">
        <f>(('Расчет предельн ур.'!$B$22+'Расчет предельн ур.'!$C$22+'Расчет предельн ур.'!$D$22)*1000+ставка!O135)</f>
        <v>6230.3254997857184</v>
      </c>
      <c r="P213" s="126">
        <f>(('Расчет предельн ур.'!$B$22+'Расчет предельн ур.'!$C$22+'Расчет предельн ур.'!$D$22)*1000+ставка!P135)</f>
        <v>6233.3254997857184</v>
      </c>
      <c r="Q213" s="126">
        <f>(('Расчет предельн ур.'!$B$22+'Расчет предельн ур.'!$C$22+'Расчет предельн ур.'!$D$22)*1000+ставка!Q135)</f>
        <v>6226.3254997857184</v>
      </c>
      <c r="R213" s="126">
        <f>(('Расчет предельн ур.'!$B$22+'Расчет предельн ур.'!$C$22+'Расчет предельн ур.'!$D$22)*1000+ставка!R135)</f>
        <v>6237.1354997857188</v>
      </c>
      <c r="S213" s="126">
        <f>(('Расчет предельн ур.'!$B$22+'Расчет предельн ур.'!$C$22+'Расчет предельн ур.'!$D$22)*1000+ставка!S135)</f>
        <v>6233.0054997857187</v>
      </c>
      <c r="T213" s="126">
        <f>(('Расчет предельн ур.'!$B$22+'Расчет предельн ур.'!$C$22+'Расчет предельн ур.'!$D$22)*1000+ставка!T135)</f>
        <v>6237.8354997857186</v>
      </c>
      <c r="U213" s="126">
        <f>(('Расчет предельн ур.'!$B$22+'Расчет предельн ур.'!$C$22+'Расчет предельн ур.'!$D$22)*1000+ставка!U135)</f>
        <v>6256.2654997857189</v>
      </c>
      <c r="V213" s="126">
        <f>(('Расчет предельн ур.'!$B$22+'Расчет предельн ур.'!$C$22+'Расчет предельн ур.'!$D$22)*1000+ставка!V135)</f>
        <v>6318.8454997857189</v>
      </c>
      <c r="W213" s="126">
        <f>(('Расчет предельн ур.'!$B$22+'Расчет предельн ур.'!$C$22+'Расчет предельн ур.'!$D$22)*1000+ставка!W135)</f>
        <v>6316.8354997857186</v>
      </c>
      <c r="X213" s="126">
        <f>(('Расчет предельн ур.'!$B$22+'Расчет предельн ур.'!$C$22+'Расчет предельн ур.'!$D$22)*1000+ставка!X135)</f>
        <v>6197.1054997857191</v>
      </c>
      <c r="Y213" s="126">
        <f>(('Расчет предельн ур.'!$B$22+'Расчет предельн ур.'!$C$22+'Расчет предельн ур.'!$D$22)*1000+ставка!Y135)</f>
        <v>5985.0754997857184</v>
      </c>
    </row>
    <row r="214" spans="1:25" s="91" customFormat="1" ht="15.75" hidden="1" outlineLevel="1" x14ac:dyDescent="0.25">
      <c r="A214" s="252">
        <v>27</v>
      </c>
      <c r="B214" s="126">
        <f>(('Расчет предельн ур.'!$B$22+'Расчет предельн ур.'!$C$22+'Расчет предельн ур.'!$D$22)*1000+ставка!B136)</f>
        <v>5858.895499785719</v>
      </c>
      <c r="C214" s="126">
        <f>(('Расчет предельн ур.'!$B$22+'Расчет предельн ур.'!$C$22+'Расчет предельн ур.'!$D$22)*1000+ставка!C136)</f>
        <v>5721.7754997857191</v>
      </c>
      <c r="D214" s="126">
        <f>(('Расчет предельн ур.'!$B$22+'Расчет предельн ур.'!$C$22+'Расчет предельн ур.'!$D$22)*1000+ставка!D136)</f>
        <v>5657.6254997857186</v>
      </c>
      <c r="E214" s="126">
        <f>(('Расчет предельн ур.'!$B$22+'Расчет предельн ур.'!$C$22+'Расчет предельн ур.'!$D$22)*1000+ставка!E136)</f>
        <v>5638.6654997857186</v>
      </c>
      <c r="F214" s="126">
        <f>(('Расчет предельн ур.'!$B$22+'Расчет предельн ур.'!$C$22+'Расчет предельн ур.'!$D$22)*1000+ставка!F136)</f>
        <v>5633.3654997857184</v>
      </c>
      <c r="G214" s="126">
        <f>(('Расчет предельн ур.'!$B$22+'Расчет предельн ур.'!$C$22+'Расчет предельн ур.'!$D$22)*1000+ставка!G136)</f>
        <v>5683.2154997857187</v>
      </c>
      <c r="H214" s="126">
        <f>(('Расчет предельн ур.'!$B$22+'Расчет предельн ур.'!$C$22+'Расчет предельн ур.'!$D$22)*1000+ставка!H136)</f>
        <v>5899.3554997857191</v>
      </c>
      <c r="I214" s="126">
        <f>(('Расчет предельн ур.'!$B$22+'Расчет предельн ур.'!$C$22+'Расчет предельн ур.'!$D$22)*1000+ставка!I136)</f>
        <v>6143.0254997857191</v>
      </c>
      <c r="J214" s="126">
        <f>(('Расчет предельн ур.'!$B$22+'Расчет предельн ур.'!$C$22+'Расчет предельн ур.'!$D$22)*1000+ставка!J136)</f>
        <v>6277.1154997857193</v>
      </c>
      <c r="K214" s="126">
        <f>(('Расчет предельн ур.'!$B$22+'Расчет предельн ур.'!$C$22+'Расчет предельн ур.'!$D$22)*1000+ставка!K136)</f>
        <v>6355.2754997857191</v>
      </c>
      <c r="L214" s="126">
        <f>(('Расчет предельн ур.'!$B$22+'Расчет предельн ур.'!$C$22+'Расчет предельн ур.'!$D$22)*1000+ставка!L136)</f>
        <v>6373.1954997857192</v>
      </c>
      <c r="M214" s="126">
        <f>(('Расчет предельн ур.'!$B$22+'Расчет предельн ур.'!$C$22+'Расчет предельн ур.'!$D$22)*1000+ставка!M136)</f>
        <v>6361.3354997857186</v>
      </c>
      <c r="N214" s="126">
        <f>(('Расчет предельн ур.'!$B$22+'Расчет предельн ур.'!$C$22+'Расчет предельн ур.'!$D$22)*1000+ставка!N136)</f>
        <v>6333.9654997857187</v>
      </c>
      <c r="O214" s="126">
        <f>(('Расчет предельн ур.'!$B$22+'Расчет предельн ур.'!$C$22+'Расчет предельн ур.'!$D$22)*1000+ставка!O136)</f>
        <v>6345.8754997857186</v>
      </c>
      <c r="P214" s="126">
        <f>(('Расчет предельн ур.'!$B$22+'Расчет предельн ур.'!$C$22+'Расчет предельн ур.'!$D$22)*1000+ставка!P136)</f>
        <v>6348.7454997857185</v>
      </c>
      <c r="Q214" s="126">
        <f>(('Расчет предельн ур.'!$B$22+'Расчет предельн ур.'!$C$22+'Расчет предельн ур.'!$D$22)*1000+ставка!Q136)</f>
        <v>6347.5554997857189</v>
      </c>
      <c r="R214" s="126">
        <f>(('Расчет предельн ур.'!$B$22+'Расчет предельн ур.'!$C$22+'Расчет предельн ур.'!$D$22)*1000+ставка!R136)</f>
        <v>6347.5454997857187</v>
      </c>
      <c r="S214" s="126">
        <f>(('Расчет предельн ур.'!$B$22+'Расчет предельн ур.'!$C$22+'Расчет предельн ур.'!$D$22)*1000+ставка!S136)</f>
        <v>6333.5854997857186</v>
      </c>
      <c r="T214" s="126">
        <f>(('Расчет предельн ур.'!$B$22+'Расчет предельн ур.'!$C$22+'Расчет предельн ур.'!$D$22)*1000+ставка!T136)</f>
        <v>6284.975499785719</v>
      </c>
      <c r="U214" s="126">
        <f>(('Расчет предельн ур.'!$B$22+'Расчет предельн ур.'!$C$22+'Расчет предельн ур.'!$D$22)*1000+ставка!U136)</f>
        <v>6273.4554997857185</v>
      </c>
      <c r="V214" s="126">
        <f>(('Расчет предельн ур.'!$B$22+'Расчет предельн ур.'!$C$22+'Расчет предельн ур.'!$D$22)*1000+ставка!V136)</f>
        <v>6352.1654997857186</v>
      </c>
      <c r="W214" s="126">
        <f>(('Расчет предельн ур.'!$B$22+'Расчет предельн ур.'!$C$22+'Расчет предельн ур.'!$D$22)*1000+ставка!W136)</f>
        <v>6361.7954997857187</v>
      </c>
      <c r="X214" s="126">
        <f>(('Расчет предельн ур.'!$B$22+'Расчет предельн ур.'!$C$22+'Расчет предельн ур.'!$D$22)*1000+ставка!X136)</f>
        <v>6216.7554997857187</v>
      </c>
      <c r="Y214" s="126">
        <f>(('Расчет предельн ур.'!$B$22+'Расчет предельн ур.'!$C$22+'Расчет предельн ур.'!$D$22)*1000+ставка!Y136)</f>
        <v>5973.1054997857191</v>
      </c>
    </row>
    <row r="215" spans="1:25" s="91" customFormat="1" ht="15.75" hidden="1" outlineLevel="1" x14ac:dyDescent="0.25">
      <c r="A215" s="252">
        <v>28</v>
      </c>
      <c r="B215" s="126">
        <f>(('Расчет предельн ур.'!$B$22+'Расчет предельн ур.'!$C$22+'Расчет предельн ур.'!$D$22)*1000+ставка!B137)</f>
        <v>5464.1154997857184</v>
      </c>
      <c r="C215" s="126">
        <f>(('Расчет предельн ур.'!$B$22+'Расчет предельн ур.'!$C$22+'Расчет предельн ур.'!$D$22)*1000+ставка!C137)</f>
        <v>4682.6354997857188</v>
      </c>
      <c r="D215" s="126">
        <f>(('Расчет предельн ур.'!$B$22+'Расчет предельн ур.'!$C$22+'Расчет предельн ур.'!$D$22)*1000+ставка!D137)</f>
        <v>5599.6654997857186</v>
      </c>
      <c r="E215" s="126">
        <f>(('Расчет предельн ур.'!$B$22+'Расчет предельн ур.'!$C$22+'Расчет предельн ур.'!$D$22)*1000+ставка!E137)</f>
        <v>5563.2554997857187</v>
      </c>
      <c r="F215" s="126">
        <f>(('Расчет предельн ур.'!$B$22+'Расчет предельн ур.'!$C$22+'Расчет предельн ур.'!$D$22)*1000+ставка!F137)</f>
        <v>5383.1354997857188</v>
      </c>
      <c r="G215" s="126">
        <f>(('Расчет предельн ур.'!$B$22+'Расчет предельн ур.'!$C$22+'Расчет предельн ур.'!$D$22)*1000+ставка!G137)</f>
        <v>4683.0954997857189</v>
      </c>
      <c r="H215" s="126">
        <f>(('Расчет предельн ур.'!$B$22+'Расчет предельн ур.'!$C$22+'Расчет предельн ур.'!$D$22)*1000+ставка!H137)</f>
        <v>5412.435499785719</v>
      </c>
      <c r="I215" s="126">
        <f>(('Расчет предельн ур.'!$B$22+'Расчет предельн ур.'!$C$22+'Расчет предельн ур.'!$D$22)*1000+ставка!I137)</f>
        <v>5484.2354997857183</v>
      </c>
      <c r="J215" s="126">
        <f>(('Расчет предельн ур.'!$B$22+'Расчет предельн ур.'!$C$22+'Расчет предельн ур.'!$D$22)*1000+ставка!J137)</f>
        <v>5949.975499785719</v>
      </c>
      <c r="K215" s="126">
        <f>(('Расчет предельн ур.'!$B$22+'Расчет предельн ур.'!$C$22+'Расчет предельн ур.'!$D$22)*1000+ставка!K137)</f>
        <v>6129.145499785719</v>
      </c>
      <c r="L215" s="126">
        <f>(('Расчет предельн ур.'!$B$22+'Расчет предельн ур.'!$C$22+'Расчет предельн ур.'!$D$22)*1000+ставка!L137)</f>
        <v>6137.5854997857186</v>
      </c>
      <c r="M215" s="126">
        <f>(('Расчет предельн ур.'!$B$22+'Расчет предельн ур.'!$C$22+'Расчет предельн ур.'!$D$22)*1000+ставка!M137)</f>
        <v>6132.4854997857183</v>
      </c>
      <c r="N215" s="126">
        <f>(('Расчет предельн ур.'!$B$22+'Расчет предельн ур.'!$C$22+'Расчет предельн ур.'!$D$22)*1000+ставка!N137)</f>
        <v>6124.2054997857185</v>
      </c>
      <c r="O215" s="126">
        <f>(('Расчет предельн ур.'!$B$22+'Расчет предельн ур.'!$C$22+'Расчет предельн ур.'!$D$22)*1000+ставка!O137)</f>
        <v>6135.5354997857185</v>
      </c>
      <c r="P215" s="126">
        <f>(('Расчет предельн ур.'!$B$22+'Расчет предельн ур.'!$C$22+'Расчет предельн ур.'!$D$22)*1000+ставка!P137)</f>
        <v>6140.5654997857182</v>
      </c>
      <c r="Q215" s="126">
        <f>(('Расчет предельн ур.'!$B$22+'Расчет предельн ур.'!$C$22+'Расчет предельн ур.'!$D$22)*1000+ставка!Q137)</f>
        <v>6141.5254997857191</v>
      </c>
      <c r="R215" s="126">
        <f>(('Расчет предельн ур.'!$B$22+'Расчет предельн ур.'!$C$22+'Расчет предельн ур.'!$D$22)*1000+ставка!R137)</f>
        <v>6140.7754997857191</v>
      </c>
      <c r="S215" s="126">
        <f>(('Расчет предельн ур.'!$B$22+'Расчет предельн ур.'!$C$22+'Расчет предельн ур.'!$D$22)*1000+ставка!S137)</f>
        <v>6136.7054997857185</v>
      </c>
      <c r="T215" s="126">
        <f>(('Расчет предельн ур.'!$B$22+'Расчет предельн ур.'!$C$22+'Расчет предельн ур.'!$D$22)*1000+ставка!T137)</f>
        <v>6134.0054997857187</v>
      </c>
      <c r="U215" s="126">
        <f>(('Расчет предельн ур.'!$B$22+'Расчет предельн ур.'!$C$22+'Расчет предельн ур.'!$D$22)*1000+ставка!U137)</f>
        <v>6129.4854997857183</v>
      </c>
      <c r="V215" s="126">
        <f>(('Расчет предельн ур.'!$B$22+'Расчет предельн ур.'!$C$22+'Расчет предельн ур.'!$D$22)*1000+ставка!V137)</f>
        <v>6179.5454997857187</v>
      </c>
      <c r="W215" s="126">
        <f>(('Расчет предельн ур.'!$B$22+'Расчет предельн ур.'!$C$22+'Расчет предельн ур.'!$D$22)*1000+ставка!W137)</f>
        <v>6222.1354997857188</v>
      </c>
      <c r="X215" s="126">
        <f>(('Расчет предельн ур.'!$B$22+'Расчет предельн ур.'!$C$22+'Расчет предельн ур.'!$D$22)*1000+ставка!X137)</f>
        <v>6085.935499785719</v>
      </c>
      <c r="Y215" s="126">
        <f>(('Расчет предельн ур.'!$B$22+'Расчет предельн ур.'!$C$22+'Расчет предельн ур.'!$D$22)*1000+ставка!Y137)</f>
        <v>5609.8254997857184</v>
      </c>
    </row>
    <row r="216" spans="1:25" s="91" customFormat="1" ht="14.45" hidden="1" customHeight="1" outlineLevel="1" x14ac:dyDescent="0.25">
      <c r="A216" s="252">
        <v>29</v>
      </c>
      <c r="B216" s="126">
        <f>(('Расчет предельн ур.'!$B$22+'Расчет предельн ур.'!$C$22+'Расчет предельн ур.'!$D$22)*1000+ставка!B138)</f>
        <v>5710.7754997857191</v>
      </c>
      <c r="C216" s="126">
        <f>(('Расчет предельн ур.'!$B$22+'Расчет предельн ур.'!$C$22+'Расчет предельн ур.'!$D$22)*1000+ставка!C138)</f>
        <v>5621.2854997857185</v>
      </c>
      <c r="D216" s="126">
        <f>(('Расчет предельн ур.'!$B$22+'Расчет предельн ур.'!$C$22+'Расчет предельн ур.'!$D$22)*1000+ставка!D138)</f>
        <v>5586.7054997857185</v>
      </c>
      <c r="E216" s="126">
        <f>(('Расчет предельн ур.'!$B$22+'Расчет предельн ур.'!$C$22+'Расчет предельн ур.'!$D$22)*1000+ставка!E138)</f>
        <v>5587.0854997857186</v>
      </c>
      <c r="F216" s="126">
        <f>(('Расчет предельн ур.'!$B$22+'Расчет предельн ур.'!$C$22+'Расчет предельн ур.'!$D$22)*1000+ставка!F138)</f>
        <v>5555.2654997857189</v>
      </c>
      <c r="G216" s="126">
        <f>(('Расчет предельн ур.'!$B$22+'Расчет предельн ур.'!$C$22+'Расчет предельн ур.'!$D$22)*1000+ставка!G138)</f>
        <v>4682.7554997857187</v>
      </c>
      <c r="H216" s="126">
        <f>(('Расчет предельн ур.'!$B$22+'Расчет предельн ур.'!$C$22+'Расчет предельн ур.'!$D$22)*1000+ставка!H138)</f>
        <v>5722.9554997857185</v>
      </c>
      <c r="I216" s="126">
        <f>(('Расчет предельн ур.'!$B$22+'Расчет предельн ур.'!$C$22+'Расчет предельн ур.'!$D$22)*1000+ставка!I138)</f>
        <v>6006.1354997857188</v>
      </c>
      <c r="J216" s="126">
        <f>(('Расчет предельн ур.'!$B$22+'Расчет предельн ур.'!$C$22+'Расчет предельн ур.'!$D$22)*1000+ставка!J138)</f>
        <v>6222.5754997857184</v>
      </c>
      <c r="K216" s="126">
        <f>(('Расчет предельн ур.'!$B$22+'Расчет предельн ур.'!$C$22+'Расчет предельн ур.'!$D$22)*1000+ставка!K138)</f>
        <v>6344.1054997857191</v>
      </c>
      <c r="L216" s="126">
        <f>(('Расчет предельн ур.'!$B$22+'Расчет предельн ур.'!$C$22+'Расчет предельн ур.'!$D$22)*1000+ставка!L138)</f>
        <v>6361.3254997857184</v>
      </c>
      <c r="M216" s="126">
        <f>(('Расчет предельн ур.'!$B$22+'Расчет предельн ур.'!$C$22+'Расчет предельн ур.'!$D$22)*1000+ставка!M138)</f>
        <v>6358.4654997857187</v>
      </c>
      <c r="N216" s="126">
        <f>(('Расчет предельн ур.'!$B$22+'Расчет предельн ур.'!$C$22+'Расчет предельн ур.'!$D$22)*1000+ставка!N138)</f>
        <v>6354.6354997857188</v>
      </c>
      <c r="O216" s="126">
        <f>(('Расчет предельн ур.'!$B$22+'Расчет предельн ур.'!$C$22+'Расчет предельн ур.'!$D$22)*1000+ставка!O138)</f>
        <v>6374.1654997857186</v>
      </c>
      <c r="P216" s="126">
        <f>(('Расчет предельн ур.'!$B$22+'Расчет предельн ур.'!$C$22+'Расчет предельн ур.'!$D$22)*1000+ставка!P138)</f>
        <v>6388.4454997857192</v>
      </c>
      <c r="Q216" s="126">
        <f>(('Расчет предельн ур.'!$B$22+'Расчет предельн ур.'!$C$22+'Расчет предельн ур.'!$D$22)*1000+ставка!Q138)</f>
        <v>6395.3354997857186</v>
      </c>
      <c r="R216" s="126">
        <f>(('Расчет предельн ур.'!$B$22+'Расчет предельн ур.'!$C$22+'Расчет предельн ур.'!$D$22)*1000+ставка!R138)</f>
        <v>6388.7154997857187</v>
      </c>
      <c r="S216" s="126">
        <f>(('Расчет предельн ур.'!$B$22+'Расчет предельн ур.'!$C$22+'Расчет предельн ур.'!$D$22)*1000+ставка!S138)</f>
        <v>6372.8054997857189</v>
      </c>
      <c r="T216" s="126">
        <f>(('Расчет предельн ур.'!$B$22+'Расчет предельн ур.'!$C$22+'Расчет предельн ур.'!$D$22)*1000+ставка!T138)</f>
        <v>6361.2854997857185</v>
      </c>
      <c r="U216" s="126">
        <f>(('Расчет предельн ур.'!$B$22+'Расчет предельн ур.'!$C$22+'Расчет предельн ур.'!$D$22)*1000+ставка!U138)</f>
        <v>6346.9254997857188</v>
      </c>
      <c r="V216" s="126">
        <f>(('Расчет предельн ур.'!$B$22+'Расчет предельн ур.'!$C$22+'Расчет предельн ур.'!$D$22)*1000+ставка!V138)</f>
        <v>6399.4954997857185</v>
      </c>
      <c r="W216" s="126">
        <f>(('Расчет предельн ур.'!$B$22+'Расчет предельн ур.'!$C$22+'Расчет предельн ур.'!$D$22)*1000+ставка!W138)</f>
        <v>6396.0454997857187</v>
      </c>
      <c r="X216" s="126">
        <f>(('Расчет предельн ур.'!$B$22+'Расчет предельн ур.'!$C$22+'Расчет предельн ур.'!$D$22)*1000+ставка!X138)</f>
        <v>6301.8754997857186</v>
      </c>
      <c r="Y216" s="126">
        <f>(('Расчет предельн ур.'!$B$22+'Расчет предельн ур.'!$C$22+'Расчет предельн ур.'!$D$22)*1000+ставка!Y138)</f>
        <v>6056.3254997857184</v>
      </c>
    </row>
    <row r="217" spans="1:25" s="91" customFormat="1" ht="15.75" collapsed="1" x14ac:dyDescent="0.25">
      <c r="A217" s="252">
        <v>30</v>
      </c>
      <c r="B217" s="126">
        <f>(('Расчет предельн ур.'!$B$22+'Расчет предельн ур.'!$C$22+'Расчет предельн ур.'!$D$22)*1000+ставка!B139)</f>
        <v>5736.0554997857189</v>
      </c>
      <c r="C217" s="126">
        <f>(('Расчет предельн ур.'!$B$22+'Расчет предельн ур.'!$C$22+'Расчет предельн ур.'!$D$22)*1000+ставка!C139)</f>
        <v>5640.2554997857187</v>
      </c>
      <c r="D217" s="126">
        <f>(('Расчет предельн ур.'!$B$22+'Расчет предельн ур.'!$C$22+'Расчет предельн ур.'!$D$22)*1000+ставка!D139)</f>
        <v>5549.7154997857187</v>
      </c>
      <c r="E217" s="126">
        <f>(('Расчет предельн ур.'!$B$22+'Расчет предельн ур.'!$C$22+'Расчет предельн ур.'!$D$22)*1000+ставка!E139)</f>
        <v>5468.4854997857183</v>
      </c>
      <c r="F217" s="126">
        <f>(('Расчет предельн ур.'!$B$22+'Расчет предельн ур.'!$C$22+'Расчет предельн ур.'!$D$22)*1000+ставка!F139)</f>
        <v>5455.3554997857191</v>
      </c>
      <c r="G217" s="126">
        <f>(('Расчет предельн ур.'!$B$22+'Расчет предельн ур.'!$C$22+'Расчет предельн ур.'!$D$22)*1000+ставка!G139)</f>
        <v>5578.2654997857189</v>
      </c>
      <c r="H217" s="126">
        <f>(('Расчет предельн ур.'!$B$22+'Расчет предельн ур.'!$C$22+'Расчет предельн ур.'!$D$22)*1000+ставка!H139)</f>
        <v>5665.2454997857185</v>
      </c>
      <c r="I217" s="126">
        <f>(('Расчет предельн ур.'!$B$22+'Расчет предельн ур.'!$C$22+'Расчет предельн ур.'!$D$22)*1000+ставка!I139)</f>
        <v>6030.3554997857191</v>
      </c>
      <c r="J217" s="126">
        <f>(('Расчет предельн ур.'!$B$22+'Расчет предельн ур.'!$C$22+'Расчет предельн ур.'!$D$22)*1000+ставка!J139)</f>
        <v>6242.3054997857189</v>
      </c>
      <c r="K217" s="126">
        <f>(('Расчет предельн ур.'!$B$22+'Расчет предельн ур.'!$C$22+'Расчет предельн ур.'!$D$22)*1000+ставка!K139)</f>
        <v>6375.3354997857186</v>
      </c>
      <c r="L217" s="126">
        <f>(('Расчет предельн ур.'!$B$22+'Расчет предельн ур.'!$C$22+'Расчет предельн ур.'!$D$22)*1000+ставка!L139)</f>
        <v>6403.7454997857185</v>
      </c>
      <c r="M217" s="126">
        <f>(('Расчет предельн ур.'!$B$22+'Расчет предельн ур.'!$C$22+'Расчет предельн ур.'!$D$22)*1000+ставка!M139)</f>
        <v>6395.2654997857189</v>
      </c>
      <c r="N217" s="126">
        <f>(('Расчет предельн ур.'!$B$22+'Расчет предельн ур.'!$C$22+'Расчет предельн ур.'!$D$22)*1000+ставка!N139)</f>
        <v>6393.1754997857188</v>
      </c>
      <c r="O217" s="126">
        <f>(('Расчет предельн ур.'!$B$22+'Расчет предельн ур.'!$C$22+'Расчет предельн ур.'!$D$22)*1000+ставка!O139)</f>
        <v>6413.685499785719</v>
      </c>
      <c r="P217" s="126">
        <f>(('Расчет предельн ур.'!$B$22+'Расчет предельн ур.'!$C$22+'Расчет предельн ур.'!$D$22)*1000+ставка!P139)</f>
        <v>6439.9254997857188</v>
      </c>
      <c r="Q217" s="126">
        <f>(('Расчет предельн ур.'!$B$22+'Расчет предельн ур.'!$C$22+'Расчет предельн ур.'!$D$22)*1000+ставка!Q139)</f>
        <v>6431.145499785719</v>
      </c>
      <c r="R217" s="126">
        <f>(('Расчет предельн ур.'!$B$22+'Расчет предельн ур.'!$C$22+'Расчет предельн ур.'!$D$22)*1000+ставка!R139)</f>
        <v>6419.5254997857191</v>
      </c>
      <c r="S217" s="126">
        <f>(('Расчет предельн ур.'!$B$22+'Расчет предельн ур.'!$C$22+'Расчет предельн ур.'!$D$22)*1000+ставка!S139)</f>
        <v>6379.5054997857187</v>
      </c>
      <c r="T217" s="126">
        <f>(('Расчет предельн ур.'!$B$22+'Расчет предельн ур.'!$C$22+'Расчет предельн ур.'!$D$22)*1000+ставка!T139)</f>
        <v>6371.8754997857186</v>
      </c>
      <c r="U217" s="126">
        <f>(('Расчет предельн ур.'!$B$22+'Расчет предельн ур.'!$C$22+'Расчет предельн ур.'!$D$22)*1000+ставка!U139)</f>
        <v>6368.8354997857186</v>
      </c>
      <c r="V217" s="126">
        <f>(('Расчет предельн ур.'!$B$22+'Расчет предельн ур.'!$C$22+'Расчет предельн ур.'!$D$22)*1000+ставка!V139)</f>
        <v>6424.5254997857191</v>
      </c>
      <c r="W217" s="126">
        <f>(('Расчет предельн ур.'!$B$22+'Расчет предельн ур.'!$C$22+'Расчет предельн ур.'!$D$22)*1000+ставка!W139)</f>
        <v>6429.2954997857187</v>
      </c>
      <c r="X217" s="126">
        <f>(('Расчет предельн ур.'!$B$22+'Расчет предельн ур.'!$C$22+'Расчет предельн ур.'!$D$22)*1000+ставка!X139)</f>
        <v>6205.4654997857187</v>
      </c>
      <c r="Y217" s="126">
        <f>(('Расчет предельн ур.'!$B$22+'Расчет предельн ур.'!$C$22+'Расчет предельн ур.'!$D$22)*1000+ставка!Y139)</f>
        <v>6017.0154997857189</v>
      </c>
    </row>
    <row r="218" spans="1:25" s="91" customFormat="1" ht="15.75" x14ac:dyDescent="0.25">
      <c r="A218" s="252">
        <v>31</v>
      </c>
      <c r="B218" s="126">
        <f>(('Расчет предельн ур.'!$B$22+'Расчет предельн ур.'!$C$22+'Расчет предельн ур.'!$D$22)*1000+ставка!B140)</f>
        <v>5714.9954997857185</v>
      </c>
      <c r="C218" s="126">
        <f>(('Расчет предельн ур.'!$B$22+'Расчет предельн ур.'!$C$22+'Расчет предельн ур.'!$D$22)*1000+ставка!C140)</f>
        <v>5627.8654997857184</v>
      </c>
      <c r="D218" s="126">
        <f>(('Расчет предельн ур.'!$B$22+'Расчет предельн ур.'!$C$22+'Расчет предельн ур.'!$D$22)*1000+ставка!D140)</f>
        <v>5534.6354997857188</v>
      </c>
      <c r="E218" s="126">
        <f>(('Расчет предельн ур.'!$B$22+'Расчет предельн ур.'!$C$22+'Расчет предельн ур.'!$D$22)*1000+ставка!E140)</f>
        <v>5477.4654997857187</v>
      </c>
      <c r="F218" s="126">
        <f>(('Расчет предельн ур.'!$B$22+'Расчет предельн ур.'!$C$22+'Расчет предельн ур.'!$D$22)*1000+ставка!F140)</f>
        <v>4907.6654997857186</v>
      </c>
      <c r="G218" s="126">
        <f>(('Расчет предельн ур.'!$B$22+'Расчет предельн ур.'!$C$22+'Расчет предельн ур.'!$D$22)*1000+ставка!G140)</f>
        <v>4947.7854997857185</v>
      </c>
      <c r="H218" s="126">
        <f>(('Расчет предельн ур.'!$B$22+'Расчет предельн ур.'!$C$22+'Расчет предельн ур.'!$D$22)*1000+ставка!H140)</f>
        <v>5500.0554997857189</v>
      </c>
      <c r="I218" s="126">
        <f>(('Расчет предельн ур.'!$B$22+'Расчет предельн ур.'!$C$22+'Расчет предельн ур.'!$D$22)*1000+ставка!I140)</f>
        <v>5585.3654997857184</v>
      </c>
      <c r="J218" s="126">
        <f>(('Расчет предельн ур.'!$B$22+'Расчет предельн ур.'!$C$22+'Расчет предельн ур.'!$D$22)*1000+ставка!J140)</f>
        <v>6272.6554997857183</v>
      </c>
      <c r="K218" s="126">
        <f>(('Расчет предельн ур.'!$B$22+'Расчет предельн ур.'!$C$22+'Расчет предельн ур.'!$D$22)*1000+ставка!K140)</f>
        <v>6325.9954997857185</v>
      </c>
      <c r="L218" s="126">
        <f>(('Расчет предельн ур.'!$B$22+'Расчет предельн ур.'!$C$22+'Расчет предельн ур.'!$D$22)*1000+ставка!L140)</f>
        <v>6350.3554997857191</v>
      </c>
      <c r="M218" s="126">
        <f>(('Расчет предельн ур.'!$B$22+'Расчет предельн ур.'!$C$22+'Расчет предельн ур.'!$D$22)*1000+ставка!M140)</f>
        <v>6355.725499785719</v>
      </c>
      <c r="N218" s="126">
        <f>(('Расчет предельн ур.'!$B$22+'Расчет предельн ур.'!$C$22+'Расчет предельн ур.'!$D$22)*1000+ставка!N140)</f>
        <v>6349.8654997857193</v>
      </c>
      <c r="O218" s="126">
        <f>(('Расчет предельн ур.'!$B$22+'Расчет предельн ур.'!$C$22+'Расчет предельн ур.'!$D$22)*1000+ставка!O140)</f>
        <v>6371.2554997857187</v>
      </c>
      <c r="P218" s="126">
        <f>(('Расчет предельн ур.'!$B$22+'Расчет предельн ур.'!$C$22+'Расчет предельн ур.'!$D$22)*1000+ставка!P140)</f>
        <v>6406.395499785719</v>
      </c>
      <c r="Q218" s="126">
        <f>(('Расчет предельн ур.'!$B$22+'Расчет предельн ур.'!$C$22+'Расчет предельн ур.'!$D$22)*1000+ставка!Q140)</f>
        <v>6401.4454997857192</v>
      </c>
      <c r="R218" s="126">
        <f>(('Расчет предельн ур.'!$B$22+'Расчет предельн ур.'!$C$22+'Расчет предельн ур.'!$D$22)*1000+ставка!R140)</f>
        <v>6394.2654997857189</v>
      </c>
      <c r="S218" s="126">
        <f>(('Расчет предельн ур.'!$B$22+'Расчет предельн ур.'!$C$22+'Расчет предельн ур.'!$D$22)*1000+ставка!S140)</f>
        <v>6347.8554997857191</v>
      </c>
      <c r="T218" s="126">
        <f>(('Расчет предельн ур.'!$B$22+'Расчет предельн ур.'!$C$22+'Расчет предельн ур.'!$D$22)*1000+ставка!T140)</f>
        <v>6339.8354997857186</v>
      </c>
      <c r="U218" s="126">
        <f>(('Расчет предельн ур.'!$B$22+'Расчет предельн ур.'!$C$22+'Расчет предельн ур.'!$D$22)*1000+ставка!U140)</f>
        <v>6339.2554997857187</v>
      </c>
      <c r="V218" s="126">
        <f>(('Расчет предельн ур.'!$B$22+'Расчет предельн ур.'!$C$22+'Расчет предельн ур.'!$D$22)*1000+ставка!V140)</f>
        <v>6369.6354997857188</v>
      </c>
      <c r="W218" s="126">
        <f>(('Расчет предельн ур.'!$B$22+'Расчет предельн ур.'!$C$22+'Расчет предельн ур.'!$D$22)*1000+ставка!W140)</f>
        <v>6406.9254997857188</v>
      </c>
      <c r="X218" s="126">
        <f>(('Расчет предельн ур.'!$B$22+'Расчет предельн ур.'!$C$22+'Расчет предельн ур.'!$D$22)*1000+ставка!X140)</f>
        <v>6321.6354997857188</v>
      </c>
      <c r="Y218" s="126">
        <f>(('Расчет предельн ур.'!$B$22+'Расчет предельн ур.'!$C$22+'Расчет предельн ур.'!$D$22)*1000+ставка!Y140)</f>
        <v>6253.2054997857185</v>
      </c>
    </row>
    <row r="219" spans="1:25" s="91" customFormat="1" ht="15.75" x14ac:dyDescent="0.25">
      <c r="A219" s="66" t="s">
        <v>57</v>
      </c>
    </row>
    <row r="220" spans="1:25" s="91" customFormat="1" ht="8.25" customHeight="1" x14ac:dyDescent="0.25">
      <c r="A220" s="66"/>
    </row>
    <row r="221" spans="1:25" s="91" customFormat="1" ht="15.75" x14ac:dyDescent="0.25">
      <c r="A221" s="66" t="s">
        <v>85</v>
      </c>
      <c r="P221" s="264">
        <f>'Расчет предельн ур.'!E125*1000</f>
        <v>802923.14</v>
      </c>
      <c r="Q221" s="263"/>
    </row>
    <row r="222" spans="1:25" s="91" customFormat="1" ht="15.75" hidden="1" x14ac:dyDescent="0.25">
      <c r="A222" s="66"/>
    </row>
    <row r="223" spans="1:25" s="91" customFormat="1" ht="10.5" customHeight="1" x14ac:dyDescent="0.25">
      <c r="A223" s="66"/>
    </row>
    <row r="224" spans="1:25" s="120" customFormat="1" ht="18.75" x14ac:dyDescent="0.3">
      <c r="A224" s="119" t="s">
        <v>58</v>
      </c>
    </row>
    <row r="225" spans="1:25" s="91" customFormat="1" ht="15.75" x14ac:dyDescent="0.25">
      <c r="A225" s="67" t="s">
        <v>77</v>
      </c>
    </row>
    <row r="226" spans="1:25" s="91" customFormat="1" ht="15.75" x14ac:dyDescent="0.25">
      <c r="A226" s="67" t="s">
        <v>78</v>
      </c>
    </row>
    <row r="227" spans="1:25" s="91" customFormat="1" ht="15.75" x14ac:dyDescent="0.25">
      <c r="A227" s="66" t="s">
        <v>31</v>
      </c>
    </row>
    <row r="228" spans="1:25" s="91" customFormat="1" ht="10.5" customHeight="1" x14ac:dyDescent="0.25">
      <c r="A228" s="66"/>
    </row>
    <row r="229" spans="1:25" s="91" customFormat="1" ht="15.75" x14ac:dyDescent="0.25">
      <c r="A229" s="294" t="s">
        <v>32</v>
      </c>
      <c r="B229" s="294" t="s">
        <v>174</v>
      </c>
      <c r="C229" s="294"/>
      <c r="D229" s="294"/>
      <c r="E229" s="294"/>
      <c r="F229" s="294"/>
      <c r="G229" s="294"/>
      <c r="H229" s="294"/>
      <c r="I229" s="294"/>
      <c r="J229" s="294"/>
      <c r="K229" s="294"/>
      <c r="L229" s="294"/>
      <c r="M229" s="294"/>
      <c r="N229" s="294"/>
      <c r="O229" s="294"/>
      <c r="P229" s="294"/>
      <c r="Q229" s="294"/>
      <c r="R229" s="294"/>
      <c r="S229" s="294"/>
      <c r="T229" s="294"/>
      <c r="U229" s="294"/>
      <c r="V229" s="294"/>
      <c r="W229" s="294"/>
      <c r="X229" s="294"/>
      <c r="Y229" s="294"/>
    </row>
    <row r="230" spans="1:25" s="103" customFormat="1" ht="12.75" x14ac:dyDescent="0.2">
      <c r="A230" s="294"/>
      <c r="B230" s="102" t="s">
        <v>33</v>
      </c>
      <c r="C230" s="102" t="s">
        <v>34</v>
      </c>
      <c r="D230" s="102" t="s">
        <v>35</v>
      </c>
      <c r="E230" s="102" t="s">
        <v>36</v>
      </c>
      <c r="F230" s="102" t="s">
        <v>37</v>
      </c>
      <c r="G230" s="102" t="s">
        <v>38</v>
      </c>
      <c r="H230" s="102" t="s">
        <v>39</v>
      </c>
      <c r="I230" s="102" t="s">
        <v>40</v>
      </c>
      <c r="J230" s="102" t="s">
        <v>41</v>
      </c>
      <c r="K230" s="102" t="s">
        <v>42</v>
      </c>
      <c r="L230" s="102" t="s">
        <v>43</v>
      </c>
      <c r="M230" s="102" t="s">
        <v>44</v>
      </c>
      <c r="N230" s="102" t="s">
        <v>45</v>
      </c>
      <c r="O230" s="102" t="s">
        <v>46</v>
      </c>
      <c r="P230" s="102" t="s">
        <v>47</v>
      </c>
      <c r="Q230" s="102" t="s">
        <v>48</v>
      </c>
      <c r="R230" s="102" t="s">
        <v>49</v>
      </c>
      <c r="S230" s="102" t="s">
        <v>50</v>
      </c>
      <c r="T230" s="102" t="s">
        <v>51</v>
      </c>
      <c r="U230" s="102" t="s">
        <v>52</v>
      </c>
      <c r="V230" s="102" t="s">
        <v>53</v>
      </c>
      <c r="W230" s="102" t="s">
        <v>54</v>
      </c>
      <c r="X230" s="102" t="s">
        <v>55</v>
      </c>
      <c r="Y230" s="102" t="s">
        <v>56</v>
      </c>
    </row>
    <row r="231" spans="1:25" s="91" customFormat="1" ht="15.75" x14ac:dyDescent="0.25">
      <c r="A231" s="252">
        <v>1</v>
      </c>
      <c r="B231" s="126">
        <f>(('Расчет предельн ур.'!$B$152+'Расчет предельн ур.'!$C$152+'Расчет предельн ур.'!$D$152)*1000+ставка!B110)</f>
        <v>1462.4454997857188</v>
      </c>
      <c r="C231" s="126">
        <f>(('Расчет предельн ур.'!$B$152+'Расчет предельн ур.'!$C$152+'Расчет предельн ур.'!$D$152)*1000+ставка!C110)</f>
        <v>1304.2354997857187</v>
      </c>
      <c r="D231" s="126">
        <f>(('Расчет предельн ур.'!$B$152+'Расчет предельн ур.'!$C$152+'Расчет предельн ур.'!$D$152)*1000+ставка!D110)</f>
        <v>1237.7454997857189</v>
      </c>
      <c r="E231" s="126">
        <f>(('Расчет предельн ур.'!$B$152+'Расчет предельн ур.'!$C$152+'Расчет предельн ур.'!$D$152)*1000+ставка!E110)</f>
        <v>1234.0454997857187</v>
      </c>
      <c r="F231" s="126">
        <f>(('Расчет предельн ур.'!$B$152+'Расчет предельн ур.'!$C$152+'Расчет предельн ур.'!$D$152)*1000+ставка!F110)</f>
        <v>1237.7054997857188</v>
      </c>
      <c r="G231" s="126">
        <f>(('Расчет предельн ур.'!$B$152+'Расчет предельн ур.'!$C$152+'Расчет предельн ур.'!$D$152)*1000+ставка!G110)</f>
        <v>1252.165499785719</v>
      </c>
      <c r="H231" s="126">
        <f>(('Расчет предельн ур.'!$B$152+'Расчет предельн ур.'!$C$152+'Расчет предельн ур.'!$D$152)*1000+ставка!H110)</f>
        <v>1243.915499785719</v>
      </c>
      <c r="I231" s="126">
        <f>(('Расчет предельн ур.'!$B$152+'Расчет предельн ур.'!$C$152+'Расчет предельн ур.'!$D$152)*1000+ставка!I110)</f>
        <v>1318.3954997857186</v>
      </c>
      <c r="J231" s="126">
        <f>(('Расчет предельн ур.'!$B$152+'Расчет предельн ур.'!$C$152+'Расчет предельн ур.'!$D$152)*1000+ставка!J110)</f>
        <v>1645.2354997857187</v>
      </c>
      <c r="K231" s="126">
        <f>(('Расчет предельн ур.'!$B$152+'Расчет предельн ур.'!$C$152+'Расчет предельн ур.'!$D$152)*1000+ставка!K110)</f>
        <v>1743.725499785719</v>
      </c>
      <c r="L231" s="126">
        <f>(('Расчет предельн ур.'!$B$152+'Расчет предельн ур.'!$C$152+'Расчет предельн ур.'!$D$152)*1000+ставка!L110)</f>
        <v>1716.3854997857188</v>
      </c>
      <c r="M231" s="126">
        <f>(('Расчет предельн ур.'!$B$152+'Расчет предельн ур.'!$C$152+'Расчет предельн ур.'!$D$152)*1000+ставка!M110)</f>
        <v>1710.1954997857188</v>
      </c>
      <c r="N231" s="126">
        <f>(('Расчет предельн ур.'!$B$152+'Расчет предельн ур.'!$C$152+'Расчет предельн ур.'!$D$152)*1000+ставка!N110)</f>
        <v>1700.7454997857189</v>
      </c>
      <c r="O231" s="126">
        <f>(('Расчет предельн ур.'!$B$152+'Расчет предельн ур.'!$C$152+'Расчет предельн ур.'!$D$152)*1000+ставка!O110)</f>
        <v>1631.0854997857186</v>
      </c>
      <c r="P231" s="126">
        <f>(('Расчет предельн ур.'!$B$152+'Расчет предельн ур.'!$C$152+'Расчет предельн ур.'!$D$152)*1000+ставка!P110)</f>
        <v>1611.6554997857188</v>
      </c>
      <c r="Q231" s="126">
        <f>(('Расчет предельн ур.'!$B$152+'Расчет предельн ур.'!$C$152+'Расчет предельн ур.'!$D$152)*1000+ставка!Q110)</f>
        <v>1604.8254997857189</v>
      </c>
      <c r="R231" s="126">
        <f>(('Расчет предельн ур.'!$B$152+'Расчет предельн ур.'!$C$152+'Расчет предельн ур.'!$D$152)*1000+ставка!R110)</f>
        <v>1553.475499785719</v>
      </c>
      <c r="S231" s="126">
        <f>(('Расчет предельн ур.'!$B$152+'Расчет предельн ур.'!$C$152+'Расчет предельн ур.'!$D$152)*1000+ставка!S110)</f>
        <v>1560.8554997857186</v>
      </c>
      <c r="T231" s="126">
        <f>(('Расчет предельн ур.'!$B$152+'Расчет предельн ур.'!$C$152+'Расчет предельн ур.'!$D$152)*1000+ставка!T110)</f>
        <v>1608.1054997857186</v>
      </c>
      <c r="U231" s="126">
        <f>(('Расчет предельн ур.'!$B$152+'Расчет предельн ур.'!$C$152+'Расчет предельн ур.'!$D$152)*1000+ставка!U110)</f>
        <v>1711.6054997857186</v>
      </c>
      <c r="V231" s="126">
        <f>(('Расчет предельн ур.'!$B$152+'Расчет предельн ур.'!$C$152+'Расчет предельн ур.'!$D$152)*1000+ставка!V110)</f>
        <v>1966.3354997857186</v>
      </c>
      <c r="W231" s="126">
        <f>(('Расчет предельн ур.'!$B$152+'Расчет предельн ур.'!$C$152+'Расчет предельн ур.'!$D$152)*1000+ставка!W110)</f>
        <v>1912.435499785719</v>
      </c>
      <c r="X231" s="126">
        <f>(('Расчет предельн ур.'!$B$152+'Расчет предельн ур.'!$C$152+'Расчет предельн ур.'!$D$152)*1000+ставка!X110)</f>
        <v>1768.7854997857189</v>
      </c>
      <c r="Y231" s="126">
        <f>(('Расчет предельн ур.'!$B$152+'Расчет предельн ур.'!$C$152+'Расчет предельн ур.'!$D$152)*1000+ставка!Y110)</f>
        <v>1614.2554997857187</v>
      </c>
    </row>
    <row r="232" spans="1:25" s="91" customFormat="1" ht="15.75" hidden="1" outlineLevel="1" x14ac:dyDescent="0.25">
      <c r="A232" s="252">
        <v>2</v>
      </c>
      <c r="B232" s="126">
        <f>(('Расчет предельн ур.'!$B$152+'Расчет предельн ур.'!$C$152+'Расчет предельн ур.'!$D$152)*1000+ставка!B111)</f>
        <v>1378.1554997857188</v>
      </c>
      <c r="C232" s="126">
        <f>(('Расчет предельн ур.'!$B$152+'Расчет предельн ур.'!$C$152+'Расчет предельн ур.'!$D$152)*1000+ставка!C111)</f>
        <v>1220.4254997857188</v>
      </c>
      <c r="D232" s="126">
        <f>(('Расчет предельн ур.'!$B$152+'Расчет предельн ур.'!$C$152+'Расчет предельн ур.'!$D$152)*1000+ставка!D111)</f>
        <v>1178.8154997857187</v>
      </c>
      <c r="E232" s="126">
        <f>(('Расчет предельн ур.'!$B$152+'Расчет предельн ур.'!$C$152+'Расчет предельн ур.'!$D$152)*1000+ставка!E111)</f>
        <v>1169.6854997857188</v>
      </c>
      <c r="F232" s="126">
        <f>(('Расчет предельн ур.'!$B$152+'Расчет предельн ур.'!$C$152+'Расчет предельн ур.'!$D$152)*1000+ставка!F111)</f>
        <v>1162.5554997857189</v>
      </c>
      <c r="G232" s="126">
        <f>(('Расчет предельн ур.'!$B$152+'Расчет предельн ур.'!$C$152+'Расчет предельн ур.'!$D$152)*1000+ставка!G111)</f>
        <v>1174.6154997857188</v>
      </c>
      <c r="H232" s="126">
        <f>(('Расчет предельн ур.'!$B$152+'Расчет предельн ур.'!$C$152+'Расчет предельн ур.'!$D$152)*1000+ставка!H111)</f>
        <v>1232.9454997857188</v>
      </c>
      <c r="I232" s="126">
        <f>(('Расчет предельн ур.'!$B$152+'Расчет предельн ур.'!$C$152+'Расчет предельн ур.'!$D$152)*1000+ставка!I111)</f>
        <v>1324.7954997857187</v>
      </c>
      <c r="J232" s="126">
        <f>(('Расчет предельн ур.'!$B$152+'Расчет предельн ур.'!$C$152+'Расчет предельн ур.'!$D$152)*1000+ставка!J111)</f>
        <v>1592.0354997857189</v>
      </c>
      <c r="K232" s="126">
        <f>(('Расчет предельн ур.'!$B$152+'Расчет предельн ур.'!$C$152+'Расчет предельн ур.'!$D$152)*1000+ставка!K111)</f>
        <v>1742.3154997857187</v>
      </c>
      <c r="L232" s="126">
        <f>(('Расчет предельн ур.'!$B$152+'Расчет предельн ур.'!$C$152+'Расчет предельн ур.'!$D$152)*1000+ставка!L111)</f>
        <v>1743.4054997857188</v>
      </c>
      <c r="M232" s="126">
        <f>(('Расчет предельн ур.'!$B$152+'Расчет предельн ур.'!$C$152+'Расчет предельн ур.'!$D$152)*1000+ставка!M111)</f>
        <v>1738.5954997857189</v>
      </c>
      <c r="N232" s="126">
        <f>(('Расчет предельн ур.'!$B$152+'Расчет предельн ур.'!$C$152+'Расчет предельн ур.'!$D$152)*1000+ставка!N111)</f>
        <v>1717.1554997857188</v>
      </c>
      <c r="O232" s="126">
        <f>(('Расчет предельн ур.'!$B$152+'Расчет предельн ур.'!$C$152+'Расчет предельн ур.'!$D$152)*1000+ставка!O111)</f>
        <v>1657.5354997857189</v>
      </c>
      <c r="P232" s="126">
        <f>(('Расчет предельн ур.'!$B$152+'Расчет предельн ур.'!$C$152+'Расчет предельн ур.'!$D$152)*1000+ставка!P111)</f>
        <v>1633.5754997857189</v>
      </c>
      <c r="Q232" s="126">
        <f>(('Расчет предельн ур.'!$B$152+'Расчет предельн ур.'!$C$152+'Расчет предельн ур.'!$D$152)*1000+ставка!Q111)</f>
        <v>1624.0654997857187</v>
      </c>
      <c r="R232" s="126">
        <f>(('Расчет предельн ур.'!$B$152+'Расчет предельн ур.'!$C$152+'Расчет предельн ур.'!$D$152)*1000+ставка!R111)</f>
        <v>1625.3954997857186</v>
      </c>
      <c r="S232" s="126">
        <f>(('Расчет предельн ур.'!$B$152+'Расчет предельн ур.'!$C$152+'Расчет предельн ур.'!$D$152)*1000+ставка!S111)</f>
        <v>1623.3154997857187</v>
      </c>
      <c r="T232" s="126">
        <f>(('Расчет предельн ур.'!$B$152+'Расчет предельн ур.'!$C$152+'Расчет предельн ур.'!$D$152)*1000+ставка!T111)</f>
        <v>1635.8954997857186</v>
      </c>
      <c r="U232" s="126">
        <f>(('Расчет предельн ур.'!$B$152+'Расчет предельн ур.'!$C$152+'Расчет предельн ур.'!$D$152)*1000+ставка!U111)</f>
        <v>1757.225499785719</v>
      </c>
      <c r="V232" s="126">
        <f>(('Расчет предельн ур.'!$B$152+'Расчет предельн ур.'!$C$152+'Расчет предельн ур.'!$D$152)*1000+ставка!V111)</f>
        <v>1943.455499785719</v>
      </c>
      <c r="W232" s="126">
        <f>(('Расчет предельн ур.'!$B$152+'Расчет предельн ур.'!$C$152+'Расчет предельн ур.'!$D$152)*1000+ставка!W111)</f>
        <v>1887.5954997857189</v>
      </c>
      <c r="X232" s="126">
        <f>(('Расчет предельн ур.'!$B$152+'Расчет предельн ур.'!$C$152+'Расчет предельн ур.'!$D$152)*1000+ставка!X111)</f>
        <v>1740.5454997857187</v>
      </c>
      <c r="Y232" s="126">
        <f>(('Расчет предельн ур.'!$B$152+'Расчет предельн ур.'!$C$152+'Расчет предельн ур.'!$D$152)*1000+ставка!Y111)</f>
        <v>1582.9454997857188</v>
      </c>
    </row>
    <row r="233" spans="1:25" s="91" customFormat="1" ht="15.75" hidden="1" outlineLevel="1" x14ac:dyDescent="0.25">
      <c r="A233" s="252">
        <v>3</v>
      </c>
      <c r="B233" s="126">
        <f>(('Расчет предельн ур.'!$B$152+'Расчет предельн ур.'!$C$152+'Расчет предельн ур.'!$D$152)*1000+ставка!B112)</f>
        <v>1511.5454997857187</v>
      </c>
      <c r="C233" s="126">
        <f>(('Расчет предельн ур.'!$B$152+'Расчет предельн ур.'!$C$152+'Расчет предельн ур.'!$D$152)*1000+ставка!C112)</f>
        <v>1314.4854997857187</v>
      </c>
      <c r="D233" s="126">
        <f>(('Расчет предельн ур.'!$B$152+'Расчет предельн ур.'!$C$152+'Расчет предельн ур.'!$D$152)*1000+ставка!D112)</f>
        <v>1244.3954997857186</v>
      </c>
      <c r="E233" s="126">
        <f>(('Расчет предельн ур.'!$B$152+'Расчет предельн ур.'!$C$152+'Расчет предельн ур.'!$D$152)*1000+ставка!E112)</f>
        <v>1206.0954997857189</v>
      </c>
      <c r="F233" s="126">
        <f>(('Расчет предельн ур.'!$B$152+'Расчет предельн ур.'!$C$152+'Расчет предельн ур.'!$D$152)*1000+ставка!F112)</f>
        <v>1194.9954997857189</v>
      </c>
      <c r="G233" s="126">
        <f>(('Расчет предельн ур.'!$B$152+'Расчет предельн ур.'!$C$152+'Расчет предельн ур.'!$D$152)*1000+ставка!G112)</f>
        <v>1219.6154997857188</v>
      </c>
      <c r="H233" s="126">
        <f>(('Расчет предельн ур.'!$B$152+'Расчет предельн ур.'!$C$152+'Расчет предельн ур.'!$D$152)*1000+ставка!H112)</f>
        <v>1327.8654997857188</v>
      </c>
      <c r="I233" s="126">
        <f>(('Расчет предельн ур.'!$B$152+'Расчет предельн ур.'!$C$152+'Расчет предельн ур.'!$D$152)*1000+ставка!I112)</f>
        <v>1447.665499785719</v>
      </c>
      <c r="J233" s="126">
        <f>(('Расчет предельн ур.'!$B$152+'Расчет предельн ур.'!$C$152+'Расчет предельн ур.'!$D$152)*1000+ставка!J112)</f>
        <v>1722.225499785719</v>
      </c>
      <c r="K233" s="126">
        <f>(('Расчет предельн ур.'!$B$152+'Расчет предельн ур.'!$C$152+'Расчет предельн ур.'!$D$152)*1000+ставка!K112)</f>
        <v>1806.3654997857188</v>
      </c>
      <c r="L233" s="126">
        <f>(('Расчет предельн ур.'!$B$152+'Расчет предельн ур.'!$C$152+'Расчет предельн ур.'!$D$152)*1000+ставка!L112)</f>
        <v>1814.0754997857189</v>
      </c>
      <c r="M233" s="126">
        <f>(('Расчет предельн ур.'!$B$152+'Расчет предельн ур.'!$C$152+'Расчет предельн ур.'!$D$152)*1000+ставка!M112)</f>
        <v>1800.7954997857187</v>
      </c>
      <c r="N233" s="126">
        <f>(('Расчет предельн ур.'!$B$152+'Расчет предельн ур.'!$C$152+'Расчет предельн ур.'!$D$152)*1000+ставка!N112)</f>
        <v>1782.205499785719</v>
      </c>
      <c r="O233" s="126">
        <f>(('Расчет предельн ур.'!$B$152+'Расчет предельн ур.'!$C$152+'Расчет предельн ур.'!$D$152)*1000+ставка!O112)</f>
        <v>1770.0954997857189</v>
      </c>
      <c r="P233" s="126">
        <f>(('Расчет предельн ур.'!$B$152+'Расчет предельн ур.'!$C$152+'Расчет предельн ур.'!$D$152)*1000+ставка!P112)</f>
        <v>1758.0954997857189</v>
      </c>
      <c r="Q233" s="126">
        <f>(('Расчет предельн ур.'!$B$152+'Расчет предельн ур.'!$C$152+'Расчет предельн ур.'!$D$152)*1000+ставка!Q112)</f>
        <v>1736.4054997857188</v>
      </c>
      <c r="R233" s="126">
        <f>(('Расчет предельн ур.'!$B$152+'Расчет предельн ур.'!$C$152+'Расчет предельн ур.'!$D$152)*1000+ставка!R112)</f>
        <v>1696.7854997857189</v>
      </c>
      <c r="S233" s="126">
        <f>(('Расчет предельн ур.'!$B$152+'Расчет предельн ур.'!$C$152+'Расчет предельн ур.'!$D$152)*1000+ставка!S112)</f>
        <v>1665.7754997857187</v>
      </c>
      <c r="T233" s="126">
        <f>(('Расчет предельн ур.'!$B$152+'Расчет предельн ур.'!$C$152+'Расчет предельн ур.'!$D$152)*1000+ставка!T112)</f>
        <v>1688.2454997857189</v>
      </c>
      <c r="U233" s="126">
        <f>(('Расчет предельн ур.'!$B$152+'Расчет предельн ур.'!$C$152+'Расчет предельн ур.'!$D$152)*1000+ставка!U112)</f>
        <v>1788.935499785719</v>
      </c>
      <c r="V233" s="126">
        <f>(('Расчет предельн ур.'!$B$152+'Расчет предельн ур.'!$C$152+'Расчет предельн ур.'!$D$152)*1000+ставка!V112)</f>
        <v>1981.3754997857186</v>
      </c>
      <c r="W233" s="126">
        <f>(('Расчет предельн ур.'!$B$152+'Расчет предельн ур.'!$C$152+'Расчет предельн ур.'!$D$152)*1000+ставка!W112)</f>
        <v>1983.9254997857188</v>
      </c>
      <c r="X233" s="126">
        <f>(('Расчет предельн ур.'!$B$152+'Расчет предельн ур.'!$C$152+'Расчет предельн ур.'!$D$152)*1000+ставка!X112)</f>
        <v>1792.6054997857186</v>
      </c>
      <c r="Y233" s="126">
        <f>(('Расчет предельн ур.'!$B$152+'Расчет предельн ур.'!$C$152+'Расчет предельн ур.'!$D$152)*1000+ставка!Y112)</f>
        <v>1639.1254997857186</v>
      </c>
    </row>
    <row r="234" spans="1:25" s="91" customFormat="1" ht="15.75" hidden="1" outlineLevel="1" x14ac:dyDescent="0.25">
      <c r="A234" s="252">
        <v>4</v>
      </c>
      <c r="B234" s="126">
        <f>(('Расчет предельн ур.'!$B$152+'Расчет предельн ур.'!$C$152+'Расчет предельн ур.'!$D$152)*1000+ставка!B113)</f>
        <v>1490.5954997857189</v>
      </c>
      <c r="C234" s="126">
        <f>(('Расчет предельн ур.'!$B$152+'Расчет предельн ур.'!$C$152+'Расчет предельн ур.'!$D$152)*1000+ставка!C113)</f>
        <v>1324.0654997857187</v>
      </c>
      <c r="D234" s="126">
        <f>(('Расчет предельн ур.'!$B$152+'Расчет предельн ур.'!$C$152+'Расчет предельн ур.'!$D$152)*1000+ставка!D113)</f>
        <v>1243.8254997857189</v>
      </c>
      <c r="E234" s="126">
        <f>(('Расчет предельн ур.'!$B$152+'Расчет предельн ур.'!$C$152+'Расчет предельн ур.'!$D$152)*1000+ставка!E113)</f>
        <v>1200.2854997857189</v>
      </c>
      <c r="F234" s="126">
        <f>(('Расчет предельн ур.'!$B$152+'Расчет предельн ур.'!$C$152+'Расчет предельн ур.'!$D$152)*1000+ставка!F113)</f>
        <v>1196.1554997857188</v>
      </c>
      <c r="G234" s="126">
        <f>(('Расчет предельн ур.'!$B$152+'Расчет предельн ур.'!$C$152+'Расчет предельн ур.'!$D$152)*1000+ставка!G113)</f>
        <v>1221.3154997857187</v>
      </c>
      <c r="H234" s="126">
        <f>(('Расчет предельн ур.'!$B$152+'Расчет предельн ур.'!$C$152+'Расчет предельн ур.'!$D$152)*1000+ставка!H113)</f>
        <v>1376.6754997857188</v>
      </c>
      <c r="I234" s="126">
        <f>(('Расчет предельн ур.'!$B$152+'Расчет предельн ур.'!$C$152+'Расчет предельн ур.'!$D$152)*1000+ставка!I113)</f>
        <v>1520.4454997857188</v>
      </c>
      <c r="J234" s="126">
        <f>(('Расчет предельн ур.'!$B$152+'Расчет предельн ур.'!$C$152+'Расчет предельн ур.'!$D$152)*1000+ставка!J113)</f>
        <v>1691.8454997857189</v>
      </c>
      <c r="K234" s="126">
        <f>(('Расчет предельн ур.'!$B$152+'Расчет предельн ур.'!$C$152+'Расчет предельн ур.'!$D$152)*1000+ставка!K113)</f>
        <v>1812.3054997857189</v>
      </c>
      <c r="L234" s="126">
        <f>(('Расчет предельн ур.'!$B$152+'Расчет предельн ур.'!$C$152+'Расчет предельн ур.'!$D$152)*1000+ставка!L113)</f>
        <v>1819.1454997857186</v>
      </c>
      <c r="M234" s="126">
        <f>(('Расчет предельн ур.'!$B$152+'Расчет предельн ур.'!$C$152+'Расчет предельн ур.'!$D$152)*1000+ставка!M113)</f>
        <v>1809.185499785719</v>
      </c>
      <c r="N234" s="126">
        <f>(('Расчет предельн ур.'!$B$152+'Расчет предельн ур.'!$C$152+'Расчет предельн ур.'!$D$152)*1000+ставка!N113)</f>
        <v>1758.7754997857187</v>
      </c>
      <c r="O234" s="126">
        <f>(('Расчет предельн ур.'!$B$152+'Расчет предельн ур.'!$C$152+'Расчет предельн ур.'!$D$152)*1000+ставка!O113)</f>
        <v>1705.3254997857189</v>
      </c>
      <c r="P234" s="126">
        <f>(('Расчет предельн ур.'!$B$152+'Расчет предельн ур.'!$C$152+'Расчет предельн ур.'!$D$152)*1000+ставка!P113)</f>
        <v>1705.935499785719</v>
      </c>
      <c r="Q234" s="126">
        <f>(('Расчет предельн ур.'!$B$152+'Расчет предельн ур.'!$C$152+'Расчет предельн ур.'!$D$152)*1000+ставка!Q113)</f>
        <v>1707.5254997857187</v>
      </c>
      <c r="R234" s="126">
        <f>(('Расчет предельн ур.'!$B$152+'Расчет предельн ур.'!$C$152+'Расчет предельн ур.'!$D$152)*1000+ставка!R113)</f>
        <v>1692.3854997857188</v>
      </c>
      <c r="S234" s="126">
        <f>(('Расчет предельн ур.'!$B$152+'Расчет предельн ур.'!$C$152+'Расчет предельн ур.'!$D$152)*1000+ставка!S113)</f>
        <v>1682.7654997857189</v>
      </c>
      <c r="T234" s="126">
        <f>(('Расчет предельн ур.'!$B$152+'Расчет предельн ур.'!$C$152+'Расчет предельн ур.'!$D$152)*1000+ставка!T113)</f>
        <v>1694.7954997857187</v>
      </c>
      <c r="U234" s="126">
        <f>(('Расчет предельн ур.'!$B$152+'Расчет предельн ур.'!$C$152+'Расчет предельн ур.'!$D$152)*1000+ставка!U113)</f>
        <v>1724.3254997857189</v>
      </c>
      <c r="V234" s="126">
        <f>(('Расчет предельн ур.'!$B$152+'Расчет предельн ур.'!$C$152+'Расчет предельн ур.'!$D$152)*1000+ставка!V113)</f>
        <v>1985.7354997857187</v>
      </c>
      <c r="W234" s="126">
        <f>(('Расчет предельн ур.'!$B$152+'Расчет предельн ур.'!$C$152+'Расчет предельн ур.'!$D$152)*1000+ставка!W113)</f>
        <v>1966.2454997857189</v>
      </c>
      <c r="X234" s="126">
        <f>(('Расчет предельн ур.'!$B$152+'Расчет предельн ур.'!$C$152+'Расчет предельн ур.'!$D$152)*1000+ставка!X113)</f>
        <v>1807.8654997857188</v>
      </c>
      <c r="Y234" s="126">
        <f>(('Расчет предельн ур.'!$B$152+'Расчет предельн ур.'!$C$152+'Расчет предельн ур.'!$D$152)*1000+ставка!Y113)</f>
        <v>1671.0354997857189</v>
      </c>
    </row>
    <row r="235" spans="1:25" s="91" customFormat="1" ht="15.75" hidden="1" outlineLevel="1" x14ac:dyDescent="0.25">
      <c r="A235" s="252">
        <v>5</v>
      </c>
      <c r="B235" s="126">
        <f>(('Расчет предельн ур.'!$B$152+'Расчет предельн ур.'!$C$152+'Расчет предельн ур.'!$D$152)*1000+ставка!B114)</f>
        <v>1532.9854997857187</v>
      </c>
      <c r="C235" s="126">
        <f>(('Расчет предельн ур.'!$B$152+'Расчет предельн ур.'!$C$152+'Расчет предельн ур.'!$D$152)*1000+ставка!C114)</f>
        <v>1367.4254997857188</v>
      </c>
      <c r="D235" s="126">
        <f>(('Расчет предельн ур.'!$B$152+'Расчет предельн ур.'!$C$152+'Расчет предельн ур.'!$D$152)*1000+ставка!D114)</f>
        <v>1263.9854997857187</v>
      </c>
      <c r="E235" s="126">
        <f>(('Расчет предельн ур.'!$B$152+'Расчет предельн ур.'!$C$152+'Расчет предельн ур.'!$D$152)*1000+ставка!E114)</f>
        <v>1236.9654997857187</v>
      </c>
      <c r="F235" s="126">
        <f>(('Расчет предельн ур.'!$B$152+'Расчет предельн ур.'!$C$152+'Расчет предельн ур.'!$D$152)*1000+ставка!F114)</f>
        <v>1187.2954997857187</v>
      </c>
      <c r="G235" s="126">
        <f>(('Расчет предельн ур.'!$B$152+'Расчет предельн ур.'!$C$152+'Расчет предельн ур.'!$D$152)*1000+ставка!G114)</f>
        <v>1242.725499785719</v>
      </c>
      <c r="H235" s="126">
        <f>(('Расчет предельн ур.'!$B$152+'Расчет предельн ур.'!$C$152+'Расчет предельн ур.'!$D$152)*1000+ставка!H114)</f>
        <v>1385.6354997857188</v>
      </c>
      <c r="I235" s="126">
        <f>(('Расчет предельн ур.'!$B$152+'Расчет предельн ур.'!$C$152+'Расчет предельн ур.'!$D$152)*1000+ставка!I114)</f>
        <v>1499.685499785719</v>
      </c>
      <c r="J235" s="126">
        <f>(('Расчет предельн ур.'!$B$152+'Расчет предельн ур.'!$C$152+'Расчет предельн ур.'!$D$152)*1000+ставка!J114)</f>
        <v>1695.665499785719</v>
      </c>
      <c r="K235" s="126">
        <f>(('Расчет предельн ур.'!$B$152+'Расчет предельн ур.'!$C$152+'Расчет предельн ур.'!$D$152)*1000+ставка!K114)</f>
        <v>1841.915499785719</v>
      </c>
      <c r="L235" s="126">
        <f>(('Расчет предельн ур.'!$B$152+'Расчет предельн ур.'!$C$152+'Расчет предельн ур.'!$D$152)*1000+ставка!L114)</f>
        <v>1855.8554997857186</v>
      </c>
      <c r="M235" s="126">
        <f>(('Расчет предельн ур.'!$B$152+'Расчет предельн ур.'!$C$152+'Расчет предельн ур.'!$D$152)*1000+ставка!M114)</f>
        <v>1824.9954997857189</v>
      </c>
      <c r="N235" s="126">
        <f>(('Расчет предельн ур.'!$B$152+'Расчет предельн ур.'!$C$152+'Расчет предельн ур.'!$D$152)*1000+ставка!N114)</f>
        <v>1811.2154997857187</v>
      </c>
      <c r="O235" s="126">
        <f>(('Расчет предельн ур.'!$B$152+'Расчет предельн ур.'!$C$152+'Расчет предельн ур.'!$D$152)*1000+ставка!O114)</f>
        <v>1757.2854997857189</v>
      </c>
      <c r="P235" s="126">
        <f>(('Расчет предельн ур.'!$B$152+'Расчет предельн ур.'!$C$152+'Расчет предельн ур.'!$D$152)*1000+ставка!P114)</f>
        <v>1764.225499785719</v>
      </c>
      <c r="Q235" s="126">
        <f>(('Расчет предельн ур.'!$B$152+'Расчет предельн ур.'!$C$152+'Расчет предельн ур.'!$D$152)*1000+ставка!Q114)</f>
        <v>1706.4454997857188</v>
      </c>
      <c r="R235" s="126">
        <f>(('Расчет предельн ур.'!$B$152+'Расчет предельн ур.'!$C$152+'Расчет предельн ур.'!$D$152)*1000+ставка!R114)</f>
        <v>1708.915499785719</v>
      </c>
      <c r="S235" s="126">
        <f>(('Расчет предельн ур.'!$B$152+'Расчет предельн ур.'!$C$152+'Расчет предельн ур.'!$D$152)*1000+ставка!S114)</f>
        <v>1693.955499785719</v>
      </c>
      <c r="T235" s="126">
        <f>(('Расчет предельн ур.'!$B$152+'Расчет предельн ур.'!$C$152+'Расчет предельн ур.'!$D$152)*1000+ставка!T114)</f>
        <v>1690.6754997857188</v>
      </c>
      <c r="U235" s="126">
        <f>(('Расчет предельн ур.'!$B$152+'Расчет предельн ур.'!$C$152+'Расчет предельн ур.'!$D$152)*1000+ставка!U114)</f>
        <v>1816.8454997857189</v>
      </c>
      <c r="V235" s="126">
        <f>(('Расчет предельн ур.'!$B$152+'Расчет предельн ур.'!$C$152+'Расчет предельн ур.'!$D$152)*1000+ставка!V114)</f>
        <v>2003.9654997857187</v>
      </c>
      <c r="W235" s="126">
        <f>(('Расчет предельн ур.'!$B$152+'Расчет предельн ур.'!$C$152+'Расчет предельн ур.'!$D$152)*1000+ставка!W114)</f>
        <v>1859.6154997857188</v>
      </c>
      <c r="X235" s="126">
        <f>(('Расчет предельн ур.'!$B$152+'Расчет предельн ур.'!$C$152+'Расчет предельн ур.'!$D$152)*1000+ставка!X114)</f>
        <v>1783.185499785719</v>
      </c>
      <c r="Y235" s="126">
        <f>(('Расчет предельн ур.'!$B$152+'Расчет предельн ур.'!$C$152+'Расчет предельн ур.'!$D$152)*1000+ставка!Y114)</f>
        <v>1647.3454997857189</v>
      </c>
    </row>
    <row r="236" spans="1:25" s="91" customFormat="1" ht="15.75" hidden="1" outlineLevel="1" x14ac:dyDescent="0.25">
      <c r="A236" s="252">
        <v>6</v>
      </c>
      <c r="B236" s="126">
        <f>(('Расчет предельн ур.'!$B$152+'Расчет предельн ур.'!$C$152+'Расчет предельн ур.'!$D$152)*1000+ставка!B115)</f>
        <v>1323.2354997857187</v>
      </c>
      <c r="C236" s="126">
        <f>(('Расчет предельн ур.'!$B$152+'Расчет предельн ур.'!$C$152+'Расчет предельн ур.'!$D$152)*1000+ставка!C115)</f>
        <v>1204.8254997857189</v>
      </c>
      <c r="D236" s="126">
        <f>(('Расчет предельн ур.'!$B$152+'Расчет предельн ур.'!$C$152+'Расчет предельн ур.'!$D$152)*1000+ставка!D115)</f>
        <v>1144.3254997857189</v>
      </c>
      <c r="E236" s="126">
        <f>(('Расчет предельн ур.'!$B$152+'Расчет предельн ур.'!$C$152+'Расчет предельн ур.'!$D$152)*1000+ставка!E115)</f>
        <v>1140.0254997857187</v>
      </c>
      <c r="F236" s="126">
        <f>(('Расчет предельн ур.'!$B$152+'Расчет предельн ур.'!$C$152+'Расчет предельн ур.'!$D$152)*1000+ставка!F115)</f>
        <v>1129.4554997857188</v>
      </c>
      <c r="G236" s="126">
        <f>(('Расчет предельн ур.'!$B$152+'Расчет предельн ур.'!$C$152+'Расчет предельн ур.'!$D$152)*1000+ставка!G115)</f>
        <v>1197.0454997857187</v>
      </c>
      <c r="H236" s="126">
        <f>(('Расчет предельн ур.'!$B$152+'Расчет предельн ур.'!$C$152+'Расчет предельн ур.'!$D$152)*1000+ставка!H115)</f>
        <v>1429.8454997857189</v>
      </c>
      <c r="I236" s="126">
        <f>(('Расчет предельн ур.'!$B$152+'Расчет предельн ур.'!$C$152+'Расчет предельн ур.'!$D$152)*1000+ставка!I115)</f>
        <v>1617.0754997857189</v>
      </c>
      <c r="J236" s="126">
        <f>(('Расчет предельн ур.'!$B$152+'Расчет предельн ур.'!$C$152+'Расчет предельн ур.'!$D$152)*1000+ставка!J115)</f>
        <v>1724.725499785719</v>
      </c>
      <c r="K236" s="126">
        <f>(('Расчет предельн ур.'!$B$152+'Расчет предельн ур.'!$C$152+'Расчет предельн ур.'!$D$152)*1000+ставка!K115)</f>
        <v>1884.205499785719</v>
      </c>
      <c r="L236" s="126">
        <f>(('Расчет предельн ур.'!$B$152+'Расчет предельн ур.'!$C$152+'Расчет предельн ур.'!$D$152)*1000+ставка!L115)</f>
        <v>1854.3054997857189</v>
      </c>
      <c r="M236" s="126">
        <f>(('Расчет предельн ур.'!$B$152+'Расчет предельн ур.'!$C$152+'Расчет предельн ур.'!$D$152)*1000+ставка!M115)</f>
        <v>1809.0054997857187</v>
      </c>
      <c r="N236" s="126">
        <f>(('Расчет предельн ур.'!$B$152+'Расчет предельн ур.'!$C$152+'Расчет предельн ур.'!$D$152)*1000+ставка!N115)</f>
        <v>1783.0854997857186</v>
      </c>
      <c r="O236" s="126">
        <f>(('Расчет предельн ур.'!$B$152+'Расчет предельн ур.'!$C$152+'Расчет предельн ур.'!$D$152)*1000+ставка!O115)</f>
        <v>1783.6354997857188</v>
      </c>
      <c r="P236" s="126">
        <f>(('Расчет предельн ур.'!$B$152+'Расчет предельн ур.'!$C$152+'Расчет предельн ур.'!$D$152)*1000+ставка!P115)</f>
        <v>1794.5054997857187</v>
      </c>
      <c r="Q236" s="126">
        <f>(('Расчет предельн ур.'!$B$152+'Расчет предельн ур.'!$C$152+'Расчет предельн ур.'!$D$152)*1000+ставка!Q115)</f>
        <v>1825.3954997857186</v>
      </c>
      <c r="R236" s="126">
        <f>(('Расчет предельн ур.'!$B$152+'Расчет предельн ур.'!$C$152+'Расчет предельн ур.'!$D$152)*1000+ставка!R115)</f>
        <v>1828.2554997857187</v>
      </c>
      <c r="S236" s="126">
        <f>(('Расчет предельн ур.'!$B$152+'Расчет предельн ур.'!$C$152+'Расчет предельн ур.'!$D$152)*1000+ставка!S115)</f>
        <v>1811.5254997857187</v>
      </c>
      <c r="T236" s="126">
        <f>(('Расчет предельн ур.'!$B$152+'Расчет предельн ур.'!$C$152+'Расчет предельн ур.'!$D$152)*1000+ставка!T115)</f>
        <v>1724.5154997857189</v>
      </c>
      <c r="U236" s="126">
        <f>(('Расчет предельн ур.'!$B$152+'Расчет предельн ур.'!$C$152+'Расчет предельн ур.'!$D$152)*1000+ставка!U115)</f>
        <v>1716.0054997857187</v>
      </c>
      <c r="V236" s="126">
        <f>(('Расчет предельн ур.'!$B$152+'Расчет предельн ур.'!$C$152+'Расчет предельн ур.'!$D$152)*1000+ставка!V115)</f>
        <v>1863.8054997857189</v>
      </c>
      <c r="W236" s="126">
        <f>(('Расчет предельн ур.'!$B$152+'Расчет предельн ур.'!$C$152+'Расчет предельн ур.'!$D$152)*1000+ставка!W115)</f>
        <v>1923.8054997857189</v>
      </c>
      <c r="X236" s="126">
        <f>(('Расчет предельн ур.'!$B$152+'Расчет предельн ур.'!$C$152+'Расчет предельн ур.'!$D$152)*1000+ставка!X115)</f>
        <v>1748.1754997857188</v>
      </c>
      <c r="Y236" s="126">
        <f>(('Расчет предельн ур.'!$B$152+'Расчет предельн ур.'!$C$152+'Расчет предельн ур.'!$D$152)*1000+ставка!Y115)</f>
        <v>1584.7754997857187</v>
      </c>
    </row>
    <row r="237" spans="1:25" s="91" customFormat="1" ht="15.75" hidden="1" outlineLevel="1" x14ac:dyDescent="0.25">
      <c r="A237" s="252">
        <v>7</v>
      </c>
      <c r="B237" s="126">
        <f>(('Расчет предельн ур.'!$B$152+'Расчет предельн ур.'!$C$152+'Расчет предельн ур.'!$D$152)*1000+ставка!B116)</f>
        <v>1311.5954997857189</v>
      </c>
      <c r="C237" s="126">
        <f>(('Расчет предельн ур.'!$B$152+'Расчет предельн ур.'!$C$152+'Расчет предельн ур.'!$D$152)*1000+ставка!C116)</f>
        <v>1184.4654997857187</v>
      </c>
      <c r="D237" s="126">
        <f>(('Расчет предельн ур.'!$B$152+'Расчет предельн ур.'!$C$152+'Расчет предельн ур.'!$D$152)*1000+ставка!D116)</f>
        <v>1137.8954997857188</v>
      </c>
      <c r="E237" s="126">
        <f>(('Расчет предельн ур.'!$B$152+'Расчет предельн ур.'!$C$152+'Расчет предельн ур.'!$D$152)*1000+ставка!E116)</f>
        <v>1125.0554997857189</v>
      </c>
      <c r="F237" s="126">
        <f>(('Расчет предельн ур.'!$B$152+'Расчет предельн ур.'!$C$152+'Расчет предельн ур.'!$D$152)*1000+ставка!F116)</f>
        <v>1104.975499785719</v>
      </c>
      <c r="G237" s="126">
        <f>(('Расчет предельн ур.'!$B$152+'Расчет предельн ур.'!$C$152+'Расчет предельн ур.'!$D$152)*1000+ставка!G116)</f>
        <v>1114.3254997857189</v>
      </c>
      <c r="H237" s="126">
        <f>(('Расчет предельн ур.'!$B$152+'Расчет предельн ур.'!$C$152+'Расчет предельн ур.'!$D$152)*1000+ставка!H116)</f>
        <v>1296.8654997857188</v>
      </c>
      <c r="I237" s="126">
        <f>(('Расчет предельн ур.'!$B$152+'Расчет предельн ур.'!$C$152+'Расчет предельн ур.'!$D$152)*1000+ставка!I116)</f>
        <v>1536.2754997857187</v>
      </c>
      <c r="J237" s="126">
        <f>(('Расчет предельн ур.'!$B$152+'Расчет предельн ур.'!$C$152+'Расчет предельн ур.'!$D$152)*1000+ставка!J116)</f>
        <v>1688.225499785719</v>
      </c>
      <c r="K237" s="126">
        <f>(('Расчет предельн ур.'!$B$152+'Расчет предельн ур.'!$C$152+'Расчет предельн ур.'!$D$152)*1000+ставка!K116)</f>
        <v>1856.7554997857187</v>
      </c>
      <c r="L237" s="126">
        <f>(('Расчет предельн ур.'!$B$152+'Расчет предельн ур.'!$C$152+'Расчет предельн ур.'!$D$152)*1000+ставка!L116)</f>
        <v>1824.2554997857187</v>
      </c>
      <c r="M237" s="126">
        <f>(('Расчет предельн ур.'!$B$152+'Расчет предельн ур.'!$C$152+'Расчет предельн ур.'!$D$152)*1000+ставка!M116)</f>
        <v>1778.6054997857186</v>
      </c>
      <c r="N237" s="126">
        <f>(('Расчет предельн ур.'!$B$152+'Расчет предельн ур.'!$C$152+'Расчет предельн ур.'!$D$152)*1000+ставка!N116)</f>
        <v>1770.4954997857189</v>
      </c>
      <c r="O237" s="126">
        <f>(('Расчет предельн ур.'!$B$152+'Расчет предельн ур.'!$C$152+'Расчет предельн ур.'!$D$152)*1000+ставка!O116)</f>
        <v>1752.3854997857188</v>
      </c>
      <c r="P237" s="126">
        <f>(('Расчет предельн ур.'!$B$152+'Расчет предельн ур.'!$C$152+'Расчет предельн ур.'!$D$152)*1000+ставка!P116)</f>
        <v>1750.475499785719</v>
      </c>
      <c r="Q237" s="126">
        <f>(('Расчет предельн ур.'!$B$152+'Расчет предельн ур.'!$C$152+'Расчет предельн ур.'!$D$152)*1000+ставка!Q116)</f>
        <v>1834.8454997857189</v>
      </c>
      <c r="R237" s="126">
        <f>(('Расчет предельн ур.'!$B$152+'Расчет предельн ур.'!$C$152+'Расчет предельн ур.'!$D$152)*1000+ставка!R116)</f>
        <v>1839.205499785719</v>
      </c>
      <c r="S237" s="126">
        <f>(('Расчет предельн ур.'!$B$152+'Расчет предельн ур.'!$C$152+'Расчет предельн ур.'!$D$152)*1000+ставка!S116)</f>
        <v>1838.2754997857187</v>
      </c>
      <c r="T237" s="126">
        <f>(('Расчет предельн ур.'!$B$152+'Расчет предельн ур.'!$C$152+'Расчет предельн ур.'!$D$152)*1000+ставка!T116)</f>
        <v>1802.0554997857189</v>
      </c>
      <c r="U237" s="126">
        <f>(('Расчет предельн ур.'!$B$152+'Расчет предельн ур.'!$C$152+'Расчет предельн ур.'!$D$152)*1000+ставка!U116)</f>
        <v>1718.665499785719</v>
      </c>
      <c r="V237" s="126">
        <f>(('Расчет предельн ур.'!$B$152+'Расчет предельн ур.'!$C$152+'Расчет предельн ур.'!$D$152)*1000+ставка!V116)</f>
        <v>1890.8654997857188</v>
      </c>
      <c r="W237" s="126">
        <f>(('Расчет предельн ур.'!$B$152+'Расчет предельн ур.'!$C$152+'Расчет предельн ур.'!$D$152)*1000+ставка!W116)</f>
        <v>1976.955499785719</v>
      </c>
      <c r="X237" s="126">
        <f>(('Расчет предельн ур.'!$B$152+'Расчет предельн ур.'!$C$152+'Расчет предельн ур.'!$D$152)*1000+ставка!X116)</f>
        <v>1798.8654997857188</v>
      </c>
      <c r="Y237" s="126">
        <f>(('Расчет предельн ур.'!$B$152+'Расчет предельн ур.'!$C$152+'Расчет предельн ур.'!$D$152)*1000+ставка!Y116)</f>
        <v>1602.6054997857186</v>
      </c>
    </row>
    <row r="238" spans="1:25" s="91" customFormat="1" ht="15.75" hidden="1" outlineLevel="1" x14ac:dyDescent="0.25">
      <c r="A238" s="252">
        <v>8</v>
      </c>
      <c r="B238" s="126">
        <f>(('Расчет предельн ур.'!$B$152+'Расчет предельн ур.'!$C$152+'Расчет предельн ур.'!$D$152)*1000+ставка!B117)</f>
        <v>1390.2154997857187</v>
      </c>
      <c r="C238" s="126">
        <f>(('Расчет предельн ур.'!$B$152+'Расчет предельн ур.'!$C$152+'Расчет предельн ур.'!$D$152)*1000+ставка!C117)</f>
        <v>1195.6054997857188</v>
      </c>
      <c r="D238" s="126">
        <f>(('Расчет предельн ур.'!$B$152+'Расчет предельн ур.'!$C$152+'Расчет предельн ур.'!$D$152)*1000+ставка!D117)</f>
        <v>1159.8154997857187</v>
      </c>
      <c r="E238" s="126">
        <f>(('Расчет предельн ур.'!$B$152+'Расчет предельн ур.'!$C$152+'Расчет предельн ур.'!$D$152)*1000+ставка!E117)</f>
        <v>1137.0354997857189</v>
      </c>
      <c r="F238" s="126">
        <f>(('Расчет предельн ур.'!$B$152+'Расчет предельн ур.'!$C$152+'Расчет предельн ур.'!$D$152)*1000+ставка!F117)</f>
        <v>1136.1654997857188</v>
      </c>
      <c r="G238" s="126">
        <f>(('Расчет предельн ур.'!$B$152+'Расчет предельн ур.'!$C$152+'Расчет предельн ур.'!$D$152)*1000+ставка!G117)</f>
        <v>1230.6754997857188</v>
      </c>
      <c r="H238" s="126">
        <f>(('Расчет предельн ур.'!$B$152+'Расчет предельн ур.'!$C$152+'Расчет предельн ур.'!$D$152)*1000+ставка!H117)</f>
        <v>1459.2954997857187</v>
      </c>
      <c r="I238" s="126">
        <f>(('Расчет предельн ур.'!$B$152+'Расчет предельн ур.'!$C$152+'Расчет предельн ур.'!$D$152)*1000+ставка!I117)</f>
        <v>1645.9654997857187</v>
      </c>
      <c r="J238" s="126">
        <f>(('Расчет предельн ур.'!$B$152+'Расчет предельн ур.'!$C$152+'Расчет предельн ур.'!$D$152)*1000+ставка!J117)</f>
        <v>1789.185499785719</v>
      </c>
      <c r="K238" s="126">
        <f>(('Расчет предельн ур.'!$B$152+'Расчет предельн ур.'!$C$152+'Расчет предельн ур.'!$D$152)*1000+ставка!K117)</f>
        <v>1905.4254997857188</v>
      </c>
      <c r="L238" s="126">
        <f>(('Расчет предельн ур.'!$B$152+'Расчет предельн ур.'!$C$152+'Расчет предельн ур.'!$D$152)*1000+ставка!L117)</f>
        <v>1914.725499785719</v>
      </c>
      <c r="M238" s="126">
        <f>(('Расчет предельн ур.'!$B$152+'Расчет предельн ур.'!$C$152+'Расчет предельн ур.'!$D$152)*1000+ставка!M117)</f>
        <v>1902.6454997857186</v>
      </c>
      <c r="N238" s="126">
        <f>(('Расчет предельн ур.'!$B$152+'Расчет предельн ур.'!$C$152+'Расчет предельн ур.'!$D$152)*1000+ставка!N117)</f>
        <v>1911.0754997857189</v>
      </c>
      <c r="O238" s="126">
        <f>(('Расчет предельн ур.'!$B$152+'Расчет предельн ур.'!$C$152+'Расчет предельн ур.'!$D$152)*1000+ставка!O117)</f>
        <v>1892.9254997857188</v>
      </c>
      <c r="P238" s="126">
        <f>(('Расчет предельн ур.'!$B$152+'Расчет предельн ур.'!$C$152+'Расчет предельн ур.'!$D$152)*1000+ставка!P117)</f>
        <v>1857.4954997857189</v>
      </c>
      <c r="Q238" s="126">
        <f>(('Расчет предельн ур.'!$B$152+'Расчет предельн ур.'!$C$152+'Расчет предельн ур.'!$D$152)*1000+ставка!Q117)</f>
        <v>1885.6054997857186</v>
      </c>
      <c r="R238" s="126">
        <f>(('Расчет предельн ур.'!$B$152+'Расчет предельн ур.'!$C$152+'Расчет предельн ур.'!$D$152)*1000+ставка!R117)</f>
        <v>1894.7854997857189</v>
      </c>
      <c r="S238" s="126">
        <f>(('Расчет предельн ур.'!$B$152+'Расчет предельн ур.'!$C$152+'Расчет предельн ур.'!$D$152)*1000+ставка!S117)</f>
        <v>1875.8554997857186</v>
      </c>
      <c r="T238" s="126">
        <f>(('Расчет предельн ур.'!$B$152+'Расчет предельн ур.'!$C$152+'Расчет предельн ур.'!$D$152)*1000+ставка!T117)</f>
        <v>1757.455499785719</v>
      </c>
      <c r="U238" s="126">
        <f>(('Расчет предельн ур.'!$B$152+'Расчет предельн ур.'!$C$152+'Расчет предельн ур.'!$D$152)*1000+ставка!U117)</f>
        <v>1756.2554997857187</v>
      </c>
      <c r="V238" s="126">
        <f>(('Расчет предельн ур.'!$B$152+'Расчет предельн ур.'!$C$152+'Расчет предельн ур.'!$D$152)*1000+ставка!V117)</f>
        <v>1881.475499785719</v>
      </c>
      <c r="W238" s="126">
        <f>(('Расчет предельн ур.'!$B$152+'Расчет предельн ур.'!$C$152+'Расчет предельн ур.'!$D$152)*1000+ставка!W117)</f>
        <v>2005.2554997857187</v>
      </c>
      <c r="X238" s="126">
        <f>(('Расчет предельн ур.'!$B$152+'Расчет предельн ур.'!$C$152+'Расчет предельн ур.'!$D$152)*1000+ставка!X117)</f>
        <v>1825.8254997857189</v>
      </c>
      <c r="Y238" s="126">
        <f>(('Расчет предельн ур.'!$B$152+'Расчет предельн ур.'!$C$152+'Расчет предельн ур.'!$D$152)*1000+ставка!Y117)</f>
        <v>1535.3354997857186</v>
      </c>
    </row>
    <row r="239" spans="1:25" s="91" customFormat="1" ht="15.75" hidden="1" outlineLevel="1" x14ac:dyDescent="0.25">
      <c r="A239" s="252">
        <v>9</v>
      </c>
      <c r="B239" s="126">
        <f>(('Расчет предельн ур.'!$B$152+'Расчет предельн ур.'!$C$152+'Расчет предельн ур.'!$D$152)*1000+ставка!B118)</f>
        <v>1403.3554997857186</v>
      </c>
      <c r="C239" s="126">
        <f>(('Расчет предельн ур.'!$B$152+'Расчет предельн ур.'!$C$152+'Расчет предельн ур.'!$D$152)*1000+ставка!C118)</f>
        <v>1194.4154997857188</v>
      </c>
      <c r="D239" s="126">
        <f>(('Расчет предельн ур.'!$B$152+'Расчет предельн ур.'!$C$152+'Расчет предельн ур.'!$D$152)*1000+ставка!D118)</f>
        <v>1125.9554997857188</v>
      </c>
      <c r="E239" s="126">
        <f>(('Расчет предельн ур.'!$B$152+'Расчет предельн ур.'!$C$152+'Расчет предельн ур.'!$D$152)*1000+ставка!E118)</f>
        <v>1077.4154997857188</v>
      </c>
      <c r="F239" s="126">
        <f>(('Расчет предельн ур.'!$B$152+'Расчет предельн ур.'!$C$152+'Расчет предельн ур.'!$D$152)*1000+ставка!F118)</f>
        <v>1061.5654997857187</v>
      </c>
      <c r="G239" s="126">
        <f>(('Расчет предельн ур.'!$B$152+'Расчет предельн ур.'!$C$152+'Расчет предельн ур.'!$D$152)*1000+ставка!G118)</f>
        <v>1046.7154997857187</v>
      </c>
      <c r="H239" s="126">
        <f>(('Расчет предельн ур.'!$B$152+'Расчет предельн ур.'!$C$152+'Расчет предельн ур.'!$D$152)*1000+ставка!H118)</f>
        <v>1127.5754997857189</v>
      </c>
      <c r="I239" s="126">
        <f>(('Расчет предельн ур.'!$B$152+'Расчет предельн ур.'!$C$152+'Расчет предельн ур.'!$D$152)*1000+ставка!I118)</f>
        <v>1179.4454997857188</v>
      </c>
      <c r="J239" s="126">
        <f>(('Расчет предельн ур.'!$B$152+'Расчет предельн ур.'!$C$152+'Расчет предельн ур.'!$D$152)*1000+ставка!J118)</f>
        <v>1410.9454997857188</v>
      </c>
      <c r="K239" s="126">
        <f>(('Расчет предельн ур.'!$B$152+'Расчет предельн ур.'!$C$152+'Расчет предельн ур.'!$D$152)*1000+ставка!K118)</f>
        <v>1657.3154997857187</v>
      </c>
      <c r="L239" s="126">
        <f>(('Расчет предельн ур.'!$B$152+'Расчет предельн ур.'!$C$152+'Расчет предельн ур.'!$D$152)*1000+ставка!L118)</f>
        <v>1567.7754997857187</v>
      </c>
      <c r="M239" s="126">
        <f>(('Расчет предельн ур.'!$B$152+'Расчет предельн ур.'!$C$152+'Расчет предельн ур.'!$D$152)*1000+ставка!M118)</f>
        <v>1561.3154997857187</v>
      </c>
      <c r="N239" s="126">
        <f>(('Расчет предельн ур.'!$B$152+'Расчет предельн ур.'!$C$152+'Расчет предельн ур.'!$D$152)*1000+ставка!N118)</f>
        <v>1536.0554997857189</v>
      </c>
      <c r="O239" s="126">
        <f>(('Расчет предельн ур.'!$B$152+'Расчет предельн ур.'!$C$152+'Расчет предельн ур.'!$D$152)*1000+ставка!O118)</f>
        <v>1489.8654997857188</v>
      </c>
      <c r="P239" s="126">
        <f>(('Расчет предельн ур.'!$B$152+'Расчет предельн ур.'!$C$152+'Расчет предельн ур.'!$D$152)*1000+ставка!P118)</f>
        <v>1472.0654997857187</v>
      </c>
      <c r="Q239" s="126">
        <f>(('Расчет предельн ур.'!$B$152+'Расчет предельн ур.'!$C$152+'Расчет предельн ур.'!$D$152)*1000+ставка!Q118)</f>
        <v>1470.2954997857187</v>
      </c>
      <c r="R239" s="126">
        <f>(('Расчет предельн ур.'!$B$152+'Расчет предельн ур.'!$C$152+'Расчет предельн ур.'!$D$152)*1000+ставка!R118)</f>
        <v>1427.8754997857186</v>
      </c>
      <c r="S239" s="126">
        <f>(('Расчет предельн ур.'!$B$152+'Расчет предельн ур.'!$C$152+'Расчет предельн ур.'!$D$152)*1000+ставка!S118)</f>
        <v>1366.205499785719</v>
      </c>
      <c r="T239" s="126">
        <f>(('Расчет предельн ур.'!$B$152+'Расчет предельн ур.'!$C$152+'Расчет предельн ур.'!$D$152)*1000+ставка!T118)</f>
        <v>1395.3054997857189</v>
      </c>
      <c r="U239" s="126">
        <f>(('Расчет предельн ур.'!$B$152+'Расчет предельн ур.'!$C$152+'Расчет предельн ур.'!$D$152)*1000+ставка!U118)</f>
        <v>1587.8254997857189</v>
      </c>
      <c r="V239" s="126">
        <f>(('Расчет предельн ур.'!$B$152+'Расчет предельн ур.'!$C$152+'Расчет предельн ур.'!$D$152)*1000+ставка!V118)</f>
        <v>1710.225499785719</v>
      </c>
      <c r="W239" s="126">
        <f>(('Расчет предельн ур.'!$B$152+'Расчет предельн ур.'!$C$152+'Расчет предельн ур.'!$D$152)*1000+ставка!W118)</f>
        <v>1720.7954997857187</v>
      </c>
      <c r="X239" s="126">
        <f>(('Расчет предельн ур.'!$B$152+'Расчет предельн ур.'!$C$152+'Расчет предельн ур.'!$D$152)*1000+ставка!X118)</f>
        <v>1649.5554997857189</v>
      </c>
      <c r="Y239" s="126">
        <f>(('Расчет предельн ур.'!$B$152+'Расчет предельн ур.'!$C$152+'Расчет предельн ур.'!$D$152)*1000+ставка!Y118)</f>
        <v>1466.205499785719</v>
      </c>
    </row>
    <row r="240" spans="1:25" s="91" customFormat="1" ht="15.75" hidden="1" outlineLevel="1" x14ac:dyDescent="0.25">
      <c r="A240" s="252">
        <v>10</v>
      </c>
      <c r="B240" s="126">
        <f>(('Расчет предельн ур.'!$B$152+'Расчет предельн ур.'!$C$152+'Расчет предельн ур.'!$D$152)*1000+ставка!B119)</f>
        <v>1415.6354997857188</v>
      </c>
      <c r="C240" s="126">
        <f>(('Расчет предельн ур.'!$B$152+'Расчет предельн ур.'!$C$152+'Расчет предельн ур.'!$D$152)*1000+ставка!C119)</f>
        <v>1255.1454997857186</v>
      </c>
      <c r="D240" s="126">
        <f>(('Расчет предельн ур.'!$B$152+'Расчет предельн ур.'!$C$152+'Расчет предельн ур.'!$D$152)*1000+ставка!D119)</f>
        <v>1155.8854997857188</v>
      </c>
      <c r="E240" s="126">
        <f>(('Расчет предельн ур.'!$B$152+'Расчет предельн ур.'!$C$152+'Расчет предельн ур.'!$D$152)*1000+ставка!E119)</f>
        <v>1135.0654997857187</v>
      </c>
      <c r="F240" s="126">
        <f>(('Расчет предельн ур.'!$B$152+'Расчет предельн ур.'!$C$152+'Расчет предельн ур.'!$D$152)*1000+ставка!F119)</f>
        <v>1105.6454997857188</v>
      </c>
      <c r="G240" s="126">
        <f>(('Расчет предельн ур.'!$B$152+'Расчет предельн ур.'!$C$152+'Расчет предельн ур.'!$D$152)*1000+ставка!G119)</f>
        <v>1002.9554997857188</v>
      </c>
      <c r="H240" s="126">
        <f>(('Расчет предельн ур.'!$B$152+'Расчет предельн ур.'!$C$152+'Расчет предельн ур.'!$D$152)*1000+ставка!H119)</f>
        <v>1133.0054997857187</v>
      </c>
      <c r="I240" s="126">
        <f>(('Расчет предельн ур.'!$B$152+'Расчет предельн ур.'!$C$152+'Расчет предельн ур.'!$D$152)*1000+ставка!I119)</f>
        <v>1313.1454997857186</v>
      </c>
      <c r="J240" s="126">
        <f>(('Расчет предельн ур.'!$B$152+'Расчет предельн ур.'!$C$152+'Расчет предельн ур.'!$D$152)*1000+ставка!J119)</f>
        <v>1589.2754997857187</v>
      </c>
      <c r="K240" s="126">
        <f>(('Расчет предельн ур.'!$B$152+'Расчет предельн ур.'!$C$152+'Расчет предельн ур.'!$D$152)*1000+ставка!K119)</f>
        <v>1774.1754997857188</v>
      </c>
      <c r="L240" s="126">
        <f>(('Расчет предельн ур.'!$B$152+'Расчет предельн ур.'!$C$152+'Расчет предельн ур.'!$D$152)*1000+ставка!L119)</f>
        <v>1740.1154997857188</v>
      </c>
      <c r="M240" s="126">
        <f>(('Расчет предельн ур.'!$B$152+'Расчет предельн ур.'!$C$152+'Расчет предельн ур.'!$D$152)*1000+ставка!M119)</f>
        <v>1731.0454997857187</v>
      </c>
      <c r="N240" s="126">
        <f>(('Расчет предельн ур.'!$B$152+'Расчет предельн ур.'!$C$152+'Расчет предельн ур.'!$D$152)*1000+ставка!N119)</f>
        <v>1707.0754997857189</v>
      </c>
      <c r="O240" s="126">
        <f>(('Расчет предельн ур.'!$B$152+'Расчет предельн ур.'!$C$152+'Расчет предельн ур.'!$D$152)*1000+ставка!O119)</f>
        <v>1693.5854997857186</v>
      </c>
      <c r="P240" s="126">
        <f>(('Расчет предельн ур.'!$B$152+'Расчет предельн ур.'!$C$152+'Расчет предельн ур.'!$D$152)*1000+ставка!P119)</f>
        <v>1688.8554997857186</v>
      </c>
      <c r="Q240" s="126">
        <f>(('Расчет предельн ур.'!$B$152+'Расчет предельн ур.'!$C$152+'Расчет предельн ур.'!$D$152)*1000+ставка!Q119)</f>
        <v>1679.2554997857187</v>
      </c>
      <c r="R240" s="126">
        <f>(('Расчет предельн ур.'!$B$152+'Расчет предельн ур.'!$C$152+'Расчет предельн ур.'!$D$152)*1000+ставка!R119)</f>
        <v>1693.685499785719</v>
      </c>
      <c r="S240" s="126">
        <f>(('Расчет предельн ур.'!$B$152+'Расчет предельн ур.'!$C$152+'Расчет предельн ур.'!$D$152)*1000+ставка!S119)</f>
        <v>1656.4954997857189</v>
      </c>
      <c r="T240" s="126">
        <f>(('Расчет предельн ур.'!$B$152+'Расчет предельн ур.'!$C$152+'Расчет предельн ур.'!$D$152)*1000+ставка!T119)</f>
        <v>1694.9054997857188</v>
      </c>
      <c r="U240" s="126">
        <f>(('Расчет предельн ур.'!$B$152+'Расчет предельн ур.'!$C$152+'Расчет предельн ур.'!$D$152)*1000+ставка!U119)</f>
        <v>1807.4954997857189</v>
      </c>
      <c r="V240" s="126">
        <f>(('Расчет предельн ур.'!$B$152+'Расчет предельн ур.'!$C$152+'Расчет предельн ур.'!$D$152)*1000+ставка!V119)</f>
        <v>2004.2654997857189</v>
      </c>
      <c r="W240" s="126">
        <f>(('Расчет предельн ур.'!$B$152+'Расчет предельн ур.'!$C$152+'Расчет предельн ур.'!$D$152)*1000+ставка!W119)</f>
        <v>1977.6954997857188</v>
      </c>
      <c r="X240" s="126">
        <f>(('Расчет предельн ур.'!$B$152+'Расчет предельн ур.'!$C$152+'Расчет предельн ур.'!$D$152)*1000+ставка!X119)</f>
        <v>1726.2654997857189</v>
      </c>
      <c r="Y240" s="126">
        <f>(('Расчет предельн ур.'!$B$152+'Расчет предельн ур.'!$C$152+'Расчет предельн ур.'!$D$152)*1000+ставка!Y119)</f>
        <v>1583.185499785719</v>
      </c>
    </row>
    <row r="241" spans="1:25" s="91" customFormat="1" ht="15.75" hidden="1" outlineLevel="1" x14ac:dyDescent="0.25">
      <c r="A241" s="252">
        <v>11</v>
      </c>
      <c r="B241" s="126">
        <f>(('Расчет предельн ур.'!$B$152+'Расчет предельн ур.'!$C$152+'Расчет предельн ур.'!$D$152)*1000+ставка!B120)</f>
        <v>1505.9954997857189</v>
      </c>
      <c r="C241" s="126">
        <f>(('Расчет предельн ур.'!$B$152+'Расчет предельн ур.'!$C$152+'Расчет предельн ур.'!$D$152)*1000+ставка!C120)</f>
        <v>1267.915499785719</v>
      </c>
      <c r="D241" s="126">
        <f>(('Расчет предельн ур.'!$B$152+'Расчет предельн ур.'!$C$152+'Расчет предельн ур.'!$D$152)*1000+ставка!D120)</f>
        <v>1197.475499785719</v>
      </c>
      <c r="E241" s="126">
        <f>(('Расчет предельн ур.'!$B$152+'Расчет предельн ур.'!$C$152+'Расчет предельн ур.'!$D$152)*1000+ставка!E120)</f>
        <v>1142.0454997857187</v>
      </c>
      <c r="F241" s="126">
        <f>(('Расчет предельн ур.'!$B$152+'Расчет предельн ур.'!$C$152+'Расчет предельн ур.'!$D$152)*1000+ставка!F120)</f>
        <v>1117.5254997857187</v>
      </c>
      <c r="G241" s="126">
        <f>(('Расчет предельн ур.'!$B$152+'Расчет предельн ур.'!$C$152+'Расчет предельн ур.'!$D$152)*1000+ставка!G120)</f>
        <v>1111.2554997857187</v>
      </c>
      <c r="H241" s="126">
        <f>(('Расчет предельн ур.'!$B$152+'Расчет предельн ур.'!$C$152+'Расчет предельн ур.'!$D$152)*1000+ставка!H120)</f>
        <v>1270.1554997857188</v>
      </c>
      <c r="I241" s="126">
        <f>(('Расчет предельн ур.'!$B$152+'Расчет предельн ур.'!$C$152+'Расчет предельн ур.'!$D$152)*1000+ставка!I120)</f>
        <v>1377.6754997857188</v>
      </c>
      <c r="J241" s="126">
        <f>(('Расчет предельн ур.'!$B$152+'Расчет предельн ур.'!$C$152+'Расчет предельн ур.'!$D$152)*1000+ставка!J120)</f>
        <v>1697.1254997857186</v>
      </c>
      <c r="K241" s="126">
        <f>(('Расчет предельн ур.'!$B$152+'Расчет предельн ур.'!$C$152+'Расчет предельн ур.'!$D$152)*1000+ставка!K120)</f>
        <v>1911.8954997857186</v>
      </c>
      <c r="L241" s="126">
        <f>(('Расчет предельн ур.'!$B$152+'Расчет предельн ур.'!$C$152+'Расчет предельн ур.'!$D$152)*1000+ставка!L120)</f>
        <v>1931.3154997857187</v>
      </c>
      <c r="M241" s="126">
        <f>(('Расчет предельн ур.'!$B$152+'Расчет предельн ур.'!$C$152+'Расчет предельн ур.'!$D$152)*1000+ставка!M120)</f>
        <v>1916.8054997857189</v>
      </c>
      <c r="N241" s="126">
        <f>(('Расчет предельн ур.'!$B$152+'Расчет предельн ур.'!$C$152+'Расчет предельн ур.'!$D$152)*1000+ставка!N120)</f>
        <v>1899.8854997857188</v>
      </c>
      <c r="O241" s="126">
        <f>(('Расчет предельн ур.'!$B$152+'Расчет предельн ур.'!$C$152+'Расчет предельн ур.'!$D$152)*1000+ставка!O120)</f>
        <v>1875.5954997857189</v>
      </c>
      <c r="P241" s="126">
        <f>(('Расчет предельн ур.'!$B$152+'Расчет предельн ур.'!$C$152+'Расчет предельн ур.'!$D$152)*1000+ставка!P120)</f>
        <v>1867.9254997857188</v>
      </c>
      <c r="Q241" s="126">
        <f>(('Расчет предельн ур.'!$B$152+'Расчет предельн ур.'!$C$152+'Расчет предельн ур.'!$D$152)*1000+ставка!Q120)</f>
        <v>1844.8354997857186</v>
      </c>
      <c r="R241" s="126">
        <f>(('Расчет предельн ур.'!$B$152+'Расчет предельн ур.'!$C$152+'Расчет предельн ур.'!$D$152)*1000+ставка!R120)</f>
        <v>1849.1954997857188</v>
      </c>
      <c r="S241" s="126">
        <f>(('Расчет предельн ур.'!$B$152+'Расчет предельн ур.'!$C$152+'Расчет предельн ур.'!$D$152)*1000+ставка!S120)</f>
        <v>1760.3354997857186</v>
      </c>
      <c r="T241" s="126">
        <f>(('Расчет предельн ур.'!$B$152+'Расчет предельн ур.'!$C$152+'Расчет предельн ур.'!$D$152)*1000+ставка!T120)</f>
        <v>1788.5554997857189</v>
      </c>
      <c r="U241" s="126">
        <f>(('Расчет предельн ур.'!$B$152+'Расчет предельн ур.'!$C$152+'Расчет предельн ур.'!$D$152)*1000+ставка!U120)</f>
        <v>1895.7554997857187</v>
      </c>
      <c r="V241" s="126">
        <f>(('Расчет предельн ур.'!$B$152+'Расчет предельн ур.'!$C$152+'Расчет предельн ур.'!$D$152)*1000+ставка!V120)</f>
        <v>2006.1154997857188</v>
      </c>
      <c r="W241" s="126">
        <f>(('Расчет предельн ур.'!$B$152+'Расчет предельн ур.'!$C$152+'Расчет предельн ур.'!$D$152)*1000+ставка!W120)</f>
        <v>1998.1954997857188</v>
      </c>
      <c r="X241" s="126">
        <f>(('Расчет предельн ур.'!$B$152+'Расчет предельн ур.'!$C$152+'Расчет предельн ур.'!$D$152)*1000+ставка!X120)</f>
        <v>1842.3954997857186</v>
      </c>
      <c r="Y241" s="126">
        <f>(('Расчет предельн ур.'!$B$152+'Расчет предельн ур.'!$C$152+'Расчет предельн ур.'!$D$152)*1000+ставка!Y120)</f>
        <v>1584.0854997857186</v>
      </c>
    </row>
    <row r="242" spans="1:25" s="91" customFormat="1" ht="15.75" hidden="1" outlineLevel="1" x14ac:dyDescent="0.25">
      <c r="A242" s="252">
        <v>12</v>
      </c>
      <c r="B242" s="126">
        <f>(('Расчет предельн ур.'!$B$152+'Расчет предельн ур.'!$C$152+'Расчет предельн ур.'!$D$152)*1000+ставка!B121)</f>
        <v>1243.6154997857188</v>
      </c>
      <c r="C242" s="126">
        <f>(('Расчет предельн ур.'!$B$152+'Расчет предельн ур.'!$C$152+'Расчет предельн ур.'!$D$152)*1000+ставка!C121)</f>
        <v>1148.3654997857188</v>
      </c>
      <c r="D242" s="126">
        <f>(('Расчет предельн ур.'!$B$152+'Расчет предельн ур.'!$C$152+'Расчет предельн ур.'!$D$152)*1000+ставка!D121)</f>
        <v>1093.6554997857188</v>
      </c>
      <c r="E242" s="126">
        <f>(('Расчет предельн ур.'!$B$152+'Расчет предельн ур.'!$C$152+'Расчет предельн ур.'!$D$152)*1000+ставка!E121)</f>
        <v>1054.6754997857188</v>
      </c>
      <c r="F242" s="126">
        <f>(('Расчет предельн ур.'!$B$152+'Расчет предельн ур.'!$C$152+'Расчет предельн ур.'!$D$152)*1000+ставка!F121)</f>
        <v>972.07549978571876</v>
      </c>
      <c r="G242" s="126">
        <f>(('Расчет предельн ур.'!$B$152+'Расчет предельн ур.'!$C$152+'Расчет предельн ур.'!$D$152)*1000+ставка!G121)</f>
        <v>906.70549978571876</v>
      </c>
      <c r="H242" s="126">
        <f>(('Расчет предельн ур.'!$B$152+'Расчет предельн ур.'!$C$152+'Расчет предельн ур.'!$D$152)*1000+ставка!H121)</f>
        <v>1051.9254997857188</v>
      </c>
      <c r="I242" s="126">
        <f>(('Расчет предельн ур.'!$B$152+'Расчет предельн ур.'!$C$152+'Расчет предельн ур.'!$D$152)*1000+ставка!I121)</f>
        <v>1089.0954997857189</v>
      </c>
      <c r="J242" s="126">
        <f>(('Расчет предельн ур.'!$B$152+'Расчет предельн ур.'!$C$152+'Расчет предельн ур.'!$D$152)*1000+ставка!J121)</f>
        <v>1361.5154997857189</v>
      </c>
      <c r="K242" s="126">
        <f>(('Расчет предельн ур.'!$B$152+'Расчет предельн ур.'!$C$152+'Расчет предельн ур.'!$D$152)*1000+ставка!K121)</f>
        <v>1574.7954997857187</v>
      </c>
      <c r="L242" s="126">
        <f>(('Расчет предельн ур.'!$B$152+'Расчет предельн ур.'!$C$152+'Расчет предельн ур.'!$D$152)*1000+ставка!L121)</f>
        <v>1547.4254997857188</v>
      </c>
      <c r="M242" s="126">
        <f>(('Расчет предельн ур.'!$B$152+'Расчет предельн ур.'!$C$152+'Расчет предельн ур.'!$D$152)*1000+ставка!M121)</f>
        <v>1533.725499785719</v>
      </c>
      <c r="N242" s="126">
        <f>(('Расчет предельн ур.'!$B$152+'Расчет предельн ур.'!$C$152+'Расчет предельн ур.'!$D$152)*1000+ставка!N121)</f>
        <v>1502.5054997857187</v>
      </c>
      <c r="O242" s="126">
        <f>(('Расчет предельн ур.'!$B$152+'Расчет предельн ур.'!$C$152+'Расчет предельн ур.'!$D$152)*1000+ставка!O121)</f>
        <v>1452.7854997857189</v>
      </c>
      <c r="P242" s="126">
        <f>(('Расчет предельн ур.'!$B$152+'Расчет предельн ур.'!$C$152+'Расчет предельн ур.'!$D$152)*1000+ставка!P121)</f>
        <v>1496.0554997857189</v>
      </c>
      <c r="Q242" s="126">
        <f>(('Расчет предельн ур.'!$B$152+'Расчет предельн ур.'!$C$152+'Расчет предельн ур.'!$D$152)*1000+ставка!Q121)</f>
        <v>1461.455499785719</v>
      </c>
      <c r="R242" s="126">
        <f>(('Расчет предельн ур.'!$B$152+'Расчет предельн ур.'!$C$152+'Расчет предельн ур.'!$D$152)*1000+ставка!R121)</f>
        <v>1480.7454997857189</v>
      </c>
      <c r="S242" s="126">
        <f>(('Расчет предельн ур.'!$B$152+'Расчет предельн ур.'!$C$152+'Расчет предельн ур.'!$D$152)*1000+ставка!S121)</f>
        <v>1422.5754997857189</v>
      </c>
      <c r="T242" s="126">
        <f>(('Расчет предельн ур.'!$B$152+'Расчет предельн ур.'!$C$152+'Расчет предельн ур.'!$D$152)*1000+ставка!T121)</f>
        <v>1428.2154997857187</v>
      </c>
      <c r="U242" s="126">
        <f>(('Расчет предельн ур.'!$B$152+'Расчет предельн ур.'!$C$152+'Расчет предельн ур.'!$D$152)*1000+ставка!U121)</f>
        <v>1622.915499785719</v>
      </c>
      <c r="V242" s="126">
        <f>(('Расчет предельн ур.'!$B$152+'Расчет предельн ур.'!$C$152+'Расчет предельн ур.'!$D$152)*1000+ставка!V121)</f>
        <v>1725.0854997857186</v>
      </c>
      <c r="W242" s="126">
        <f>(('Расчет предельн ур.'!$B$152+'Расчет предельн ур.'!$C$152+'Расчет предельн ур.'!$D$152)*1000+ставка!W121)</f>
        <v>1703.6354997857188</v>
      </c>
      <c r="X242" s="126">
        <f>(('Расчет предельн ур.'!$B$152+'Расчет предельн ур.'!$C$152+'Расчет предельн ур.'!$D$152)*1000+ставка!X121)</f>
        <v>1425.475499785719</v>
      </c>
      <c r="Y242" s="126">
        <f>(('Расчет предельн ур.'!$B$152+'Расчет предельн ур.'!$C$152+'Расчет предельн ур.'!$D$152)*1000+ставка!Y121)</f>
        <v>1369.8754997857186</v>
      </c>
    </row>
    <row r="243" spans="1:25" s="91" customFormat="1" ht="15.75" hidden="1" outlineLevel="1" x14ac:dyDescent="0.25">
      <c r="A243" s="252">
        <v>13</v>
      </c>
      <c r="B243" s="126">
        <f>(('Расчет предельн ур.'!$B$152+'Расчет предельн ур.'!$C$152+'Расчет предельн ур.'!$D$152)*1000+ставка!B122)</f>
        <v>1119.6754997857188</v>
      </c>
      <c r="C243" s="126">
        <f>(('Расчет предельн ур.'!$B$152+'Расчет предельн ур.'!$C$152+'Расчет предельн ур.'!$D$152)*1000+ставка!C122)</f>
        <v>942.25549978571883</v>
      </c>
      <c r="D243" s="126">
        <f>(('Расчет предельн ур.'!$B$152+'Расчет предельн ур.'!$C$152+'Расчет предельн ур.'!$D$152)*1000+ставка!D122)</f>
        <v>670.44549978571877</v>
      </c>
      <c r="E243" s="126">
        <f>(('Расчет предельн ур.'!$B$152+'Расчет предельн ур.'!$C$152+'Расчет предельн ур.'!$D$152)*1000+ставка!E122)</f>
        <v>923.97549978571885</v>
      </c>
      <c r="F243" s="126">
        <f>(('Расчет предельн ур.'!$B$152+'Расчет предельн ур.'!$C$152+'Расчет предельн ур.'!$D$152)*1000+ставка!F122)</f>
        <v>772.80549978571878</v>
      </c>
      <c r="G243" s="126">
        <f>(('Расчет предельн ур.'!$B$152+'Расчет предельн ур.'!$C$152+'Расчет предельн ур.'!$D$152)*1000+ставка!G122)</f>
        <v>888.66549978571879</v>
      </c>
      <c r="H243" s="126">
        <f>(('Расчет предельн ур.'!$B$152+'Расчет предельн ур.'!$C$152+'Расчет предельн ур.'!$D$152)*1000+ставка!H122)</f>
        <v>1144.6654997857188</v>
      </c>
      <c r="I243" s="126">
        <f>(('Расчет предельн ур.'!$B$152+'Расчет предельн ур.'!$C$152+'Расчет предельн ур.'!$D$152)*1000+ставка!I122)</f>
        <v>1490.1454997857186</v>
      </c>
      <c r="J243" s="126">
        <f>(('Расчет предельн ур.'!$B$152+'Расчет предельн ур.'!$C$152+'Расчет предельн ур.'!$D$152)*1000+ставка!J122)</f>
        <v>1571.685499785719</v>
      </c>
      <c r="K243" s="126">
        <f>(('Расчет предельн ур.'!$B$152+'Расчет предельн ур.'!$C$152+'Расчет предельн ур.'!$D$152)*1000+ставка!K122)</f>
        <v>1716.1254997857186</v>
      </c>
      <c r="L243" s="126">
        <f>(('Расчет предельн ур.'!$B$152+'Расчет предельн ур.'!$C$152+'Расчет предельн ур.'!$D$152)*1000+ставка!L122)</f>
        <v>1711.2654997857189</v>
      </c>
      <c r="M243" s="126">
        <f>(('Расчет предельн ур.'!$B$152+'Расчет предельн ур.'!$C$152+'Расчет предельн ур.'!$D$152)*1000+ставка!M122)</f>
        <v>1698.455499785719</v>
      </c>
      <c r="N243" s="126">
        <f>(('Расчет предельн ур.'!$B$152+'Расчет предельн ур.'!$C$152+'Расчет предельн ур.'!$D$152)*1000+ставка!N122)</f>
        <v>1701.8554997857186</v>
      </c>
      <c r="O243" s="126">
        <f>(('Расчет предельн ур.'!$B$152+'Расчет предельн ур.'!$C$152+'Расчет предельн ур.'!$D$152)*1000+ставка!O122)</f>
        <v>1669.4654997857187</v>
      </c>
      <c r="P243" s="126">
        <f>(('Расчет предельн ур.'!$B$152+'Расчет предельн ур.'!$C$152+'Расчет предельн ур.'!$D$152)*1000+ставка!P122)</f>
        <v>1663.7854997857189</v>
      </c>
      <c r="Q243" s="126">
        <f>(('Расчет предельн ур.'!$B$152+'Расчет предельн ур.'!$C$152+'Расчет предельн ур.'!$D$152)*1000+ставка!Q122)</f>
        <v>1649.2554997857187</v>
      </c>
      <c r="R243" s="126">
        <f>(('Расчет предельн ур.'!$B$152+'Расчет предельн ур.'!$C$152+'Расчет предельн ур.'!$D$152)*1000+ставка!R122)</f>
        <v>1616.915499785719</v>
      </c>
      <c r="S243" s="126">
        <f>(('Расчет предельн ур.'!$B$152+'Расчет предельн ур.'!$C$152+'Расчет предельн ур.'!$D$152)*1000+ставка!S122)</f>
        <v>1506.5154997857189</v>
      </c>
      <c r="T243" s="126">
        <f>(('Расчет предельн ур.'!$B$152+'Расчет предельн ур.'!$C$152+'Расчет предельн ур.'!$D$152)*1000+ставка!T122)</f>
        <v>1503.8154997857187</v>
      </c>
      <c r="U243" s="126">
        <f>(('Расчет предельн ур.'!$B$152+'Расчет предельн ур.'!$C$152+'Расчет предельн ур.'!$D$152)*1000+ставка!U122)</f>
        <v>1595.1754997857188</v>
      </c>
      <c r="V243" s="126">
        <f>(('Расчет предельн ур.'!$B$152+'Расчет предельн ур.'!$C$152+'Расчет предельн ур.'!$D$152)*1000+ставка!V122)</f>
        <v>1745.5554997857189</v>
      </c>
      <c r="W243" s="126">
        <f>(('Расчет предельн ур.'!$B$152+'Расчет предельн ур.'!$C$152+'Расчет предельн ур.'!$D$152)*1000+ставка!W122)</f>
        <v>1733.8054997857189</v>
      </c>
      <c r="X243" s="126">
        <f>(('Расчет предельн ур.'!$B$152+'Расчет предельн ур.'!$C$152+'Расчет предельн ур.'!$D$152)*1000+ставка!X122)</f>
        <v>1586.8554997857186</v>
      </c>
      <c r="Y243" s="126">
        <f>(('Расчет предельн ур.'!$B$152+'Расчет предельн ур.'!$C$152+'Расчет предельн ур.'!$D$152)*1000+ставка!Y122)</f>
        <v>1403.8254997857189</v>
      </c>
    </row>
    <row r="244" spans="1:25" s="91" customFormat="1" ht="15.75" hidden="1" outlineLevel="1" x14ac:dyDescent="0.25">
      <c r="A244" s="252">
        <v>14</v>
      </c>
      <c r="B244" s="126">
        <f>(('Расчет предельн ур.'!$B$152+'Расчет предельн ур.'!$C$152+'Расчет предельн ур.'!$D$152)*1000+ставка!B123)</f>
        <v>1364.685499785719</v>
      </c>
      <c r="C244" s="126">
        <f>(('Расчет предельн ур.'!$B$152+'Расчет предельн ур.'!$C$152+'Расчет предельн ур.'!$D$152)*1000+ставка!C123)</f>
        <v>1216.3454997857189</v>
      </c>
      <c r="D244" s="126">
        <f>(('Расчет предельн ур.'!$B$152+'Расчет предельн ур.'!$C$152+'Расчет предельн ур.'!$D$152)*1000+ставка!D123)</f>
        <v>1143.6154997857188</v>
      </c>
      <c r="E244" s="126">
        <f>(('Расчет предельн ур.'!$B$152+'Расчет предельн ур.'!$C$152+'Расчет предельн ур.'!$D$152)*1000+ставка!E123)</f>
        <v>1132.8354997857186</v>
      </c>
      <c r="F244" s="126">
        <f>(('Расчет предельн ур.'!$B$152+'Расчет предельн ур.'!$C$152+'Расчет предельн ур.'!$D$152)*1000+ставка!F123)</f>
        <v>1134.4054997857188</v>
      </c>
      <c r="G244" s="126">
        <f>(('Расчет предельн ур.'!$B$152+'Расчет предельн ур.'!$C$152+'Расчет предельн ур.'!$D$152)*1000+ставка!G123)</f>
        <v>1056.1854997857188</v>
      </c>
      <c r="H244" s="126">
        <f>(('Расчет предельн ур.'!$B$152+'Расчет предельн ур.'!$C$152+'Расчет предельн ур.'!$D$152)*1000+ставка!H123)</f>
        <v>1265.5654997857187</v>
      </c>
      <c r="I244" s="126">
        <f>(('Расчет предельн ур.'!$B$152+'Расчет предельн ур.'!$C$152+'Расчет предельн ур.'!$D$152)*1000+ставка!I123)</f>
        <v>1580.6454997857186</v>
      </c>
      <c r="J244" s="126">
        <f>(('Расчет предельн ур.'!$B$152+'Расчет предельн ур.'!$C$152+'Расчет предельн ур.'!$D$152)*1000+ставка!J123)</f>
        <v>1717.6354997857188</v>
      </c>
      <c r="K244" s="126">
        <f>(('Расчет предельн ур.'!$B$152+'Расчет предельн ур.'!$C$152+'Расчет предельн ур.'!$D$152)*1000+ставка!K123)</f>
        <v>1954.5854997857186</v>
      </c>
      <c r="L244" s="126">
        <f>(('Расчет предельн ур.'!$B$152+'Расчет предельн ур.'!$C$152+'Расчет предельн ур.'!$D$152)*1000+ставка!L123)</f>
        <v>1971.5054997857187</v>
      </c>
      <c r="M244" s="126">
        <f>(('Расчет предельн ур.'!$B$152+'Расчет предельн ур.'!$C$152+'Расчет предельн ур.'!$D$152)*1000+ставка!M123)</f>
        <v>1716.6754997857188</v>
      </c>
      <c r="N244" s="126">
        <f>(('Расчет предельн ур.'!$B$152+'Расчет предельн ур.'!$C$152+'Расчет предельн ур.'!$D$152)*1000+ставка!N123)</f>
        <v>1709.8954997857186</v>
      </c>
      <c r="O244" s="126">
        <f>(('Расчет предельн ур.'!$B$152+'Расчет предельн ур.'!$C$152+'Расчет предельн ур.'!$D$152)*1000+ставка!O123)</f>
        <v>1711.3454997857189</v>
      </c>
      <c r="P244" s="126">
        <f>(('Расчет предельн ур.'!$B$152+'Расчет предельн ур.'!$C$152+'Расчет предельн ур.'!$D$152)*1000+ставка!P123)</f>
        <v>1706.8254997857189</v>
      </c>
      <c r="Q244" s="126">
        <f>(('Расчет предельн ур.'!$B$152+'Расчет предельн ур.'!$C$152+'Расчет предельн ур.'!$D$152)*1000+ставка!Q123)</f>
        <v>1744.0854997857186</v>
      </c>
      <c r="R244" s="126">
        <f>(('Расчет предельн ур.'!$B$152+'Расчет предельн ур.'!$C$152+'Расчет предельн ур.'!$D$152)*1000+ставка!R123)</f>
        <v>1895.435499785719</v>
      </c>
      <c r="S244" s="126">
        <f>(('Расчет предельн ур.'!$B$152+'Расчет предельн ур.'!$C$152+'Расчет предельн ур.'!$D$152)*1000+ставка!S123)</f>
        <v>1706.9254997857188</v>
      </c>
      <c r="T244" s="126">
        <f>(('Расчет предельн ур.'!$B$152+'Расчет предельн ур.'!$C$152+'Расчет предельн ур.'!$D$152)*1000+ставка!T123)</f>
        <v>1703.6754997857188</v>
      </c>
      <c r="U244" s="126">
        <f>(('Расчет предельн ур.'!$B$152+'Расчет предельн ур.'!$C$152+'Расчет предельн ур.'!$D$152)*1000+ставка!U123)</f>
        <v>1682.9254997857188</v>
      </c>
      <c r="V244" s="126">
        <f>(('Расчет предельн ур.'!$B$152+'Расчет предельн ур.'!$C$152+'Расчет предельн ур.'!$D$152)*1000+ставка!V123)</f>
        <v>1769.7854997857189</v>
      </c>
      <c r="W244" s="126">
        <f>(('Расчет предельн ур.'!$B$152+'Расчет предельн ур.'!$C$152+'Расчет предельн ур.'!$D$152)*1000+ставка!W123)</f>
        <v>1872.8654997857188</v>
      </c>
      <c r="X244" s="126">
        <f>(('Расчет предельн ур.'!$B$152+'Расчет предельн ур.'!$C$152+'Расчет предельн ур.'!$D$152)*1000+ставка!X123)</f>
        <v>1639.3654997857188</v>
      </c>
      <c r="Y244" s="126">
        <f>(('Расчет предельн ур.'!$B$152+'Расчет предельн ур.'!$C$152+'Расчет предельн ур.'!$D$152)*1000+ставка!Y123)</f>
        <v>1081.2354997857187</v>
      </c>
    </row>
    <row r="245" spans="1:25" s="91" customFormat="1" ht="15.75" hidden="1" outlineLevel="1" x14ac:dyDescent="0.25">
      <c r="A245" s="252">
        <v>15</v>
      </c>
      <c r="B245" s="126">
        <f>(('Расчет предельн ур.'!$B$152+'Расчет предельн ур.'!$C$152+'Расчет предельн ур.'!$D$152)*1000+ставка!B124)</f>
        <v>1402.9654997857187</v>
      </c>
      <c r="C245" s="126">
        <f>(('Расчет предельн ур.'!$B$152+'Расчет предельн ур.'!$C$152+'Расчет предельн ур.'!$D$152)*1000+ставка!C124)</f>
        <v>1240.415499785719</v>
      </c>
      <c r="D245" s="126">
        <f>(('Расчет предельн ур.'!$B$152+'Расчет предельн ур.'!$C$152+'Расчет предельн ур.'!$D$152)*1000+ставка!D124)</f>
        <v>1176.4254997857188</v>
      </c>
      <c r="E245" s="126">
        <f>(('Расчет предельн ур.'!$B$152+'Расчет предельн ур.'!$C$152+'Расчет предельн ур.'!$D$152)*1000+ставка!E124)</f>
        <v>1162.0454997857187</v>
      </c>
      <c r="F245" s="126">
        <f>(('Расчет предельн ур.'!$B$152+'Расчет предельн ур.'!$C$152+'Расчет предельн ур.'!$D$152)*1000+ставка!F124)</f>
        <v>1132.7454997857189</v>
      </c>
      <c r="G245" s="126">
        <f>(('Расчет предельн ур.'!$B$152+'Расчет предельн ур.'!$C$152+'Расчет предельн ур.'!$D$152)*1000+ставка!G124)</f>
        <v>1129.0254997857187</v>
      </c>
      <c r="H245" s="126">
        <f>(('Расчет предельн ур.'!$B$152+'Расчет предельн ур.'!$C$152+'Расчет предельн ур.'!$D$152)*1000+ставка!H124)</f>
        <v>263.49549978571883</v>
      </c>
      <c r="I245" s="126">
        <f>(('Расчет предельн ур.'!$B$152+'Расчет предельн ур.'!$C$152+'Расчет предельн ур.'!$D$152)*1000+ставка!I124)</f>
        <v>1480.2454997857189</v>
      </c>
      <c r="J245" s="126">
        <f>(('Расчет предельн ур.'!$B$152+'Расчет предельн ур.'!$C$152+'Расчет предельн ур.'!$D$152)*1000+ставка!J124)</f>
        <v>1663.2154997857187</v>
      </c>
      <c r="K245" s="126">
        <f>(('Расчет предельн ур.'!$B$152+'Расчет предельн ур.'!$C$152+'Расчет предельн ур.'!$D$152)*1000+ставка!K124)</f>
        <v>1771.7954997857187</v>
      </c>
      <c r="L245" s="126">
        <f>(('Расчет предельн ур.'!$B$152+'Расчет предельн ур.'!$C$152+'Расчет предельн ур.'!$D$152)*1000+ставка!L124)</f>
        <v>1803.7154997857187</v>
      </c>
      <c r="M245" s="126">
        <f>(('Расчет предельн ур.'!$B$152+'Расчет предельн ур.'!$C$152+'Расчет предельн ур.'!$D$152)*1000+ставка!M124)</f>
        <v>1782.9854997857187</v>
      </c>
      <c r="N245" s="126">
        <f>(('Расчет предельн ур.'!$B$152+'Расчет предельн ур.'!$C$152+'Расчет предельн ур.'!$D$152)*1000+ставка!N124)</f>
        <v>1780.1354997857188</v>
      </c>
      <c r="O245" s="126">
        <f>(('Расчет предельн ур.'!$B$152+'Расчет предельн ур.'!$C$152+'Расчет предельн ур.'!$D$152)*1000+ставка!O124)</f>
        <v>1812.955499785719</v>
      </c>
      <c r="P245" s="126">
        <f>(('Расчет предельн ур.'!$B$152+'Расчет предельн ур.'!$C$152+'Расчет предельн ур.'!$D$152)*1000+ставка!P124)</f>
        <v>1811.0054997857187</v>
      </c>
      <c r="Q245" s="126">
        <f>(('Расчет предельн ур.'!$B$152+'Расчет предельн ур.'!$C$152+'Расчет предельн ур.'!$D$152)*1000+ставка!Q124)</f>
        <v>1877.2554997857187</v>
      </c>
      <c r="R245" s="126">
        <f>(('Расчет предельн ур.'!$B$152+'Расчет предельн ур.'!$C$152+'Расчет предельн ур.'!$D$152)*1000+ставка!R124)</f>
        <v>1862.3354997857186</v>
      </c>
      <c r="S245" s="126">
        <f>(('Расчет предельн ур.'!$B$152+'Расчет предельн ур.'!$C$152+'Расчет предельн ур.'!$D$152)*1000+ставка!S124)</f>
        <v>1814.0754997857189</v>
      </c>
      <c r="T245" s="126">
        <f>(('Расчет предельн ур.'!$B$152+'Расчет предельн ур.'!$C$152+'Расчет предельн ур.'!$D$152)*1000+ставка!T124)</f>
        <v>1781.8554997857186</v>
      </c>
      <c r="U245" s="126">
        <f>(('Расчет предельн ур.'!$B$152+'Расчет предельн ур.'!$C$152+'Расчет предельн ур.'!$D$152)*1000+ставка!U124)</f>
        <v>1674.8454997857189</v>
      </c>
      <c r="V245" s="126">
        <f>(('Расчет предельн ур.'!$B$152+'Расчет предельн ур.'!$C$152+'Расчет предельн ур.'!$D$152)*1000+ставка!V124)</f>
        <v>1751.0454997857187</v>
      </c>
      <c r="W245" s="126">
        <f>(('Расчет предельн ур.'!$B$152+'Расчет предельн ур.'!$C$152+'Расчет предельн ур.'!$D$152)*1000+ставка!W124)</f>
        <v>1945.205499785719</v>
      </c>
      <c r="X245" s="126">
        <f>(('Расчет предельн ур.'!$B$152+'Расчет предельн ур.'!$C$152+'Расчет предельн ур.'!$D$152)*1000+ставка!X124)</f>
        <v>1706.9954997857189</v>
      </c>
      <c r="Y245" s="126">
        <f>(('Расчет предельн ур.'!$B$152+'Расчет предельн ур.'!$C$152+'Расчет предельн ур.'!$D$152)*1000+ставка!Y124)</f>
        <v>1534.8154997857187</v>
      </c>
    </row>
    <row r="246" spans="1:25" s="91" customFormat="1" ht="15.75" hidden="1" outlineLevel="1" x14ac:dyDescent="0.25">
      <c r="A246" s="252">
        <v>16</v>
      </c>
      <c r="B246" s="126">
        <f>(('Расчет предельн ур.'!$B$152+'Расчет предельн ур.'!$C$152+'Расчет предельн ур.'!$D$152)*1000+ставка!B125)</f>
        <v>1446.0654997857187</v>
      </c>
      <c r="C246" s="126">
        <f>(('Расчет предельн ур.'!$B$152+'Расчет предельн ур.'!$C$152+'Расчет предельн ур.'!$D$152)*1000+ставка!C125)</f>
        <v>1251.0354997857189</v>
      </c>
      <c r="D246" s="126">
        <f>(('Расчет предельн ур.'!$B$152+'Расчет предельн ур.'!$C$152+'Расчет предельн ур.'!$D$152)*1000+ставка!D125)</f>
        <v>1150.7954997857187</v>
      </c>
      <c r="E246" s="126">
        <f>(('Расчет предельн ур.'!$B$152+'Расчет предельн ур.'!$C$152+'Расчет предельн ур.'!$D$152)*1000+ставка!E125)</f>
        <v>1133.1754997857188</v>
      </c>
      <c r="F246" s="126">
        <f>(('Расчет предельн ур.'!$B$152+'Расчет предельн ур.'!$C$152+'Расчет предельн ур.'!$D$152)*1000+ставка!F125)</f>
        <v>1082.8154997857187</v>
      </c>
      <c r="G246" s="126">
        <f>(('Расчет предельн ур.'!$B$152+'Расчет предельн ур.'!$C$152+'Расчет предельн ур.'!$D$152)*1000+ставка!G125)</f>
        <v>1161.4054997857188</v>
      </c>
      <c r="H246" s="126">
        <f>(('Расчет предельн ур.'!$B$152+'Расчет предельн ур.'!$C$152+'Расчет предельн ур.'!$D$152)*1000+ставка!H125)</f>
        <v>1279.0154997857189</v>
      </c>
      <c r="I246" s="126">
        <f>(('Расчет предельн ур.'!$B$152+'Расчет предельн ур.'!$C$152+'Расчет предельн ур.'!$D$152)*1000+ставка!I125)</f>
        <v>1537.9054997857188</v>
      </c>
      <c r="J246" s="126">
        <f>(('Расчет предельн ур.'!$B$152+'Расчет предельн ур.'!$C$152+'Расчет предельн ур.'!$D$152)*1000+ставка!J125)</f>
        <v>1701.5554997857189</v>
      </c>
      <c r="K246" s="126">
        <f>(('Расчет предельн ур.'!$B$152+'Расчет предельн ур.'!$C$152+'Расчет предельн ур.'!$D$152)*1000+ставка!K125)</f>
        <v>1823.8854997857188</v>
      </c>
      <c r="L246" s="126">
        <f>(('Расчет предельн ур.'!$B$152+'Расчет предельн ур.'!$C$152+'Расчет предельн ур.'!$D$152)*1000+ставка!L125)</f>
        <v>1857.8154997857187</v>
      </c>
      <c r="M246" s="126">
        <f>(('Расчет предельн ур.'!$B$152+'Расчет предельн ур.'!$C$152+'Расчет предельн ур.'!$D$152)*1000+ставка!M125)</f>
        <v>1826.0754997857189</v>
      </c>
      <c r="N246" s="126">
        <f>(('Расчет предельн ур.'!$B$152+'Расчет предельн ур.'!$C$152+'Расчет предельн ур.'!$D$152)*1000+ставка!N125)</f>
        <v>1764.0354997857189</v>
      </c>
      <c r="O246" s="126">
        <f>(('Расчет предельн ур.'!$B$152+'Расчет предельн ур.'!$C$152+'Расчет предельн ур.'!$D$152)*1000+ставка!O125)</f>
        <v>1908.2654997857189</v>
      </c>
      <c r="P246" s="126">
        <f>(('Расчет предельн ур.'!$B$152+'Расчет предельн ур.'!$C$152+'Расчет предельн ур.'!$D$152)*1000+ставка!P125)</f>
        <v>1786.9454997857188</v>
      </c>
      <c r="Q246" s="126">
        <f>(('Расчет предельн ур.'!$B$152+'Расчет предельн ур.'!$C$152+'Расчет предельн ур.'!$D$152)*1000+ставка!Q125)</f>
        <v>1860.5554997857189</v>
      </c>
      <c r="R246" s="126">
        <f>(('Расчет предельн ур.'!$B$152+'Расчет предельн ур.'!$C$152+'Расчет предельн ур.'!$D$152)*1000+ставка!R125)</f>
        <v>1850.685499785719</v>
      </c>
      <c r="S246" s="126">
        <f>(('Расчет предельн ур.'!$B$152+'Расчет предельн ур.'!$C$152+'Расчет предельн ур.'!$D$152)*1000+ставка!S125)</f>
        <v>1807.2154997857187</v>
      </c>
      <c r="T246" s="126">
        <f>(('Расчет предельн ур.'!$B$152+'Расчет предельн ур.'!$C$152+'Расчет предельн ур.'!$D$152)*1000+ставка!T125)</f>
        <v>1720.665499785719</v>
      </c>
      <c r="U246" s="126">
        <f>(('Расчет предельн ур.'!$B$152+'Расчет предельн ур.'!$C$152+'Расчет предельн ур.'!$D$152)*1000+ставка!U125)</f>
        <v>1716.1354997857188</v>
      </c>
      <c r="V246" s="126">
        <f>(('Расчет предельн ур.'!$B$152+'Расчет предельн ур.'!$C$152+'Расчет предельн ур.'!$D$152)*1000+ставка!V125)</f>
        <v>1823.2354997857187</v>
      </c>
      <c r="W246" s="126">
        <f>(('Расчет предельн ур.'!$B$152+'Расчет предельн ур.'!$C$152+'Расчет предельн ур.'!$D$152)*1000+ставка!W125)</f>
        <v>1847.7854997857189</v>
      </c>
      <c r="X246" s="126">
        <f>(('Расчет предельн ур.'!$B$152+'Расчет предельн ур.'!$C$152+'Расчет предельн ур.'!$D$152)*1000+ставка!X125)</f>
        <v>1697.3654997857188</v>
      </c>
      <c r="Y246" s="126">
        <f>(('Расчет предельн ур.'!$B$152+'Расчет предельн ур.'!$C$152+'Расчет предельн ур.'!$D$152)*1000+ставка!Y125)</f>
        <v>1446.5854997857186</v>
      </c>
    </row>
    <row r="247" spans="1:25" s="91" customFormat="1" ht="15.75" hidden="1" outlineLevel="1" x14ac:dyDescent="0.25">
      <c r="A247" s="252">
        <v>17</v>
      </c>
      <c r="B247" s="126">
        <f>(('Расчет предельн ур.'!$B$152+'Расчет предельн ур.'!$C$152+'Расчет предельн ур.'!$D$152)*1000+ставка!B126)</f>
        <v>1443.185499785719</v>
      </c>
      <c r="C247" s="126">
        <f>(('Расчет предельн ур.'!$B$152+'Расчет предельн ур.'!$C$152+'Расчет предельн ур.'!$D$152)*1000+ставка!C126)</f>
        <v>1265.1454997857186</v>
      </c>
      <c r="D247" s="126">
        <f>(('Расчет предельн ур.'!$B$152+'Расчет предельн ур.'!$C$152+'Расчет предельн ур.'!$D$152)*1000+ставка!D126)</f>
        <v>1210.8954997857188</v>
      </c>
      <c r="E247" s="126">
        <f>(('Расчет предельн ур.'!$B$152+'Расчет предельн ур.'!$C$152+'Расчет предельн ур.'!$D$152)*1000+ставка!E126)</f>
        <v>1161.9854997857187</v>
      </c>
      <c r="F247" s="126">
        <f>(('Расчет предельн ур.'!$B$152+'Расчет предельн ур.'!$C$152+'Расчет предельн ур.'!$D$152)*1000+ставка!F126)</f>
        <v>1168.5754997857189</v>
      </c>
      <c r="G247" s="126">
        <f>(('Расчет предельн ур.'!$B$152+'Расчет предельн ур.'!$C$152+'Расчет предельн ур.'!$D$152)*1000+ставка!G126)</f>
        <v>1261.9054997857188</v>
      </c>
      <c r="H247" s="126">
        <f>(('Расчет предельн ур.'!$B$152+'Расчет предельн ур.'!$C$152+'Расчет предельн ур.'!$D$152)*1000+ставка!H126)</f>
        <v>1400.0854997857186</v>
      </c>
      <c r="I247" s="126">
        <f>(('Расчет предельн ур.'!$B$152+'Расчет предельн ур.'!$C$152+'Расчет предельн ур.'!$D$152)*1000+ставка!I126)</f>
        <v>1560.2354997857187</v>
      </c>
      <c r="J247" s="126">
        <f>(('Расчет предельн ур.'!$B$152+'Расчет предельн ур.'!$C$152+'Расчет предельн ур.'!$D$152)*1000+ставка!J126)</f>
        <v>1713.4954997857189</v>
      </c>
      <c r="K247" s="126">
        <f>(('Расчет предельн ур.'!$B$152+'Расчет предельн ур.'!$C$152+'Расчет предельн ур.'!$D$152)*1000+ставка!K126)</f>
        <v>1918.7354997857187</v>
      </c>
      <c r="L247" s="126">
        <f>(('Расчет предельн ур.'!$B$152+'Расчет предельн ур.'!$C$152+'Расчет предельн ур.'!$D$152)*1000+ставка!L126)</f>
        <v>1875.8854997857188</v>
      </c>
      <c r="M247" s="126">
        <f>(('Расчет предельн ур.'!$B$152+'Расчет предельн ур.'!$C$152+'Расчет предельн ур.'!$D$152)*1000+ставка!M126)</f>
        <v>1840.5354997857189</v>
      </c>
      <c r="N247" s="126">
        <f>(('Расчет предельн ур.'!$B$152+'Расчет предельн ур.'!$C$152+'Расчет предельн ур.'!$D$152)*1000+ставка!N126)</f>
        <v>1819.6254997857186</v>
      </c>
      <c r="O247" s="126">
        <f>(('Расчет предельн ур.'!$B$152+'Расчет предельн ур.'!$C$152+'Расчет предельн ур.'!$D$152)*1000+ставка!O126)</f>
        <v>1853.5154997857189</v>
      </c>
      <c r="P247" s="126">
        <f>(('Расчет предельн ур.'!$B$152+'Расчет предельн ур.'!$C$152+'Расчет предельн ур.'!$D$152)*1000+ставка!P126)</f>
        <v>1868.8154997857187</v>
      </c>
      <c r="Q247" s="126">
        <f>(('Расчет предельн ур.'!$B$152+'Расчет предельн ур.'!$C$152+'Расчет предельн ур.'!$D$152)*1000+ставка!Q126)</f>
        <v>1905.6454997857186</v>
      </c>
      <c r="R247" s="126">
        <f>(('Расчет предельн ур.'!$B$152+'Расчет предельн ур.'!$C$152+'Расчет предельн ур.'!$D$152)*1000+ставка!R126)</f>
        <v>1904.7954997857187</v>
      </c>
      <c r="S247" s="126">
        <f>(('Расчет предельн ур.'!$B$152+'Расчет предельн ур.'!$C$152+'Расчет предельн ур.'!$D$152)*1000+ставка!S126)</f>
        <v>1883.7754997857187</v>
      </c>
      <c r="T247" s="126">
        <f>(('Расчет предельн ур.'!$B$152+'Расчет предельн ур.'!$C$152+'Расчет предельн ур.'!$D$152)*1000+ставка!T126)</f>
        <v>1856.2454997857189</v>
      </c>
      <c r="U247" s="126">
        <f>(('Расчет предельн ур.'!$B$152+'Расчет предельн ур.'!$C$152+'Расчет предельн ур.'!$D$152)*1000+ставка!U126)</f>
        <v>1852.665499785719</v>
      </c>
      <c r="V247" s="126">
        <f>(('Расчет предельн ур.'!$B$152+'Расчет предельн ур.'!$C$152+'Расчет предельн ур.'!$D$152)*1000+ставка!V126)</f>
        <v>1908.475499785719</v>
      </c>
      <c r="W247" s="126">
        <f>(('Расчет предельн ур.'!$B$152+'Расчет предельн ур.'!$C$152+'Расчет предельн ур.'!$D$152)*1000+ставка!W126)</f>
        <v>1998.1954997857188</v>
      </c>
      <c r="X247" s="126">
        <f>(('Расчет предельн ур.'!$B$152+'Расчет предельн ур.'!$C$152+'Расчет предельн ур.'!$D$152)*1000+ставка!X126)</f>
        <v>1826.1554997857188</v>
      </c>
      <c r="Y247" s="126">
        <f>(('Расчет предельн ур.'!$B$152+'Расчет предельн ур.'!$C$152+'Расчет предельн ур.'!$D$152)*1000+ставка!Y126)</f>
        <v>1610.7854997857189</v>
      </c>
    </row>
    <row r="248" spans="1:25" s="91" customFormat="1" ht="15.75" hidden="1" outlineLevel="1" x14ac:dyDescent="0.25">
      <c r="A248" s="252">
        <v>18</v>
      </c>
      <c r="B248" s="126">
        <f>(('Расчет предельн ур.'!$B$152+'Расчет предельн ур.'!$C$152+'Расчет предельн ур.'!$D$152)*1000+ставка!B127)</f>
        <v>1645.225499785719</v>
      </c>
      <c r="C248" s="126">
        <f>(('Расчет предельн ур.'!$B$152+'Расчет предельн ур.'!$C$152+'Расчет предельн ур.'!$D$152)*1000+ставка!C127)</f>
        <v>1568.185499785719</v>
      </c>
      <c r="D248" s="126">
        <f>(('Расчет предельн ур.'!$B$152+'Расчет предельн ур.'!$C$152+'Расчет предельн ур.'!$D$152)*1000+ставка!D127)</f>
        <v>1495.8554997857186</v>
      </c>
      <c r="E248" s="126">
        <f>(('Расчет предельн ур.'!$B$152+'Расчет предельн ур.'!$C$152+'Расчет предельн ур.'!$D$152)*1000+ставка!E127)</f>
        <v>1356.9854997857187</v>
      </c>
      <c r="F248" s="126">
        <f>(('Расчет предельн ур.'!$B$152+'Расчет предельн ур.'!$C$152+'Расчет предельн ур.'!$D$152)*1000+ставка!F127)</f>
        <v>1273.1354997857188</v>
      </c>
      <c r="G248" s="126">
        <f>(('Расчет предельн ур.'!$B$152+'Расчет предельн ур.'!$C$152+'Расчет предельн ур.'!$D$152)*1000+ставка!G127)</f>
        <v>1320.7654997857189</v>
      </c>
      <c r="H248" s="126">
        <f>(('Расчет предельн ур.'!$B$152+'Расчет предельн ур.'!$C$152+'Расчет предельн ур.'!$D$152)*1000+ставка!H127)</f>
        <v>1325.5954997857189</v>
      </c>
      <c r="I248" s="126">
        <f>(('Расчет предельн ур.'!$B$152+'Расчет предельн ур.'!$C$152+'Расчет предельн ур.'!$D$152)*1000+ставка!I127)</f>
        <v>1503.5654997857187</v>
      </c>
      <c r="J248" s="126">
        <f>(('Расчет предельн ур.'!$B$152+'Расчет предельн ур.'!$C$152+'Расчет предельн ур.'!$D$152)*1000+ставка!J127)</f>
        <v>1721.1454997857186</v>
      </c>
      <c r="K248" s="126">
        <f>(('Расчет предельн ур.'!$B$152+'Расчет предельн ур.'!$C$152+'Расчет предельн ур.'!$D$152)*1000+ставка!K127)</f>
        <v>1777.225499785719</v>
      </c>
      <c r="L248" s="126">
        <f>(('Расчет предельн ур.'!$B$152+'Расчет предельн ур.'!$C$152+'Расчет предельн ур.'!$D$152)*1000+ставка!L127)</f>
        <v>1793.5354997857189</v>
      </c>
      <c r="M248" s="126">
        <f>(('Расчет предельн ур.'!$B$152+'Расчет предельн ур.'!$C$152+'Расчет предельн ур.'!$D$152)*1000+ставка!M127)</f>
        <v>1795.705499785719</v>
      </c>
      <c r="N248" s="126">
        <f>(('Расчет предельн ур.'!$B$152+'Расчет предельн ур.'!$C$152+'Расчет предельн ур.'!$D$152)*1000+ставка!N127)</f>
        <v>1796.0954997857189</v>
      </c>
      <c r="O248" s="126">
        <f>(('Расчет предельн ур.'!$B$152+'Расчет предельн ур.'!$C$152+'Расчет предельн ур.'!$D$152)*1000+ставка!O127)</f>
        <v>1798.915499785719</v>
      </c>
      <c r="P248" s="126">
        <f>(('Расчет предельн ур.'!$B$152+'Расчет предельн ур.'!$C$152+'Расчет предельн ур.'!$D$152)*1000+ставка!P127)</f>
        <v>1803.205499785719</v>
      </c>
      <c r="Q248" s="126">
        <f>(('Расчет предельн ур.'!$B$152+'Расчет предельн ур.'!$C$152+'Расчет предельн ур.'!$D$152)*1000+ставка!Q127)</f>
        <v>1803.0554997857189</v>
      </c>
      <c r="R248" s="126">
        <f>(('Расчет предельн ур.'!$B$152+'Расчет предельн ур.'!$C$152+'Расчет предельн ур.'!$D$152)*1000+ставка!R127)</f>
        <v>1804.5254997857187</v>
      </c>
      <c r="S248" s="126">
        <f>(('Расчет предельн ур.'!$B$152+'Расчет предельн ур.'!$C$152+'Расчет предельн ур.'!$D$152)*1000+ставка!S127)</f>
        <v>1801.5254997857187</v>
      </c>
      <c r="T248" s="126">
        <f>(('Расчет предельн ур.'!$B$152+'Расчет предельн ур.'!$C$152+'Расчет предельн ур.'!$D$152)*1000+ставка!T127)</f>
        <v>1799.1954997857188</v>
      </c>
      <c r="U248" s="126">
        <f>(('Расчет предельн ур.'!$B$152+'Расчет предельн ур.'!$C$152+'Расчет предельн ур.'!$D$152)*1000+ставка!U127)</f>
        <v>1781.1954997857188</v>
      </c>
      <c r="V248" s="126">
        <f>(('Расчет предельн ур.'!$B$152+'Расчет предельн ур.'!$C$152+'Расчет предельн ур.'!$D$152)*1000+ставка!V127)</f>
        <v>1863.9054997857188</v>
      </c>
      <c r="W248" s="126">
        <f>(('Расчет предельн ур.'!$B$152+'Расчет предельн ур.'!$C$152+'Расчет предельн ур.'!$D$152)*1000+ставка!W127)</f>
        <v>1931.8954997857186</v>
      </c>
      <c r="X248" s="126">
        <f>(('Расчет предельн ур.'!$B$152+'Расчет предельн ур.'!$C$152+'Расчет предельн ур.'!$D$152)*1000+ставка!X127)</f>
        <v>1785.5354997857189</v>
      </c>
      <c r="Y248" s="126">
        <f>(('Расчет предельн ур.'!$B$152+'Расчет предельн ур.'!$C$152+'Расчет предельн ур.'!$D$152)*1000+ставка!Y127)</f>
        <v>1659.3154997857187</v>
      </c>
    </row>
    <row r="249" spans="1:25" s="91" customFormat="1" ht="15.75" hidden="1" outlineLevel="1" x14ac:dyDescent="0.25">
      <c r="A249" s="252">
        <v>19</v>
      </c>
      <c r="B249" s="126">
        <f>(('Расчет предельн ур.'!$B$152+'Расчет предельн ур.'!$C$152+'Расчет предельн ур.'!$D$152)*1000+ставка!B128)</f>
        <v>1615.4054997857188</v>
      </c>
      <c r="C249" s="126">
        <f>(('Расчет предельн ур.'!$B$152+'Расчет предельн ур.'!$C$152+'Расчет предельн ур.'!$D$152)*1000+ставка!C128)</f>
        <v>1515.0954997857189</v>
      </c>
      <c r="D249" s="126">
        <f>(('Расчет предельн ур.'!$B$152+'Расчет предельн ур.'!$C$152+'Расчет предельн ур.'!$D$152)*1000+ставка!D128)</f>
        <v>1374.4454997857188</v>
      </c>
      <c r="E249" s="126">
        <f>(('Расчет предельн ур.'!$B$152+'Расчет предельн ур.'!$C$152+'Расчет предельн ур.'!$D$152)*1000+ставка!E128)</f>
        <v>1281.205499785719</v>
      </c>
      <c r="F249" s="126">
        <f>(('Расчет предельн ур.'!$B$152+'Расчет предельн ур.'!$C$152+'Расчет предельн ур.'!$D$152)*1000+ставка!F128)</f>
        <v>1270.685499785719</v>
      </c>
      <c r="G249" s="126">
        <f>(('Расчет предельн ур.'!$B$152+'Расчет предельн ур.'!$C$152+'Расчет предельн ур.'!$D$152)*1000+ставка!G128)</f>
        <v>1280.6154997857188</v>
      </c>
      <c r="H249" s="126">
        <f>(('Расчет предельн ур.'!$B$152+'Расчет предельн ур.'!$C$152+'Расчет предельн ур.'!$D$152)*1000+ставка!H128)</f>
        <v>1346.0954997857189</v>
      </c>
      <c r="I249" s="126">
        <f>(('Расчет предельн ур.'!$B$152+'Расчет предельн ур.'!$C$152+'Расчет предельн ур.'!$D$152)*1000+ставка!I128)</f>
        <v>1485.8954997857186</v>
      </c>
      <c r="J249" s="126">
        <f>(('Расчет предельн ур.'!$B$152+'Расчет предельн ур.'!$C$152+'Расчет предельн ур.'!$D$152)*1000+ставка!J128)</f>
        <v>1629.4254997857188</v>
      </c>
      <c r="K249" s="126">
        <f>(('Расчет предельн ур.'!$B$152+'Расчет предельн ур.'!$C$152+'Расчет предельн ур.'!$D$152)*1000+ставка!K128)</f>
        <v>1669.5154997857189</v>
      </c>
      <c r="L249" s="126">
        <f>(('Расчет предельн ур.'!$B$152+'Расчет предельн ур.'!$C$152+'Расчет предельн ур.'!$D$152)*1000+ставка!L128)</f>
        <v>1680.955499785719</v>
      </c>
      <c r="M249" s="126">
        <f>(('Расчет предельн ур.'!$B$152+'Расчет предельн ур.'!$C$152+'Расчет предельн ур.'!$D$152)*1000+ставка!M128)</f>
        <v>1681.7554997857187</v>
      </c>
      <c r="N249" s="126">
        <f>(('Расчет предельн ур.'!$B$152+'Расчет предельн ур.'!$C$152+'Расчет предельн ур.'!$D$152)*1000+ставка!N128)</f>
        <v>1681.7854997857189</v>
      </c>
      <c r="O249" s="126">
        <f>(('Расчет предельн ур.'!$B$152+'Расчет предельн ур.'!$C$152+'Расчет предельн ур.'!$D$152)*1000+ставка!O128)</f>
        <v>1681.6754997857188</v>
      </c>
      <c r="P249" s="126">
        <f>(('Расчет предельн ур.'!$B$152+'Расчет предельн ур.'!$C$152+'Расчет предельн ур.'!$D$152)*1000+ставка!P128)</f>
        <v>1679.7654997857189</v>
      </c>
      <c r="Q249" s="126">
        <f>(('Расчет предельн ур.'!$B$152+'Расчет предельн ур.'!$C$152+'Расчет предельн ур.'!$D$152)*1000+ставка!Q128)</f>
        <v>1675.955499785719</v>
      </c>
      <c r="R249" s="126">
        <f>(('Расчет предельн ур.'!$B$152+'Расчет предельн ур.'!$C$152+'Расчет предельн ур.'!$D$152)*1000+ставка!R128)</f>
        <v>1681.5154997857189</v>
      </c>
      <c r="S249" s="126">
        <f>(('Расчет предельн ур.'!$B$152+'Расчет предельн ур.'!$C$152+'Расчет предельн ур.'!$D$152)*1000+ставка!S128)</f>
        <v>1682.6054997857186</v>
      </c>
      <c r="T249" s="126">
        <f>(('Расчет предельн ур.'!$B$152+'Расчет предельн ур.'!$C$152+'Расчет предельн ур.'!$D$152)*1000+ставка!T128)</f>
        <v>1686.0954997857189</v>
      </c>
      <c r="U249" s="126">
        <f>(('Расчет предельн ур.'!$B$152+'Расчет предельн ур.'!$C$152+'Расчет предельн ур.'!$D$152)*1000+ставка!U128)</f>
        <v>1689.8354997857186</v>
      </c>
      <c r="V249" s="126">
        <f>(('Расчет предельн ур.'!$B$152+'Расчет предельн ур.'!$C$152+'Расчет предельн ур.'!$D$152)*1000+ставка!V128)</f>
        <v>1753.5954997857189</v>
      </c>
      <c r="W249" s="126">
        <f>(('Расчет предельн ур.'!$B$152+'Расчет предельн ур.'!$C$152+'Расчет предельн ур.'!$D$152)*1000+ставка!W128)</f>
        <v>1752.6154997857188</v>
      </c>
      <c r="X249" s="126">
        <f>(('Расчет предельн ур.'!$B$152+'Расчет предельн ур.'!$C$152+'Расчет предельн ур.'!$D$152)*1000+ставка!X128)</f>
        <v>1708.3354997857186</v>
      </c>
      <c r="Y249" s="126">
        <f>(('Расчет предельн ур.'!$B$152+'Расчет предельн ур.'!$C$152+'Расчет предельн ур.'!$D$152)*1000+ставка!Y128)</f>
        <v>1638.4454997857188</v>
      </c>
    </row>
    <row r="250" spans="1:25" s="91" customFormat="1" ht="15.75" hidden="1" outlineLevel="1" x14ac:dyDescent="0.25">
      <c r="A250" s="252">
        <v>20</v>
      </c>
      <c r="B250" s="126">
        <f>(('Расчет предельн ур.'!$B$152+'Расчет предельн ур.'!$C$152+'Расчет предельн ур.'!$D$152)*1000+ставка!B129)</f>
        <v>1516.3554997857186</v>
      </c>
      <c r="C250" s="126">
        <f>(('Расчет предельн ур.'!$B$152+'Расчет предельн ур.'!$C$152+'Расчет предельн ур.'!$D$152)*1000+ставка!C129)</f>
        <v>1344.5854997857186</v>
      </c>
      <c r="D250" s="126">
        <f>(('Расчет предельн ур.'!$B$152+'Расчет предельн ур.'!$C$152+'Расчет предельн ур.'!$D$152)*1000+ставка!D129)</f>
        <v>1273.4954997857189</v>
      </c>
      <c r="E250" s="126">
        <f>(('Расчет предельн ур.'!$B$152+'Расчет предельн ур.'!$C$152+'Расчет предельн ур.'!$D$152)*1000+ставка!E129)</f>
        <v>1253.915499785719</v>
      </c>
      <c r="F250" s="126">
        <f>(('Расчет предельн ур.'!$B$152+'Расчет предельн ур.'!$C$152+'Расчет предельн ур.'!$D$152)*1000+ставка!F129)</f>
        <v>1151.7154997857187</v>
      </c>
      <c r="G250" s="126">
        <f>(('Расчет предельн ур.'!$B$152+'Расчет предельн ур.'!$C$152+'Расчет предельн ур.'!$D$152)*1000+ставка!G129)</f>
        <v>1152.1754997857188</v>
      </c>
      <c r="H250" s="126">
        <f>(('Расчет предельн ур.'!$B$152+'Расчет предельн ур.'!$C$152+'Расчет предельн ур.'!$D$152)*1000+ставка!H129)</f>
        <v>1467.0254997857187</v>
      </c>
      <c r="I250" s="126">
        <f>(('Расчет предельн ур.'!$B$152+'Расчет предельн ур.'!$C$152+'Расчет предельн ур.'!$D$152)*1000+ставка!I129)</f>
        <v>1687.4654997857187</v>
      </c>
      <c r="J250" s="126">
        <f>(('Расчет предельн ур.'!$B$152+'Расчет предельн ур.'!$C$152+'Расчет предельн ур.'!$D$152)*1000+ставка!J129)</f>
        <v>1726.7854997857189</v>
      </c>
      <c r="K250" s="126">
        <f>(('Расчет предельн ур.'!$B$152+'Расчет предельн ур.'!$C$152+'Расчет предельн ур.'!$D$152)*1000+ставка!K129)</f>
        <v>1756.6554997857188</v>
      </c>
      <c r="L250" s="126">
        <f>(('Расчет предельн ур.'!$B$152+'Расчет предельн ур.'!$C$152+'Расчет предельн ур.'!$D$152)*1000+ставка!L129)</f>
        <v>1758.4054997857188</v>
      </c>
      <c r="M250" s="126">
        <f>(('Расчет предельн ур.'!$B$152+'Расчет предельн ур.'!$C$152+'Расчет предельн ур.'!$D$152)*1000+ставка!M129)</f>
        <v>1750.7654997857189</v>
      </c>
      <c r="N250" s="126">
        <f>(('Расчет предельн ур.'!$B$152+'Расчет предельн ур.'!$C$152+'Расчет предельн ур.'!$D$152)*1000+ставка!N129)</f>
        <v>1744.725499785719</v>
      </c>
      <c r="O250" s="126">
        <f>(('Расчет предельн ур.'!$B$152+'Расчет предельн ур.'!$C$152+'Расчет предельн ур.'!$D$152)*1000+ставка!O129)</f>
        <v>1743.3554997857186</v>
      </c>
      <c r="P250" s="126">
        <f>(('Расчет предельн ур.'!$B$152+'Расчет предельн ур.'!$C$152+'Расчет предельн ур.'!$D$152)*1000+ставка!P129)</f>
        <v>1743.8654997857188</v>
      </c>
      <c r="Q250" s="126">
        <f>(('Расчет предельн ур.'!$B$152+'Расчет предельн ур.'!$C$152+'Расчет предельн ур.'!$D$152)*1000+ставка!Q129)</f>
        <v>1742.5254997857187</v>
      </c>
      <c r="R250" s="126">
        <f>(('Расчет предельн ур.'!$B$152+'Расчет предельн ур.'!$C$152+'Расчет предельн ур.'!$D$152)*1000+ставка!R129)</f>
        <v>1744.3554997857186</v>
      </c>
      <c r="S250" s="126">
        <f>(('Расчет предельн ур.'!$B$152+'Расчет предельн ур.'!$C$152+'Расчет предельн ур.'!$D$152)*1000+ставка!S129)</f>
        <v>1734.435499785719</v>
      </c>
      <c r="T250" s="126">
        <f>(('Расчет предельн ур.'!$B$152+'Расчет предельн ур.'!$C$152+'Расчет предельн ур.'!$D$152)*1000+ставка!T129)</f>
        <v>1737.7654997857189</v>
      </c>
      <c r="U250" s="126">
        <f>(('Расчет предельн ур.'!$B$152+'Расчет предельн ур.'!$C$152+'Расчет предельн ур.'!$D$152)*1000+ставка!U129)</f>
        <v>1739.665499785719</v>
      </c>
      <c r="V250" s="126">
        <f>(('Расчет предельн ур.'!$B$152+'Расчет предельн ур.'!$C$152+'Расчет предельн ур.'!$D$152)*1000+ставка!V129)</f>
        <v>1775.415499785719</v>
      </c>
      <c r="W250" s="126">
        <f>(('Расчет предельн ур.'!$B$152+'Расчет предельн ур.'!$C$152+'Расчет предельн ур.'!$D$152)*1000+ставка!W129)</f>
        <v>1771.5554997857189</v>
      </c>
      <c r="X250" s="126">
        <f>(('Расчет предельн ур.'!$B$152+'Расчет предельн ур.'!$C$152+'Расчет предельн ур.'!$D$152)*1000+ставка!X129)</f>
        <v>1733.2954997857187</v>
      </c>
      <c r="Y250" s="126">
        <f>(('Расчет предельн ур.'!$B$152+'Расчет предельн ур.'!$C$152+'Расчет предельн ур.'!$D$152)*1000+ставка!Y129)</f>
        <v>1555.1354997857188</v>
      </c>
    </row>
    <row r="251" spans="1:25" s="91" customFormat="1" ht="15.75" hidden="1" outlineLevel="1" x14ac:dyDescent="0.25">
      <c r="A251" s="252">
        <v>21</v>
      </c>
      <c r="B251" s="126">
        <f>(('Расчет предельн ур.'!$B$152+'Расчет предельн ур.'!$C$152+'Расчет предельн ур.'!$D$152)*1000+ставка!B130)</f>
        <v>1121.7654997857189</v>
      </c>
      <c r="C251" s="126">
        <f>(('Расчет предельн ур.'!$B$152+'Расчет предельн ур.'!$C$152+'Расчет предельн ур.'!$D$152)*1000+ставка!C130)</f>
        <v>1179.0254997857187</v>
      </c>
      <c r="D251" s="126">
        <f>(('Расчет предельн ур.'!$B$152+'Расчет предельн ур.'!$C$152+'Расчет предельн ур.'!$D$152)*1000+ставка!D130)</f>
        <v>1178.4254997857188</v>
      </c>
      <c r="E251" s="126">
        <f>(('Расчет предельн ур.'!$B$152+'Расчет предельн ур.'!$C$152+'Расчет предельн ур.'!$D$152)*1000+ставка!E130)</f>
        <v>1140.1754997857188</v>
      </c>
      <c r="F251" s="126">
        <f>(('Расчет предельн ур.'!$B$152+'Расчет предельн ур.'!$C$152+'Расчет предельн ур.'!$D$152)*1000+ставка!F130)</f>
        <v>981.2854997857188</v>
      </c>
      <c r="G251" s="126">
        <f>(('Расчет предельн ур.'!$B$152+'Расчет предельн ур.'!$C$152+'Расчет предельн ур.'!$D$152)*1000+ставка!G130)</f>
        <v>262.35549978571879</v>
      </c>
      <c r="H251" s="126">
        <f>(('Расчет предельн ур.'!$B$152+'Расчет предельн ур.'!$C$152+'Расчет предельн ур.'!$D$152)*1000+ставка!H130)</f>
        <v>270.4054997857188</v>
      </c>
      <c r="I251" s="126">
        <f>(('Расчет предельн ур.'!$B$152+'Расчет предельн ур.'!$C$152+'Расчет предельн ур.'!$D$152)*1000+ставка!I130)</f>
        <v>1223.1054997857188</v>
      </c>
      <c r="J251" s="126">
        <f>(('Расчет предельн ур.'!$B$152+'Расчет предельн ур.'!$C$152+'Расчет предельн ур.'!$D$152)*1000+ставка!J130)</f>
        <v>1750.6454997857186</v>
      </c>
      <c r="K251" s="126">
        <f>(('Расчет предельн ур.'!$B$152+'Расчет предельн ур.'!$C$152+'Расчет предельн ур.'!$D$152)*1000+ставка!K130)</f>
        <v>1793.8954997857186</v>
      </c>
      <c r="L251" s="126">
        <f>(('Расчет предельн ур.'!$B$152+'Расчет предельн ур.'!$C$152+'Расчет предельн ур.'!$D$152)*1000+ставка!L130)</f>
        <v>1805.2754997857187</v>
      </c>
      <c r="M251" s="126">
        <f>(('Расчет предельн ур.'!$B$152+'Расчет предельн ур.'!$C$152+'Расчет предельн ур.'!$D$152)*1000+ставка!M130)</f>
        <v>1791.3854997857188</v>
      </c>
      <c r="N251" s="126">
        <f>(('Расчет предельн ур.'!$B$152+'Расчет предельн ур.'!$C$152+'Расчет предельн ур.'!$D$152)*1000+ставка!N130)</f>
        <v>1779.7354997857187</v>
      </c>
      <c r="O251" s="126">
        <f>(('Расчет предельн ур.'!$B$152+'Расчет предельн ур.'!$C$152+'Расчет предельн ур.'!$D$152)*1000+ставка!O130)</f>
        <v>1859.1954997857188</v>
      </c>
      <c r="P251" s="126">
        <f>(('Расчет предельн ур.'!$B$152+'Расчет предельн ур.'!$C$152+'Расчет предельн ур.'!$D$152)*1000+ставка!P130)</f>
        <v>1874.7854997857189</v>
      </c>
      <c r="Q251" s="126">
        <f>(('Расчет предельн ур.'!$B$152+'Расчет предельн ур.'!$C$152+'Расчет предельн ур.'!$D$152)*1000+ставка!Q130)</f>
        <v>1882.5354997857189</v>
      </c>
      <c r="R251" s="126">
        <f>(('Расчет предельн ур.'!$B$152+'Расчет предельн ур.'!$C$152+'Расчет предельн ур.'!$D$152)*1000+ставка!R130)</f>
        <v>1881.7754997857187</v>
      </c>
      <c r="S251" s="126">
        <f>(('Расчет предельн ур.'!$B$152+'Расчет предельн ур.'!$C$152+'Расчет предельн ур.'!$D$152)*1000+ставка!S130)</f>
        <v>1882.0354997857189</v>
      </c>
      <c r="T251" s="126">
        <f>(('Расчет предельн ур.'!$B$152+'Расчет предельн ур.'!$C$152+'Расчет предельн ур.'!$D$152)*1000+ставка!T130)</f>
        <v>1875.1054997857186</v>
      </c>
      <c r="U251" s="126">
        <f>(('Расчет предельн ур.'!$B$152+'Расчет предельн ур.'!$C$152+'Расчет предельн ур.'!$D$152)*1000+ставка!U130)</f>
        <v>1876.165499785719</v>
      </c>
      <c r="V251" s="126">
        <f>(('Расчет предельн ур.'!$B$152+'Расчет предельн ур.'!$C$152+'Расчет предельн ур.'!$D$152)*1000+ставка!V130)</f>
        <v>1959.2354997857187</v>
      </c>
      <c r="W251" s="126">
        <f>(('Расчет предельн ур.'!$B$152+'Расчет предельн ур.'!$C$152+'Расчет предельн ур.'!$D$152)*1000+ставка!W130)</f>
        <v>1955.7354997857187</v>
      </c>
      <c r="X251" s="126">
        <f>(('Расчет предельн ур.'!$B$152+'Расчет предельн ур.'!$C$152+'Расчет предельн ур.'!$D$152)*1000+ставка!X130)</f>
        <v>1744.455499785719</v>
      </c>
      <c r="Y251" s="126">
        <f>(('Расчет предельн ур.'!$B$152+'Расчет предельн ур.'!$C$152+'Расчет предельн ур.'!$D$152)*1000+ставка!Y130)</f>
        <v>1509.5754997857189</v>
      </c>
    </row>
    <row r="252" spans="1:25" s="91" customFormat="1" ht="15.75" hidden="1" outlineLevel="1" x14ac:dyDescent="0.25">
      <c r="A252" s="252">
        <v>22</v>
      </c>
      <c r="B252" s="126">
        <f>(('Расчет предельн ур.'!$B$152+'Расчет предельн ур.'!$C$152+'Расчет предельн ур.'!$D$152)*1000+ставка!B131)</f>
        <v>1179.0454997857187</v>
      </c>
      <c r="C252" s="126">
        <f>(('Расчет предельн ур.'!$B$152+'Расчет предельн ур.'!$C$152+'Расчет предельн ур.'!$D$152)*1000+ставка!C131)</f>
        <v>1220.3254997857189</v>
      </c>
      <c r="D252" s="126">
        <f>(('Расчет предельн ур.'!$B$152+'Расчет предельн ур.'!$C$152+'Расчет предельн ур.'!$D$152)*1000+ставка!D131)</f>
        <v>1183.6454997857188</v>
      </c>
      <c r="E252" s="126">
        <f>(('Расчет предельн ур.'!$B$152+'Расчет предельн ур.'!$C$152+'Расчет предельн ур.'!$D$152)*1000+ставка!E131)</f>
        <v>1154.0054997857187</v>
      </c>
      <c r="F252" s="126">
        <f>(('Расчет предельн ур.'!$B$152+'Расчет предельн ур.'!$C$152+'Расчет предельн ур.'!$D$152)*1000+ставка!F131)</f>
        <v>983.91549978571879</v>
      </c>
      <c r="G252" s="126">
        <f>(('Расчет предельн ур.'!$B$152+'Расчет предельн ур.'!$C$152+'Расчет предельн ур.'!$D$152)*1000+ставка!G131)</f>
        <v>1110.8654997857188</v>
      </c>
      <c r="H252" s="126">
        <f>(('Расчет предельн ур.'!$B$152+'Расчет предельн ур.'!$C$152+'Расчет предельн ур.'!$D$152)*1000+ставка!H131)</f>
        <v>609.06549978571888</v>
      </c>
      <c r="I252" s="126">
        <f>(('Расчет предельн ур.'!$B$152+'Расчет предельн ур.'!$C$152+'Расчет предельн ур.'!$D$152)*1000+ставка!I131)</f>
        <v>1132.2054997857188</v>
      </c>
      <c r="J252" s="126">
        <f>(('Расчет предельн ур.'!$B$152+'Расчет предельн ур.'!$C$152+'Расчет предельн ур.'!$D$152)*1000+ставка!J131)</f>
        <v>1922.8454997857189</v>
      </c>
      <c r="K252" s="126">
        <f>(('Расчет предельн ур.'!$B$152+'Расчет предельн ур.'!$C$152+'Расчет предельн ур.'!$D$152)*1000+ставка!K131)</f>
        <v>1956.1954997857188</v>
      </c>
      <c r="L252" s="126">
        <f>(('Расчет предельн ур.'!$B$152+'Расчет предельн ур.'!$C$152+'Расчет предельн ур.'!$D$152)*1000+ставка!L131)</f>
        <v>1970.7554997857187</v>
      </c>
      <c r="M252" s="126">
        <f>(('Расчет предельн ур.'!$B$152+'Расчет предельн ур.'!$C$152+'Расчет предельн ур.'!$D$152)*1000+ставка!M131)</f>
        <v>1960.685499785719</v>
      </c>
      <c r="N252" s="126">
        <f>(('Расчет предельн ур.'!$B$152+'Расчет предельн ур.'!$C$152+'Расчет предельн ур.'!$D$152)*1000+ставка!N131)</f>
        <v>1951.7354997857187</v>
      </c>
      <c r="O252" s="126">
        <f>(('Расчет предельн ур.'!$B$152+'Расчет предельн ур.'!$C$152+'Расчет предельн ур.'!$D$152)*1000+ставка!O131)</f>
        <v>1990.3154997857187</v>
      </c>
      <c r="P252" s="126">
        <f>(('Расчет предельн ур.'!$B$152+'Расчет предельн ур.'!$C$152+'Расчет предельн ур.'!$D$152)*1000+ставка!P131)</f>
        <v>1991.3454997857189</v>
      </c>
      <c r="Q252" s="126">
        <f>(('Расчет предельн ур.'!$B$152+'Расчет предельн ур.'!$C$152+'Расчет предельн ур.'!$D$152)*1000+ставка!Q131)</f>
        <v>1989.8254997857189</v>
      </c>
      <c r="R252" s="126">
        <f>(('Расчет предельн ур.'!$B$152+'Расчет предельн ур.'!$C$152+'Расчет предельн ур.'!$D$152)*1000+ставка!R131)</f>
        <v>1982.955499785719</v>
      </c>
      <c r="S252" s="126">
        <f>(('Расчет предельн ур.'!$B$152+'Расчет предельн ур.'!$C$152+'Расчет предельн ур.'!$D$152)*1000+ставка!S131)</f>
        <v>1967.935499785719</v>
      </c>
      <c r="T252" s="126">
        <f>(('Расчет предельн ур.'!$B$152+'Расчет предельн ур.'!$C$152+'Расчет предельн ур.'!$D$152)*1000+ставка!T131)</f>
        <v>1978.2154997857187</v>
      </c>
      <c r="U252" s="126">
        <f>(('Расчет предельн ур.'!$B$152+'Расчет предельн ур.'!$C$152+'Расчет предельн ур.'!$D$152)*1000+ставка!U131)</f>
        <v>1834.8154997857187</v>
      </c>
      <c r="V252" s="126">
        <f>(('Расчет предельн ур.'!$B$152+'Расчет предельн ур.'!$C$152+'Расчет предельн ур.'!$D$152)*1000+ставка!V131)</f>
        <v>1914.1454997857186</v>
      </c>
      <c r="W252" s="126">
        <f>(('Расчет предельн ур.'!$B$152+'Расчет предельн ур.'!$C$152+'Расчет предельн ур.'!$D$152)*1000+ставка!W131)</f>
        <v>1917.5954997857189</v>
      </c>
      <c r="X252" s="126">
        <f>(('Расчет предельн ур.'!$B$152+'Расчет предельн ур.'!$C$152+'Расчет предельн ур.'!$D$152)*1000+ставка!X131)</f>
        <v>1808.165499785719</v>
      </c>
      <c r="Y252" s="126">
        <f>(('Расчет предельн ур.'!$B$152+'Расчет предельн ур.'!$C$152+'Расчет предельн ур.'!$D$152)*1000+ставка!Y131)</f>
        <v>1388.5254997857187</v>
      </c>
    </row>
    <row r="253" spans="1:25" s="91" customFormat="1" ht="15.75" hidden="1" outlineLevel="1" x14ac:dyDescent="0.25">
      <c r="A253" s="252">
        <v>23</v>
      </c>
      <c r="B253" s="126">
        <f>(('Расчет предельн ур.'!$B$152+'Расчет предельн ур.'!$C$152+'Расчет предельн ур.'!$D$152)*1000+ставка!B132)</f>
        <v>1306.5254997857187</v>
      </c>
      <c r="C253" s="126">
        <f>(('Расчет предельн ур.'!$B$152+'Расчет предельн ур.'!$C$152+'Расчет предельн ур.'!$D$152)*1000+ставка!C132)</f>
        <v>1239.8654997857188</v>
      </c>
      <c r="D253" s="126">
        <f>(('Расчет предельн ур.'!$B$152+'Расчет предельн ур.'!$C$152+'Расчет предельн ур.'!$D$152)*1000+ставка!D132)</f>
        <v>1221.9254997857188</v>
      </c>
      <c r="E253" s="126">
        <f>(('Расчет предельн ур.'!$B$152+'Расчет предельн ур.'!$C$152+'Расчет предельн ур.'!$D$152)*1000+ставка!E132)</f>
        <v>1199.9254997857188</v>
      </c>
      <c r="F253" s="126">
        <f>(('Расчет предельн ур.'!$B$152+'Расчет предельн ур.'!$C$152+'Расчет предельн ур.'!$D$152)*1000+ставка!F132)</f>
        <v>1194.475499785719</v>
      </c>
      <c r="G253" s="126">
        <f>(('Расчет предельн ур.'!$B$152+'Расчет предельн ур.'!$C$152+'Расчет предельн ур.'!$D$152)*1000+ставка!G132)</f>
        <v>1153.0054997857187</v>
      </c>
      <c r="H253" s="126">
        <f>(('Расчет предельн ур.'!$B$152+'Расчет предельн ур.'!$C$152+'Расчет предельн ур.'!$D$152)*1000+ставка!H132)</f>
        <v>1137.5054997857187</v>
      </c>
      <c r="I253" s="126">
        <f>(('Расчет предельн ур.'!$B$152+'Расчет предельн ур.'!$C$152+'Расчет предельн ур.'!$D$152)*1000+ставка!I132)</f>
        <v>1669.6754997857188</v>
      </c>
      <c r="J253" s="126">
        <f>(('Расчет предельн ур.'!$B$152+'Расчет предельн ур.'!$C$152+'Расчет предельн ур.'!$D$152)*1000+ставка!J132)</f>
        <v>1830.9854997857187</v>
      </c>
      <c r="K253" s="126">
        <f>(('Расчет предельн ур.'!$B$152+'Расчет предельн ур.'!$C$152+'Расчет предельн ур.'!$D$152)*1000+ставка!K132)</f>
        <v>1893.7954997857187</v>
      </c>
      <c r="L253" s="126">
        <f>(('Расчет предельн ур.'!$B$152+'Расчет предельн ур.'!$C$152+'Расчет предельн ур.'!$D$152)*1000+ставка!L132)</f>
        <v>1913.9654997857187</v>
      </c>
      <c r="M253" s="126">
        <f>(('Расчет предельн ур.'!$B$152+'Расчет предельн ур.'!$C$152+'Расчет предельн ур.'!$D$152)*1000+ставка!M132)</f>
        <v>1898.165499785719</v>
      </c>
      <c r="N253" s="126">
        <f>(('Расчет предельн ур.'!$B$152+'Расчет предельн ур.'!$C$152+'Расчет предельн ур.'!$D$152)*1000+ставка!N132)</f>
        <v>1879.6354997857188</v>
      </c>
      <c r="O253" s="126">
        <f>(('Расчет предельн ур.'!$B$152+'Расчет предельн ур.'!$C$152+'Расчет предельн ур.'!$D$152)*1000+ставка!O132)</f>
        <v>1896.935499785719</v>
      </c>
      <c r="P253" s="126">
        <f>(('Расчет предельн ур.'!$B$152+'Расчет предельн ур.'!$C$152+'Расчет предельн ур.'!$D$152)*1000+ставка!P132)</f>
        <v>1902.1254997857186</v>
      </c>
      <c r="Q253" s="126">
        <f>(('Расчет предельн ур.'!$B$152+'Расчет предельн ур.'!$C$152+'Расчет предельн ур.'!$D$152)*1000+ставка!Q132)</f>
        <v>1898.455499785719</v>
      </c>
      <c r="R253" s="126">
        <f>(('Расчет предельн ур.'!$B$152+'Расчет предельн ур.'!$C$152+'Расчет предельн ур.'!$D$152)*1000+ставка!R132)</f>
        <v>1897.8054997857189</v>
      </c>
      <c r="S253" s="126">
        <f>(('Расчет предельн ур.'!$B$152+'Расчет предельн ур.'!$C$152+'Расчет предельн ур.'!$D$152)*1000+ставка!S132)</f>
        <v>1889.6354997857188</v>
      </c>
      <c r="T253" s="126">
        <f>(('Расчет предельн ур.'!$B$152+'Расчет предельн ур.'!$C$152+'Расчет предельн ур.'!$D$152)*1000+ставка!T132)</f>
        <v>1888.8954997857186</v>
      </c>
      <c r="U253" s="126">
        <f>(('Расчет предельн ур.'!$B$152+'Расчет предельн ур.'!$C$152+'Расчет предельн ур.'!$D$152)*1000+ставка!U132)</f>
        <v>1874.935499785719</v>
      </c>
      <c r="V253" s="126">
        <f>(('Расчет предельн ур.'!$B$152+'Расчет предельн ур.'!$C$152+'Расчет предельн ур.'!$D$152)*1000+ставка!V132)</f>
        <v>1949.955499785719</v>
      </c>
      <c r="W253" s="126">
        <f>(('Расчет предельн ур.'!$B$152+'Расчет предельн ур.'!$C$152+'Расчет предельн ур.'!$D$152)*1000+ставка!W132)</f>
        <v>1951.0854997857186</v>
      </c>
      <c r="X253" s="126">
        <f>(('Расчет предельн ур.'!$B$152+'Расчет предельн ур.'!$C$152+'Расчет предельн ур.'!$D$152)*1000+ставка!X132)</f>
        <v>1863.5054997857187</v>
      </c>
      <c r="Y253" s="126">
        <f>(('Расчет предельн ур.'!$B$152+'Расчет предельн ур.'!$C$152+'Расчет предельн ур.'!$D$152)*1000+ставка!Y132)</f>
        <v>1654.8454997857189</v>
      </c>
    </row>
    <row r="254" spans="1:25" s="91" customFormat="1" ht="15.75" hidden="1" outlineLevel="1" x14ac:dyDescent="0.25">
      <c r="A254" s="252">
        <v>24</v>
      </c>
      <c r="B254" s="126">
        <f>(('Расчет предельн ур.'!$B$152+'Расчет предельн ур.'!$C$152+'Расчет предельн ур.'!$D$152)*1000+ставка!B133)</f>
        <v>1310.4454997857188</v>
      </c>
      <c r="C254" s="126">
        <f>(('Расчет предельн ур.'!$B$152+'Расчет предельн ур.'!$C$152+'Расчет предельн ур.'!$D$152)*1000+ставка!C133)</f>
        <v>1291.1254997857186</v>
      </c>
      <c r="D254" s="126">
        <f>(('Расчет предельн ур.'!$B$152+'Расчет предельн ур.'!$C$152+'Расчет предельн ур.'!$D$152)*1000+ставка!D133)</f>
        <v>1256.7354997857187</v>
      </c>
      <c r="E254" s="126">
        <f>(('Расчет предельн ур.'!$B$152+'Расчет предельн ур.'!$C$152+'Расчет предельн ур.'!$D$152)*1000+ставка!E133)</f>
        <v>1236.1754997857188</v>
      </c>
      <c r="F254" s="126">
        <f>(('Расчет предельн ур.'!$B$152+'Расчет предельн ур.'!$C$152+'Расчет предельн ур.'!$D$152)*1000+ставка!F133)</f>
        <v>1228.0554997857189</v>
      </c>
      <c r="G254" s="126">
        <f>(('Расчет предельн ур.'!$B$152+'Расчет предельн ур.'!$C$152+'Расчет предельн ур.'!$D$152)*1000+ставка!G133)</f>
        <v>1294.0854997857186</v>
      </c>
      <c r="H254" s="126">
        <f>(('Расчет предельн ур.'!$B$152+'Расчет предельн ур.'!$C$152+'Расчет предельн ур.'!$D$152)*1000+ставка!H133)</f>
        <v>1472.475499785719</v>
      </c>
      <c r="I254" s="126">
        <f>(('Расчет предельн ур.'!$B$152+'Расчет предельн ур.'!$C$152+'Расчет предельн ур.'!$D$152)*1000+ставка!I133)</f>
        <v>1774.4654997857187</v>
      </c>
      <c r="J254" s="126">
        <f>(('Расчет предельн ур.'!$B$152+'Расчет предельн ур.'!$C$152+'Расчет предельн ур.'!$D$152)*1000+ставка!J133)</f>
        <v>1965.0754997857189</v>
      </c>
      <c r="K254" s="126">
        <f>(('Расчет предельн ур.'!$B$152+'Расчет предельн ур.'!$C$152+'Расчет предельн ур.'!$D$152)*1000+ставка!K133)</f>
        <v>2033.2954997857187</v>
      </c>
      <c r="L254" s="126">
        <f>(('Расчет предельн ур.'!$B$152+'Расчет предельн ур.'!$C$152+'Расчет предельн ур.'!$D$152)*1000+ставка!L133)</f>
        <v>2035.7854997857189</v>
      </c>
      <c r="M254" s="126">
        <f>(('Расчет предельн ур.'!$B$152+'Расчет предельн ур.'!$C$152+'Расчет предельн ур.'!$D$152)*1000+ставка!M133)</f>
        <v>2018.6354997857188</v>
      </c>
      <c r="N254" s="126">
        <f>(('Расчет предельн ур.'!$B$152+'Расчет предельн ур.'!$C$152+'Расчет предельн ур.'!$D$152)*1000+ставка!N133)</f>
        <v>1996.9954997857189</v>
      </c>
      <c r="O254" s="126">
        <f>(('Расчет предельн ур.'!$B$152+'Расчет предельн ур.'!$C$152+'Расчет предельн ур.'!$D$152)*1000+ставка!O133)</f>
        <v>2016.3254997857189</v>
      </c>
      <c r="P254" s="126">
        <f>(('Расчет предельн ур.'!$B$152+'Расчет предельн ур.'!$C$152+'Расчет предельн ур.'!$D$152)*1000+ставка!P133)</f>
        <v>2022.935499785719</v>
      </c>
      <c r="Q254" s="126">
        <f>(('Расчет предельн ур.'!$B$152+'Расчет предельн ур.'!$C$152+'Расчет предельн ур.'!$D$152)*1000+ставка!Q133)</f>
        <v>2032.2754997857187</v>
      </c>
      <c r="R254" s="126">
        <f>(('Расчет предельн ур.'!$B$152+'Расчет предельн ур.'!$C$152+'Расчет предельн ур.'!$D$152)*1000+ставка!R133)</f>
        <v>2029.0654997857187</v>
      </c>
      <c r="S254" s="126">
        <f>(('Расчет предельн ур.'!$B$152+'Расчет предельн ур.'!$C$152+'Расчет предельн ур.'!$D$152)*1000+ставка!S133)</f>
        <v>2022.1354997857188</v>
      </c>
      <c r="T254" s="126">
        <f>(('Расчет предельн ур.'!$B$152+'Расчет предельн ур.'!$C$152+'Расчет предельн ур.'!$D$152)*1000+ставка!T133)</f>
        <v>2001.4654997857187</v>
      </c>
      <c r="U254" s="126">
        <f>(('Расчет предельн ур.'!$B$152+'Расчет предельн ур.'!$C$152+'Расчет предельн ур.'!$D$152)*1000+ставка!U133)</f>
        <v>1979.9954997857189</v>
      </c>
      <c r="V254" s="126">
        <f>(('Расчет предельн ур.'!$B$152+'Расчет предельн ур.'!$C$152+'Расчет предельн ур.'!$D$152)*1000+ставка!V133)</f>
        <v>2037.6054997857186</v>
      </c>
      <c r="W254" s="126">
        <f>(('Расчет предельн ур.'!$B$152+'Расчет предельн ур.'!$C$152+'Расчет предельн ур.'!$D$152)*1000+ставка!W133)</f>
        <v>2030.6554997857188</v>
      </c>
      <c r="X254" s="126">
        <f>(('Расчет предельн ур.'!$B$152+'Расчет предельн ур.'!$C$152+'Расчет предельн ур.'!$D$152)*1000+ставка!X133)</f>
        <v>1912.6554997857188</v>
      </c>
      <c r="Y254" s="126">
        <f>(('Расчет предельн ур.'!$B$152+'Расчет предельн ур.'!$C$152+'Расчет предельн ур.'!$D$152)*1000+ставка!Y133)</f>
        <v>1763.5054997857187</v>
      </c>
    </row>
    <row r="255" spans="1:25" s="91" customFormat="1" ht="15.75" hidden="1" outlineLevel="1" x14ac:dyDescent="0.25">
      <c r="A255" s="252">
        <v>25</v>
      </c>
      <c r="B255" s="126">
        <f>(('Расчет предельн ур.'!$B$152+'Расчет предельн ур.'!$C$152+'Расчет предельн ур.'!$D$152)*1000+ставка!B134)</f>
        <v>1694.0454997857187</v>
      </c>
      <c r="C255" s="126">
        <f>(('Расчет предельн ур.'!$B$152+'Расчет предельн ур.'!$C$152+'Расчет предельн ур.'!$D$152)*1000+ставка!C134)</f>
        <v>1520.4454997857188</v>
      </c>
      <c r="D255" s="126">
        <f>(('Расчет предельн ур.'!$B$152+'Расчет предельн ур.'!$C$152+'Расчет предельн ур.'!$D$152)*1000+ставка!D134)</f>
        <v>1407.5254997857187</v>
      </c>
      <c r="E255" s="126">
        <f>(('Расчет предельн ур.'!$B$152+'Расчет предельн ур.'!$C$152+'Расчет предельн ур.'!$D$152)*1000+ставка!E134)</f>
        <v>1327.0954997857189</v>
      </c>
      <c r="F255" s="126">
        <f>(('Расчет предельн ур.'!$B$152+'Расчет предельн ур.'!$C$152+'Расчет предельн ур.'!$D$152)*1000+ставка!F134)</f>
        <v>1195.6454997857188</v>
      </c>
      <c r="G255" s="126">
        <f>(('Расчет предельн ур.'!$B$152+'Расчет предельн ур.'!$C$152+'Расчет предельн ур.'!$D$152)*1000+ставка!G134)</f>
        <v>1204.7054997857188</v>
      </c>
      <c r="H255" s="126">
        <f>(('Расчет предельн ур.'!$B$152+'Расчет предельн ур.'!$C$152+'Расчет предельн ур.'!$D$152)*1000+ставка!H134)</f>
        <v>1383.6054997857186</v>
      </c>
      <c r="I255" s="126">
        <f>(('Расчет предельн ур.'!$B$152+'Расчет предельн ур.'!$C$152+'Расчет предельн ур.'!$D$152)*1000+ставка!I134)</f>
        <v>1577.5954997857189</v>
      </c>
      <c r="J255" s="126">
        <f>(('Расчет предельн ур.'!$B$152+'Расчет предельн ур.'!$C$152+'Расчет предельн ур.'!$D$152)*1000+ставка!J134)</f>
        <v>1795.3754997857186</v>
      </c>
      <c r="K255" s="126">
        <f>(('Расчет предельн ур.'!$B$152+'Расчет предельн ур.'!$C$152+'Расчет предельн ур.'!$D$152)*1000+ставка!K134)</f>
        <v>1938.8554997857186</v>
      </c>
      <c r="L255" s="126">
        <f>(('Расчет предельн ур.'!$B$152+'Расчет предельн ур.'!$C$152+'Расчет предельн ур.'!$D$152)*1000+ставка!L134)</f>
        <v>1960.685499785719</v>
      </c>
      <c r="M255" s="126">
        <f>(('Расчет предельн ур.'!$B$152+'Расчет предельн ур.'!$C$152+'Расчет предельн ур.'!$D$152)*1000+ставка!M134)</f>
        <v>1959.5854997857186</v>
      </c>
      <c r="N255" s="126">
        <f>(('Расчет предельн ур.'!$B$152+'Расчет предельн ур.'!$C$152+'Расчет предельн ур.'!$D$152)*1000+ставка!N134)</f>
        <v>1937.7954997857187</v>
      </c>
      <c r="O255" s="126">
        <f>(('Расчет предельн ур.'!$B$152+'Расчет предельн ур.'!$C$152+'Расчет предельн ур.'!$D$152)*1000+ставка!O134)</f>
        <v>1934.6254997857186</v>
      </c>
      <c r="P255" s="126">
        <f>(('Расчет предельн ур.'!$B$152+'Расчет предельн ур.'!$C$152+'Расчет предельн ур.'!$D$152)*1000+ставка!P134)</f>
        <v>1928.5854997857186</v>
      </c>
      <c r="Q255" s="126">
        <f>(('Расчет предельн ур.'!$B$152+'Расчет предельн ур.'!$C$152+'Расчет предельн ур.'!$D$152)*1000+ставка!Q134)</f>
        <v>1932.3854997857188</v>
      </c>
      <c r="R255" s="126">
        <f>(('Расчет предельн ур.'!$B$152+'Расчет предельн ур.'!$C$152+'Расчет предельн ур.'!$D$152)*1000+ставка!R134)</f>
        <v>1931.4454997857188</v>
      </c>
      <c r="S255" s="126">
        <f>(('Расчет предельн ур.'!$B$152+'Расчет предельн ур.'!$C$152+'Расчет предельн ур.'!$D$152)*1000+ставка!S134)</f>
        <v>1930.4854997857187</v>
      </c>
      <c r="T255" s="126">
        <f>(('Расчет предельн ур.'!$B$152+'Расчет предельн ур.'!$C$152+'Расчет предельн ур.'!$D$152)*1000+ставка!T134)</f>
        <v>1933.4254997857188</v>
      </c>
      <c r="U255" s="126">
        <f>(('Расчет предельн ур.'!$B$152+'Расчет предельн ур.'!$C$152+'Расчет предельн ур.'!$D$152)*1000+ставка!U134)</f>
        <v>1959.3954997857186</v>
      </c>
      <c r="V255" s="126">
        <f>(('Расчет предельн ур.'!$B$152+'Расчет предельн ур.'!$C$152+'Расчет предельн ур.'!$D$152)*1000+ставка!V134)</f>
        <v>1987.5454997857187</v>
      </c>
      <c r="W255" s="126">
        <f>(('Расчет предельн ур.'!$B$152+'Расчет предельн ур.'!$C$152+'Расчет предельн ур.'!$D$152)*1000+ставка!W134)</f>
        <v>2009.3854997857188</v>
      </c>
      <c r="X255" s="126">
        <f>(('Расчет предельн ур.'!$B$152+'Расчет предельн ур.'!$C$152+'Расчет предельн ур.'!$D$152)*1000+ставка!X134)</f>
        <v>1934.7354997857187</v>
      </c>
      <c r="Y255" s="126">
        <f>(('Расчет предельн ур.'!$B$152+'Расчет предельн ур.'!$C$152+'Расчет предельн ур.'!$D$152)*1000+ставка!Y134)</f>
        <v>1695.2654997857189</v>
      </c>
    </row>
    <row r="256" spans="1:25" s="91" customFormat="1" ht="15.75" hidden="1" outlineLevel="1" x14ac:dyDescent="0.25">
      <c r="A256" s="252">
        <v>26</v>
      </c>
      <c r="B256" s="126">
        <f>(('Расчет предельн ур.'!$B$152+'Расчет предельн ур.'!$C$152+'Расчет предельн ур.'!$D$152)*1000+ставка!B135)</f>
        <v>1520.6754997857188</v>
      </c>
      <c r="C256" s="126">
        <f>(('Расчет предельн ур.'!$B$152+'Расчет предельн ур.'!$C$152+'Расчет предельн ур.'!$D$152)*1000+ставка!C135)</f>
        <v>1347.3354997857186</v>
      </c>
      <c r="D256" s="126">
        <f>(('Расчет предельн ур.'!$B$152+'Расчет предельн ур.'!$C$152+'Расчет предельн ур.'!$D$152)*1000+ставка!D135)</f>
        <v>1247.2854997857189</v>
      </c>
      <c r="E256" s="126">
        <f>(('Расчет предельн ур.'!$B$152+'Расчет предельн ур.'!$C$152+'Расчет предельн ур.'!$D$152)*1000+ставка!E135)</f>
        <v>1212.5154997857189</v>
      </c>
      <c r="F256" s="126">
        <f>(('Расчет предельн ур.'!$B$152+'Расчет предельн ур.'!$C$152+'Расчет предельн ур.'!$D$152)*1000+ставка!F135)</f>
        <v>1161.6754997857188</v>
      </c>
      <c r="G256" s="126">
        <f>(('Расчет предельн ур.'!$B$152+'Расчет предельн ур.'!$C$152+'Расчет предельн ур.'!$D$152)*1000+ставка!G135)</f>
        <v>1207.9554997857188</v>
      </c>
      <c r="H256" s="126">
        <f>(('Расчет предельн ур.'!$B$152+'Расчет предельн ур.'!$C$152+'Расчет предельн ур.'!$D$152)*1000+ставка!H135)</f>
        <v>1237.4954997857189</v>
      </c>
      <c r="I256" s="126">
        <f>(('Расчет предельн ур.'!$B$152+'Расчет предельн ур.'!$C$152+'Расчет предельн ур.'!$D$152)*1000+ставка!I135)</f>
        <v>1333.0954997857189</v>
      </c>
      <c r="J256" s="126">
        <f>(('Расчет предельн ур.'!$B$152+'Расчет предельн ур.'!$C$152+'Расчет предельн ур.'!$D$152)*1000+ставка!J135)</f>
        <v>1667.8254997857189</v>
      </c>
      <c r="K256" s="126">
        <f>(('Расчет предельн ур.'!$B$152+'Расчет предельн ур.'!$C$152+'Расчет предельн ур.'!$D$152)*1000+ставка!K135)</f>
        <v>1812.9254997857188</v>
      </c>
      <c r="L256" s="126">
        <f>(('Расчет предельн ур.'!$B$152+'Расчет предельн ур.'!$C$152+'Расчет предельн ур.'!$D$152)*1000+ставка!L135)</f>
        <v>1822.9854997857187</v>
      </c>
      <c r="M256" s="126">
        <f>(('Расчет предельн ур.'!$B$152+'Расчет предельн ур.'!$C$152+'Расчет предельн ур.'!$D$152)*1000+ставка!M135)</f>
        <v>1824.4454997857188</v>
      </c>
      <c r="N256" s="126">
        <f>(('Расчет предельн ур.'!$B$152+'Расчет предельн ур.'!$C$152+'Расчет предельн ур.'!$D$152)*1000+ставка!N135)</f>
        <v>1817.705499785719</v>
      </c>
      <c r="O256" s="126">
        <f>(('Расчет предельн ур.'!$B$152+'Расчет предельн ур.'!$C$152+'Расчет предельн ур.'!$D$152)*1000+ставка!O135)</f>
        <v>1811.3854997857188</v>
      </c>
      <c r="P256" s="126">
        <f>(('Расчет предельн ур.'!$B$152+'Расчет предельн ур.'!$C$152+'Расчет предельн ур.'!$D$152)*1000+ставка!P135)</f>
        <v>1814.3854997857188</v>
      </c>
      <c r="Q256" s="126">
        <f>(('Расчет предельн ур.'!$B$152+'Расчет предельн ур.'!$C$152+'Расчет предельн ур.'!$D$152)*1000+ставка!Q135)</f>
        <v>1807.3854997857188</v>
      </c>
      <c r="R256" s="126">
        <f>(('Расчет предельн ур.'!$B$152+'Расчет предельн ур.'!$C$152+'Расчет предельн ур.'!$D$152)*1000+ставка!R135)</f>
        <v>1818.1954997857188</v>
      </c>
      <c r="S256" s="126">
        <f>(('Расчет предельн ур.'!$B$152+'Расчет предельн ур.'!$C$152+'Расчет предельн ур.'!$D$152)*1000+ставка!S135)</f>
        <v>1814.0654997857187</v>
      </c>
      <c r="T256" s="126">
        <f>(('Расчет предельн ур.'!$B$152+'Расчет предельн ур.'!$C$152+'Расчет предельн ур.'!$D$152)*1000+ставка!T135)</f>
        <v>1818.8954997857186</v>
      </c>
      <c r="U256" s="126">
        <f>(('Расчет предельн ур.'!$B$152+'Расчет предельн ур.'!$C$152+'Расчет предельн ур.'!$D$152)*1000+ставка!U135)</f>
        <v>1837.3254997857189</v>
      </c>
      <c r="V256" s="126">
        <f>(('Расчет предельн ур.'!$B$152+'Расчет предельн ур.'!$C$152+'Расчет предельн ур.'!$D$152)*1000+ставка!V135)</f>
        <v>1899.9054997857188</v>
      </c>
      <c r="W256" s="126">
        <f>(('Расчет предельн ур.'!$B$152+'Расчет предельн ур.'!$C$152+'Расчет предельн ур.'!$D$152)*1000+ставка!W135)</f>
        <v>1897.8954997857186</v>
      </c>
      <c r="X256" s="126">
        <f>(('Расчет предельн ур.'!$B$152+'Расчет предельн ур.'!$C$152+'Расчет предельн ур.'!$D$152)*1000+ставка!X135)</f>
        <v>1778.165499785719</v>
      </c>
      <c r="Y256" s="126">
        <f>(('Расчет предельн ур.'!$B$152+'Расчет предельн ур.'!$C$152+'Расчет предельн ур.'!$D$152)*1000+ставка!Y135)</f>
        <v>1566.1354997857188</v>
      </c>
    </row>
    <row r="257" spans="1:25" s="91" customFormat="1" ht="15.75" hidden="1" outlineLevel="1" x14ac:dyDescent="0.25">
      <c r="A257" s="252">
        <v>27</v>
      </c>
      <c r="B257" s="126">
        <f>(('Расчет предельн ур.'!$B$152+'Расчет предельн ур.'!$C$152+'Расчет предельн ур.'!$D$152)*1000+ставка!B136)</f>
        <v>1439.955499785719</v>
      </c>
      <c r="C257" s="126">
        <f>(('Расчет предельн ур.'!$B$152+'Расчет предельн ур.'!$C$152+'Расчет предельн ур.'!$D$152)*1000+ставка!C136)</f>
        <v>1302.8354997857186</v>
      </c>
      <c r="D257" s="126">
        <f>(('Расчет предельн ур.'!$B$152+'Расчет предельн ур.'!$C$152+'Расчет предельн ур.'!$D$152)*1000+ставка!D136)</f>
        <v>1238.685499785719</v>
      </c>
      <c r="E257" s="126">
        <f>(('Расчет предельн ур.'!$B$152+'Расчет предельн ур.'!$C$152+'Расчет предельн ур.'!$D$152)*1000+ставка!E136)</f>
        <v>1219.725499785719</v>
      </c>
      <c r="F257" s="126">
        <f>(('Расчет предельн ур.'!$B$152+'Расчет предельн ур.'!$C$152+'Расчет предельн ур.'!$D$152)*1000+ставка!F136)</f>
        <v>1214.4254997857188</v>
      </c>
      <c r="G257" s="126">
        <f>(('Расчет предельн ур.'!$B$152+'Расчет предельн ур.'!$C$152+'Расчет предельн ур.'!$D$152)*1000+ставка!G136)</f>
        <v>1264.2754997857187</v>
      </c>
      <c r="H257" s="126">
        <f>(('Расчет предельн ур.'!$B$152+'Расчет предельн ур.'!$C$152+'Расчет предельн ур.'!$D$152)*1000+ставка!H136)</f>
        <v>1480.415499785719</v>
      </c>
      <c r="I257" s="126">
        <f>(('Расчет предельн ур.'!$B$152+'Расчет предельн ур.'!$C$152+'Расчет предельн ур.'!$D$152)*1000+ставка!I136)</f>
        <v>1724.0854997857186</v>
      </c>
      <c r="J257" s="126">
        <f>(('Расчет предельн ур.'!$B$152+'Расчет предельн ур.'!$C$152+'Расчет предельн ур.'!$D$152)*1000+ставка!J136)</f>
        <v>1858.1754997857188</v>
      </c>
      <c r="K257" s="126">
        <f>(('Расчет предельн ур.'!$B$152+'Расчет предельн ур.'!$C$152+'Расчет предельн ур.'!$D$152)*1000+ставка!K136)</f>
        <v>1936.3354997857186</v>
      </c>
      <c r="L257" s="126">
        <f>(('Расчет предельн ур.'!$B$152+'Расчет предельн ур.'!$C$152+'Расчет предельн ур.'!$D$152)*1000+ставка!L136)</f>
        <v>1954.2554997857187</v>
      </c>
      <c r="M257" s="126">
        <f>(('Расчет предельн ур.'!$B$152+'Расчет предельн ур.'!$C$152+'Расчет предельн ур.'!$D$152)*1000+ставка!M136)</f>
        <v>1942.3954997857186</v>
      </c>
      <c r="N257" s="126">
        <f>(('Расчет предельн ур.'!$B$152+'Расчет предельн ур.'!$C$152+'Расчет предельн ур.'!$D$152)*1000+ставка!N136)</f>
        <v>1915.0254997857187</v>
      </c>
      <c r="O257" s="126">
        <f>(('Расчет предельн ур.'!$B$152+'Расчет предельн ур.'!$C$152+'Расчет предельн ур.'!$D$152)*1000+ставка!O136)</f>
        <v>1926.935499785719</v>
      </c>
      <c r="P257" s="126">
        <f>(('Расчет предельн ур.'!$B$152+'Расчет предельн ур.'!$C$152+'Расчет предельн ур.'!$D$152)*1000+ставка!P136)</f>
        <v>1929.8054997857189</v>
      </c>
      <c r="Q257" s="126">
        <f>(('Расчет предельн ур.'!$B$152+'Расчет предельн ур.'!$C$152+'Расчет предельн ур.'!$D$152)*1000+ставка!Q136)</f>
        <v>1928.6154997857188</v>
      </c>
      <c r="R257" s="126">
        <f>(('Расчет предельн ур.'!$B$152+'Расчет предельн ур.'!$C$152+'Расчет предельн ур.'!$D$152)*1000+ставка!R136)</f>
        <v>1928.6054997857186</v>
      </c>
      <c r="S257" s="126">
        <f>(('Расчет предельн ур.'!$B$152+'Расчет предельн ур.'!$C$152+'Расчет предельн ур.'!$D$152)*1000+ставка!S136)</f>
        <v>1914.6454997857186</v>
      </c>
      <c r="T257" s="126">
        <f>(('Расчет предельн ур.'!$B$152+'Расчет предельн ур.'!$C$152+'Расчет предельн ур.'!$D$152)*1000+ставка!T136)</f>
        <v>1866.0354997857189</v>
      </c>
      <c r="U257" s="126">
        <f>(('Расчет предельн ур.'!$B$152+'Расчет предельн ур.'!$C$152+'Расчет предельн ур.'!$D$152)*1000+ставка!U136)</f>
        <v>1854.5154997857189</v>
      </c>
      <c r="V257" s="126">
        <f>(('Расчет предельн ур.'!$B$152+'Расчет предельн ур.'!$C$152+'Расчет предельн ур.'!$D$152)*1000+ставка!V136)</f>
        <v>1933.225499785719</v>
      </c>
      <c r="W257" s="126">
        <f>(('Расчет предельн ур.'!$B$152+'Расчет предельн ур.'!$C$152+'Расчет предельн ур.'!$D$152)*1000+ставка!W136)</f>
        <v>1942.8554997857186</v>
      </c>
      <c r="X257" s="126">
        <f>(('Расчет предельн ур.'!$B$152+'Расчет предельн ур.'!$C$152+'Расчет предельн ур.'!$D$152)*1000+ставка!X136)</f>
        <v>1797.8154997857187</v>
      </c>
      <c r="Y257" s="126">
        <f>(('Расчет предельн ур.'!$B$152+'Расчет предельн ур.'!$C$152+'Расчет предельн ур.'!$D$152)*1000+ставка!Y136)</f>
        <v>1554.165499785719</v>
      </c>
    </row>
    <row r="258" spans="1:25" s="91" customFormat="1" ht="15.75" hidden="1" outlineLevel="1" x14ac:dyDescent="0.25">
      <c r="A258" s="252">
        <v>28</v>
      </c>
      <c r="B258" s="126">
        <f>(('Расчет предельн ур.'!$B$152+'Расчет предельн ур.'!$C$152+'Расчет предельн ур.'!$D$152)*1000+ставка!B137)</f>
        <v>1045.1754997857188</v>
      </c>
      <c r="C258" s="126">
        <f>(('Расчет предельн ур.'!$B$152+'Расчет предельн ур.'!$C$152+'Расчет предельн ур.'!$D$152)*1000+ставка!C137)</f>
        <v>263.69549978571882</v>
      </c>
      <c r="D258" s="126">
        <f>(('Расчет предельн ур.'!$B$152+'Расчет предельн ур.'!$C$152+'Расчет предельн ур.'!$D$152)*1000+ставка!D137)</f>
        <v>1180.725499785719</v>
      </c>
      <c r="E258" s="126">
        <f>(('Расчет предельн ур.'!$B$152+'Расчет предельн ур.'!$C$152+'Расчет предельн ур.'!$D$152)*1000+ставка!E137)</f>
        <v>1144.3154997857187</v>
      </c>
      <c r="F258" s="126">
        <f>(('Расчет предельн ур.'!$B$152+'Расчет предельн ур.'!$C$152+'Расчет предельн ур.'!$D$152)*1000+ставка!F137)</f>
        <v>964.19549978571877</v>
      </c>
      <c r="G258" s="126">
        <f>(('Расчет предельн ур.'!$B$152+'Расчет предельн ур.'!$C$152+'Расчет предельн ур.'!$D$152)*1000+ставка!G137)</f>
        <v>264.1554997857188</v>
      </c>
      <c r="H258" s="126">
        <f>(('Расчет предельн ур.'!$B$152+'Расчет предельн ур.'!$C$152+'Расчет предельн ур.'!$D$152)*1000+ставка!H137)</f>
        <v>993.49549978571883</v>
      </c>
      <c r="I258" s="126">
        <f>(('Расчет предельн ур.'!$B$152+'Расчет предельн ур.'!$C$152+'Расчет предельн ур.'!$D$152)*1000+ставка!I137)</f>
        <v>1065.2954997857187</v>
      </c>
      <c r="J258" s="126">
        <f>(('Расчет предельн ур.'!$B$152+'Расчет предельн ур.'!$C$152+'Расчет предельн ур.'!$D$152)*1000+ставка!J137)</f>
        <v>1531.0354997857189</v>
      </c>
      <c r="K258" s="126">
        <f>(('Расчет предельн ур.'!$B$152+'Расчет предельн ур.'!$C$152+'Расчет предельн ур.'!$D$152)*1000+ставка!K137)</f>
        <v>1710.205499785719</v>
      </c>
      <c r="L258" s="126">
        <f>(('Расчет предельн ур.'!$B$152+'Расчет предельн ур.'!$C$152+'Расчет предельн ур.'!$D$152)*1000+ставка!L137)</f>
        <v>1718.6454997857186</v>
      </c>
      <c r="M258" s="126">
        <f>(('Расчет предельн ур.'!$B$152+'Расчет предельн ур.'!$C$152+'Расчет предельн ур.'!$D$152)*1000+ставка!M137)</f>
        <v>1713.5454997857187</v>
      </c>
      <c r="N258" s="126">
        <f>(('Расчет предельн ур.'!$B$152+'Расчет предельн ур.'!$C$152+'Расчет предельн ур.'!$D$152)*1000+ставка!N137)</f>
        <v>1705.2654997857189</v>
      </c>
      <c r="O258" s="126">
        <f>(('Расчет предельн ур.'!$B$152+'Расчет предельн ур.'!$C$152+'Расчет предельн ур.'!$D$152)*1000+ставка!O137)</f>
        <v>1716.5954997857189</v>
      </c>
      <c r="P258" s="126">
        <f>(('Расчет предельн ур.'!$B$152+'Расчет предельн ур.'!$C$152+'Расчет предельн ур.'!$D$152)*1000+ставка!P137)</f>
        <v>1721.6254997857186</v>
      </c>
      <c r="Q258" s="126">
        <f>(('Расчет предельн ур.'!$B$152+'Расчет предельн ур.'!$C$152+'Расчет предельн ур.'!$D$152)*1000+ставка!Q137)</f>
        <v>1722.5854997857186</v>
      </c>
      <c r="R258" s="126">
        <f>(('Расчет предельн ур.'!$B$152+'Расчет предельн ур.'!$C$152+'Расчет предельн ур.'!$D$152)*1000+ставка!R137)</f>
        <v>1721.8354997857186</v>
      </c>
      <c r="S258" s="126">
        <f>(('Расчет предельн ур.'!$B$152+'Расчет предельн ур.'!$C$152+'Расчет предельн ур.'!$D$152)*1000+ставка!S137)</f>
        <v>1717.7654997857189</v>
      </c>
      <c r="T258" s="126">
        <f>(('Расчет предельн ур.'!$B$152+'Расчет предельн ур.'!$C$152+'Расчет предельн ур.'!$D$152)*1000+ставка!T137)</f>
        <v>1715.0654997857187</v>
      </c>
      <c r="U258" s="126">
        <f>(('Расчет предельн ур.'!$B$152+'Расчет предельн ур.'!$C$152+'Расчет предельн ур.'!$D$152)*1000+ставка!U137)</f>
        <v>1710.5454997857187</v>
      </c>
      <c r="V258" s="126">
        <f>(('Расчет предельн ур.'!$B$152+'Расчет предельн ур.'!$C$152+'Расчет предельн ур.'!$D$152)*1000+ставка!V137)</f>
        <v>1760.6054997857186</v>
      </c>
      <c r="W258" s="126">
        <f>(('Расчет предельн ур.'!$B$152+'Расчет предельн ур.'!$C$152+'Расчет предельн ур.'!$D$152)*1000+ставка!W137)</f>
        <v>1803.1954997857188</v>
      </c>
      <c r="X258" s="126">
        <f>(('Расчет предельн ур.'!$B$152+'Расчет предельн ур.'!$C$152+'Расчет предельн ур.'!$D$152)*1000+ставка!X137)</f>
        <v>1666.9954997857189</v>
      </c>
      <c r="Y258" s="126">
        <f>(('Расчет предельн ур.'!$B$152+'Расчет предельн ур.'!$C$152+'Расчет предельн ур.'!$D$152)*1000+ставка!Y137)</f>
        <v>1190.8854997857188</v>
      </c>
    </row>
    <row r="259" spans="1:25" s="91" customFormat="1" ht="15.75" hidden="1" outlineLevel="1" x14ac:dyDescent="0.25">
      <c r="A259" s="252">
        <v>29</v>
      </c>
      <c r="B259" s="126">
        <f>(('Расчет предельн ур.'!$B$152+'Расчет предельн ур.'!$C$152+'Расчет предельн ур.'!$D$152)*1000+ставка!B138)</f>
        <v>1291.8354997857186</v>
      </c>
      <c r="C259" s="126">
        <f>(('Расчет предельн ур.'!$B$152+'Расчет предельн ур.'!$C$152+'Расчет предельн ур.'!$D$152)*1000+ставка!C138)</f>
        <v>1202.3454997857189</v>
      </c>
      <c r="D259" s="126">
        <f>(('Расчет предельн ур.'!$B$152+'Расчет предельн ур.'!$C$152+'Расчет предельн ур.'!$D$152)*1000+ставка!D138)</f>
        <v>1167.7654997857189</v>
      </c>
      <c r="E259" s="126">
        <f>(('Расчет предельн ур.'!$B$152+'Расчет предельн ур.'!$C$152+'Расчет предельн ур.'!$D$152)*1000+ставка!E138)</f>
        <v>1168.1454997857188</v>
      </c>
      <c r="F259" s="126">
        <f>(('Расчет предельн ур.'!$B$152+'Расчет предельн ур.'!$C$152+'Расчет предельн ур.'!$D$152)*1000+ставка!F138)</f>
        <v>1136.3254997857189</v>
      </c>
      <c r="G259" s="126">
        <f>(('Расчет предельн ур.'!$B$152+'Расчет предельн ур.'!$C$152+'Расчет предельн ур.'!$D$152)*1000+ставка!G138)</f>
        <v>263.81549978571883</v>
      </c>
      <c r="H259" s="126">
        <f>(('Расчет предельн ур.'!$B$152+'Расчет предельн ур.'!$C$152+'Расчет предельн ур.'!$D$152)*1000+ставка!H138)</f>
        <v>1304.0154997857189</v>
      </c>
      <c r="I259" s="126">
        <f>(('Расчет предельн ур.'!$B$152+'Расчет предельн ур.'!$C$152+'Расчет предельн ур.'!$D$152)*1000+ставка!I138)</f>
        <v>1587.1954997857188</v>
      </c>
      <c r="J259" s="126">
        <f>(('Расчет предельн ур.'!$B$152+'Расчет предельн ур.'!$C$152+'Расчет предельн ур.'!$D$152)*1000+ставка!J138)</f>
        <v>1803.6354997857188</v>
      </c>
      <c r="K259" s="126">
        <f>(('Расчет предельн ур.'!$B$152+'Расчет предельн ур.'!$C$152+'Расчет предельн ур.'!$D$152)*1000+ставка!K138)</f>
        <v>1925.165499785719</v>
      </c>
      <c r="L259" s="126">
        <f>(('Расчет предельн ур.'!$B$152+'Расчет предельн ур.'!$C$152+'Расчет предельн ур.'!$D$152)*1000+ставка!L138)</f>
        <v>1942.3854997857188</v>
      </c>
      <c r="M259" s="126">
        <f>(('Расчет предельн ур.'!$B$152+'Расчет предельн ур.'!$C$152+'Расчет предельн ур.'!$D$152)*1000+ставка!M138)</f>
        <v>1939.5254997857187</v>
      </c>
      <c r="N259" s="126">
        <f>(('Расчет предельн ур.'!$B$152+'Расчет предельн ур.'!$C$152+'Расчет предельн ур.'!$D$152)*1000+ставка!N138)</f>
        <v>1935.6954997857188</v>
      </c>
      <c r="O259" s="126">
        <f>(('Расчет предельн ур.'!$B$152+'Расчет предельн ур.'!$C$152+'Расчет предельн ур.'!$D$152)*1000+ставка!O138)</f>
        <v>1955.225499785719</v>
      </c>
      <c r="P259" s="126">
        <f>(('Расчет предельн ур.'!$B$152+'Расчет предельн ур.'!$C$152+'Расчет предельн ур.'!$D$152)*1000+ставка!P138)</f>
        <v>1969.5054997857187</v>
      </c>
      <c r="Q259" s="126">
        <f>(('Расчет предельн ур.'!$B$152+'Расчет предельн ур.'!$C$152+'Расчет предельн ур.'!$D$152)*1000+ставка!Q138)</f>
        <v>1976.3954997857186</v>
      </c>
      <c r="R259" s="126">
        <f>(('Расчет предельн ур.'!$B$152+'Расчет предельн ур.'!$C$152+'Расчет предельн ур.'!$D$152)*1000+ставка!R138)</f>
        <v>1969.7754997857187</v>
      </c>
      <c r="S259" s="126">
        <f>(('Расчет предельн ур.'!$B$152+'Расчет предельн ур.'!$C$152+'Расчет предельн ур.'!$D$152)*1000+ставка!S138)</f>
        <v>1953.8654997857188</v>
      </c>
      <c r="T259" s="126">
        <f>(('Расчет предельн ур.'!$B$152+'Расчет предельн ур.'!$C$152+'Расчет предельн ур.'!$D$152)*1000+ставка!T138)</f>
        <v>1942.3454997857189</v>
      </c>
      <c r="U259" s="126">
        <f>(('Расчет предельн ур.'!$B$152+'Расчет предельн ур.'!$C$152+'Расчет предельн ур.'!$D$152)*1000+ставка!U138)</f>
        <v>1927.9854997857187</v>
      </c>
      <c r="V259" s="126">
        <f>(('Расчет предельн ур.'!$B$152+'Расчет предельн ур.'!$C$152+'Расчет предельн ур.'!$D$152)*1000+ставка!V138)</f>
        <v>1980.5554997857189</v>
      </c>
      <c r="W259" s="126">
        <f>(('Расчет предельн ур.'!$B$152+'Расчет предельн ур.'!$C$152+'Расчет предельн ур.'!$D$152)*1000+ставка!W138)</f>
        <v>1977.1054997857186</v>
      </c>
      <c r="X259" s="126">
        <f>(('Расчет предельн ур.'!$B$152+'Расчет предельн ур.'!$C$152+'Расчет предельн ур.'!$D$152)*1000+ставка!X138)</f>
        <v>1882.935499785719</v>
      </c>
      <c r="Y259" s="126">
        <f>(('Расчет предельн ур.'!$B$152+'Расчет предельн ур.'!$C$152+'Расчет предельн ур.'!$D$152)*1000+ставка!Y138)</f>
        <v>1637.3854997857188</v>
      </c>
    </row>
    <row r="260" spans="1:25" s="91" customFormat="1" ht="15.75" collapsed="1" x14ac:dyDescent="0.25">
      <c r="A260" s="252">
        <v>30</v>
      </c>
      <c r="B260" s="126">
        <f>(('Расчет предельн ур.'!$B$152+'Расчет предельн ур.'!$C$152+'Расчет предельн ур.'!$D$152)*1000+ставка!B139)</f>
        <v>1317.1154997857188</v>
      </c>
      <c r="C260" s="126">
        <f>(('Расчет предельн ур.'!$B$152+'Расчет предельн ур.'!$C$152+'Расчет предельн ур.'!$D$152)*1000+ставка!C139)</f>
        <v>1221.3154997857187</v>
      </c>
      <c r="D260" s="126">
        <f>(('Расчет предельн ур.'!$B$152+'Расчет предельн ур.'!$C$152+'Расчет предельн ур.'!$D$152)*1000+ставка!D139)</f>
        <v>1130.7754997857187</v>
      </c>
      <c r="E260" s="126">
        <f>(('Расчет предельн ур.'!$B$152+'Расчет предельн ур.'!$C$152+'Расчет предельн ур.'!$D$152)*1000+ставка!E139)</f>
        <v>1049.5454997857187</v>
      </c>
      <c r="F260" s="126">
        <f>(('Расчет предельн ур.'!$B$152+'Расчет предельн ур.'!$C$152+'Расчет предельн ур.'!$D$152)*1000+ставка!F139)</f>
        <v>1036.4154997857188</v>
      </c>
      <c r="G260" s="126">
        <f>(('Расчет предельн ур.'!$B$152+'Расчет предельн ур.'!$C$152+'Расчет предельн ур.'!$D$152)*1000+ставка!G139)</f>
        <v>1159.3254997857189</v>
      </c>
      <c r="H260" s="126">
        <f>(('Расчет предельн ур.'!$B$152+'Расчет предельн ур.'!$C$152+'Расчет предельн ур.'!$D$152)*1000+ставка!H139)</f>
        <v>1246.3054997857189</v>
      </c>
      <c r="I260" s="126">
        <f>(('Расчет предельн ур.'!$B$152+'Расчет предельн ур.'!$C$152+'Расчет предельн ур.'!$D$152)*1000+ставка!I139)</f>
        <v>1611.415499785719</v>
      </c>
      <c r="J260" s="126">
        <f>(('Расчет предельн ур.'!$B$152+'Расчет предельн ур.'!$C$152+'Расчет предельн ур.'!$D$152)*1000+ставка!J139)</f>
        <v>1823.3654997857188</v>
      </c>
      <c r="K260" s="126">
        <f>(('Расчет предельн ур.'!$B$152+'Расчет предельн ур.'!$C$152+'Расчет предельн ур.'!$D$152)*1000+ставка!K139)</f>
        <v>1956.3954997857186</v>
      </c>
      <c r="L260" s="126">
        <f>(('Расчет предельн ур.'!$B$152+'Расчет предельн ур.'!$C$152+'Расчет предельн ур.'!$D$152)*1000+ставка!L139)</f>
        <v>1984.8054997857189</v>
      </c>
      <c r="M260" s="126">
        <f>(('Расчет предельн ур.'!$B$152+'Расчет предельн ур.'!$C$152+'Расчет предельн ур.'!$D$152)*1000+ставка!M139)</f>
        <v>1976.3254997857189</v>
      </c>
      <c r="N260" s="126">
        <f>(('Расчет предельн ур.'!$B$152+'Расчет предельн ур.'!$C$152+'Расчет предельн ур.'!$D$152)*1000+ставка!N139)</f>
        <v>1974.2354997857187</v>
      </c>
      <c r="O260" s="126">
        <f>(('Расчет предельн ур.'!$B$152+'Расчет предельн ур.'!$C$152+'Расчет предельн ур.'!$D$152)*1000+ставка!O139)</f>
        <v>1994.7454997857189</v>
      </c>
      <c r="P260" s="126">
        <f>(('Расчет предельн ур.'!$B$152+'Расчет предельн ур.'!$C$152+'Расчет предельн ур.'!$D$152)*1000+ставка!P139)</f>
        <v>2020.9854997857187</v>
      </c>
      <c r="Q260" s="126">
        <f>(('Расчет предельн ур.'!$B$152+'Расчет предельн ур.'!$C$152+'Расчет предельн ур.'!$D$152)*1000+ставка!Q139)</f>
        <v>2012.205499785719</v>
      </c>
      <c r="R260" s="126">
        <f>(('Расчет предельн ур.'!$B$152+'Расчет предельн ур.'!$C$152+'Расчет предельн ур.'!$D$152)*1000+ставка!R139)</f>
        <v>2000.5854997857186</v>
      </c>
      <c r="S260" s="126">
        <f>(('Расчет предельн ур.'!$B$152+'Расчет предельн ур.'!$C$152+'Расчет предельн ур.'!$D$152)*1000+ставка!S139)</f>
        <v>1960.5654997857187</v>
      </c>
      <c r="T260" s="126">
        <f>(('Расчет предельн ур.'!$B$152+'Расчет предельн ур.'!$C$152+'Расчет предельн ур.'!$D$152)*1000+ставка!T139)</f>
        <v>1952.935499785719</v>
      </c>
      <c r="U260" s="126">
        <f>(('Расчет предельн ур.'!$B$152+'Расчет предельн ур.'!$C$152+'Расчет предельн ур.'!$D$152)*1000+ставка!U139)</f>
        <v>1949.8954997857186</v>
      </c>
      <c r="V260" s="126">
        <f>(('Расчет предельн ур.'!$B$152+'Расчет предельн ур.'!$C$152+'Расчет предельн ур.'!$D$152)*1000+ставка!V139)</f>
        <v>2005.5854997857186</v>
      </c>
      <c r="W260" s="126">
        <f>(('Расчет предельн ур.'!$B$152+'Расчет предельн ур.'!$C$152+'Расчет предельн ур.'!$D$152)*1000+ставка!W139)</f>
        <v>2010.3554997857186</v>
      </c>
      <c r="X260" s="126">
        <f>(('Расчет предельн ур.'!$B$152+'Расчет предельн ур.'!$C$152+'Расчет предельн ур.'!$D$152)*1000+ставка!X139)</f>
        <v>1786.5254997857187</v>
      </c>
      <c r="Y260" s="126">
        <f>(('Расчет предельн ур.'!$B$152+'Расчет предельн ур.'!$C$152+'Расчет предельн ур.'!$D$152)*1000+ставка!Y139)</f>
        <v>1598.0754997857189</v>
      </c>
    </row>
    <row r="261" spans="1:25" s="91" customFormat="1" ht="15.75" x14ac:dyDescent="0.25">
      <c r="A261" s="252">
        <v>31</v>
      </c>
      <c r="B261" s="126">
        <f>(('Расчет предельн ур.'!$B$152+'Расчет предельн ур.'!$C$152+'Расчет предельн ур.'!$D$152)*1000+ставка!B140)</f>
        <v>1296.0554997857189</v>
      </c>
      <c r="C261" s="126">
        <f>(('Расчет предельн ур.'!$B$152+'Расчет предельн ур.'!$C$152+'Расчет предельн ур.'!$D$152)*1000+ставка!C140)</f>
        <v>1208.9254997857188</v>
      </c>
      <c r="D261" s="126">
        <f>(('Расчет предельн ур.'!$B$152+'Расчет предельн ур.'!$C$152+'Расчет предельн ур.'!$D$152)*1000+ставка!D140)</f>
        <v>1115.6954997857188</v>
      </c>
      <c r="E261" s="126">
        <f>(('Расчет предельн ур.'!$B$152+'Расчет предельн ур.'!$C$152+'Расчет предельн ур.'!$D$152)*1000+ставка!E140)</f>
        <v>1058.5254997857187</v>
      </c>
      <c r="F261" s="126">
        <f>(('Расчет предельн ур.'!$B$152+'Расчет предельн ур.'!$C$152+'Расчет предельн ур.'!$D$152)*1000+ставка!F140)</f>
        <v>488.7254997857188</v>
      </c>
      <c r="G261" s="126">
        <f>(('Расчет предельн ур.'!$B$152+'Расчет предельн ур.'!$C$152+'Расчет предельн ур.'!$D$152)*1000+ставка!G140)</f>
        <v>528.84549978571886</v>
      </c>
      <c r="H261" s="126">
        <f>(('Расчет предельн ур.'!$B$152+'Расчет предельн ур.'!$C$152+'Расчет предельн ур.'!$D$152)*1000+ставка!H140)</f>
        <v>1081.1154997857188</v>
      </c>
      <c r="I261" s="126">
        <f>(('Расчет предельн ур.'!$B$152+'Расчет предельн ур.'!$C$152+'Расчет предельн ур.'!$D$152)*1000+ставка!I140)</f>
        <v>1166.4254997857188</v>
      </c>
      <c r="J261" s="126">
        <f>(('Расчет предельн ур.'!$B$152+'Расчет предельн ур.'!$C$152+'Расчет предельн ур.'!$D$152)*1000+ставка!J140)</f>
        <v>1853.7154997857187</v>
      </c>
      <c r="K261" s="126">
        <f>(('Расчет предельн ур.'!$B$152+'Расчет предельн ур.'!$C$152+'Расчет предельн ур.'!$D$152)*1000+ставка!K140)</f>
        <v>1907.0554997857189</v>
      </c>
      <c r="L261" s="126">
        <f>(('Расчет предельн ур.'!$B$152+'Расчет предельн ур.'!$C$152+'Расчет предельн ур.'!$D$152)*1000+ставка!L140)</f>
        <v>1931.415499785719</v>
      </c>
      <c r="M261" s="126">
        <f>(('Расчет предельн ур.'!$B$152+'Расчет предельн ур.'!$C$152+'Расчет предельн ур.'!$D$152)*1000+ставка!M140)</f>
        <v>1936.7854997857189</v>
      </c>
      <c r="N261" s="126">
        <f>(('Расчет предельн ур.'!$B$152+'Расчет предельн ур.'!$C$152+'Расчет предельн ур.'!$D$152)*1000+ставка!N140)</f>
        <v>1930.9254997857188</v>
      </c>
      <c r="O261" s="126">
        <f>(('Расчет предельн ур.'!$B$152+'Расчет предельн ур.'!$C$152+'Расчет предельн ур.'!$D$152)*1000+ставка!O140)</f>
        <v>1952.3154997857187</v>
      </c>
      <c r="P261" s="126">
        <f>(('Расчет предельн ур.'!$B$152+'Расчет предельн ур.'!$C$152+'Расчет предельн ур.'!$D$152)*1000+ставка!P140)</f>
        <v>1987.455499785719</v>
      </c>
      <c r="Q261" s="126">
        <f>(('Расчет предельн ур.'!$B$152+'Расчет предельн ур.'!$C$152+'Расчет предельн ур.'!$D$152)*1000+ставка!Q140)</f>
        <v>1982.5054997857187</v>
      </c>
      <c r="R261" s="126">
        <f>(('Расчет предельн ур.'!$B$152+'Расчет предельн ур.'!$C$152+'Расчет предельн ур.'!$D$152)*1000+ставка!R140)</f>
        <v>1975.3254997857189</v>
      </c>
      <c r="S261" s="126">
        <f>(('Расчет предельн ур.'!$B$152+'Расчет предельн ур.'!$C$152+'Расчет предельн ур.'!$D$152)*1000+ставка!S140)</f>
        <v>1928.915499785719</v>
      </c>
      <c r="T261" s="126">
        <f>(('Расчет предельн ур.'!$B$152+'Расчет предельн ур.'!$C$152+'Расчет предельн ур.'!$D$152)*1000+ставка!T140)</f>
        <v>1920.8954997857186</v>
      </c>
      <c r="U261" s="126">
        <f>(('Расчет предельн ур.'!$B$152+'Расчет предельн ур.'!$C$152+'Расчет предельн ур.'!$D$152)*1000+ставка!U140)</f>
        <v>1920.3154997857187</v>
      </c>
      <c r="V261" s="126">
        <f>(('Расчет предельн ур.'!$B$152+'Расчет предельн ур.'!$C$152+'Расчет предельн ур.'!$D$152)*1000+ставка!V140)</f>
        <v>1950.6954997857188</v>
      </c>
      <c r="W261" s="126">
        <f>(('Расчет предельн ур.'!$B$152+'Расчет предельн ур.'!$C$152+'Расчет предельн ур.'!$D$152)*1000+ставка!W140)</f>
        <v>1987.9854997857187</v>
      </c>
      <c r="X261" s="126">
        <f>(('Расчет предельн ур.'!$B$152+'Расчет предельн ур.'!$C$152+'Расчет предельн ур.'!$D$152)*1000+ставка!X140)</f>
        <v>1902.6954997857188</v>
      </c>
      <c r="Y261" s="126">
        <f>(('Расчет предельн ур.'!$B$152+'Расчет предельн ур.'!$C$152+'Расчет предельн ур.'!$D$152)*1000+ставка!Y140)</f>
        <v>1834.2654997857189</v>
      </c>
    </row>
    <row r="262" spans="1:25" s="91" customFormat="1" ht="15.75" x14ac:dyDescent="0.25">
      <c r="A262" s="66"/>
    </row>
    <row r="263" spans="1:25" s="91" customFormat="1" ht="15.75" x14ac:dyDescent="0.25">
      <c r="A263" s="294" t="s">
        <v>32</v>
      </c>
      <c r="B263" s="294" t="s">
        <v>175</v>
      </c>
      <c r="C263" s="294"/>
      <c r="D263" s="294"/>
      <c r="E263" s="294"/>
      <c r="F263" s="294"/>
      <c r="G263" s="294"/>
      <c r="H263" s="294"/>
      <c r="I263" s="294"/>
      <c r="J263" s="294"/>
      <c r="K263" s="294"/>
      <c r="L263" s="294"/>
      <c r="M263" s="294"/>
      <c r="N263" s="294"/>
      <c r="O263" s="294"/>
      <c r="P263" s="294"/>
      <c r="Q263" s="294"/>
      <c r="R263" s="294"/>
      <c r="S263" s="294"/>
      <c r="T263" s="294"/>
      <c r="U263" s="294"/>
      <c r="V263" s="294"/>
      <c r="W263" s="294"/>
      <c r="X263" s="294"/>
      <c r="Y263" s="294"/>
    </row>
    <row r="264" spans="1:25" s="103" customFormat="1" ht="12.75" x14ac:dyDescent="0.2">
      <c r="A264" s="294"/>
      <c r="B264" s="102" t="s">
        <v>33</v>
      </c>
      <c r="C264" s="102" t="s">
        <v>34</v>
      </c>
      <c r="D264" s="102" t="s">
        <v>35</v>
      </c>
      <c r="E264" s="102" t="s">
        <v>36</v>
      </c>
      <c r="F264" s="102" t="s">
        <v>37</v>
      </c>
      <c r="G264" s="102" t="s">
        <v>38</v>
      </c>
      <c r="H264" s="102" t="s">
        <v>39</v>
      </c>
      <c r="I264" s="102" t="s">
        <v>40</v>
      </c>
      <c r="J264" s="102" t="s">
        <v>41</v>
      </c>
      <c r="K264" s="102" t="s">
        <v>42</v>
      </c>
      <c r="L264" s="102" t="s">
        <v>43</v>
      </c>
      <c r="M264" s="102" t="s">
        <v>44</v>
      </c>
      <c r="N264" s="102" t="s">
        <v>45</v>
      </c>
      <c r="O264" s="102" t="s">
        <v>46</v>
      </c>
      <c r="P264" s="102" t="s">
        <v>47</v>
      </c>
      <c r="Q264" s="102" t="s">
        <v>48</v>
      </c>
      <c r="R264" s="102" t="s">
        <v>49</v>
      </c>
      <c r="S264" s="102" t="s">
        <v>50</v>
      </c>
      <c r="T264" s="102" t="s">
        <v>51</v>
      </c>
      <c r="U264" s="102" t="s">
        <v>52</v>
      </c>
      <c r="V264" s="102" t="s">
        <v>53</v>
      </c>
      <c r="W264" s="102" t="s">
        <v>54</v>
      </c>
      <c r="X264" s="102" t="s">
        <v>55</v>
      </c>
      <c r="Y264" s="102" t="s">
        <v>56</v>
      </c>
    </row>
    <row r="265" spans="1:25" s="91" customFormat="1" ht="16.5" customHeight="1" x14ac:dyDescent="0.25">
      <c r="A265" s="252">
        <v>1</v>
      </c>
      <c r="B265" s="126">
        <f>(('Расчет предельн ур.'!$B$153+'Расчет предельн ур.'!$C$153+'Расчет предельн ур.'!$D$153)*1000+ставка!B110)</f>
        <v>1534.3554997857188</v>
      </c>
      <c r="C265" s="126">
        <f>(('Расчет предельн ур.'!$B$153+'Расчет предельн ур.'!$C$153+'Расчет предельн ур.'!$D$153)*1000+ставка!C110)</f>
        <v>1376.1454997857188</v>
      </c>
      <c r="D265" s="126">
        <f>(('Расчет предельн ур.'!$B$153+'Расчет предельн ур.'!$C$153+'Расчет предельн ур.'!$D$153)*1000+ставка!D110)</f>
        <v>1309.6554997857188</v>
      </c>
      <c r="E265" s="126">
        <f>(('Расчет предельн ур.'!$B$153+'Расчет предельн ур.'!$C$153+'Расчет предельн ур.'!$D$153)*1000+ставка!E110)</f>
        <v>1305.9554997857188</v>
      </c>
      <c r="F265" s="126">
        <f>(('Расчет предельн ур.'!$B$153+'Расчет предельн ур.'!$C$153+'Расчет предельн ур.'!$D$153)*1000+ставка!F110)</f>
        <v>1309.6154997857188</v>
      </c>
      <c r="G265" s="126">
        <f>(('Расчет предельн ур.'!$B$153+'Расчет предельн ур.'!$C$153+'Расчет предельн ур.'!$D$153)*1000+ставка!G110)</f>
        <v>1324.0754997857189</v>
      </c>
      <c r="H265" s="126">
        <f>(('Расчет предельн ур.'!$B$153+'Расчет предельн ур.'!$C$153+'Расчет предельн ур.'!$D$153)*1000+ставка!H110)</f>
        <v>1315.8254997857189</v>
      </c>
      <c r="I265" s="126">
        <f>(('Расчет предельн ур.'!$B$153+'Расчет предельн ур.'!$C$153+'Расчет предельн ур.'!$D$153)*1000+ставка!I110)</f>
        <v>1390.3054997857187</v>
      </c>
      <c r="J265" s="126">
        <f>(('Расчет предельн ур.'!$B$153+'Расчет предельн ур.'!$C$153+'Расчет предельн ур.'!$D$153)*1000+ставка!J110)</f>
        <v>1717.1454997857188</v>
      </c>
      <c r="K265" s="126">
        <f>(('Расчет предельн ур.'!$B$153+'Расчет предельн ур.'!$C$153+'Расчет предельн ур.'!$D$153)*1000+ставка!K110)</f>
        <v>1815.6354997857188</v>
      </c>
      <c r="L265" s="126">
        <f>(('Расчет предельн ур.'!$B$153+'Расчет предельн ур.'!$C$153+'Расчет предельн ур.'!$D$153)*1000+ставка!L110)</f>
        <v>1788.2954997857187</v>
      </c>
      <c r="M265" s="126">
        <f>(('Расчет предельн ур.'!$B$153+'Расчет предельн ур.'!$C$153+'Расчет предельн ур.'!$D$153)*1000+ставка!M110)</f>
        <v>1782.1054997857188</v>
      </c>
      <c r="N265" s="126">
        <f>(('Расчет предельн ур.'!$B$153+'Расчет предельн ур.'!$C$153+'Расчет предельн ур.'!$D$153)*1000+ставка!N110)</f>
        <v>1772.6554997857188</v>
      </c>
      <c r="O265" s="126">
        <f>(('Расчет предельн ур.'!$B$153+'Расчет предельн ур.'!$C$153+'Расчет предельн ур.'!$D$153)*1000+ставка!O110)</f>
        <v>1702.9954997857187</v>
      </c>
      <c r="P265" s="126">
        <f>(('Расчет предельн ур.'!$B$153+'Расчет предельн ур.'!$C$153+'Расчет предельн ур.'!$D$153)*1000+ставка!P110)</f>
        <v>1683.5654997857189</v>
      </c>
      <c r="Q265" s="126">
        <f>(('Расчет предельн ур.'!$B$153+'Расчет предельн ур.'!$C$153+'Расчет предельн ур.'!$D$153)*1000+ставка!Q110)</f>
        <v>1676.7354997857187</v>
      </c>
      <c r="R265" s="126">
        <f>(('Расчет предельн ур.'!$B$153+'Расчет предельн ур.'!$C$153+'Расчет предельн ур.'!$D$153)*1000+ставка!R110)</f>
        <v>1625.3854997857188</v>
      </c>
      <c r="S265" s="126">
        <f>(('Расчет предельн ур.'!$B$153+'Расчет предельн ур.'!$C$153+'Расчет предельн ур.'!$D$153)*1000+ставка!S110)</f>
        <v>1632.7654997857187</v>
      </c>
      <c r="T265" s="126">
        <f>(('Расчет предельн ур.'!$B$153+'Расчет предельн ур.'!$C$153+'Расчет предельн ур.'!$D$153)*1000+ставка!T110)</f>
        <v>1680.0154997857187</v>
      </c>
      <c r="U265" s="126">
        <f>(('Расчет предельн ур.'!$B$153+'Расчет предельн ур.'!$C$153+'Расчет предельн ур.'!$D$153)*1000+ставка!U110)</f>
        <v>1783.5154997857187</v>
      </c>
      <c r="V265" s="126">
        <f>(('Расчет предельн ур.'!$B$153+'Расчет предельн ур.'!$C$153+'Расчет предельн ур.'!$D$153)*1000+ставка!V110)</f>
        <v>2038.2454997857187</v>
      </c>
      <c r="W265" s="126">
        <f>(('Расчет предельн ур.'!$B$153+'Расчет предельн ур.'!$C$153+'Расчет предельн ур.'!$D$153)*1000+ставка!W110)</f>
        <v>1984.3454997857189</v>
      </c>
      <c r="X265" s="126">
        <f>(('Расчет предельн ур.'!$B$153+'Расчет предельн ур.'!$C$153+'Расчет предельн ур.'!$D$153)*1000+ставка!X110)</f>
        <v>1840.6954997857188</v>
      </c>
      <c r="Y265" s="126">
        <f>(('Расчет предельн ур.'!$B$153+'Расчет предельн ур.'!$C$153+'Расчет предельн ур.'!$D$153)*1000+ставка!Y110)</f>
        <v>1686.1654997857188</v>
      </c>
    </row>
    <row r="266" spans="1:25" s="91" customFormat="1" ht="15.75" hidden="1" outlineLevel="1" x14ac:dyDescent="0.25">
      <c r="A266" s="252">
        <v>2</v>
      </c>
      <c r="B266" s="126">
        <f>(('Расчет предельн ур.'!$B$153+'Расчет предельн ур.'!$C$153+'Расчет предельн ур.'!$D$153)*1000+ставка!B111)</f>
        <v>1450.0654997857189</v>
      </c>
      <c r="C266" s="126">
        <f>(('Расчет предельн ур.'!$B$153+'Расчет предельн ур.'!$C$153+'Расчет предельн ур.'!$D$153)*1000+ставка!C111)</f>
        <v>1292.3354997857189</v>
      </c>
      <c r="D266" s="126">
        <f>(('Расчет предельн ур.'!$B$153+'Расчет предельн ур.'!$C$153+'Расчет предельн ур.'!$D$153)*1000+ставка!D111)</f>
        <v>1250.7254997857187</v>
      </c>
      <c r="E266" s="126">
        <f>(('Расчет предельн ур.'!$B$153+'Расчет предельн ур.'!$C$153+'Расчет предельн ур.'!$D$153)*1000+ставка!E111)</f>
        <v>1241.5954997857189</v>
      </c>
      <c r="F266" s="126">
        <f>(('Расчет предельн ур.'!$B$153+'Расчет предельн ур.'!$C$153+'Расчет предельн ур.'!$D$153)*1000+ставка!F111)</f>
        <v>1234.4654997857187</v>
      </c>
      <c r="G266" s="126">
        <f>(('Расчет предельн ур.'!$B$153+'Расчет предельн ур.'!$C$153+'Расчет предельн ур.'!$D$153)*1000+ставка!G111)</f>
        <v>1246.5254997857189</v>
      </c>
      <c r="H266" s="126">
        <f>(('Расчет предельн ур.'!$B$153+'Расчет предельн ур.'!$C$153+'Расчет предельн ур.'!$D$153)*1000+ставка!H111)</f>
        <v>1304.8554997857188</v>
      </c>
      <c r="I266" s="126">
        <f>(('Расчет предельн ур.'!$B$153+'Расчет предельн ур.'!$C$153+'Расчет предельн ур.'!$D$153)*1000+ставка!I111)</f>
        <v>1396.7054997857188</v>
      </c>
      <c r="J266" s="126">
        <f>(('Расчет предельн ур.'!$B$153+'Расчет предельн ур.'!$C$153+'Расчет предельн ур.'!$D$153)*1000+ставка!J111)</f>
        <v>1663.9454997857188</v>
      </c>
      <c r="K266" s="126">
        <f>(('Расчет предельн ур.'!$B$153+'Расчет предельн ур.'!$C$153+'Расчет предельн ур.'!$D$153)*1000+ставка!K111)</f>
        <v>1814.2254997857187</v>
      </c>
      <c r="L266" s="126">
        <f>(('Расчет предельн ур.'!$B$153+'Расчет предельн ур.'!$C$153+'Расчет предельн ур.'!$D$153)*1000+ставка!L111)</f>
        <v>1815.3154997857189</v>
      </c>
      <c r="M266" s="126">
        <f>(('Расчет предельн ур.'!$B$153+'Расчет предельн ур.'!$C$153+'Расчет предельн ур.'!$D$153)*1000+ставка!M111)</f>
        <v>1810.5054997857187</v>
      </c>
      <c r="N266" s="126">
        <f>(('Расчет предельн ур.'!$B$153+'Расчет предельн ур.'!$C$153+'Расчет предельн ур.'!$D$153)*1000+ставка!N111)</f>
        <v>1789.0654997857189</v>
      </c>
      <c r="O266" s="126">
        <f>(('Расчет предельн ур.'!$B$153+'Расчет предельн ур.'!$C$153+'Расчет предельн ур.'!$D$153)*1000+ставка!O111)</f>
        <v>1729.4454997857188</v>
      </c>
      <c r="P266" s="126">
        <f>(('Расчет предельн ур.'!$B$153+'Расчет предельн ур.'!$C$153+'Расчет предельн ур.'!$D$153)*1000+ставка!P111)</f>
        <v>1705.4854997857187</v>
      </c>
      <c r="Q266" s="126">
        <f>(('Расчет предельн ур.'!$B$153+'Расчет предельн ур.'!$C$153+'Расчет предельн ур.'!$D$153)*1000+ставка!Q111)</f>
        <v>1695.9754997857187</v>
      </c>
      <c r="R266" s="126">
        <f>(('Расчет предельн ур.'!$B$153+'Расчет предельн ур.'!$C$153+'Расчет предельн ур.'!$D$153)*1000+ставка!R111)</f>
        <v>1697.3054997857187</v>
      </c>
      <c r="S266" s="126">
        <f>(('Расчет предельн ур.'!$B$153+'Расчет предельн ур.'!$C$153+'Расчет предельн ур.'!$D$153)*1000+ставка!S111)</f>
        <v>1695.2254997857187</v>
      </c>
      <c r="T266" s="126">
        <f>(('Расчет предельн ур.'!$B$153+'Расчет предельн ур.'!$C$153+'Расчет предельн ур.'!$D$153)*1000+ставка!T111)</f>
        <v>1707.8054997857187</v>
      </c>
      <c r="U266" s="126">
        <f>(('Расчет предельн ур.'!$B$153+'Расчет предельн ур.'!$C$153+'Расчет предельн ур.'!$D$153)*1000+ставка!U111)</f>
        <v>1829.1354997857188</v>
      </c>
      <c r="V266" s="126">
        <f>(('Расчет предельн ур.'!$B$153+'Расчет предельн ур.'!$C$153+'Расчет предельн ур.'!$D$153)*1000+ставка!V111)</f>
        <v>2015.3654997857188</v>
      </c>
      <c r="W266" s="126">
        <f>(('Расчет предельн ур.'!$B$153+'Расчет предельн ур.'!$C$153+'Расчет предельн ур.'!$D$153)*1000+ставка!W111)</f>
        <v>1959.5054997857187</v>
      </c>
      <c r="X266" s="126">
        <f>(('Расчет предельн ур.'!$B$153+'Расчет предельн ур.'!$C$153+'Расчет предельн ур.'!$D$153)*1000+ставка!X111)</f>
        <v>1812.4554997857188</v>
      </c>
      <c r="Y266" s="126">
        <f>(('Расчет предельн ур.'!$B$153+'Расчет предельн ур.'!$C$153+'Расчет предельн ур.'!$D$153)*1000+ставка!Y111)</f>
        <v>1654.8554997857188</v>
      </c>
    </row>
    <row r="267" spans="1:25" s="91" customFormat="1" ht="15.75" hidden="1" outlineLevel="1" x14ac:dyDescent="0.25">
      <c r="A267" s="252">
        <v>3</v>
      </c>
      <c r="B267" s="126">
        <f>(('Расчет предельн ур.'!$B$153+'Расчет предельн ур.'!$C$153+'Расчет предельн ур.'!$D$153)*1000+ставка!B112)</f>
        <v>1583.4554997857188</v>
      </c>
      <c r="C267" s="126">
        <f>(('Расчет предельн ур.'!$B$153+'Расчет предельн ур.'!$C$153+'Расчет предельн ур.'!$D$153)*1000+ставка!C112)</f>
        <v>1386.3954997857188</v>
      </c>
      <c r="D267" s="126">
        <f>(('Расчет предельн ур.'!$B$153+'Расчет предельн ур.'!$C$153+'Расчет предельн ур.'!$D$153)*1000+ставка!D112)</f>
        <v>1316.3054997857187</v>
      </c>
      <c r="E267" s="126">
        <f>(('Расчет предельн ур.'!$B$153+'Расчет предельн ур.'!$C$153+'Расчет предельн ур.'!$D$153)*1000+ставка!E112)</f>
        <v>1278.0054997857189</v>
      </c>
      <c r="F267" s="126">
        <f>(('Расчет предельн ур.'!$B$153+'Расчет предельн ур.'!$C$153+'Расчет предельн ур.'!$D$153)*1000+ставка!F112)</f>
        <v>1266.9054997857188</v>
      </c>
      <c r="G267" s="126">
        <f>(('Расчет предельн ур.'!$B$153+'Расчет предельн ур.'!$C$153+'Расчет предельн ур.'!$D$153)*1000+ставка!G112)</f>
        <v>1291.5254997857189</v>
      </c>
      <c r="H267" s="126">
        <f>(('Расчет предельн ур.'!$B$153+'Расчет предельн ур.'!$C$153+'Расчет предельн ур.'!$D$153)*1000+ставка!H112)</f>
        <v>1399.7754997857187</v>
      </c>
      <c r="I267" s="126">
        <f>(('Расчет предельн ур.'!$B$153+'Расчет предельн ур.'!$C$153+'Расчет предельн ур.'!$D$153)*1000+ставка!I112)</f>
        <v>1519.5754997857189</v>
      </c>
      <c r="J267" s="126">
        <f>(('Расчет предельн ур.'!$B$153+'Расчет предельн ур.'!$C$153+'Расчет предельн ур.'!$D$153)*1000+ставка!J112)</f>
        <v>1794.1354997857188</v>
      </c>
      <c r="K267" s="126">
        <f>(('Расчет предельн ур.'!$B$153+'Расчет предельн ур.'!$C$153+'Расчет предельн ур.'!$D$153)*1000+ставка!K112)</f>
        <v>1878.2754997857187</v>
      </c>
      <c r="L267" s="126">
        <f>(('Расчет предельн ур.'!$B$153+'Расчет предельн ур.'!$C$153+'Расчет предельн ур.'!$D$153)*1000+ставка!L112)</f>
        <v>1885.9854997857187</v>
      </c>
      <c r="M267" s="126">
        <f>(('Расчет предельн ур.'!$B$153+'Расчет предельн ур.'!$C$153+'Расчет предельн ур.'!$D$153)*1000+ставка!M112)</f>
        <v>1872.7054997857188</v>
      </c>
      <c r="N267" s="126">
        <f>(('Расчет предельн ур.'!$B$153+'Расчет предельн ур.'!$C$153+'Расчет предельн ур.'!$D$153)*1000+ставка!N112)</f>
        <v>1854.1154997857188</v>
      </c>
      <c r="O267" s="126">
        <f>(('Расчет предельн ур.'!$B$153+'Расчет предельн ур.'!$C$153+'Расчет предельн ур.'!$D$153)*1000+ставка!O112)</f>
        <v>1842.0054997857187</v>
      </c>
      <c r="P267" s="126">
        <f>(('Расчет предельн ур.'!$B$153+'Расчет предельн ур.'!$C$153+'Расчет предельн ур.'!$D$153)*1000+ставка!P112)</f>
        <v>1830.0054997857187</v>
      </c>
      <c r="Q267" s="126">
        <f>(('Расчет предельн ур.'!$B$153+'Расчет предельн ур.'!$C$153+'Расчет предельн ур.'!$D$153)*1000+ставка!Q112)</f>
        <v>1808.3154997857189</v>
      </c>
      <c r="R267" s="126">
        <f>(('Расчет предельн ур.'!$B$153+'Расчет предельн ур.'!$C$153+'Расчет предельн ур.'!$D$153)*1000+ставка!R112)</f>
        <v>1768.6954997857188</v>
      </c>
      <c r="S267" s="126">
        <f>(('Расчет предельн ур.'!$B$153+'Расчет предельн ур.'!$C$153+'Расчет предельн ур.'!$D$153)*1000+ставка!S112)</f>
        <v>1737.6854997857188</v>
      </c>
      <c r="T267" s="126">
        <f>(('Расчет предельн ур.'!$B$153+'Расчет предельн ур.'!$C$153+'Расчет предельн ур.'!$D$153)*1000+ставка!T112)</f>
        <v>1760.1554997857188</v>
      </c>
      <c r="U267" s="126">
        <f>(('Расчет предельн ур.'!$B$153+'Расчет предельн ур.'!$C$153+'Расчет предельн ур.'!$D$153)*1000+ставка!U112)</f>
        <v>1860.8454997857189</v>
      </c>
      <c r="V267" s="126">
        <f>(('Расчет предельн ур.'!$B$153+'Расчет предельн ур.'!$C$153+'Расчет предельн ур.'!$D$153)*1000+ставка!V112)</f>
        <v>2053.2854997857189</v>
      </c>
      <c r="W267" s="126">
        <f>(('Расчет предельн ур.'!$B$153+'Расчет предельн ур.'!$C$153+'Расчет предельн ур.'!$D$153)*1000+ставка!W112)</f>
        <v>2055.8354997857191</v>
      </c>
      <c r="X267" s="126">
        <f>(('Расчет предельн ур.'!$B$153+'Расчет предельн ур.'!$C$153+'Расчет предельн ур.'!$D$153)*1000+ставка!X112)</f>
        <v>1864.5154997857187</v>
      </c>
      <c r="Y267" s="126">
        <f>(('Расчет предельн ур.'!$B$153+'Расчет предельн ур.'!$C$153+'Расчет предельн ур.'!$D$153)*1000+ставка!Y112)</f>
        <v>1711.0354997857187</v>
      </c>
    </row>
    <row r="268" spans="1:25" s="91" customFormat="1" ht="15.75" hidden="1" outlineLevel="1" x14ac:dyDescent="0.25">
      <c r="A268" s="252">
        <v>4</v>
      </c>
      <c r="B268" s="126">
        <f>(('Расчет предельн ур.'!$B$153+'Расчет предельн ур.'!$C$153+'Расчет предельн ур.'!$D$153)*1000+ставка!B113)</f>
        <v>1562.5054997857187</v>
      </c>
      <c r="C268" s="126">
        <f>(('Расчет предельн ур.'!$B$153+'Расчет предельн ур.'!$C$153+'Расчет предельн ур.'!$D$153)*1000+ставка!C113)</f>
        <v>1395.9754997857187</v>
      </c>
      <c r="D268" s="126">
        <f>(('Расчет предельн ур.'!$B$153+'Расчет предельн ур.'!$C$153+'Расчет предельн ур.'!$D$153)*1000+ставка!D113)</f>
        <v>1315.7354997857187</v>
      </c>
      <c r="E268" s="126">
        <f>(('Расчет предельн ур.'!$B$153+'Расчет предельн ур.'!$C$153+'Расчет предельн ур.'!$D$153)*1000+ставка!E113)</f>
        <v>1272.1954997857188</v>
      </c>
      <c r="F268" s="126">
        <f>(('Расчет предельн ур.'!$B$153+'Расчет предельн ур.'!$C$153+'Расчет предельн ур.'!$D$153)*1000+ставка!F113)</f>
        <v>1268.0654997857189</v>
      </c>
      <c r="G268" s="126">
        <f>(('Расчет предельн ур.'!$B$153+'Расчет предельн ур.'!$C$153+'Расчет предельн ур.'!$D$153)*1000+ставка!G113)</f>
        <v>1293.2254997857187</v>
      </c>
      <c r="H268" s="126">
        <f>(('Расчет предельн ур.'!$B$153+'Расчет предельн ур.'!$C$153+'Расчет предельн ур.'!$D$153)*1000+ставка!H113)</f>
        <v>1448.5854997857189</v>
      </c>
      <c r="I268" s="126">
        <f>(('Расчет предельн ур.'!$B$153+'Расчет предельн ур.'!$C$153+'Расчет предельн ур.'!$D$153)*1000+ставка!I113)</f>
        <v>1592.3554997857188</v>
      </c>
      <c r="J268" s="126">
        <f>(('Расчет предельн ур.'!$B$153+'Расчет предельн ур.'!$C$153+'Расчет предельн ур.'!$D$153)*1000+ставка!J113)</f>
        <v>1763.7554997857187</v>
      </c>
      <c r="K268" s="126">
        <f>(('Расчет предельн ур.'!$B$153+'Расчет предельн ур.'!$C$153+'Расчет предельн ур.'!$D$153)*1000+ставка!K113)</f>
        <v>1884.2154997857187</v>
      </c>
      <c r="L268" s="126">
        <f>(('Расчет предельн ур.'!$B$153+'Расчет предельн ур.'!$C$153+'Расчет предельн ур.'!$D$153)*1000+ставка!L113)</f>
        <v>1891.0554997857187</v>
      </c>
      <c r="M268" s="126">
        <f>(('Расчет предельн ур.'!$B$153+'Расчет предельн ур.'!$C$153+'Расчет предельн ур.'!$D$153)*1000+ставка!M113)</f>
        <v>1881.0954997857189</v>
      </c>
      <c r="N268" s="126">
        <f>(('Расчет предельн ур.'!$B$153+'Расчет предельн ур.'!$C$153+'Расчет предельн ур.'!$D$153)*1000+ставка!N113)</f>
        <v>1830.6854997857188</v>
      </c>
      <c r="O268" s="126">
        <f>(('Расчет предельн ур.'!$B$153+'Расчет предельн ур.'!$C$153+'Расчет предельн ур.'!$D$153)*1000+ставка!O113)</f>
        <v>1777.2354997857187</v>
      </c>
      <c r="P268" s="126">
        <f>(('Расчет предельн ур.'!$B$153+'Расчет предельн ур.'!$C$153+'Расчет предельн ур.'!$D$153)*1000+ставка!P113)</f>
        <v>1777.8454997857189</v>
      </c>
      <c r="Q268" s="126">
        <f>(('Расчет предельн ур.'!$B$153+'Расчет предельн ур.'!$C$153+'Расчет предельн ур.'!$D$153)*1000+ставка!Q113)</f>
        <v>1779.4354997857188</v>
      </c>
      <c r="R268" s="126">
        <f>(('Расчет предельн ур.'!$B$153+'Расчет предельн ур.'!$C$153+'Расчет предельн ур.'!$D$153)*1000+ставка!R113)</f>
        <v>1764.2954997857187</v>
      </c>
      <c r="S268" s="126">
        <f>(('Расчет предельн ур.'!$B$153+'Расчет предельн ур.'!$C$153+'Расчет предельн ур.'!$D$153)*1000+ставка!S113)</f>
        <v>1754.6754997857188</v>
      </c>
      <c r="T268" s="126">
        <f>(('Расчет предельн ур.'!$B$153+'Расчет предельн ур.'!$C$153+'Расчет предельн ур.'!$D$153)*1000+ставка!T113)</f>
        <v>1766.7054997857188</v>
      </c>
      <c r="U268" s="126">
        <f>(('Расчет предельн ур.'!$B$153+'Расчет предельн ур.'!$C$153+'Расчет предельн ур.'!$D$153)*1000+ставка!U113)</f>
        <v>1796.2354997857187</v>
      </c>
      <c r="V268" s="126">
        <f>(('Расчет предельн ур.'!$B$153+'Расчет предельн ур.'!$C$153+'Расчет предельн ур.'!$D$153)*1000+ставка!V113)</f>
        <v>2057.645499785719</v>
      </c>
      <c r="W268" s="126">
        <f>(('Расчет предельн ур.'!$B$153+'Расчет предельн ур.'!$C$153+'Расчет предельн ур.'!$D$153)*1000+ставка!W113)</f>
        <v>2038.1554997857188</v>
      </c>
      <c r="X268" s="126">
        <f>(('Расчет предельн ур.'!$B$153+'Расчет предельн ур.'!$C$153+'Расчет предельн ур.'!$D$153)*1000+ставка!X113)</f>
        <v>1879.7754997857187</v>
      </c>
      <c r="Y268" s="126">
        <f>(('Расчет предельн ур.'!$B$153+'Расчет предельн ур.'!$C$153+'Расчет предельн ур.'!$D$153)*1000+ставка!Y113)</f>
        <v>1742.9454997857188</v>
      </c>
    </row>
    <row r="269" spans="1:25" s="91" customFormat="1" ht="15.75" hidden="1" outlineLevel="1" x14ac:dyDescent="0.25">
      <c r="A269" s="252">
        <v>5</v>
      </c>
      <c r="B269" s="126">
        <f>(('Расчет предельн ур.'!$B$153+'Расчет предельн ур.'!$C$153+'Расчет предельн ур.'!$D$153)*1000+ставка!B114)</f>
        <v>1604.8954997857188</v>
      </c>
      <c r="C269" s="126">
        <f>(('Расчет предельн ур.'!$B$153+'Расчет предельн ур.'!$C$153+'Расчет предельн ур.'!$D$153)*1000+ставка!C114)</f>
        <v>1439.3354997857189</v>
      </c>
      <c r="D269" s="126">
        <f>(('Расчет предельн ур.'!$B$153+'Расчет предельн ур.'!$C$153+'Расчет предельн ур.'!$D$153)*1000+ставка!D114)</f>
        <v>1335.8954997857188</v>
      </c>
      <c r="E269" s="126">
        <f>(('Расчет предельн ур.'!$B$153+'Расчет предельн ур.'!$C$153+'Расчет предельн ур.'!$D$153)*1000+ставка!E114)</f>
        <v>1308.8754997857188</v>
      </c>
      <c r="F269" s="126">
        <f>(('Расчет предельн ур.'!$B$153+'Расчет предельн ур.'!$C$153+'Расчет предельн ур.'!$D$153)*1000+ставка!F114)</f>
        <v>1259.2054997857188</v>
      </c>
      <c r="G269" s="126">
        <f>(('Расчет предельн ур.'!$B$153+'Расчет предельн ур.'!$C$153+'Расчет предельн ур.'!$D$153)*1000+ставка!G114)</f>
        <v>1314.6354997857188</v>
      </c>
      <c r="H269" s="126">
        <f>(('Расчет предельн ур.'!$B$153+'Расчет предельн ур.'!$C$153+'Расчет предельн ур.'!$D$153)*1000+ставка!H114)</f>
        <v>1457.5454997857187</v>
      </c>
      <c r="I269" s="126">
        <f>(('Расчет предельн ур.'!$B$153+'Расчет предельн ур.'!$C$153+'Расчет предельн ур.'!$D$153)*1000+ставка!I114)</f>
        <v>1571.5954997857189</v>
      </c>
      <c r="J269" s="126">
        <f>(('Расчет предельн ур.'!$B$153+'Расчет предельн ур.'!$C$153+'Расчет предельн ур.'!$D$153)*1000+ставка!J114)</f>
        <v>1767.5754997857189</v>
      </c>
      <c r="K269" s="126">
        <f>(('Расчет предельн ур.'!$B$153+'Расчет предельн ур.'!$C$153+'Расчет предельн ур.'!$D$153)*1000+ставка!K114)</f>
        <v>1913.8254997857189</v>
      </c>
      <c r="L269" s="126">
        <f>(('Расчет предельн ур.'!$B$153+'Расчет предельн ур.'!$C$153+'Расчет предельн ур.'!$D$153)*1000+ставка!L114)</f>
        <v>1927.7654997857187</v>
      </c>
      <c r="M269" s="126">
        <f>(('Расчет предельн ур.'!$B$153+'Расчет предельн ур.'!$C$153+'Расчет предельн ур.'!$D$153)*1000+ставка!M114)</f>
        <v>1896.9054997857188</v>
      </c>
      <c r="N269" s="126">
        <f>(('Расчет предельн ур.'!$B$153+'Расчет предельн ур.'!$C$153+'Расчет предельн ур.'!$D$153)*1000+ставка!N114)</f>
        <v>1883.1254997857188</v>
      </c>
      <c r="O269" s="126">
        <f>(('Расчет предельн ур.'!$B$153+'Расчет предельн ур.'!$C$153+'Расчет предельн ур.'!$D$153)*1000+ставка!O114)</f>
        <v>1829.1954997857188</v>
      </c>
      <c r="P269" s="126">
        <f>(('Расчет предельн ур.'!$B$153+'Расчет предельн ур.'!$C$153+'Расчет предельн ур.'!$D$153)*1000+ставка!P114)</f>
        <v>1836.1354997857188</v>
      </c>
      <c r="Q269" s="126">
        <f>(('Расчет предельн ур.'!$B$153+'Расчет предельн ур.'!$C$153+'Расчет предельн ур.'!$D$153)*1000+ставка!Q114)</f>
        <v>1778.3554997857188</v>
      </c>
      <c r="R269" s="126">
        <f>(('Расчет предельн ур.'!$B$153+'Расчет предельн ур.'!$C$153+'Расчет предельн ур.'!$D$153)*1000+ставка!R114)</f>
        <v>1780.8254997857189</v>
      </c>
      <c r="S269" s="126">
        <f>(('Расчет предельн ур.'!$B$153+'Расчет предельн ур.'!$C$153+'Расчет предельн ур.'!$D$153)*1000+ставка!S114)</f>
        <v>1765.8654997857188</v>
      </c>
      <c r="T269" s="126">
        <f>(('Расчет предельн ур.'!$B$153+'Расчет предельн ур.'!$C$153+'Расчет предельн ур.'!$D$153)*1000+ставка!T114)</f>
        <v>1762.5854997857189</v>
      </c>
      <c r="U269" s="126">
        <f>(('Расчет предельн ур.'!$B$153+'Расчет предельн ур.'!$C$153+'Расчет предельн ур.'!$D$153)*1000+ставка!U114)</f>
        <v>1888.7554997857187</v>
      </c>
      <c r="V269" s="126">
        <f>(('Расчет предельн ур.'!$B$153+'Расчет предельн ур.'!$C$153+'Расчет предельн ур.'!$D$153)*1000+ставка!V114)</f>
        <v>2075.8754997857191</v>
      </c>
      <c r="W269" s="126">
        <f>(('Расчет предельн ур.'!$B$153+'Расчет предельн ур.'!$C$153+'Расчет предельн ур.'!$D$153)*1000+ставка!W114)</f>
        <v>1931.5254997857187</v>
      </c>
      <c r="X269" s="126">
        <f>(('Расчет предельн ур.'!$B$153+'Расчет предельн ур.'!$C$153+'Расчет предельн ур.'!$D$153)*1000+ставка!X114)</f>
        <v>1855.0954997857189</v>
      </c>
      <c r="Y269" s="126">
        <f>(('Расчет предельн ур.'!$B$153+'Расчет предельн ур.'!$C$153+'Расчет предельн ур.'!$D$153)*1000+ставка!Y114)</f>
        <v>1719.2554997857187</v>
      </c>
    </row>
    <row r="270" spans="1:25" s="91" customFormat="1" ht="15.75" hidden="1" outlineLevel="1" x14ac:dyDescent="0.25">
      <c r="A270" s="252">
        <v>6</v>
      </c>
      <c r="B270" s="126">
        <f>(('Расчет предельн ур.'!$B$153+'Расчет предельн ур.'!$C$153+'Расчет предельн ур.'!$D$153)*1000+ставка!B115)</f>
        <v>1395.1454997857188</v>
      </c>
      <c r="C270" s="126">
        <f>(('Расчет предельн ур.'!$B$153+'Расчет предельн ур.'!$C$153+'Расчет предельн ур.'!$D$153)*1000+ставка!C115)</f>
        <v>1276.7354997857187</v>
      </c>
      <c r="D270" s="126">
        <f>(('Расчет предельн ур.'!$B$153+'Расчет предельн ур.'!$C$153+'Расчет предельн ур.'!$D$153)*1000+ставка!D115)</f>
        <v>1216.2354997857187</v>
      </c>
      <c r="E270" s="126">
        <f>(('Расчет предельн ур.'!$B$153+'Расчет предельн ур.'!$C$153+'Расчет предельн ур.'!$D$153)*1000+ставка!E115)</f>
        <v>1211.9354997857188</v>
      </c>
      <c r="F270" s="126">
        <f>(('Расчет предельн ур.'!$B$153+'Расчет предельн ур.'!$C$153+'Расчет предельн ур.'!$D$153)*1000+ставка!F115)</f>
        <v>1201.3654997857188</v>
      </c>
      <c r="G270" s="126">
        <f>(('Расчет предельн ур.'!$B$153+'Расчет предельн ур.'!$C$153+'Расчет предельн ур.'!$D$153)*1000+ставка!G115)</f>
        <v>1268.9554997857188</v>
      </c>
      <c r="H270" s="126">
        <f>(('Расчет предельн ур.'!$B$153+'Расчет предельн ур.'!$C$153+'Расчет предельн ур.'!$D$153)*1000+ставка!H115)</f>
        <v>1501.7554997857187</v>
      </c>
      <c r="I270" s="126">
        <f>(('Расчет предельн ур.'!$B$153+'Расчет предельн ур.'!$C$153+'Расчет предельн ур.'!$D$153)*1000+ставка!I115)</f>
        <v>1688.9854997857187</v>
      </c>
      <c r="J270" s="126">
        <f>(('Расчет предельн ур.'!$B$153+'Расчет предельн ур.'!$C$153+'Расчет предельн ур.'!$D$153)*1000+ставка!J115)</f>
        <v>1796.6354997857188</v>
      </c>
      <c r="K270" s="126">
        <f>(('Расчет предельн ур.'!$B$153+'Расчет предельн ур.'!$C$153+'Расчет предельн ур.'!$D$153)*1000+ставка!K115)</f>
        <v>1956.1154997857188</v>
      </c>
      <c r="L270" s="126">
        <f>(('Расчет предельн ур.'!$B$153+'Расчет предельн ур.'!$C$153+'Расчет предельн ур.'!$D$153)*1000+ставка!L115)</f>
        <v>1926.2154997857187</v>
      </c>
      <c r="M270" s="126">
        <f>(('Расчет предельн ур.'!$B$153+'Расчет предельн ур.'!$C$153+'Расчет предельн ур.'!$D$153)*1000+ставка!M115)</f>
        <v>1880.9154997857188</v>
      </c>
      <c r="N270" s="126">
        <f>(('Расчет предельн ур.'!$B$153+'Расчет предельн ур.'!$C$153+'Расчет предельн ур.'!$D$153)*1000+ставка!N115)</f>
        <v>1854.9954997857187</v>
      </c>
      <c r="O270" s="126">
        <f>(('Расчет предельн ур.'!$B$153+'Расчет предельн ур.'!$C$153+'Расчет предельн ур.'!$D$153)*1000+ставка!O115)</f>
        <v>1855.5454997857187</v>
      </c>
      <c r="P270" s="126">
        <f>(('Расчет предельн ур.'!$B$153+'Расчет предельн ур.'!$C$153+'Расчет предельн ур.'!$D$153)*1000+ставка!P115)</f>
        <v>1866.4154997857188</v>
      </c>
      <c r="Q270" s="126">
        <f>(('Расчет предельн ур.'!$B$153+'Расчет предельн ур.'!$C$153+'Расчет предельн ур.'!$D$153)*1000+ставка!Q115)</f>
        <v>1897.3054997857187</v>
      </c>
      <c r="R270" s="126">
        <f>(('Расчет предельн ур.'!$B$153+'Расчет предельн ур.'!$C$153+'Расчет предельн ур.'!$D$153)*1000+ставка!R115)</f>
        <v>1900.1654997857188</v>
      </c>
      <c r="S270" s="126">
        <f>(('Расчет предельн ур.'!$B$153+'Расчет предельн ур.'!$C$153+'Расчет предельн ур.'!$D$153)*1000+ставка!S115)</f>
        <v>1883.4354997857188</v>
      </c>
      <c r="T270" s="126">
        <f>(('Расчет предельн ур.'!$B$153+'Расчет предельн ур.'!$C$153+'Расчет предельн ур.'!$D$153)*1000+ставка!T115)</f>
        <v>1796.4254997857188</v>
      </c>
      <c r="U270" s="126">
        <f>(('Расчет предельн ур.'!$B$153+'Расчет предельн ур.'!$C$153+'Расчет предельн ур.'!$D$153)*1000+ставка!U115)</f>
        <v>1787.9154997857188</v>
      </c>
      <c r="V270" s="126">
        <f>(('Расчет предельн ур.'!$B$153+'Расчет предельн ур.'!$C$153+'Расчет предельн ур.'!$D$153)*1000+ставка!V115)</f>
        <v>1935.7154997857187</v>
      </c>
      <c r="W270" s="126">
        <f>(('Расчет предельн ур.'!$B$153+'Расчет предельн ур.'!$C$153+'Расчет предельн ур.'!$D$153)*1000+ставка!W115)</f>
        <v>1995.7154997857187</v>
      </c>
      <c r="X270" s="126">
        <f>(('Расчет предельн ур.'!$B$153+'Расчет предельн ур.'!$C$153+'Расчет предельн ур.'!$D$153)*1000+ставка!X115)</f>
        <v>1820.0854997857189</v>
      </c>
      <c r="Y270" s="126">
        <f>(('Расчет предельн ур.'!$B$153+'Расчет предельн ур.'!$C$153+'Расчет предельн ур.'!$D$153)*1000+ставка!Y115)</f>
        <v>1656.6854997857188</v>
      </c>
    </row>
    <row r="271" spans="1:25" s="91" customFormat="1" ht="15.75" hidden="1" outlineLevel="1" x14ac:dyDescent="0.25">
      <c r="A271" s="252">
        <v>7</v>
      </c>
      <c r="B271" s="126">
        <f>(('Расчет предельн ур.'!$B$153+'Расчет предельн ур.'!$C$153+'Расчет предельн ур.'!$D$153)*1000+ставка!B116)</f>
        <v>1383.5054997857187</v>
      </c>
      <c r="C271" s="126">
        <f>(('Расчет предельн ур.'!$B$153+'Расчет предельн ур.'!$C$153+'Расчет предельн ур.'!$D$153)*1000+ставка!C116)</f>
        <v>1256.3754997857188</v>
      </c>
      <c r="D271" s="126">
        <f>(('Расчет предельн ур.'!$B$153+'Расчет предельн ур.'!$C$153+'Расчет предельн ур.'!$D$153)*1000+ставка!D116)</f>
        <v>1209.8054997857189</v>
      </c>
      <c r="E271" s="126">
        <f>(('Расчет предельн ур.'!$B$153+'Расчет предельн ур.'!$C$153+'Расчет предельн ур.'!$D$153)*1000+ставка!E116)</f>
        <v>1196.9654997857187</v>
      </c>
      <c r="F271" s="126">
        <f>(('Расчет предельн ур.'!$B$153+'Расчет предельн ур.'!$C$153+'Расчет предельн ур.'!$D$153)*1000+ставка!F116)</f>
        <v>1176.8854997857188</v>
      </c>
      <c r="G271" s="126">
        <f>(('Расчет предельн ур.'!$B$153+'Расчет предельн ур.'!$C$153+'Расчет предельн ур.'!$D$153)*1000+ставка!G116)</f>
        <v>1186.2354997857187</v>
      </c>
      <c r="H271" s="126">
        <f>(('Расчет предельн ур.'!$B$153+'Расчет предельн ур.'!$C$153+'Расчет предельн ур.'!$D$153)*1000+ставка!H116)</f>
        <v>1368.7754997857187</v>
      </c>
      <c r="I271" s="126">
        <f>(('Расчет предельн ур.'!$B$153+'Расчет предельн ур.'!$C$153+'Расчет предельн ур.'!$D$153)*1000+ставка!I116)</f>
        <v>1608.1854997857188</v>
      </c>
      <c r="J271" s="126">
        <f>(('Расчет предельн ур.'!$B$153+'Расчет предельн ур.'!$C$153+'Расчет предельн ур.'!$D$153)*1000+ставка!J116)</f>
        <v>1760.1354997857188</v>
      </c>
      <c r="K271" s="126">
        <f>(('Расчет предельн ур.'!$B$153+'Расчет предельн ур.'!$C$153+'Расчет предельн ур.'!$D$153)*1000+ставка!K116)</f>
        <v>1928.6654997857188</v>
      </c>
      <c r="L271" s="126">
        <f>(('Расчет предельн ур.'!$B$153+'Расчет предельн ур.'!$C$153+'Расчет предельн ур.'!$D$153)*1000+ставка!L116)</f>
        <v>1896.1654997857188</v>
      </c>
      <c r="M271" s="126">
        <f>(('Расчет предельн ур.'!$B$153+'Расчет предельн ур.'!$C$153+'Расчет предельн ур.'!$D$153)*1000+ставка!M116)</f>
        <v>1850.5154997857187</v>
      </c>
      <c r="N271" s="126">
        <f>(('Расчет предельн ур.'!$B$153+'Расчет предельн ур.'!$C$153+'Расчет предельн ур.'!$D$153)*1000+ставка!N116)</f>
        <v>1842.4054997857188</v>
      </c>
      <c r="O271" s="126">
        <f>(('Расчет предельн ур.'!$B$153+'Расчет предельн ур.'!$C$153+'Расчет предельн ур.'!$D$153)*1000+ставка!O116)</f>
        <v>1824.2954997857187</v>
      </c>
      <c r="P271" s="126">
        <f>(('Расчет предельн ур.'!$B$153+'Расчет предельн ур.'!$C$153+'Расчет предельн ур.'!$D$153)*1000+ставка!P116)</f>
        <v>1822.3854997857188</v>
      </c>
      <c r="Q271" s="126">
        <f>(('Расчет предельн ур.'!$B$153+'Расчет предельн ур.'!$C$153+'Расчет предельн ур.'!$D$153)*1000+ставка!Q116)</f>
        <v>1906.7554997857187</v>
      </c>
      <c r="R271" s="126">
        <f>(('Расчет предельн ур.'!$B$153+'Расчет предельн ур.'!$C$153+'Расчет предельн ур.'!$D$153)*1000+ставка!R116)</f>
        <v>1911.1154997857188</v>
      </c>
      <c r="S271" s="126">
        <f>(('Расчет предельн ур.'!$B$153+'Расчет предельн ур.'!$C$153+'Расчет предельн ур.'!$D$153)*1000+ставка!S116)</f>
        <v>1910.1854997857188</v>
      </c>
      <c r="T271" s="126">
        <f>(('Расчет предельн ур.'!$B$153+'Расчет предельн ур.'!$C$153+'Расчет предельн ур.'!$D$153)*1000+ставка!T116)</f>
        <v>1873.9654997857187</v>
      </c>
      <c r="U271" s="126">
        <f>(('Расчет предельн ур.'!$B$153+'Расчет предельн ур.'!$C$153+'Расчет предельн ур.'!$D$153)*1000+ставка!U116)</f>
        <v>1790.5754997857189</v>
      </c>
      <c r="V271" s="126">
        <f>(('Расчет предельн ур.'!$B$153+'Расчет предельн ур.'!$C$153+'Расчет предельн ур.'!$D$153)*1000+ставка!V116)</f>
        <v>1962.7754997857187</v>
      </c>
      <c r="W271" s="126">
        <f>(('Расчет предельн ур.'!$B$153+'Расчет предельн ур.'!$C$153+'Расчет предельн ур.'!$D$153)*1000+ставка!W116)</f>
        <v>2048.8654997857188</v>
      </c>
      <c r="X271" s="126">
        <f>(('Расчет предельн ур.'!$B$153+'Расчет предельн ур.'!$C$153+'Расчет предельн ур.'!$D$153)*1000+ставка!X116)</f>
        <v>1870.7754997857187</v>
      </c>
      <c r="Y271" s="126">
        <f>(('Расчет предельн ур.'!$B$153+'Расчет предельн ур.'!$C$153+'Расчет предельн ур.'!$D$153)*1000+ставка!Y116)</f>
        <v>1674.5154997857187</v>
      </c>
    </row>
    <row r="272" spans="1:25" s="91" customFormat="1" ht="15.75" hidden="1" outlineLevel="1" x14ac:dyDescent="0.25">
      <c r="A272" s="252">
        <v>8</v>
      </c>
      <c r="B272" s="126">
        <f>(('Расчет предельн ур.'!$B$153+'Расчет предельн ур.'!$C$153+'Расчет предельн ур.'!$D$153)*1000+ставка!B117)</f>
        <v>1462.1254997857188</v>
      </c>
      <c r="C272" s="126">
        <f>(('Расчет предельн ур.'!$B$153+'Расчет предельн ур.'!$C$153+'Расчет предельн ур.'!$D$153)*1000+ставка!C117)</f>
        <v>1267.5154997857189</v>
      </c>
      <c r="D272" s="126">
        <f>(('Расчет предельн ур.'!$B$153+'Расчет предельн ур.'!$C$153+'Расчет предельн ур.'!$D$153)*1000+ставка!D117)</f>
        <v>1231.7254997857187</v>
      </c>
      <c r="E272" s="126">
        <f>(('Расчет предельн ур.'!$B$153+'Расчет предельн ур.'!$C$153+'Расчет предельн ур.'!$D$153)*1000+ставка!E117)</f>
        <v>1208.9454997857188</v>
      </c>
      <c r="F272" s="126">
        <f>(('Расчет предельн ур.'!$B$153+'Расчет предельн ур.'!$C$153+'Расчет предельн ур.'!$D$153)*1000+ставка!F117)</f>
        <v>1208.0754997857189</v>
      </c>
      <c r="G272" s="126">
        <f>(('Расчет предельн ур.'!$B$153+'Расчет предельн ур.'!$C$153+'Расчет предельн ур.'!$D$153)*1000+ставка!G117)</f>
        <v>1302.5854997857189</v>
      </c>
      <c r="H272" s="126">
        <f>(('Расчет предельн ур.'!$B$153+'Расчет предельн ур.'!$C$153+'Расчет предельн ур.'!$D$153)*1000+ставка!H117)</f>
        <v>1531.2054997857188</v>
      </c>
      <c r="I272" s="126">
        <f>(('Расчет предельн ур.'!$B$153+'Расчет предельн ур.'!$C$153+'Расчет предельн ур.'!$D$153)*1000+ставка!I117)</f>
        <v>1717.8754997857188</v>
      </c>
      <c r="J272" s="126">
        <f>(('Расчет предельн ур.'!$B$153+'Расчет предельн ур.'!$C$153+'Расчет предельн ур.'!$D$153)*1000+ставка!J117)</f>
        <v>1861.0954997857189</v>
      </c>
      <c r="K272" s="126">
        <f>(('Расчет предельн ур.'!$B$153+'Расчет предельн ур.'!$C$153+'Расчет предельн ур.'!$D$153)*1000+ставка!K117)</f>
        <v>1977.3354997857189</v>
      </c>
      <c r="L272" s="126">
        <f>(('Расчет предельн ур.'!$B$153+'Расчет предельн ур.'!$C$153+'Расчет предельн ур.'!$D$153)*1000+ставка!L117)</f>
        <v>1986.6354997857188</v>
      </c>
      <c r="M272" s="126">
        <f>(('Расчет предельн ур.'!$B$153+'Расчет предельн ур.'!$C$153+'Расчет предельн ур.'!$D$153)*1000+ставка!M117)</f>
        <v>1974.5554997857187</v>
      </c>
      <c r="N272" s="126">
        <f>(('Расчет предельн ур.'!$B$153+'Расчет предельн ур.'!$C$153+'Расчет предельн ур.'!$D$153)*1000+ставка!N117)</f>
        <v>1982.9854997857187</v>
      </c>
      <c r="O272" s="126">
        <f>(('Расчет предельн ур.'!$B$153+'Расчет предельн ур.'!$C$153+'Расчет предельн ур.'!$D$153)*1000+ставка!O117)</f>
        <v>1964.8354997857189</v>
      </c>
      <c r="P272" s="126">
        <f>(('Расчет предельн ур.'!$B$153+'Расчет предельн ур.'!$C$153+'Расчет предельн ур.'!$D$153)*1000+ставка!P117)</f>
        <v>1929.4054997857188</v>
      </c>
      <c r="Q272" s="126">
        <f>(('Расчет предельн ур.'!$B$153+'Расчет предельн ур.'!$C$153+'Расчет предельн ур.'!$D$153)*1000+ставка!Q117)</f>
        <v>1957.5154997857187</v>
      </c>
      <c r="R272" s="126">
        <f>(('Расчет предельн ур.'!$B$153+'Расчет предельн ур.'!$C$153+'Расчет предельн ур.'!$D$153)*1000+ставка!R117)</f>
        <v>1966.6954997857188</v>
      </c>
      <c r="S272" s="126">
        <f>(('Расчет предельн ур.'!$B$153+'Расчет предельн ур.'!$C$153+'Расчет предельн ур.'!$D$153)*1000+ставка!S117)</f>
        <v>1947.7654997857187</v>
      </c>
      <c r="T272" s="126">
        <f>(('Расчет предельн ур.'!$B$153+'Расчет предельн ур.'!$C$153+'Расчет предельн ур.'!$D$153)*1000+ставка!T117)</f>
        <v>1829.3654997857188</v>
      </c>
      <c r="U272" s="126">
        <f>(('Расчет предельн ур.'!$B$153+'Расчет предельн ур.'!$C$153+'Расчет предельн ур.'!$D$153)*1000+ставка!U117)</f>
        <v>1828.1654997857188</v>
      </c>
      <c r="V272" s="126">
        <f>(('Расчет предельн ур.'!$B$153+'Расчет предельн ур.'!$C$153+'Расчет предельн ур.'!$D$153)*1000+ставка!V117)</f>
        <v>1953.3854997857188</v>
      </c>
      <c r="W272" s="126">
        <f>(('Расчет предельн ур.'!$B$153+'Расчет предельн ур.'!$C$153+'Расчет предельн ур.'!$D$153)*1000+ставка!W117)</f>
        <v>2077.165499785719</v>
      </c>
      <c r="X272" s="126">
        <f>(('Расчет предельн ур.'!$B$153+'Расчет предельн ур.'!$C$153+'Расчет предельн ур.'!$D$153)*1000+ставка!X117)</f>
        <v>1897.7354997857187</v>
      </c>
      <c r="Y272" s="126">
        <f>(('Расчет предельн ур.'!$B$153+'Расчет предельн ур.'!$C$153+'Расчет предельн ур.'!$D$153)*1000+ставка!Y117)</f>
        <v>1607.2454997857187</v>
      </c>
    </row>
    <row r="273" spans="1:25" s="91" customFormat="1" ht="15.75" hidden="1" outlineLevel="1" x14ac:dyDescent="0.25">
      <c r="A273" s="252">
        <v>9</v>
      </c>
      <c r="B273" s="126">
        <f>(('Расчет предельн ур.'!$B$153+'Расчет предельн ур.'!$C$153+'Расчет предельн ур.'!$D$153)*1000+ставка!B118)</f>
        <v>1475.2654997857187</v>
      </c>
      <c r="C273" s="126">
        <f>(('Расчет предельн ур.'!$B$153+'Расчет предельн ур.'!$C$153+'Расчет предельн ур.'!$D$153)*1000+ставка!C118)</f>
        <v>1266.3254997857189</v>
      </c>
      <c r="D273" s="126">
        <f>(('Расчет предельн ур.'!$B$153+'Расчет предельн ур.'!$C$153+'Расчет предельн ур.'!$D$153)*1000+ставка!D118)</f>
        <v>1197.8654997857188</v>
      </c>
      <c r="E273" s="126">
        <f>(('Расчет предельн ур.'!$B$153+'Расчет предельн ур.'!$C$153+'Расчет предельн ур.'!$D$153)*1000+ставка!E118)</f>
        <v>1149.3254997857189</v>
      </c>
      <c r="F273" s="126">
        <f>(('Расчет предельн ур.'!$B$153+'Расчет предельн ур.'!$C$153+'Расчет предельн ур.'!$D$153)*1000+ставка!F118)</f>
        <v>1133.4754997857187</v>
      </c>
      <c r="G273" s="126">
        <f>(('Расчет предельн ур.'!$B$153+'Расчет предельн ур.'!$C$153+'Расчет предельн ур.'!$D$153)*1000+ставка!G118)</f>
        <v>1118.6254997857188</v>
      </c>
      <c r="H273" s="126">
        <f>(('Расчет предельн ур.'!$B$153+'Расчет предельн ур.'!$C$153+'Расчет предельн ур.'!$D$153)*1000+ставка!H118)</f>
        <v>1199.4854997857187</v>
      </c>
      <c r="I273" s="126">
        <f>(('Расчет предельн ур.'!$B$153+'Расчет предельн ур.'!$C$153+'Расчет предельн ур.'!$D$153)*1000+ставка!I118)</f>
        <v>1251.3554997857188</v>
      </c>
      <c r="J273" s="126">
        <f>(('Расчет предельн ур.'!$B$153+'Расчет предельн ур.'!$C$153+'Расчет предельн ур.'!$D$153)*1000+ставка!J118)</f>
        <v>1482.8554997857188</v>
      </c>
      <c r="K273" s="126">
        <f>(('Расчет предельн ур.'!$B$153+'Расчет предельн ур.'!$C$153+'Расчет предельн ур.'!$D$153)*1000+ставка!K118)</f>
        <v>1729.2254997857187</v>
      </c>
      <c r="L273" s="126">
        <f>(('Расчет предельн ур.'!$B$153+'Расчет предельн ур.'!$C$153+'Расчет предельн ур.'!$D$153)*1000+ставка!L118)</f>
        <v>1639.6854997857188</v>
      </c>
      <c r="M273" s="126">
        <f>(('Расчет предельн ур.'!$B$153+'Расчет предельн ур.'!$C$153+'Расчет предельн ур.'!$D$153)*1000+ставка!M118)</f>
        <v>1633.2254997857187</v>
      </c>
      <c r="N273" s="126">
        <f>(('Расчет предельн ур.'!$B$153+'Расчет предельн ур.'!$C$153+'Расчет предельн ур.'!$D$153)*1000+ставка!N118)</f>
        <v>1607.9654997857187</v>
      </c>
      <c r="O273" s="126">
        <f>(('Расчет предельн ур.'!$B$153+'Расчет предельн ур.'!$C$153+'Расчет предельн ур.'!$D$153)*1000+ставка!O118)</f>
        <v>1561.7754997857187</v>
      </c>
      <c r="P273" s="126">
        <f>(('Расчет предельн ур.'!$B$153+'Расчет предельн ур.'!$C$153+'Расчет предельн ур.'!$D$153)*1000+ставка!P118)</f>
        <v>1543.9754997857187</v>
      </c>
      <c r="Q273" s="126">
        <f>(('Расчет предельн ур.'!$B$153+'Расчет предельн ур.'!$C$153+'Расчет предельн ур.'!$D$153)*1000+ставка!Q118)</f>
        <v>1542.2054997857188</v>
      </c>
      <c r="R273" s="126">
        <f>(('Расчет предельн ур.'!$B$153+'Расчет предельн ур.'!$C$153+'Расчет предельн ур.'!$D$153)*1000+ставка!R118)</f>
        <v>1499.7854997857187</v>
      </c>
      <c r="S273" s="126">
        <f>(('Расчет предельн ур.'!$B$153+'Расчет предельн ур.'!$C$153+'Расчет предельн ур.'!$D$153)*1000+ставка!S118)</f>
        <v>1438.1154997857188</v>
      </c>
      <c r="T273" s="126">
        <f>(('Расчет предельн ур.'!$B$153+'Расчет предельн ур.'!$C$153+'Расчет предельн ур.'!$D$153)*1000+ставка!T118)</f>
        <v>1467.2154997857187</v>
      </c>
      <c r="U273" s="126">
        <f>(('Расчет предельн ур.'!$B$153+'Расчет предельн ур.'!$C$153+'Расчет предельн ур.'!$D$153)*1000+ставка!U118)</f>
        <v>1659.7354997857187</v>
      </c>
      <c r="V273" s="126">
        <f>(('Расчет предельн ур.'!$B$153+'Расчет предельн ур.'!$C$153+'Расчет предельн ур.'!$D$153)*1000+ставка!V118)</f>
        <v>1782.1354997857188</v>
      </c>
      <c r="W273" s="126">
        <f>(('Расчет предельн ур.'!$B$153+'Расчет предельн ур.'!$C$153+'Расчет предельн ур.'!$D$153)*1000+ставка!W118)</f>
        <v>1792.7054997857188</v>
      </c>
      <c r="X273" s="126">
        <f>(('Расчет предельн ур.'!$B$153+'Расчет предельн ур.'!$C$153+'Расчет предельн ур.'!$D$153)*1000+ставка!X118)</f>
        <v>1721.4654997857187</v>
      </c>
      <c r="Y273" s="126">
        <f>(('Расчет предельн ур.'!$B$153+'Расчет предельн ур.'!$C$153+'Расчет предельн ур.'!$D$153)*1000+ставка!Y118)</f>
        <v>1538.1154997857188</v>
      </c>
    </row>
    <row r="274" spans="1:25" s="91" customFormat="1" ht="15.75" hidden="1" outlineLevel="1" x14ac:dyDescent="0.25">
      <c r="A274" s="252">
        <v>10</v>
      </c>
      <c r="B274" s="126">
        <f>(('Расчет предельн ур.'!$B$153+'Расчет предельн ур.'!$C$153+'Расчет предельн ур.'!$D$153)*1000+ставка!B119)</f>
        <v>1487.5454997857187</v>
      </c>
      <c r="C274" s="126">
        <f>(('Расчет предельн ур.'!$B$153+'Расчет предельн ур.'!$C$153+'Расчет предельн ур.'!$D$153)*1000+ставка!C119)</f>
        <v>1327.0554997857187</v>
      </c>
      <c r="D274" s="126">
        <f>(('Расчет предельн ур.'!$B$153+'Расчет предельн ур.'!$C$153+'Расчет предельн ур.'!$D$153)*1000+ставка!D119)</f>
        <v>1227.7954997857189</v>
      </c>
      <c r="E274" s="126">
        <f>(('Расчет предельн ур.'!$B$153+'Расчет предельн ур.'!$C$153+'Расчет предельн ур.'!$D$153)*1000+ставка!E119)</f>
        <v>1206.9754997857187</v>
      </c>
      <c r="F274" s="126">
        <f>(('Расчет предельн ур.'!$B$153+'Расчет предельн ур.'!$C$153+'Расчет предельн ур.'!$D$153)*1000+ставка!F119)</f>
        <v>1177.5554997857189</v>
      </c>
      <c r="G274" s="126">
        <f>(('Расчет предельн ур.'!$B$153+'Расчет предельн ур.'!$C$153+'Расчет предельн ур.'!$D$153)*1000+ставка!G119)</f>
        <v>1074.8654997857188</v>
      </c>
      <c r="H274" s="126">
        <f>(('Расчет предельн ур.'!$B$153+'Расчет предельн ур.'!$C$153+'Расчет предельн ур.'!$D$153)*1000+ставка!H119)</f>
        <v>1204.9154997857188</v>
      </c>
      <c r="I274" s="126">
        <f>(('Расчет предельн ур.'!$B$153+'Расчет предельн ур.'!$C$153+'Расчет предельн ур.'!$D$153)*1000+ставка!I119)</f>
        <v>1385.0554997857187</v>
      </c>
      <c r="J274" s="126">
        <f>(('Расчет предельн ур.'!$B$153+'Расчет предельн ур.'!$C$153+'Расчет предельн ур.'!$D$153)*1000+ставка!J119)</f>
        <v>1661.1854997857188</v>
      </c>
      <c r="K274" s="126">
        <f>(('Расчет предельн ур.'!$B$153+'Расчет предельн ур.'!$C$153+'Расчет предельн ур.'!$D$153)*1000+ставка!K119)</f>
        <v>1846.0854997857189</v>
      </c>
      <c r="L274" s="126">
        <f>(('Расчет предельн ур.'!$B$153+'Расчет предельн ур.'!$C$153+'Расчет предельн ур.'!$D$153)*1000+ставка!L119)</f>
        <v>1812.0254997857187</v>
      </c>
      <c r="M274" s="126">
        <f>(('Расчет предельн ур.'!$B$153+'Расчет предельн ур.'!$C$153+'Расчет предельн ур.'!$D$153)*1000+ставка!M119)</f>
        <v>1802.9554997857188</v>
      </c>
      <c r="N274" s="126">
        <f>(('Расчет предельн ур.'!$B$153+'Расчет предельн ур.'!$C$153+'Расчет предельн ур.'!$D$153)*1000+ставка!N119)</f>
        <v>1778.9854997857187</v>
      </c>
      <c r="O274" s="126">
        <f>(('Расчет предельн ур.'!$B$153+'Расчет предельн ур.'!$C$153+'Расчет предельн ур.'!$D$153)*1000+ставка!O119)</f>
        <v>1765.4954997857187</v>
      </c>
      <c r="P274" s="126">
        <f>(('Расчет предельн ур.'!$B$153+'Расчет предельн ур.'!$C$153+'Расчет предельн ур.'!$D$153)*1000+ставка!P119)</f>
        <v>1760.7654997857187</v>
      </c>
      <c r="Q274" s="126">
        <f>(('Расчет предельн ур.'!$B$153+'Расчет предельн ур.'!$C$153+'Расчет предельн ур.'!$D$153)*1000+ставка!Q119)</f>
        <v>1751.1654997857188</v>
      </c>
      <c r="R274" s="126">
        <f>(('Расчет предельн ур.'!$B$153+'Расчет предельн ур.'!$C$153+'Расчет предельн ур.'!$D$153)*1000+ставка!R119)</f>
        <v>1765.5954997857189</v>
      </c>
      <c r="S274" s="126">
        <f>(('Расчет предельн ур.'!$B$153+'Расчет предельн ур.'!$C$153+'Расчет предельн ур.'!$D$153)*1000+ставка!S119)</f>
        <v>1728.4054997857188</v>
      </c>
      <c r="T274" s="126">
        <f>(('Расчет предельн ур.'!$B$153+'Расчет предельн ур.'!$C$153+'Расчет предельн ур.'!$D$153)*1000+ставка!T119)</f>
        <v>1766.8154997857189</v>
      </c>
      <c r="U274" s="126">
        <f>(('Расчет предельн ур.'!$B$153+'Расчет предельн ур.'!$C$153+'Расчет предельн ур.'!$D$153)*1000+ставка!U119)</f>
        <v>1879.4054997857188</v>
      </c>
      <c r="V274" s="126">
        <f>(('Расчет предельн ур.'!$B$153+'Расчет предельн ур.'!$C$153+'Расчет предельн ур.'!$D$153)*1000+ставка!V119)</f>
        <v>2076.1754997857188</v>
      </c>
      <c r="W274" s="126">
        <f>(('Расчет предельн ур.'!$B$153+'Расчет предельн ур.'!$C$153+'Расчет предельн ур.'!$D$153)*1000+ставка!W119)</f>
        <v>2049.6054997857191</v>
      </c>
      <c r="X274" s="126">
        <f>(('Расчет предельн ур.'!$B$153+'Расчет предельн ур.'!$C$153+'Расчет предельн ур.'!$D$153)*1000+ставка!X119)</f>
        <v>1798.1754997857188</v>
      </c>
      <c r="Y274" s="126">
        <f>(('Расчет предельн ур.'!$B$153+'Расчет предельн ур.'!$C$153+'Расчет предельн ур.'!$D$153)*1000+ставка!Y119)</f>
        <v>1655.0954997857189</v>
      </c>
    </row>
    <row r="275" spans="1:25" s="91" customFormat="1" ht="15.75" hidden="1" outlineLevel="1" x14ac:dyDescent="0.25">
      <c r="A275" s="252">
        <v>11</v>
      </c>
      <c r="B275" s="126">
        <f>(('Расчет предельн ур.'!$B$153+'Расчет предельн ур.'!$C$153+'Расчет предельн ур.'!$D$153)*1000+ставка!B120)</f>
        <v>1577.9054997857188</v>
      </c>
      <c r="C275" s="126">
        <f>(('Расчет предельн ур.'!$B$153+'Расчет предельн ур.'!$C$153+'Расчет предельн ур.'!$D$153)*1000+ставка!C120)</f>
        <v>1339.8254997857189</v>
      </c>
      <c r="D275" s="126">
        <f>(('Расчет предельн ур.'!$B$153+'Расчет предельн ур.'!$C$153+'Расчет предельн ур.'!$D$153)*1000+ставка!D120)</f>
        <v>1269.3854997857188</v>
      </c>
      <c r="E275" s="126">
        <f>(('Расчет предельн ур.'!$B$153+'Расчет предельн ур.'!$C$153+'Расчет предельн ур.'!$D$153)*1000+ставка!E120)</f>
        <v>1213.9554997857188</v>
      </c>
      <c r="F275" s="126">
        <f>(('Расчет предельн ур.'!$B$153+'Расчет предельн ур.'!$C$153+'Расчет предельн ур.'!$D$153)*1000+ставка!F120)</f>
        <v>1189.4354997857188</v>
      </c>
      <c r="G275" s="126">
        <f>(('Расчет предельн ур.'!$B$153+'Расчет предельн ур.'!$C$153+'Расчет предельн ур.'!$D$153)*1000+ставка!G120)</f>
        <v>1183.1654997857188</v>
      </c>
      <c r="H275" s="126">
        <f>(('Расчет предельн ур.'!$B$153+'Расчет предельн ур.'!$C$153+'Расчет предельн ур.'!$D$153)*1000+ставка!H120)</f>
        <v>1342.0654997857189</v>
      </c>
      <c r="I275" s="126">
        <f>(('Расчет предельн ур.'!$B$153+'Расчет предельн ур.'!$C$153+'Расчет предельн ур.'!$D$153)*1000+ставка!I120)</f>
        <v>1449.5854997857189</v>
      </c>
      <c r="J275" s="126">
        <f>(('Расчет предельн ур.'!$B$153+'Расчет предельн ур.'!$C$153+'Расчет предельн ур.'!$D$153)*1000+ставка!J120)</f>
        <v>1769.0354997857187</v>
      </c>
      <c r="K275" s="126">
        <f>(('Расчет предельн ур.'!$B$153+'Расчет предельн ур.'!$C$153+'Расчет предельн ур.'!$D$153)*1000+ставка!K120)</f>
        <v>1983.8054997857187</v>
      </c>
      <c r="L275" s="126">
        <f>(('Расчет предельн ур.'!$B$153+'Расчет предельн ур.'!$C$153+'Расчет предельн ур.'!$D$153)*1000+ставка!L120)</f>
        <v>2003.2254997857187</v>
      </c>
      <c r="M275" s="126">
        <f>(('Расчет предельн ур.'!$B$153+'Расчет предельн ур.'!$C$153+'Расчет предельн ур.'!$D$153)*1000+ставка!M120)</f>
        <v>1988.7154997857187</v>
      </c>
      <c r="N275" s="126">
        <f>(('Расчет предельн ур.'!$B$153+'Расчет предельн ур.'!$C$153+'Расчет предельн ур.'!$D$153)*1000+ставка!N120)</f>
        <v>1971.7954997857187</v>
      </c>
      <c r="O275" s="126">
        <f>(('Расчет предельн ур.'!$B$153+'Расчет предельн ур.'!$C$153+'Расчет предельн ур.'!$D$153)*1000+ставка!O120)</f>
        <v>1947.5054997857187</v>
      </c>
      <c r="P275" s="126">
        <f>(('Расчет предельн ур.'!$B$153+'Расчет предельн ур.'!$C$153+'Расчет предельн ур.'!$D$153)*1000+ставка!P120)</f>
        <v>1939.8354997857189</v>
      </c>
      <c r="Q275" s="126">
        <f>(('Расчет предельн ур.'!$B$153+'Расчет предельн ур.'!$C$153+'Расчет предельн ур.'!$D$153)*1000+ставка!Q120)</f>
        <v>1916.7454997857187</v>
      </c>
      <c r="R275" s="126">
        <f>(('Расчет предельн ур.'!$B$153+'Расчет предельн ур.'!$C$153+'Расчет предельн ур.'!$D$153)*1000+ставка!R120)</f>
        <v>1921.1054997857188</v>
      </c>
      <c r="S275" s="126">
        <f>(('Расчет предельн ур.'!$B$153+'Расчет предельн ур.'!$C$153+'Расчет предельн ур.'!$D$153)*1000+ставка!S120)</f>
        <v>1832.2454997857187</v>
      </c>
      <c r="T275" s="126">
        <f>(('Расчет предельн ур.'!$B$153+'Расчет предельн ур.'!$C$153+'Расчет предельн ур.'!$D$153)*1000+ставка!T120)</f>
        <v>1860.4654997857187</v>
      </c>
      <c r="U275" s="126">
        <f>(('Расчет предельн ур.'!$B$153+'Расчет предельн ур.'!$C$153+'Расчет предельн ур.'!$D$153)*1000+ставка!U120)</f>
        <v>1967.6654997857188</v>
      </c>
      <c r="V275" s="126">
        <f>(('Расчет предельн ур.'!$B$153+'Расчет предельн ур.'!$C$153+'Расчет предельн ур.'!$D$153)*1000+ставка!V120)</f>
        <v>2078.0254997857187</v>
      </c>
      <c r="W275" s="126">
        <f>(('Расчет предельн ур.'!$B$153+'Расчет предельн ур.'!$C$153+'Расчет предельн ур.'!$D$153)*1000+ставка!W120)</f>
        <v>2070.1054997857191</v>
      </c>
      <c r="X275" s="126">
        <f>(('Расчет предельн ур.'!$B$153+'Расчет предельн ур.'!$C$153+'Расчет предельн ур.'!$D$153)*1000+ставка!X120)</f>
        <v>1914.3054997857187</v>
      </c>
      <c r="Y275" s="126">
        <f>(('Расчет предельн ур.'!$B$153+'Расчет предельн ур.'!$C$153+'Расчет предельн ур.'!$D$153)*1000+ставка!Y120)</f>
        <v>1655.9954997857187</v>
      </c>
    </row>
    <row r="276" spans="1:25" s="91" customFormat="1" ht="15.75" hidden="1" outlineLevel="1" x14ac:dyDescent="0.25">
      <c r="A276" s="252">
        <v>12</v>
      </c>
      <c r="B276" s="126">
        <f>(('Расчет предельн ур.'!$B$153+'Расчет предельн ур.'!$C$153+'Расчет предельн ур.'!$D$153)*1000+ставка!B121)</f>
        <v>1315.5254997857187</v>
      </c>
      <c r="C276" s="126">
        <f>(('Расчет предельн ур.'!$B$153+'Расчет предельн ур.'!$C$153+'Расчет предельн ур.'!$D$153)*1000+ставка!C121)</f>
        <v>1220.2754997857189</v>
      </c>
      <c r="D276" s="126">
        <f>(('Расчет предельн ур.'!$B$153+'Расчет предельн ур.'!$C$153+'Расчет предельн ур.'!$D$153)*1000+ставка!D121)</f>
        <v>1165.5654997857189</v>
      </c>
      <c r="E276" s="126">
        <f>(('Расчет предельн ур.'!$B$153+'Расчет предельн ур.'!$C$153+'Расчет предельн ур.'!$D$153)*1000+ставка!E121)</f>
        <v>1126.5854997857189</v>
      </c>
      <c r="F276" s="126">
        <f>(('Расчет предельн ур.'!$B$153+'Расчет предельн ур.'!$C$153+'Расчет предельн ур.'!$D$153)*1000+ставка!F121)</f>
        <v>1043.9854997857187</v>
      </c>
      <c r="G276" s="126">
        <f>(('Расчет предельн ур.'!$B$153+'Расчет предельн ур.'!$C$153+'Расчет предельн ур.'!$D$153)*1000+ставка!G121)</f>
        <v>978.61549978571884</v>
      </c>
      <c r="H276" s="126">
        <f>(('Расчет предельн ур.'!$B$153+'Расчет предельн ур.'!$C$153+'Расчет предельн ур.'!$D$153)*1000+ставка!H121)</f>
        <v>1123.8354997857189</v>
      </c>
      <c r="I276" s="126">
        <f>(('Расчет предельн ур.'!$B$153+'Расчет предельн ур.'!$C$153+'Расчет предельн ур.'!$D$153)*1000+ставка!I121)</f>
        <v>1161.0054997857189</v>
      </c>
      <c r="J276" s="126">
        <f>(('Расчет предельн ур.'!$B$153+'Расчет предельн ур.'!$C$153+'Расчет предельн ур.'!$D$153)*1000+ставка!J121)</f>
        <v>1433.4254997857188</v>
      </c>
      <c r="K276" s="126">
        <f>(('Расчет предельн ур.'!$B$153+'Расчет предельн ур.'!$C$153+'Расчет предельн ур.'!$D$153)*1000+ставка!K121)</f>
        <v>1646.7054997857188</v>
      </c>
      <c r="L276" s="126">
        <f>(('Расчет предельн ур.'!$B$153+'Расчет предельн ур.'!$C$153+'Расчет предельн ур.'!$D$153)*1000+ставка!L121)</f>
        <v>1619.3354997857189</v>
      </c>
      <c r="M276" s="126">
        <f>(('Расчет предельн ур.'!$B$153+'Расчет предельн ур.'!$C$153+'Расчет предельн ур.'!$D$153)*1000+ставка!M121)</f>
        <v>1605.6354997857188</v>
      </c>
      <c r="N276" s="126">
        <f>(('Расчет предельн ур.'!$B$153+'Расчет предельн ур.'!$C$153+'Расчет предельн ур.'!$D$153)*1000+ставка!N121)</f>
        <v>1574.4154997857188</v>
      </c>
      <c r="O276" s="126">
        <f>(('Расчет предельн ур.'!$B$153+'Расчет предельн ур.'!$C$153+'Расчет предельн ур.'!$D$153)*1000+ставка!O121)</f>
        <v>1524.6954997857188</v>
      </c>
      <c r="P276" s="126">
        <f>(('Расчет предельн ур.'!$B$153+'Расчет предельн ур.'!$C$153+'Расчет предельн ур.'!$D$153)*1000+ставка!P121)</f>
        <v>1567.9654997857187</v>
      </c>
      <c r="Q276" s="126">
        <f>(('Расчет предельн ур.'!$B$153+'Расчет предельн ур.'!$C$153+'Расчет предельн ур.'!$D$153)*1000+ставка!Q121)</f>
        <v>1533.3654997857188</v>
      </c>
      <c r="R276" s="126">
        <f>(('Расчет предельн ур.'!$B$153+'Расчет предельн ур.'!$C$153+'Расчет предельн ур.'!$D$153)*1000+ставка!R121)</f>
        <v>1552.6554997857188</v>
      </c>
      <c r="S276" s="126">
        <f>(('Расчет предельн ур.'!$B$153+'Расчет предельн ур.'!$C$153+'Расчет предельн ур.'!$D$153)*1000+ставка!S121)</f>
        <v>1494.4854997857187</v>
      </c>
      <c r="T276" s="126">
        <f>(('Расчет предельн ур.'!$B$153+'Расчет предельн ур.'!$C$153+'Расчет предельн ур.'!$D$153)*1000+ставка!T121)</f>
        <v>1500.1254997857188</v>
      </c>
      <c r="U276" s="126">
        <f>(('Расчет предельн ур.'!$B$153+'Расчет предельн ур.'!$C$153+'Расчет предельн ур.'!$D$153)*1000+ставка!U121)</f>
        <v>1694.8254997857189</v>
      </c>
      <c r="V276" s="126">
        <f>(('Расчет предельн ур.'!$B$153+'Расчет предельн ур.'!$C$153+'Расчет предельн ур.'!$D$153)*1000+ставка!V121)</f>
        <v>1796.9954997857187</v>
      </c>
      <c r="W276" s="126">
        <f>(('Расчет предельн ур.'!$B$153+'Расчет предельн ур.'!$C$153+'Расчет предельн ур.'!$D$153)*1000+ставка!W121)</f>
        <v>1775.5454997857187</v>
      </c>
      <c r="X276" s="126">
        <f>(('Расчет предельн ур.'!$B$153+'Расчет предельн ур.'!$C$153+'Расчет предельн ур.'!$D$153)*1000+ставка!X121)</f>
        <v>1497.3854997857188</v>
      </c>
      <c r="Y276" s="126">
        <f>(('Расчет предельн ур.'!$B$153+'Расчет предельн ур.'!$C$153+'Расчет предельн ур.'!$D$153)*1000+ставка!Y121)</f>
        <v>1441.7854997857187</v>
      </c>
    </row>
    <row r="277" spans="1:25" s="91" customFormat="1" ht="15.75" hidden="1" outlineLevel="1" x14ac:dyDescent="0.25">
      <c r="A277" s="252">
        <v>13</v>
      </c>
      <c r="B277" s="126">
        <f>(('Расчет предельн ур.'!$B$153+'Расчет предельн ур.'!$C$153+'Расчет предельн ур.'!$D$153)*1000+ставка!B122)</f>
        <v>1191.5854997857189</v>
      </c>
      <c r="C277" s="126">
        <f>(('Расчет предельн ур.'!$B$153+'Расчет предельн ур.'!$C$153+'Расчет предельн ур.'!$D$153)*1000+ставка!C122)</f>
        <v>1014.1654997857188</v>
      </c>
      <c r="D277" s="126">
        <f>(('Расчет предельн ур.'!$B$153+'Расчет предельн ур.'!$C$153+'Расчет предельн ур.'!$D$153)*1000+ставка!D122)</f>
        <v>742.35549978571885</v>
      </c>
      <c r="E277" s="126">
        <f>(('Расчет предельн ур.'!$B$153+'Расчет предельн ур.'!$C$153+'Расчет предельн ур.'!$D$153)*1000+ставка!E122)</f>
        <v>995.88549978571882</v>
      </c>
      <c r="F277" s="126">
        <f>(('Расчет предельн ур.'!$B$153+'Расчет предельн ур.'!$C$153+'Расчет предельн ур.'!$D$153)*1000+ставка!F122)</f>
        <v>844.71549978571875</v>
      </c>
      <c r="G277" s="126">
        <f>(('Расчет предельн ур.'!$B$153+'Расчет предельн ур.'!$C$153+'Расчет предельн ур.'!$D$153)*1000+ставка!G122)</f>
        <v>960.57549978571888</v>
      </c>
      <c r="H277" s="126">
        <f>(('Расчет предельн ур.'!$B$153+'Расчет предельн ур.'!$C$153+'Расчет предельн ур.'!$D$153)*1000+ставка!H122)</f>
        <v>1216.5754997857189</v>
      </c>
      <c r="I277" s="126">
        <f>(('Расчет предельн ур.'!$B$153+'Расчет предельн ур.'!$C$153+'Расчет предельн ур.'!$D$153)*1000+ставка!I122)</f>
        <v>1562.0554997857187</v>
      </c>
      <c r="J277" s="126">
        <f>(('Расчет предельн ур.'!$B$153+'Расчет предельн ур.'!$C$153+'Расчет предельн ур.'!$D$153)*1000+ставка!J122)</f>
        <v>1643.5954997857189</v>
      </c>
      <c r="K277" s="126">
        <f>(('Расчет предельн ур.'!$B$153+'Расчет предельн ур.'!$C$153+'Расчет предельн ур.'!$D$153)*1000+ставка!K122)</f>
        <v>1788.0354997857187</v>
      </c>
      <c r="L277" s="126">
        <f>(('Расчет предельн ур.'!$B$153+'Расчет предельн ур.'!$C$153+'Расчет предельн ур.'!$D$153)*1000+ставка!L122)</f>
        <v>1783.1754997857188</v>
      </c>
      <c r="M277" s="126">
        <f>(('Расчет предельн ур.'!$B$153+'Расчет предельн ур.'!$C$153+'Расчет предельн ур.'!$D$153)*1000+ставка!M122)</f>
        <v>1770.3654997857188</v>
      </c>
      <c r="N277" s="126">
        <f>(('Расчет предельн ур.'!$B$153+'Расчет предельн ур.'!$C$153+'Расчет предельн ур.'!$D$153)*1000+ставка!N122)</f>
        <v>1773.7654997857187</v>
      </c>
      <c r="O277" s="126">
        <f>(('Расчет предельн ур.'!$B$153+'Расчет предельн ур.'!$C$153+'Расчет предельн ур.'!$D$153)*1000+ставка!O122)</f>
        <v>1741.3754997857188</v>
      </c>
      <c r="P277" s="126">
        <f>(('Расчет предельн ур.'!$B$153+'Расчет предельн ур.'!$C$153+'Расчет предельн ур.'!$D$153)*1000+ставка!P122)</f>
        <v>1735.6954997857188</v>
      </c>
      <c r="Q277" s="126">
        <f>(('Расчет предельн ур.'!$B$153+'Расчет предельн ур.'!$C$153+'Расчет предельн ур.'!$D$153)*1000+ставка!Q122)</f>
        <v>1721.1654997857188</v>
      </c>
      <c r="R277" s="126">
        <f>(('Расчет предельн ур.'!$B$153+'Расчет предельн ур.'!$C$153+'Расчет предельн ур.'!$D$153)*1000+ставка!R122)</f>
        <v>1688.8254997857189</v>
      </c>
      <c r="S277" s="126">
        <f>(('Расчет предельн ур.'!$B$153+'Расчет предельн ур.'!$C$153+'Расчет предельн ур.'!$D$153)*1000+ставка!S122)</f>
        <v>1578.4254997857188</v>
      </c>
      <c r="T277" s="126">
        <f>(('Расчет предельн ур.'!$B$153+'Расчет предельн ур.'!$C$153+'Расчет предельн ур.'!$D$153)*1000+ставка!T122)</f>
        <v>1575.7254997857187</v>
      </c>
      <c r="U277" s="126">
        <f>(('Расчет предельн ур.'!$B$153+'Расчет предельн ур.'!$C$153+'Расчет предельн ур.'!$D$153)*1000+ставка!U122)</f>
        <v>1667.0854997857189</v>
      </c>
      <c r="V277" s="126">
        <f>(('Расчет предельн ур.'!$B$153+'Расчет предельн ур.'!$C$153+'Расчет предельн ур.'!$D$153)*1000+ставка!V122)</f>
        <v>1817.4654997857187</v>
      </c>
      <c r="W277" s="126">
        <f>(('Расчет предельн ур.'!$B$153+'Расчет предельн ур.'!$C$153+'Расчет предельн ур.'!$D$153)*1000+ставка!W122)</f>
        <v>1805.7154997857187</v>
      </c>
      <c r="X277" s="126">
        <f>(('Расчет предельн ур.'!$B$153+'Расчет предельн ур.'!$C$153+'Расчет предельн ур.'!$D$153)*1000+ставка!X122)</f>
        <v>1658.7654997857187</v>
      </c>
      <c r="Y277" s="126">
        <f>(('Расчет предельн ур.'!$B$153+'Расчет предельн ур.'!$C$153+'Расчет предельн ур.'!$D$153)*1000+ставка!Y122)</f>
        <v>1475.7354997857187</v>
      </c>
    </row>
    <row r="278" spans="1:25" s="91" customFormat="1" ht="15.75" hidden="1" outlineLevel="1" x14ac:dyDescent="0.25">
      <c r="A278" s="252">
        <v>14</v>
      </c>
      <c r="B278" s="126">
        <f>(('Расчет предельн ур.'!$B$153+'Расчет предельн ур.'!$C$153+'Расчет предельн ур.'!$D$153)*1000+ставка!B123)</f>
        <v>1436.5954997857189</v>
      </c>
      <c r="C278" s="126">
        <f>(('Расчет предельн ур.'!$B$153+'Расчет предельн ур.'!$C$153+'Расчет предельн ур.'!$D$153)*1000+ставка!C123)</f>
        <v>1288.2554997857189</v>
      </c>
      <c r="D278" s="126">
        <f>(('Расчет предельн ур.'!$B$153+'Расчет предельн ур.'!$C$153+'Расчет предельн ур.'!$D$153)*1000+ставка!D123)</f>
        <v>1215.5254997857189</v>
      </c>
      <c r="E278" s="126">
        <f>(('Расчет предельн ур.'!$B$153+'Расчет предельн ур.'!$C$153+'Расчет предельн ур.'!$D$153)*1000+ставка!E123)</f>
        <v>1204.7454997857187</v>
      </c>
      <c r="F278" s="126">
        <f>(('Расчет предельн ур.'!$B$153+'Расчет предельн ур.'!$C$153+'Расчет предельн ур.'!$D$153)*1000+ставка!F123)</f>
        <v>1206.3154997857189</v>
      </c>
      <c r="G278" s="126">
        <f>(('Расчет предельн ур.'!$B$153+'Расчет предельн ур.'!$C$153+'Расчет предельн ур.'!$D$153)*1000+ставка!G123)</f>
        <v>1128.0954997857189</v>
      </c>
      <c r="H278" s="126">
        <f>(('Расчет предельн ур.'!$B$153+'Расчет предельн ур.'!$C$153+'Расчет предельн ур.'!$D$153)*1000+ставка!H123)</f>
        <v>1337.4754997857187</v>
      </c>
      <c r="I278" s="126">
        <f>(('Расчет предельн ур.'!$B$153+'Расчет предельн ур.'!$C$153+'Расчет предельн ур.'!$D$153)*1000+ставка!I123)</f>
        <v>1652.5554997857187</v>
      </c>
      <c r="J278" s="126">
        <f>(('Расчет предельн ур.'!$B$153+'Расчет предельн ур.'!$C$153+'Расчет предельн ур.'!$D$153)*1000+ставка!J123)</f>
        <v>1789.5454997857187</v>
      </c>
      <c r="K278" s="126">
        <f>(('Расчет предельн ур.'!$B$153+'Расчет предельн ур.'!$C$153+'Расчет предельн ур.'!$D$153)*1000+ставка!K123)</f>
        <v>2026.4954997857187</v>
      </c>
      <c r="L278" s="126">
        <f>(('Расчет предельн ур.'!$B$153+'Расчет предельн ур.'!$C$153+'Расчет предельн ур.'!$D$153)*1000+ставка!L123)</f>
        <v>2043.4154997857188</v>
      </c>
      <c r="M278" s="126">
        <f>(('Расчет предельн ур.'!$B$153+'Расчет предельн ур.'!$C$153+'Расчет предельн ур.'!$D$153)*1000+ставка!M123)</f>
        <v>1788.5854997857189</v>
      </c>
      <c r="N278" s="126">
        <f>(('Расчет предельн ур.'!$B$153+'Расчет предельн ур.'!$C$153+'Расчет предельн ур.'!$D$153)*1000+ставка!N123)</f>
        <v>1781.8054997857187</v>
      </c>
      <c r="O278" s="126">
        <f>(('Расчет предельн ур.'!$B$153+'Расчет предельн ур.'!$C$153+'Расчет предельн ур.'!$D$153)*1000+ставка!O123)</f>
        <v>1783.2554997857187</v>
      </c>
      <c r="P278" s="126">
        <f>(('Расчет предельн ур.'!$B$153+'Расчет предельн ур.'!$C$153+'Расчет предельн ур.'!$D$153)*1000+ставка!P123)</f>
        <v>1778.7354997857187</v>
      </c>
      <c r="Q278" s="126">
        <f>(('Расчет предельн ур.'!$B$153+'Расчет предельн ур.'!$C$153+'Расчет предельн ур.'!$D$153)*1000+ставка!Q123)</f>
        <v>1815.9954997857187</v>
      </c>
      <c r="R278" s="126">
        <f>(('Расчет предельн ур.'!$B$153+'Расчет предельн ур.'!$C$153+'Расчет предельн ур.'!$D$153)*1000+ставка!R123)</f>
        <v>1967.3454997857189</v>
      </c>
      <c r="S278" s="126">
        <f>(('Расчет предельн ур.'!$B$153+'Расчет предельн ур.'!$C$153+'Расчет предельн ур.'!$D$153)*1000+ставка!S123)</f>
        <v>1778.8354997857189</v>
      </c>
      <c r="T278" s="126">
        <f>(('Расчет предельн ур.'!$B$153+'Расчет предельн ур.'!$C$153+'Расчет предельн ур.'!$D$153)*1000+ставка!T123)</f>
        <v>1775.5854997857189</v>
      </c>
      <c r="U278" s="126">
        <f>(('Расчет предельн ур.'!$B$153+'Расчет предельн ур.'!$C$153+'Расчет предельн ур.'!$D$153)*1000+ставка!U123)</f>
        <v>1754.8354997857189</v>
      </c>
      <c r="V278" s="126">
        <f>(('Расчет предельн ур.'!$B$153+'Расчет предельн ур.'!$C$153+'Расчет предельн ур.'!$D$153)*1000+ставка!V123)</f>
        <v>1841.6954997857188</v>
      </c>
      <c r="W278" s="126">
        <f>(('Расчет предельн ур.'!$B$153+'Расчет предельн ур.'!$C$153+'Расчет предельн ур.'!$D$153)*1000+ставка!W123)</f>
        <v>1944.7754997857187</v>
      </c>
      <c r="X278" s="126">
        <f>(('Расчет предельн ур.'!$B$153+'Расчет предельн ур.'!$C$153+'Расчет предельн ур.'!$D$153)*1000+ставка!X123)</f>
        <v>1711.2754997857187</v>
      </c>
      <c r="Y278" s="126">
        <f>(('Расчет предельн ур.'!$B$153+'Расчет предельн ур.'!$C$153+'Расчет предельн ур.'!$D$153)*1000+ставка!Y123)</f>
        <v>1153.1454997857188</v>
      </c>
    </row>
    <row r="279" spans="1:25" s="91" customFormat="1" ht="15.75" hidden="1" outlineLevel="1" x14ac:dyDescent="0.25">
      <c r="A279" s="252">
        <v>15</v>
      </c>
      <c r="B279" s="126">
        <f>(('Расчет предельн ур.'!$B$153+'Расчет предельн ур.'!$C$153+'Расчет предельн ур.'!$D$153)*1000+ставка!B124)</f>
        <v>1474.8754997857188</v>
      </c>
      <c r="C279" s="126">
        <f>(('Расчет предельн ур.'!$B$153+'Расчет предельн ур.'!$C$153+'Расчет предельн ур.'!$D$153)*1000+ставка!C124)</f>
        <v>1312.3254997857189</v>
      </c>
      <c r="D279" s="126">
        <f>(('Расчет предельн ур.'!$B$153+'Расчет предельн ур.'!$C$153+'Расчет предельн ур.'!$D$153)*1000+ставка!D124)</f>
        <v>1248.3354997857189</v>
      </c>
      <c r="E279" s="126">
        <f>(('Расчет предельн ур.'!$B$153+'Расчет предельн ур.'!$C$153+'Расчет предельн ур.'!$D$153)*1000+ставка!E124)</f>
        <v>1233.9554997857188</v>
      </c>
      <c r="F279" s="126">
        <f>(('Расчет предельн ур.'!$B$153+'Расчет предельн ур.'!$C$153+'Расчет предельн ур.'!$D$153)*1000+ставка!F124)</f>
        <v>1204.6554997857188</v>
      </c>
      <c r="G279" s="126">
        <f>(('Расчет предельн ур.'!$B$153+'Расчет предельн ур.'!$C$153+'Расчет предельн ур.'!$D$153)*1000+ставка!G124)</f>
        <v>1200.9354997857188</v>
      </c>
      <c r="H279" s="126">
        <f>(('Расчет предельн ур.'!$B$153+'Расчет предельн ур.'!$C$153+'Расчет предельн ур.'!$D$153)*1000+ставка!H124)</f>
        <v>335.4054997857188</v>
      </c>
      <c r="I279" s="126">
        <f>(('Расчет предельн ур.'!$B$153+'Расчет предельн ур.'!$C$153+'Расчет предельн ур.'!$D$153)*1000+ставка!I124)</f>
        <v>1552.1554997857188</v>
      </c>
      <c r="J279" s="126">
        <f>(('Расчет предельн ур.'!$B$153+'Расчет предельн ур.'!$C$153+'Расчет предельн ур.'!$D$153)*1000+ставка!J124)</f>
        <v>1735.1254997857188</v>
      </c>
      <c r="K279" s="126">
        <f>(('Расчет предельн ур.'!$B$153+'Расчет предельн ур.'!$C$153+'Расчет предельн ур.'!$D$153)*1000+ставка!K124)</f>
        <v>1843.7054997857188</v>
      </c>
      <c r="L279" s="126">
        <f>(('Расчет предельн ур.'!$B$153+'Расчет предельн ур.'!$C$153+'Расчет предельн ур.'!$D$153)*1000+ставка!L124)</f>
        <v>1875.6254997857188</v>
      </c>
      <c r="M279" s="126">
        <f>(('Расчет предельн ур.'!$B$153+'Расчет предельн ур.'!$C$153+'Расчет предельн ур.'!$D$153)*1000+ставка!M124)</f>
        <v>1854.8954997857188</v>
      </c>
      <c r="N279" s="126">
        <f>(('Расчет предельн ур.'!$B$153+'Расчет предельн ур.'!$C$153+'Расчет предельн ур.'!$D$153)*1000+ставка!N124)</f>
        <v>1852.0454997857187</v>
      </c>
      <c r="O279" s="126">
        <f>(('Расчет предельн ур.'!$B$153+'Расчет предельн ур.'!$C$153+'Расчет предельн ур.'!$D$153)*1000+ставка!O124)</f>
        <v>1884.8654997857188</v>
      </c>
      <c r="P279" s="126">
        <f>(('Расчет предельн ур.'!$B$153+'Расчет предельн ур.'!$C$153+'Расчет предельн ур.'!$D$153)*1000+ставка!P124)</f>
        <v>1882.9154997857188</v>
      </c>
      <c r="Q279" s="126">
        <f>(('Расчет предельн ур.'!$B$153+'Расчет предельн ур.'!$C$153+'Расчет предельн ур.'!$D$153)*1000+ставка!Q124)</f>
        <v>1949.1654997857188</v>
      </c>
      <c r="R279" s="126">
        <f>(('Расчет предельн ур.'!$B$153+'Расчет предельн ур.'!$C$153+'Расчет предельн ур.'!$D$153)*1000+ставка!R124)</f>
        <v>1934.2454997857187</v>
      </c>
      <c r="S279" s="126">
        <f>(('Расчет предельн ур.'!$B$153+'Расчет предельн ур.'!$C$153+'Расчет предельн ур.'!$D$153)*1000+ставка!S124)</f>
        <v>1885.9854997857187</v>
      </c>
      <c r="T279" s="126">
        <f>(('Расчет предельн ур.'!$B$153+'Расчет предельн ур.'!$C$153+'Расчет предельн ур.'!$D$153)*1000+ставка!T124)</f>
        <v>1853.7654997857187</v>
      </c>
      <c r="U279" s="126">
        <f>(('Расчет предельн ур.'!$B$153+'Расчет предельн ур.'!$C$153+'Расчет предельн ур.'!$D$153)*1000+ставка!U124)</f>
        <v>1746.7554997857187</v>
      </c>
      <c r="V279" s="126">
        <f>(('Расчет предельн ур.'!$B$153+'Расчет предельн ур.'!$C$153+'Расчет предельн ур.'!$D$153)*1000+ставка!V124)</f>
        <v>1822.9554997857188</v>
      </c>
      <c r="W279" s="126">
        <f>(('Расчет предельн ур.'!$B$153+'Расчет предельн ур.'!$C$153+'Расчет предельн ур.'!$D$153)*1000+ставка!W124)</f>
        <v>2017.1154997857188</v>
      </c>
      <c r="X279" s="126">
        <f>(('Расчет предельн ур.'!$B$153+'Расчет предельн ур.'!$C$153+'Расчет предельн ур.'!$D$153)*1000+ставка!X124)</f>
        <v>1778.9054997857188</v>
      </c>
      <c r="Y279" s="126">
        <f>(('Расчет предельн ур.'!$B$153+'Расчет предельн ур.'!$C$153+'Расчет предельн ур.'!$D$153)*1000+ставка!Y124)</f>
        <v>1606.7254997857187</v>
      </c>
    </row>
    <row r="280" spans="1:25" s="91" customFormat="1" ht="15.75" hidden="1" outlineLevel="1" x14ac:dyDescent="0.25">
      <c r="A280" s="252">
        <v>16</v>
      </c>
      <c r="B280" s="126">
        <f>(('Расчет предельн ур.'!$B$153+'Расчет предельн ур.'!$C$153+'Расчет предельн ур.'!$D$153)*1000+ставка!B125)</f>
        <v>1517.9754997857187</v>
      </c>
      <c r="C280" s="126">
        <f>(('Расчет предельн ур.'!$B$153+'Расчет предельн ур.'!$C$153+'Расчет предельн ур.'!$D$153)*1000+ставка!C125)</f>
        <v>1322.9454997857188</v>
      </c>
      <c r="D280" s="126">
        <f>(('Расчет предельн ур.'!$B$153+'Расчет предельн ур.'!$C$153+'Расчет предельн ур.'!$D$153)*1000+ставка!D125)</f>
        <v>1222.7054997857188</v>
      </c>
      <c r="E280" s="126">
        <f>(('Расчет предельн ур.'!$B$153+'Расчет предельн ур.'!$C$153+'Расчет предельн ур.'!$D$153)*1000+ставка!E125)</f>
        <v>1205.0854997857189</v>
      </c>
      <c r="F280" s="126">
        <f>(('Расчет предельн ур.'!$B$153+'Расчет предельн ур.'!$C$153+'Расчет предельн ур.'!$D$153)*1000+ставка!F125)</f>
        <v>1154.7254997857187</v>
      </c>
      <c r="G280" s="126">
        <f>(('Расчет предельн ур.'!$B$153+'Расчет предельн ур.'!$C$153+'Расчет предельн ур.'!$D$153)*1000+ставка!G125)</f>
        <v>1233.3154997857189</v>
      </c>
      <c r="H280" s="126">
        <f>(('Расчет предельн ур.'!$B$153+'Расчет предельн ур.'!$C$153+'Расчет предельн ур.'!$D$153)*1000+ставка!H125)</f>
        <v>1350.9254997857188</v>
      </c>
      <c r="I280" s="126">
        <f>(('Расчет предельн ур.'!$B$153+'Расчет предельн ур.'!$C$153+'Расчет предельн ур.'!$D$153)*1000+ставка!I125)</f>
        <v>1609.8154997857189</v>
      </c>
      <c r="J280" s="126">
        <f>(('Расчет предельн ур.'!$B$153+'Расчет предельн ур.'!$C$153+'Расчет предельн ур.'!$D$153)*1000+ставка!J125)</f>
        <v>1773.4654997857187</v>
      </c>
      <c r="K280" s="126">
        <f>(('Расчет предельн ур.'!$B$153+'Расчет предельн ур.'!$C$153+'Расчет предельн ур.'!$D$153)*1000+ставка!K125)</f>
        <v>1895.7954997857187</v>
      </c>
      <c r="L280" s="126">
        <f>(('Расчет предельн ур.'!$B$153+'Расчет предельн ур.'!$C$153+'Расчет предельн ур.'!$D$153)*1000+ставка!L125)</f>
        <v>1929.7254997857187</v>
      </c>
      <c r="M280" s="126">
        <f>(('Расчет предельн ур.'!$B$153+'Расчет предельн ур.'!$C$153+'Расчет предельн ур.'!$D$153)*1000+ставка!M125)</f>
        <v>1897.9854997857187</v>
      </c>
      <c r="N280" s="126">
        <f>(('Расчет предельн ур.'!$B$153+'Расчет предельн ур.'!$C$153+'Расчет предельн ур.'!$D$153)*1000+ставка!N125)</f>
        <v>1835.9454997857188</v>
      </c>
      <c r="O280" s="126">
        <f>(('Расчет предельн ур.'!$B$153+'Расчет предельн ур.'!$C$153+'Расчет предельн ур.'!$D$153)*1000+ставка!O125)</f>
        <v>1980.1754997857188</v>
      </c>
      <c r="P280" s="126">
        <f>(('Расчет предельн ур.'!$B$153+'Расчет предельн ур.'!$C$153+'Расчет предельн ур.'!$D$153)*1000+ставка!P125)</f>
        <v>1858.8554997857188</v>
      </c>
      <c r="Q280" s="126">
        <f>(('Расчет предельн ур.'!$B$153+'Расчет предельн ур.'!$C$153+'Расчет предельн ур.'!$D$153)*1000+ставка!Q125)</f>
        <v>1932.4654997857187</v>
      </c>
      <c r="R280" s="126">
        <f>(('Расчет предельн ур.'!$B$153+'Расчет предельн ур.'!$C$153+'Расчет предельн ур.'!$D$153)*1000+ставка!R125)</f>
        <v>1922.5954997857189</v>
      </c>
      <c r="S280" s="126">
        <f>(('Расчет предельн ур.'!$B$153+'Расчет предельн ур.'!$C$153+'Расчет предельн ур.'!$D$153)*1000+ставка!S125)</f>
        <v>1879.1254997857188</v>
      </c>
      <c r="T280" s="126">
        <f>(('Расчет предельн ур.'!$B$153+'Расчет предельн ур.'!$C$153+'Расчет предельн ур.'!$D$153)*1000+ставка!T125)</f>
        <v>1792.5754997857189</v>
      </c>
      <c r="U280" s="126">
        <f>(('Расчет предельн ур.'!$B$153+'Расчет предельн ур.'!$C$153+'Расчет предельн ур.'!$D$153)*1000+ставка!U125)</f>
        <v>1788.0454997857187</v>
      </c>
      <c r="V280" s="126">
        <f>(('Расчет предельн ур.'!$B$153+'Расчет предельн ур.'!$C$153+'Расчет предельн ур.'!$D$153)*1000+ставка!V125)</f>
        <v>1895.1454997857188</v>
      </c>
      <c r="W280" s="126">
        <f>(('Расчет предельн ур.'!$B$153+'Расчет предельн ур.'!$C$153+'Расчет предельн ур.'!$D$153)*1000+ставка!W125)</f>
        <v>1919.6954997857188</v>
      </c>
      <c r="X280" s="126">
        <f>(('Расчет предельн ур.'!$B$153+'Расчет предельн ур.'!$C$153+'Расчет предельн ур.'!$D$153)*1000+ставка!X125)</f>
        <v>1769.2754997857187</v>
      </c>
      <c r="Y280" s="126">
        <f>(('Расчет предельн ур.'!$B$153+'Расчет предельн ур.'!$C$153+'Расчет предельн ур.'!$D$153)*1000+ставка!Y125)</f>
        <v>1518.4954997857187</v>
      </c>
    </row>
    <row r="281" spans="1:25" s="91" customFormat="1" ht="15.75" hidden="1" outlineLevel="1" x14ac:dyDescent="0.25">
      <c r="A281" s="252">
        <v>17</v>
      </c>
      <c r="B281" s="126">
        <f>(('Расчет предельн ур.'!$B$153+'Расчет предельн ур.'!$C$153+'Расчет предельн ур.'!$D$153)*1000+ставка!B126)</f>
        <v>1515.0954997857189</v>
      </c>
      <c r="C281" s="126">
        <f>(('Расчет предельн ур.'!$B$153+'Расчет предельн ур.'!$C$153+'Расчет предельн ур.'!$D$153)*1000+ставка!C126)</f>
        <v>1337.0554997857187</v>
      </c>
      <c r="D281" s="126">
        <f>(('Расчет предельн ур.'!$B$153+'Расчет предельн ур.'!$C$153+'Расчет предельн ур.'!$D$153)*1000+ставка!D126)</f>
        <v>1282.8054997857189</v>
      </c>
      <c r="E281" s="126">
        <f>(('Расчет предельн ур.'!$B$153+'Расчет предельн ур.'!$C$153+'Расчет предельн ур.'!$D$153)*1000+ставка!E126)</f>
        <v>1233.8954997857188</v>
      </c>
      <c r="F281" s="126">
        <f>(('Расчет предельн ур.'!$B$153+'Расчет предельн ур.'!$C$153+'Расчет предельн ур.'!$D$153)*1000+ставка!F126)</f>
        <v>1240.4854997857187</v>
      </c>
      <c r="G281" s="126">
        <f>(('Расчет предельн ур.'!$B$153+'Расчет предельн ур.'!$C$153+'Расчет предельн ур.'!$D$153)*1000+ставка!G126)</f>
        <v>1333.8154997857189</v>
      </c>
      <c r="H281" s="126">
        <f>(('Расчет предельн ур.'!$B$153+'Расчет предельн ур.'!$C$153+'Расчет предельн ур.'!$D$153)*1000+ставка!H126)</f>
        <v>1471.9954997857187</v>
      </c>
      <c r="I281" s="126">
        <f>(('Расчет предельн ур.'!$B$153+'Расчет предельн ур.'!$C$153+'Расчет предельн ур.'!$D$153)*1000+ставка!I126)</f>
        <v>1632.1454997857188</v>
      </c>
      <c r="J281" s="126">
        <f>(('Расчет предельн ур.'!$B$153+'Расчет предельн ур.'!$C$153+'Расчет предельн ур.'!$D$153)*1000+ставка!J126)</f>
        <v>1785.4054997857188</v>
      </c>
      <c r="K281" s="126">
        <f>(('Расчет предельн ур.'!$B$153+'Расчет предельн ур.'!$C$153+'Расчет предельн ур.'!$D$153)*1000+ставка!K126)</f>
        <v>1990.6454997857188</v>
      </c>
      <c r="L281" s="126">
        <f>(('Расчет предельн ур.'!$B$153+'Расчет предельн ур.'!$C$153+'Расчет предельн ур.'!$D$153)*1000+ставка!L126)</f>
        <v>1947.7954997857187</v>
      </c>
      <c r="M281" s="126">
        <f>(('Расчет предельн ур.'!$B$153+'Расчет предельн ур.'!$C$153+'Расчет предельн ур.'!$D$153)*1000+ставка!M126)</f>
        <v>1912.4454997857188</v>
      </c>
      <c r="N281" s="126">
        <f>(('Расчет предельн ур.'!$B$153+'Расчет предельн ур.'!$C$153+'Расчет предельн ур.'!$D$153)*1000+ставка!N126)</f>
        <v>1891.5354997857187</v>
      </c>
      <c r="O281" s="126">
        <f>(('Расчет предельн ур.'!$B$153+'Расчет предельн ур.'!$C$153+'Расчет предельн ур.'!$D$153)*1000+ставка!O126)</f>
        <v>1925.4254997857188</v>
      </c>
      <c r="P281" s="126">
        <f>(('Расчет предельн ур.'!$B$153+'Расчет предельн ур.'!$C$153+'Расчет предельн ур.'!$D$153)*1000+ставка!P126)</f>
        <v>1940.7254997857187</v>
      </c>
      <c r="Q281" s="126">
        <f>(('Расчет предельн ур.'!$B$153+'Расчет предельн ур.'!$C$153+'Расчет предельн ур.'!$D$153)*1000+ставка!Q126)</f>
        <v>1977.5554997857187</v>
      </c>
      <c r="R281" s="126">
        <f>(('Расчет предельн ур.'!$B$153+'Расчет предельн ур.'!$C$153+'Расчет предельн ур.'!$D$153)*1000+ставка!R126)</f>
        <v>1976.7054997857188</v>
      </c>
      <c r="S281" s="126">
        <f>(('Расчет предельн ур.'!$B$153+'Расчет предельн ур.'!$C$153+'Расчет предельн ур.'!$D$153)*1000+ставка!S126)</f>
        <v>1955.6854997857188</v>
      </c>
      <c r="T281" s="126">
        <f>(('Расчет предельн ур.'!$B$153+'Расчет предельн ур.'!$C$153+'Расчет предельн ур.'!$D$153)*1000+ставка!T126)</f>
        <v>1928.1554997857188</v>
      </c>
      <c r="U281" s="126">
        <f>(('Расчет предельн ур.'!$B$153+'Расчет предельн ур.'!$C$153+'Расчет предельн ур.'!$D$153)*1000+ставка!U126)</f>
        <v>1924.5754997857189</v>
      </c>
      <c r="V281" s="126">
        <f>(('Расчет предельн ур.'!$B$153+'Расчет предельн ур.'!$C$153+'Расчет предельн ур.'!$D$153)*1000+ставка!V126)</f>
        <v>1980.3854997857188</v>
      </c>
      <c r="W281" s="126">
        <f>(('Расчет предельн ур.'!$B$153+'Расчет предельн ур.'!$C$153+'Расчет предельн ур.'!$D$153)*1000+ставка!W126)</f>
        <v>2070.1054997857191</v>
      </c>
      <c r="X281" s="126">
        <f>(('Расчет предельн ур.'!$B$153+'Расчет предельн ур.'!$C$153+'Расчет предельн ур.'!$D$153)*1000+ставка!X126)</f>
        <v>1898.0654997857189</v>
      </c>
      <c r="Y281" s="126">
        <f>(('Расчет предельн ур.'!$B$153+'Расчет предельн ур.'!$C$153+'Расчет предельн ур.'!$D$153)*1000+ставка!Y126)</f>
        <v>1682.6954997857188</v>
      </c>
    </row>
    <row r="282" spans="1:25" s="91" customFormat="1" ht="15.75" hidden="1" outlineLevel="1" x14ac:dyDescent="0.25">
      <c r="A282" s="252">
        <v>18</v>
      </c>
      <c r="B282" s="126">
        <f>(('Расчет предельн ур.'!$B$153+'Расчет предельн ур.'!$C$153+'Расчет предельн ур.'!$D$153)*1000+ставка!B127)</f>
        <v>1717.1354997857188</v>
      </c>
      <c r="C282" s="126">
        <f>(('Расчет предельн ур.'!$B$153+'Расчет предельн ур.'!$C$153+'Расчет предельн ур.'!$D$153)*1000+ставка!C127)</f>
        <v>1640.0954997857189</v>
      </c>
      <c r="D282" s="126">
        <f>(('Расчет предельн ур.'!$B$153+'Расчет предельн ур.'!$C$153+'Расчет предельн ур.'!$D$153)*1000+ставка!D127)</f>
        <v>1567.7654997857187</v>
      </c>
      <c r="E282" s="126">
        <f>(('Расчет предельн ур.'!$B$153+'Расчет предельн ур.'!$C$153+'Расчет предельн ур.'!$D$153)*1000+ставка!E127)</f>
        <v>1428.8954997857188</v>
      </c>
      <c r="F282" s="126">
        <f>(('Расчет предельн ур.'!$B$153+'Расчет предельн ур.'!$C$153+'Расчет предельн ур.'!$D$153)*1000+ставка!F127)</f>
        <v>1345.0454997857187</v>
      </c>
      <c r="G282" s="126">
        <f>(('Расчет предельн ур.'!$B$153+'Расчет предельн ур.'!$C$153+'Расчет предельн ур.'!$D$153)*1000+ставка!G127)</f>
        <v>1392.6754997857188</v>
      </c>
      <c r="H282" s="126">
        <f>(('Расчет предельн ур.'!$B$153+'Расчет предельн ур.'!$C$153+'Расчет предельн ур.'!$D$153)*1000+ставка!H127)</f>
        <v>1397.5054997857187</v>
      </c>
      <c r="I282" s="126">
        <f>(('Расчет предельн ур.'!$B$153+'Расчет предельн ур.'!$C$153+'Расчет предельн ур.'!$D$153)*1000+ставка!I127)</f>
        <v>1575.4754997857187</v>
      </c>
      <c r="J282" s="126">
        <f>(('Расчет предельн ур.'!$B$153+'Расчет предельн ур.'!$C$153+'Расчет предельн ур.'!$D$153)*1000+ставка!J127)</f>
        <v>1793.0554997857187</v>
      </c>
      <c r="K282" s="126">
        <f>(('Расчет предельн ур.'!$B$153+'Расчет предельн ур.'!$C$153+'Расчет предельн ур.'!$D$153)*1000+ставка!K127)</f>
        <v>1849.1354997857188</v>
      </c>
      <c r="L282" s="126">
        <f>(('Расчет предельн ур.'!$B$153+'Расчет предельн ур.'!$C$153+'Расчет предельн ур.'!$D$153)*1000+ставка!L127)</f>
        <v>1865.4454997857188</v>
      </c>
      <c r="M282" s="126">
        <f>(('Расчет предельн ур.'!$B$153+'Расчет предельн ур.'!$C$153+'Расчет предельн ур.'!$D$153)*1000+ставка!M127)</f>
        <v>1867.6154997857188</v>
      </c>
      <c r="N282" s="126">
        <f>(('Расчет предельн ур.'!$B$153+'Расчет предельн ур.'!$C$153+'Расчет предельн ур.'!$D$153)*1000+ставка!N127)</f>
        <v>1868.0054997857187</v>
      </c>
      <c r="O282" s="126">
        <f>(('Расчет предельн ур.'!$B$153+'Расчет предельн ур.'!$C$153+'Расчет предельн ур.'!$D$153)*1000+ставка!O127)</f>
        <v>1870.8254997857189</v>
      </c>
      <c r="P282" s="126">
        <f>(('Расчет предельн ур.'!$B$153+'Расчет предельн ур.'!$C$153+'Расчет предельн ур.'!$D$153)*1000+ставка!P127)</f>
        <v>1875.1154997857188</v>
      </c>
      <c r="Q282" s="126">
        <f>(('Расчет предельн ур.'!$B$153+'Расчет предельн ур.'!$C$153+'Расчет предельн ур.'!$D$153)*1000+ставка!Q127)</f>
        <v>1874.9654997857187</v>
      </c>
      <c r="R282" s="126">
        <f>(('Расчет предельн ур.'!$B$153+'Расчет предельн ур.'!$C$153+'Расчет предельн ур.'!$D$153)*1000+ставка!R127)</f>
        <v>1876.4354997857188</v>
      </c>
      <c r="S282" s="126">
        <f>(('Расчет предельн ур.'!$B$153+'Расчет предельн ур.'!$C$153+'Расчет предельн ур.'!$D$153)*1000+ставка!S127)</f>
        <v>1873.4354997857188</v>
      </c>
      <c r="T282" s="126">
        <f>(('Расчет предельн ур.'!$B$153+'Расчет предельн ур.'!$C$153+'Расчет предельн ур.'!$D$153)*1000+ставка!T127)</f>
        <v>1871.1054997857188</v>
      </c>
      <c r="U282" s="126">
        <f>(('Расчет предельн ур.'!$B$153+'Расчет предельн ур.'!$C$153+'Расчет предельн ур.'!$D$153)*1000+ставка!U127)</f>
        <v>1853.1054997857188</v>
      </c>
      <c r="V282" s="126">
        <f>(('Расчет предельн ур.'!$B$153+'Расчет предельн ур.'!$C$153+'Расчет предельн ур.'!$D$153)*1000+ставка!V127)</f>
        <v>1935.8154997857189</v>
      </c>
      <c r="W282" s="126">
        <f>(('Расчет предельн ур.'!$B$153+'Расчет предельн ур.'!$C$153+'Расчет предельн ур.'!$D$153)*1000+ставка!W127)</f>
        <v>2003.8054997857187</v>
      </c>
      <c r="X282" s="126">
        <f>(('Расчет предельн ур.'!$B$153+'Расчет предельн ур.'!$C$153+'Расчет предельн ур.'!$D$153)*1000+ставка!X127)</f>
        <v>1857.4454997857188</v>
      </c>
      <c r="Y282" s="126">
        <f>(('Расчет предельн ур.'!$B$153+'Расчет предельн ур.'!$C$153+'Расчет предельн ур.'!$D$153)*1000+ставка!Y127)</f>
        <v>1731.2254997857187</v>
      </c>
    </row>
    <row r="283" spans="1:25" s="91" customFormat="1" ht="15.75" hidden="1" outlineLevel="1" x14ac:dyDescent="0.25">
      <c r="A283" s="252">
        <v>19</v>
      </c>
      <c r="B283" s="126">
        <f>(('Расчет предельн ур.'!$B$153+'Расчет предельн ур.'!$C$153+'Расчет предельн ур.'!$D$153)*1000+ставка!B128)</f>
        <v>1687.3154997857189</v>
      </c>
      <c r="C283" s="126">
        <f>(('Расчет предельн ур.'!$B$153+'Расчет предельн ур.'!$C$153+'Расчет предельн ур.'!$D$153)*1000+ставка!C128)</f>
        <v>1587.0054997857187</v>
      </c>
      <c r="D283" s="126">
        <f>(('Расчет предельн ур.'!$B$153+'Расчет предельн ур.'!$C$153+'Расчет предельн ур.'!$D$153)*1000+ставка!D128)</f>
        <v>1446.3554997857188</v>
      </c>
      <c r="E283" s="126">
        <f>(('Расчет предельн ур.'!$B$153+'Расчет предельн ур.'!$C$153+'Расчет предельн ур.'!$D$153)*1000+ставка!E128)</f>
        <v>1353.1154997857188</v>
      </c>
      <c r="F283" s="126">
        <f>(('Расчет предельн ур.'!$B$153+'Расчет предельн ур.'!$C$153+'Расчет предельн ур.'!$D$153)*1000+ставка!F128)</f>
        <v>1342.5954997857189</v>
      </c>
      <c r="G283" s="126">
        <f>(('Расчет предельн ур.'!$B$153+'Расчет предельн ур.'!$C$153+'Расчет предельн ур.'!$D$153)*1000+ставка!G128)</f>
        <v>1352.5254997857187</v>
      </c>
      <c r="H283" s="126">
        <f>(('Расчет предельн ур.'!$B$153+'Расчет предельн ур.'!$C$153+'Расчет предельн ур.'!$D$153)*1000+ставка!H128)</f>
        <v>1418.0054997857187</v>
      </c>
      <c r="I283" s="126">
        <f>(('Расчет предельн ур.'!$B$153+'Расчет предельн ур.'!$C$153+'Расчет предельн ур.'!$D$153)*1000+ставка!I128)</f>
        <v>1557.8054997857187</v>
      </c>
      <c r="J283" s="126">
        <f>(('Расчет предельн ур.'!$B$153+'Расчет предельн ур.'!$C$153+'Расчет предельн ур.'!$D$153)*1000+ставка!J128)</f>
        <v>1701.3354997857189</v>
      </c>
      <c r="K283" s="126">
        <f>(('Расчет предельн ур.'!$B$153+'Расчет предельн ур.'!$C$153+'Расчет предельн ур.'!$D$153)*1000+ставка!K128)</f>
        <v>1741.4254997857188</v>
      </c>
      <c r="L283" s="126">
        <f>(('Расчет предельн ур.'!$B$153+'Расчет предельн ур.'!$C$153+'Расчет предельн ур.'!$D$153)*1000+ставка!L128)</f>
        <v>1752.8654997857188</v>
      </c>
      <c r="M283" s="126">
        <f>(('Расчет предельн ур.'!$B$153+'Расчет предельн ур.'!$C$153+'Расчет предельн ур.'!$D$153)*1000+ставка!M128)</f>
        <v>1753.6654997857188</v>
      </c>
      <c r="N283" s="126">
        <f>(('Расчет предельн ур.'!$B$153+'Расчет предельн ур.'!$C$153+'Расчет предельн ур.'!$D$153)*1000+ставка!N128)</f>
        <v>1753.6954997857188</v>
      </c>
      <c r="O283" s="126">
        <f>(('Расчет предельн ур.'!$B$153+'Расчет предельн ур.'!$C$153+'Расчет предельн ур.'!$D$153)*1000+ставка!O128)</f>
        <v>1753.5854997857189</v>
      </c>
      <c r="P283" s="126">
        <f>(('Расчет предельн ур.'!$B$153+'Расчет предельн ур.'!$C$153+'Расчет предельн ур.'!$D$153)*1000+ставка!P128)</f>
        <v>1751.6754997857188</v>
      </c>
      <c r="Q283" s="126">
        <f>(('Расчет предельн ур.'!$B$153+'Расчет предельн ур.'!$C$153+'Расчет предельн ур.'!$D$153)*1000+ставка!Q128)</f>
        <v>1747.8654997857188</v>
      </c>
      <c r="R283" s="126">
        <f>(('Расчет предельн ур.'!$B$153+'Расчет предельн ур.'!$C$153+'Расчет предельн ур.'!$D$153)*1000+ставка!R128)</f>
        <v>1753.4254997857188</v>
      </c>
      <c r="S283" s="126">
        <f>(('Расчет предельн ур.'!$B$153+'Расчет предельн ур.'!$C$153+'Расчет предельн ур.'!$D$153)*1000+ставка!S128)</f>
        <v>1754.5154997857187</v>
      </c>
      <c r="T283" s="126">
        <f>(('Расчет предельн ур.'!$B$153+'Расчет предельн ур.'!$C$153+'Расчет предельн ур.'!$D$153)*1000+ставка!T128)</f>
        <v>1758.0054997857187</v>
      </c>
      <c r="U283" s="126">
        <f>(('Расчет предельн ур.'!$B$153+'Расчет предельн ур.'!$C$153+'Расчет предельн ур.'!$D$153)*1000+ставка!U128)</f>
        <v>1761.7454997857187</v>
      </c>
      <c r="V283" s="126">
        <f>(('Расчет предельн ур.'!$B$153+'Расчет предельн ур.'!$C$153+'Расчет предельн ур.'!$D$153)*1000+ставка!V128)</f>
        <v>1825.5054997857187</v>
      </c>
      <c r="W283" s="126">
        <f>(('Расчет предельн ур.'!$B$153+'Расчет предельн ур.'!$C$153+'Расчет предельн ур.'!$D$153)*1000+ставка!W128)</f>
        <v>1824.5254997857187</v>
      </c>
      <c r="X283" s="126">
        <f>(('Расчет предельн ур.'!$B$153+'Расчет предельн ур.'!$C$153+'Расчет предельн ур.'!$D$153)*1000+ставка!X128)</f>
        <v>1780.2454997857187</v>
      </c>
      <c r="Y283" s="126">
        <f>(('Расчет предельн ур.'!$B$153+'Расчет предельн ур.'!$C$153+'Расчет предельн ур.'!$D$153)*1000+ставка!Y128)</f>
        <v>1710.3554997857188</v>
      </c>
    </row>
    <row r="284" spans="1:25" s="91" customFormat="1" ht="15.75" hidden="1" outlineLevel="1" x14ac:dyDescent="0.25">
      <c r="A284" s="252">
        <v>20</v>
      </c>
      <c r="B284" s="126">
        <f>(('Расчет предельн ур.'!$B$153+'Расчет предельн ур.'!$C$153+'Расчет предельн ур.'!$D$153)*1000+ставка!B129)</f>
        <v>1588.2654997857187</v>
      </c>
      <c r="C284" s="126">
        <f>(('Расчет предельн ур.'!$B$153+'Расчет предельн ур.'!$C$153+'Расчет предельн ур.'!$D$153)*1000+ставка!C129)</f>
        <v>1416.4954997857187</v>
      </c>
      <c r="D284" s="126">
        <f>(('Расчет предельн ур.'!$B$153+'Расчет предельн ур.'!$C$153+'Расчет предельн ур.'!$D$153)*1000+ставка!D129)</f>
        <v>1345.4054997857188</v>
      </c>
      <c r="E284" s="126">
        <f>(('Расчет предельн ур.'!$B$153+'Расчет предельн ур.'!$C$153+'Расчет предельн ур.'!$D$153)*1000+ставка!E129)</f>
        <v>1325.8254997857189</v>
      </c>
      <c r="F284" s="126">
        <f>(('Расчет предельн ур.'!$B$153+'Расчет предельн ур.'!$C$153+'Расчет предельн ур.'!$D$153)*1000+ставка!F129)</f>
        <v>1223.6254997857188</v>
      </c>
      <c r="G284" s="126">
        <f>(('Расчет предельн ур.'!$B$153+'Расчет предельн ур.'!$C$153+'Расчет предельн ур.'!$D$153)*1000+ставка!G129)</f>
        <v>1224.0854997857189</v>
      </c>
      <c r="H284" s="126">
        <f>(('Расчет предельн ур.'!$B$153+'Расчет предельн ур.'!$C$153+'Расчет предельн ур.'!$D$153)*1000+ставка!H129)</f>
        <v>1538.9354997857188</v>
      </c>
      <c r="I284" s="126">
        <f>(('Расчет предельн ур.'!$B$153+'Расчет предельн ур.'!$C$153+'Расчет предельн ур.'!$D$153)*1000+ставка!I129)</f>
        <v>1759.3754997857188</v>
      </c>
      <c r="J284" s="126">
        <f>(('Расчет предельн ур.'!$B$153+'Расчет предельн ур.'!$C$153+'Расчет предельн ур.'!$D$153)*1000+ставка!J129)</f>
        <v>1798.6954997857188</v>
      </c>
      <c r="K284" s="126">
        <f>(('Расчет предельн ур.'!$B$153+'Расчет предельн ур.'!$C$153+'Расчет предельн ур.'!$D$153)*1000+ставка!K129)</f>
        <v>1828.5654997857189</v>
      </c>
      <c r="L284" s="126">
        <f>(('Расчет предельн ур.'!$B$153+'Расчет предельн ур.'!$C$153+'Расчет предельн ур.'!$D$153)*1000+ставка!L129)</f>
        <v>1830.3154997857189</v>
      </c>
      <c r="M284" s="126">
        <f>(('Расчет предельн ур.'!$B$153+'Расчет предельн ур.'!$C$153+'Расчет предельн ур.'!$D$153)*1000+ставка!M129)</f>
        <v>1822.6754997857188</v>
      </c>
      <c r="N284" s="126">
        <f>(('Расчет предельн ур.'!$B$153+'Расчет предельн ур.'!$C$153+'Расчет предельн ур.'!$D$153)*1000+ставка!N129)</f>
        <v>1816.6354997857188</v>
      </c>
      <c r="O284" s="126">
        <f>(('Расчет предельн ур.'!$B$153+'Расчет предельн ур.'!$C$153+'Расчет предельн ур.'!$D$153)*1000+ставка!O129)</f>
        <v>1815.2654997857187</v>
      </c>
      <c r="P284" s="126">
        <f>(('Расчет предельн ур.'!$B$153+'Расчет предельн ур.'!$C$153+'Расчет предельн ур.'!$D$153)*1000+ставка!P129)</f>
        <v>1815.7754997857187</v>
      </c>
      <c r="Q284" s="126">
        <f>(('Расчет предельн ур.'!$B$153+'Расчет предельн ур.'!$C$153+'Расчет предельн ур.'!$D$153)*1000+ставка!Q129)</f>
        <v>1814.4354997857188</v>
      </c>
      <c r="R284" s="126">
        <f>(('Расчет предельн ур.'!$B$153+'Расчет предельн ур.'!$C$153+'Расчет предельн ур.'!$D$153)*1000+ставка!R129)</f>
        <v>1816.2654997857187</v>
      </c>
      <c r="S284" s="126">
        <f>(('Расчет предельн ур.'!$B$153+'Расчет предельн ур.'!$C$153+'Расчет предельн ур.'!$D$153)*1000+ставка!S129)</f>
        <v>1806.3454997857189</v>
      </c>
      <c r="T284" s="126">
        <f>(('Расчет предельн ур.'!$B$153+'Расчет предельн ур.'!$C$153+'Расчет предельн ур.'!$D$153)*1000+ставка!T129)</f>
        <v>1809.6754997857188</v>
      </c>
      <c r="U284" s="126">
        <f>(('Расчет предельн ур.'!$B$153+'Расчет предельн ур.'!$C$153+'Расчет предельн ур.'!$D$153)*1000+ставка!U129)</f>
        <v>1811.5754997857189</v>
      </c>
      <c r="V284" s="126">
        <f>(('Расчет предельн ур.'!$B$153+'Расчет предельн ур.'!$C$153+'Расчет предельн ур.'!$D$153)*1000+ставка!V129)</f>
        <v>1847.3254997857189</v>
      </c>
      <c r="W284" s="126">
        <f>(('Расчет предельн ур.'!$B$153+'Расчет предельн ур.'!$C$153+'Расчет предельн ур.'!$D$153)*1000+ставка!W129)</f>
        <v>1843.4654997857187</v>
      </c>
      <c r="X284" s="126">
        <f>(('Расчет предельн ур.'!$B$153+'Расчет предельн ур.'!$C$153+'Расчет предельн ур.'!$D$153)*1000+ставка!X129)</f>
        <v>1805.2054997857188</v>
      </c>
      <c r="Y284" s="126">
        <f>(('Расчет предельн ур.'!$B$153+'Расчет предельн ур.'!$C$153+'Расчет предельн ур.'!$D$153)*1000+ставка!Y129)</f>
        <v>1627.0454997857187</v>
      </c>
    </row>
    <row r="285" spans="1:25" s="91" customFormat="1" ht="15.75" hidden="1" outlineLevel="1" x14ac:dyDescent="0.25">
      <c r="A285" s="252">
        <v>21</v>
      </c>
      <c r="B285" s="126">
        <f>(('Расчет предельн ур.'!$B$153+'Расчет предельн ур.'!$C$153+'Расчет предельн ур.'!$D$153)*1000+ставка!B130)</f>
        <v>1193.6754997857188</v>
      </c>
      <c r="C285" s="126">
        <f>(('Расчет предельн ур.'!$B$153+'Расчет предельн ур.'!$C$153+'Расчет предельн ур.'!$D$153)*1000+ставка!C130)</f>
        <v>1250.9354997857188</v>
      </c>
      <c r="D285" s="126">
        <f>(('Расчет предельн ур.'!$B$153+'Расчет предельн ур.'!$C$153+'Расчет предельн ур.'!$D$153)*1000+ставка!D130)</f>
        <v>1250.3354997857189</v>
      </c>
      <c r="E285" s="126">
        <f>(('Расчет предельн ур.'!$B$153+'Расчет предельн ур.'!$C$153+'Расчет предельн ур.'!$D$153)*1000+ставка!E130)</f>
        <v>1212.0854997857189</v>
      </c>
      <c r="F285" s="126">
        <f>(('Расчет предельн ур.'!$B$153+'Расчет предельн ур.'!$C$153+'Расчет предельн ур.'!$D$153)*1000+ставка!F130)</f>
        <v>1053.1954997857188</v>
      </c>
      <c r="G285" s="126">
        <f>(('Расчет предельн ур.'!$B$153+'Расчет предельн ур.'!$C$153+'Расчет предельн ур.'!$D$153)*1000+ставка!G130)</f>
        <v>334.26549978571882</v>
      </c>
      <c r="H285" s="126">
        <f>(('Расчет предельн ур.'!$B$153+'Расчет предельн ур.'!$C$153+'Расчет предельн ур.'!$D$153)*1000+ставка!H130)</f>
        <v>342.31549978571883</v>
      </c>
      <c r="I285" s="126">
        <f>(('Расчет предельн ур.'!$B$153+'Расчет предельн ур.'!$C$153+'Расчет предельн ур.'!$D$153)*1000+ставка!I130)</f>
        <v>1295.0154997857189</v>
      </c>
      <c r="J285" s="126">
        <f>(('Расчет предельн ур.'!$B$153+'Расчет предельн ур.'!$C$153+'Расчет предельн ур.'!$D$153)*1000+ставка!J130)</f>
        <v>1822.5554997857187</v>
      </c>
      <c r="K285" s="126">
        <f>(('Расчет предельн ур.'!$B$153+'Расчет предельн ур.'!$C$153+'Расчет предельн ур.'!$D$153)*1000+ставка!K130)</f>
        <v>1865.8054997857187</v>
      </c>
      <c r="L285" s="126">
        <f>(('Расчет предельн ур.'!$B$153+'Расчет предельн ур.'!$C$153+'Расчет предельн ур.'!$D$153)*1000+ставка!L130)</f>
        <v>1877.1854997857188</v>
      </c>
      <c r="M285" s="126">
        <f>(('Расчет предельн ур.'!$B$153+'Расчет предельн ур.'!$C$153+'Расчет предельн ур.'!$D$153)*1000+ставка!M130)</f>
        <v>1863.2954997857187</v>
      </c>
      <c r="N285" s="126">
        <f>(('Расчет предельн ур.'!$B$153+'Расчет предельн ур.'!$C$153+'Расчет предельн ур.'!$D$153)*1000+ставка!N130)</f>
        <v>1851.6454997857188</v>
      </c>
      <c r="O285" s="126">
        <f>(('Расчет предельн ур.'!$B$153+'Расчет предельн ур.'!$C$153+'Расчет предельн ур.'!$D$153)*1000+ставка!O130)</f>
        <v>1931.1054997857188</v>
      </c>
      <c r="P285" s="126">
        <f>(('Расчет предельн ур.'!$B$153+'Расчет предельн ур.'!$C$153+'Расчет предельн ур.'!$D$153)*1000+ставка!P130)</f>
        <v>1946.6954997857188</v>
      </c>
      <c r="Q285" s="126">
        <f>(('Расчет предельн ур.'!$B$153+'Расчет предельн ур.'!$C$153+'Расчет предельн ур.'!$D$153)*1000+ставка!Q130)</f>
        <v>1954.4454997857188</v>
      </c>
      <c r="R285" s="126">
        <f>(('Расчет предельн ур.'!$B$153+'Расчет предельн ур.'!$C$153+'Расчет предельн ур.'!$D$153)*1000+ставка!R130)</f>
        <v>1953.6854997857188</v>
      </c>
      <c r="S285" s="126">
        <f>(('Расчет предельн ур.'!$B$153+'Расчет предельн ур.'!$C$153+'Расчет предельн ур.'!$D$153)*1000+ставка!S130)</f>
        <v>1953.9454997857188</v>
      </c>
      <c r="T285" s="126">
        <f>(('Расчет предельн ур.'!$B$153+'Расчет предельн ур.'!$C$153+'Расчет предельн ур.'!$D$153)*1000+ставка!T130)</f>
        <v>1947.0154997857187</v>
      </c>
      <c r="U285" s="126">
        <f>(('Расчет предельн ур.'!$B$153+'Расчет предельн ур.'!$C$153+'Расчет предельн ур.'!$D$153)*1000+ставка!U130)</f>
        <v>1948.0754997857189</v>
      </c>
      <c r="V285" s="126">
        <f>(('Расчет предельн ур.'!$B$153+'Расчет предельн ур.'!$C$153+'Расчет предельн ур.'!$D$153)*1000+ставка!V130)</f>
        <v>2031.1454997857188</v>
      </c>
      <c r="W285" s="126">
        <f>(('Расчет предельн ур.'!$B$153+'Расчет предельн ур.'!$C$153+'Расчет предельн ур.'!$D$153)*1000+ставка!W130)</f>
        <v>2027.6454997857188</v>
      </c>
      <c r="X285" s="126">
        <f>(('Расчет предельн ур.'!$B$153+'Расчет предельн ур.'!$C$153+'Расчет предельн ур.'!$D$153)*1000+ставка!X130)</f>
        <v>1816.3654997857188</v>
      </c>
      <c r="Y285" s="126">
        <f>(('Расчет предельн ур.'!$B$153+'Расчет предельн ур.'!$C$153+'Расчет предельн ур.'!$D$153)*1000+ставка!Y130)</f>
        <v>1581.4854997857187</v>
      </c>
    </row>
    <row r="286" spans="1:25" s="91" customFormat="1" ht="15.75" hidden="1" outlineLevel="1" x14ac:dyDescent="0.25">
      <c r="A286" s="252">
        <v>22</v>
      </c>
      <c r="B286" s="126">
        <f>(('Расчет предельн ур.'!$B$153+'Расчет предельн ур.'!$C$153+'Расчет предельн ур.'!$D$153)*1000+ставка!B131)</f>
        <v>1250.9554997857188</v>
      </c>
      <c r="C286" s="126">
        <f>(('Расчет предельн ур.'!$B$153+'Расчет предельн ур.'!$C$153+'Расчет предельн ур.'!$D$153)*1000+ставка!C131)</f>
        <v>1292.2354997857187</v>
      </c>
      <c r="D286" s="126">
        <f>(('Расчет предельн ур.'!$B$153+'Расчет предельн ур.'!$C$153+'Расчет предельн ур.'!$D$153)*1000+ставка!D131)</f>
        <v>1255.5554997857189</v>
      </c>
      <c r="E286" s="126">
        <f>(('Расчет предельн ур.'!$B$153+'Расчет предельн ур.'!$C$153+'Расчет предельн ур.'!$D$153)*1000+ставка!E131)</f>
        <v>1225.9154997857188</v>
      </c>
      <c r="F286" s="126">
        <f>(('Расчет предельн ур.'!$B$153+'Расчет предельн ур.'!$C$153+'Расчет предельн ур.'!$D$153)*1000+ставка!F131)</f>
        <v>1055.8254997857189</v>
      </c>
      <c r="G286" s="126">
        <f>(('Расчет предельн ур.'!$B$153+'Расчет предельн ур.'!$C$153+'Расчет предельн ур.'!$D$153)*1000+ставка!G131)</f>
        <v>1182.7754997857189</v>
      </c>
      <c r="H286" s="126">
        <f>(('Расчет предельн ур.'!$B$153+'Расчет предельн ур.'!$C$153+'Расчет предельн ур.'!$D$153)*1000+ставка!H131)</f>
        <v>680.97549978571885</v>
      </c>
      <c r="I286" s="126">
        <f>(('Расчет предельн ур.'!$B$153+'Расчет предельн ур.'!$C$153+'Расчет предельн ур.'!$D$153)*1000+ставка!I131)</f>
        <v>1204.1154997857188</v>
      </c>
      <c r="J286" s="126">
        <f>(('Расчет предельн ур.'!$B$153+'Расчет предельн ур.'!$C$153+'Расчет предельн ур.'!$D$153)*1000+ставка!J131)</f>
        <v>1994.7554997857187</v>
      </c>
      <c r="K286" s="126">
        <f>(('Расчет предельн ур.'!$B$153+'Расчет предельн ур.'!$C$153+'Расчет предельн ур.'!$D$153)*1000+ставка!K131)</f>
        <v>2028.1054997857188</v>
      </c>
      <c r="L286" s="126">
        <f>(('Расчет предельн ур.'!$B$153+'Расчет предельн ур.'!$C$153+'Расчет предельн ур.'!$D$153)*1000+ставка!L131)</f>
        <v>2042.6654997857188</v>
      </c>
      <c r="M286" s="126">
        <f>(('Расчет предельн ур.'!$B$153+'Расчет предельн ур.'!$C$153+'Расчет предельн ур.'!$D$153)*1000+ставка!M131)</f>
        <v>2032.5954997857189</v>
      </c>
      <c r="N286" s="126">
        <f>(('Расчет предельн ур.'!$B$153+'Расчет предельн ур.'!$C$153+'Расчет предельн ур.'!$D$153)*1000+ставка!N131)</f>
        <v>2023.6454997857188</v>
      </c>
      <c r="O286" s="126">
        <f>(('Расчет предельн ур.'!$B$153+'Расчет предельн ур.'!$C$153+'Расчет предельн ур.'!$D$153)*1000+ставка!O131)</f>
        <v>2062.225499785719</v>
      </c>
      <c r="P286" s="126">
        <f>(('Расчет предельн ур.'!$B$153+'Расчет предельн ур.'!$C$153+'Расчет предельн ур.'!$D$153)*1000+ставка!P131)</f>
        <v>2063.2554997857187</v>
      </c>
      <c r="Q286" s="126">
        <f>(('Расчет предельн ур.'!$B$153+'Расчет предельн ур.'!$C$153+'Расчет предельн ур.'!$D$153)*1000+ставка!Q131)</f>
        <v>2061.7354997857187</v>
      </c>
      <c r="R286" s="126">
        <f>(('Расчет предельн ур.'!$B$153+'Расчет предельн ур.'!$C$153+'Расчет предельн ур.'!$D$153)*1000+ставка!R131)</f>
        <v>2054.8654997857188</v>
      </c>
      <c r="S286" s="126">
        <f>(('Расчет предельн ур.'!$B$153+'Расчет предельн ур.'!$C$153+'Расчет предельн ур.'!$D$153)*1000+ставка!S131)</f>
        <v>2039.8454997857189</v>
      </c>
      <c r="T286" s="126">
        <f>(('Расчет предельн ур.'!$B$153+'Расчет предельн ур.'!$C$153+'Расчет предельн ур.'!$D$153)*1000+ставка!T131)</f>
        <v>2050.1254997857191</v>
      </c>
      <c r="U286" s="126">
        <f>(('Расчет предельн ур.'!$B$153+'Расчет предельн ур.'!$C$153+'Расчет предельн ур.'!$D$153)*1000+ставка!U131)</f>
        <v>1906.7254997857187</v>
      </c>
      <c r="V286" s="126">
        <f>(('Расчет предельн ур.'!$B$153+'Расчет предельн ур.'!$C$153+'Расчет предельн ур.'!$D$153)*1000+ставка!V131)</f>
        <v>1986.0554997857187</v>
      </c>
      <c r="W286" s="126">
        <f>(('Расчет предельн ур.'!$B$153+'Расчет предельн ур.'!$C$153+'Расчет предельн ур.'!$D$153)*1000+ставка!W131)</f>
        <v>1989.5054997857187</v>
      </c>
      <c r="X286" s="126">
        <f>(('Расчет предельн ур.'!$B$153+'Расчет предельн ур.'!$C$153+'Расчет предельн ур.'!$D$153)*1000+ставка!X131)</f>
        <v>1880.0754997857189</v>
      </c>
      <c r="Y286" s="126">
        <f>(('Расчет предельн ур.'!$B$153+'Расчет предельн ур.'!$C$153+'Расчет предельн ур.'!$D$153)*1000+ставка!Y131)</f>
        <v>1460.4354997857188</v>
      </c>
    </row>
    <row r="287" spans="1:25" s="91" customFormat="1" ht="15.75" hidden="1" outlineLevel="1" x14ac:dyDescent="0.25">
      <c r="A287" s="252">
        <v>23</v>
      </c>
      <c r="B287" s="126">
        <f>(('Расчет предельн ур.'!$B$153+'Расчет предельн ур.'!$C$153+'Расчет предельн ур.'!$D$153)*1000+ставка!B132)</f>
        <v>1378.4354997857188</v>
      </c>
      <c r="C287" s="126">
        <f>(('Расчет предельн ур.'!$B$153+'Расчет предельн ур.'!$C$153+'Расчет предельн ур.'!$D$153)*1000+ставка!C132)</f>
        <v>1311.7754997857187</v>
      </c>
      <c r="D287" s="126">
        <f>(('Расчет предельн ур.'!$B$153+'Расчет предельн ур.'!$C$153+'Расчет предельн ур.'!$D$153)*1000+ставка!D132)</f>
        <v>1293.8354997857189</v>
      </c>
      <c r="E287" s="126">
        <f>(('Расчет предельн ур.'!$B$153+'Расчет предельн ур.'!$C$153+'Расчет предельн ур.'!$D$153)*1000+ставка!E132)</f>
        <v>1271.8354997857189</v>
      </c>
      <c r="F287" s="126">
        <f>(('Расчет предельн ур.'!$B$153+'Расчет предельн ур.'!$C$153+'Расчет предельн ур.'!$D$153)*1000+ставка!F132)</f>
        <v>1266.3854997857188</v>
      </c>
      <c r="G287" s="126">
        <f>(('Расчет предельн ур.'!$B$153+'Расчет предельн ур.'!$C$153+'Расчет предельн ур.'!$D$153)*1000+ставка!G132)</f>
        <v>1224.9154997857188</v>
      </c>
      <c r="H287" s="126">
        <f>(('Расчет предельн ур.'!$B$153+'Расчет предельн ур.'!$C$153+'Расчет предельн ур.'!$D$153)*1000+ставка!H132)</f>
        <v>1209.4154997857188</v>
      </c>
      <c r="I287" s="126">
        <f>(('Расчет предельн ур.'!$B$153+'Расчет предельн ур.'!$C$153+'Расчет предельн ур.'!$D$153)*1000+ставка!I132)</f>
        <v>1741.5854997857189</v>
      </c>
      <c r="J287" s="126">
        <f>(('Расчет предельн ур.'!$B$153+'Расчет предельн ур.'!$C$153+'Расчет предельн ур.'!$D$153)*1000+ставка!J132)</f>
        <v>1902.8954997857188</v>
      </c>
      <c r="K287" s="126">
        <f>(('Расчет предельн ур.'!$B$153+'Расчет предельн ур.'!$C$153+'Расчет предельн ур.'!$D$153)*1000+ставка!K132)</f>
        <v>1965.7054997857188</v>
      </c>
      <c r="L287" s="126">
        <f>(('Расчет предельн ур.'!$B$153+'Расчет предельн ур.'!$C$153+'Расчет предельн ур.'!$D$153)*1000+ставка!L132)</f>
        <v>1985.8754997857188</v>
      </c>
      <c r="M287" s="126">
        <f>(('Расчет предельн ур.'!$B$153+'Расчет предельн ур.'!$C$153+'Расчет предельн ур.'!$D$153)*1000+ставка!M132)</f>
        <v>1970.0754997857189</v>
      </c>
      <c r="N287" s="126">
        <f>(('Расчет предельн ур.'!$B$153+'Расчет предельн ур.'!$C$153+'Расчет предельн ур.'!$D$153)*1000+ставка!N132)</f>
        <v>1951.5454997857187</v>
      </c>
      <c r="O287" s="126">
        <f>(('Расчет предельн ур.'!$B$153+'Расчет предельн ур.'!$C$153+'Расчет предельн ур.'!$D$153)*1000+ставка!O132)</f>
        <v>1968.8454997857189</v>
      </c>
      <c r="P287" s="126">
        <f>(('Расчет предельн ур.'!$B$153+'Расчет предельн ур.'!$C$153+'Расчет предельн ур.'!$D$153)*1000+ставка!P132)</f>
        <v>1974.0354997857187</v>
      </c>
      <c r="Q287" s="126">
        <f>(('Расчет предельн ур.'!$B$153+'Расчет предельн ур.'!$C$153+'Расчет предельн ур.'!$D$153)*1000+ставка!Q132)</f>
        <v>1970.3654997857188</v>
      </c>
      <c r="R287" s="126">
        <f>(('Расчет предельн ур.'!$B$153+'Расчет предельн ур.'!$C$153+'Расчет предельн ур.'!$D$153)*1000+ставка!R132)</f>
        <v>1969.7154997857187</v>
      </c>
      <c r="S287" s="126">
        <f>(('Расчет предельн ур.'!$B$153+'Расчет предельн ур.'!$C$153+'Расчет предельн ур.'!$D$153)*1000+ставка!S132)</f>
        <v>1961.5454997857187</v>
      </c>
      <c r="T287" s="126">
        <f>(('Расчет предельн ур.'!$B$153+'Расчет предельн ур.'!$C$153+'Расчет предельн ур.'!$D$153)*1000+ставка!T132)</f>
        <v>1960.8054997857187</v>
      </c>
      <c r="U287" s="126">
        <f>(('Расчет предельн ур.'!$B$153+'Расчет предельн ур.'!$C$153+'Расчет предельн ур.'!$D$153)*1000+ставка!U132)</f>
        <v>1946.8454997857189</v>
      </c>
      <c r="V287" s="126">
        <f>(('Расчет предельн ур.'!$B$153+'Расчет предельн ур.'!$C$153+'Расчет предельн ур.'!$D$153)*1000+ставка!V132)</f>
        <v>2021.8654997857188</v>
      </c>
      <c r="W287" s="126">
        <f>(('Расчет предельн ур.'!$B$153+'Расчет предельн ур.'!$C$153+'Расчет предельн ур.'!$D$153)*1000+ставка!W132)</f>
        <v>2022.9954997857187</v>
      </c>
      <c r="X287" s="126">
        <f>(('Расчет предельн ур.'!$B$153+'Расчет предельн ур.'!$C$153+'Расчет предельн ур.'!$D$153)*1000+ставка!X132)</f>
        <v>1935.4154997857188</v>
      </c>
      <c r="Y287" s="126">
        <f>(('Расчет предельн ур.'!$B$153+'Расчет предельн ур.'!$C$153+'Расчет предельн ур.'!$D$153)*1000+ставка!Y132)</f>
        <v>1726.7554997857187</v>
      </c>
    </row>
    <row r="288" spans="1:25" s="91" customFormat="1" ht="15.75" hidden="1" outlineLevel="1" x14ac:dyDescent="0.25">
      <c r="A288" s="252">
        <v>24</v>
      </c>
      <c r="B288" s="126">
        <f>(('Расчет предельн ур.'!$B$153+'Расчет предельн ур.'!$C$153+'Расчет предельн ур.'!$D$153)*1000+ставка!B133)</f>
        <v>1382.3554997857188</v>
      </c>
      <c r="C288" s="126">
        <f>(('Расчет предельн ур.'!$B$153+'Расчет предельн ур.'!$C$153+'Расчет предельн ур.'!$D$153)*1000+ставка!C133)</f>
        <v>1363.0354997857187</v>
      </c>
      <c r="D288" s="126">
        <f>(('Расчет предельн ур.'!$B$153+'Расчет предельн ур.'!$C$153+'Расчет предельн ур.'!$D$153)*1000+ставка!D133)</f>
        <v>1328.6454997857188</v>
      </c>
      <c r="E288" s="126">
        <f>(('Расчет предельн ур.'!$B$153+'Расчет предельн ур.'!$C$153+'Расчет предельн ур.'!$D$153)*1000+ставка!E133)</f>
        <v>1308.0854997857189</v>
      </c>
      <c r="F288" s="126">
        <f>(('Расчет предельн ур.'!$B$153+'Расчет предельн ур.'!$C$153+'Расчет предельн ур.'!$D$153)*1000+ставка!F133)</f>
        <v>1299.9654997857187</v>
      </c>
      <c r="G288" s="126">
        <f>(('Расчет предельн ур.'!$B$153+'Расчет предельн ур.'!$C$153+'Расчет предельн ур.'!$D$153)*1000+ставка!G133)</f>
        <v>1365.9954997857187</v>
      </c>
      <c r="H288" s="126">
        <f>(('Расчет предельн ур.'!$B$153+'Расчет предельн ур.'!$C$153+'Расчет предельн ур.'!$D$153)*1000+ставка!H133)</f>
        <v>1544.3854997857188</v>
      </c>
      <c r="I288" s="126">
        <f>(('Расчет предельн ур.'!$B$153+'Расчет предельн ур.'!$C$153+'Расчет предельн ур.'!$D$153)*1000+ставка!I133)</f>
        <v>1846.3754997857188</v>
      </c>
      <c r="J288" s="126">
        <f>(('Расчет предельн ур.'!$B$153+'Расчет предельн ур.'!$C$153+'Расчет предельн ур.'!$D$153)*1000+ставка!J133)</f>
        <v>2036.9854997857187</v>
      </c>
      <c r="K288" s="126">
        <f>(('Расчет предельн ур.'!$B$153+'Расчет предельн ур.'!$C$153+'Расчет предельн ур.'!$D$153)*1000+ставка!K133)</f>
        <v>2105.205499785719</v>
      </c>
      <c r="L288" s="126">
        <f>(('Расчет предельн ур.'!$B$153+'Расчет предельн ур.'!$C$153+'Расчет предельн ур.'!$D$153)*1000+ставка!L133)</f>
        <v>2107.6954997857188</v>
      </c>
      <c r="M288" s="126">
        <f>(('Расчет предельн ур.'!$B$153+'Расчет предельн ур.'!$C$153+'Расчет предельн ур.'!$D$153)*1000+ставка!M133)</f>
        <v>2090.5454997857187</v>
      </c>
      <c r="N288" s="126">
        <f>(('Расчет предельн ур.'!$B$153+'Расчет предельн ур.'!$C$153+'Расчет предельн ур.'!$D$153)*1000+ставка!N133)</f>
        <v>2068.9054997857188</v>
      </c>
      <c r="O288" s="126">
        <f>(('Расчет предельн ур.'!$B$153+'Расчет предельн ур.'!$C$153+'Расчет предельн ур.'!$D$153)*1000+ставка!O133)</f>
        <v>2088.2354997857187</v>
      </c>
      <c r="P288" s="126">
        <f>(('Расчет предельн ур.'!$B$153+'Расчет предельн ур.'!$C$153+'Расчет предельн ур.'!$D$153)*1000+ставка!P133)</f>
        <v>2094.8454997857189</v>
      </c>
      <c r="Q288" s="126">
        <f>(('Расчет предельн ур.'!$B$153+'Расчет предельн ур.'!$C$153+'Расчет предельн ур.'!$D$153)*1000+ставка!Q133)</f>
        <v>2104.185499785719</v>
      </c>
      <c r="R288" s="126">
        <f>(('Расчет предельн ур.'!$B$153+'Расчет предельн ур.'!$C$153+'Расчет предельн ур.'!$D$153)*1000+ставка!R133)</f>
        <v>2100.975499785719</v>
      </c>
      <c r="S288" s="126">
        <f>(('Расчет предельн ур.'!$B$153+'Расчет предельн ур.'!$C$153+'Расчет предельн ур.'!$D$153)*1000+ставка!S133)</f>
        <v>2094.0454997857187</v>
      </c>
      <c r="T288" s="126">
        <f>(('Расчет предельн ур.'!$B$153+'Расчет предельн ур.'!$C$153+'Расчет предельн ур.'!$D$153)*1000+ставка!T133)</f>
        <v>2073.3754997857191</v>
      </c>
      <c r="U288" s="126">
        <f>(('Расчет предельн ур.'!$B$153+'Расчет предельн ур.'!$C$153+'Расчет предельн ур.'!$D$153)*1000+ставка!U133)</f>
        <v>2051.9054997857188</v>
      </c>
      <c r="V288" s="126">
        <f>(('Расчет предельн ур.'!$B$153+'Расчет предельн ур.'!$C$153+'Расчет предельн ур.'!$D$153)*1000+ставка!V133)</f>
        <v>2109.5154997857189</v>
      </c>
      <c r="W288" s="126">
        <f>(('Расчет предельн ур.'!$B$153+'Расчет предельн ур.'!$C$153+'Расчет предельн ур.'!$D$153)*1000+ставка!W133)</f>
        <v>2102.5654997857191</v>
      </c>
      <c r="X288" s="126">
        <f>(('Расчет предельн ур.'!$B$153+'Расчет предельн ур.'!$C$153+'Расчет предельн ур.'!$D$153)*1000+ставка!X133)</f>
        <v>1984.5654997857189</v>
      </c>
      <c r="Y288" s="126">
        <f>(('Расчет предельн ур.'!$B$153+'Расчет предельн ур.'!$C$153+'Расчет предельн ур.'!$D$153)*1000+ставка!Y133)</f>
        <v>1835.4154997857188</v>
      </c>
    </row>
    <row r="289" spans="1:25" s="91" customFormat="1" ht="15.75" hidden="1" outlineLevel="1" x14ac:dyDescent="0.25">
      <c r="A289" s="252">
        <v>25</v>
      </c>
      <c r="B289" s="126">
        <f>(('Расчет предельн ур.'!$B$153+'Расчет предельн ур.'!$C$153+'Расчет предельн ур.'!$D$153)*1000+ставка!B134)</f>
        <v>1765.9554997857188</v>
      </c>
      <c r="C289" s="126">
        <f>(('Расчет предельн ур.'!$B$153+'Расчет предельн ур.'!$C$153+'Расчет предельн ур.'!$D$153)*1000+ставка!C134)</f>
        <v>1592.3554997857188</v>
      </c>
      <c r="D289" s="126">
        <f>(('Расчет предельн ур.'!$B$153+'Расчет предельн ур.'!$C$153+'Расчет предельн ур.'!$D$153)*1000+ставка!D134)</f>
        <v>1479.4354997857188</v>
      </c>
      <c r="E289" s="126">
        <f>(('Расчет предельн ур.'!$B$153+'Расчет предельн ур.'!$C$153+'Расчет предельн ур.'!$D$153)*1000+ставка!E134)</f>
        <v>1399.0054997857187</v>
      </c>
      <c r="F289" s="126">
        <f>(('Расчет предельн ур.'!$B$153+'Расчет предельн ур.'!$C$153+'Расчет предельн ур.'!$D$153)*1000+ставка!F134)</f>
        <v>1267.5554997857189</v>
      </c>
      <c r="G289" s="126">
        <f>(('Расчет предельн ур.'!$B$153+'Расчет предельн ур.'!$C$153+'Расчет предельн ур.'!$D$153)*1000+ставка!G134)</f>
        <v>1276.6154997857188</v>
      </c>
      <c r="H289" s="126">
        <f>(('Расчет предельн ур.'!$B$153+'Расчет предельн ур.'!$C$153+'Расчет предельн ур.'!$D$153)*1000+ставка!H134)</f>
        <v>1455.5154997857187</v>
      </c>
      <c r="I289" s="126">
        <f>(('Расчет предельн ур.'!$B$153+'Расчет предельн ур.'!$C$153+'Расчет предельн ур.'!$D$153)*1000+ставка!I134)</f>
        <v>1649.5054997857187</v>
      </c>
      <c r="J289" s="126">
        <f>(('Расчет предельн ур.'!$B$153+'Расчет предельн ур.'!$C$153+'Расчет предельн ур.'!$D$153)*1000+ставка!J134)</f>
        <v>1867.2854997857187</v>
      </c>
      <c r="K289" s="126">
        <f>(('Расчет предельн ур.'!$B$153+'Расчет предельн ур.'!$C$153+'Расчет предельн ур.'!$D$153)*1000+ставка!K134)</f>
        <v>2010.7654997857187</v>
      </c>
      <c r="L289" s="126">
        <f>(('Расчет предельн ур.'!$B$153+'Расчет предельн ур.'!$C$153+'Расчет предельн ур.'!$D$153)*1000+ставка!L134)</f>
        <v>2032.5954997857189</v>
      </c>
      <c r="M289" s="126">
        <f>(('Расчет предельн ур.'!$B$153+'Расчет предельн ур.'!$C$153+'Расчет предельн ур.'!$D$153)*1000+ставка!M134)</f>
        <v>2031.4954997857187</v>
      </c>
      <c r="N289" s="126">
        <f>(('Расчет предельн ур.'!$B$153+'Расчет предельн ур.'!$C$153+'Расчет предельн ур.'!$D$153)*1000+ставка!N134)</f>
        <v>2009.7054997857188</v>
      </c>
      <c r="O289" s="126">
        <f>(('Расчет предельн ур.'!$B$153+'Расчет предельн ур.'!$C$153+'Расчет предельн ур.'!$D$153)*1000+ставка!O134)</f>
        <v>2006.5354997857187</v>
      </c>
      <c r="P289" s="126">
        <f>(('Расчет предельн ур.'!$B$153+'Расчет предельн ур.'!$C$153+'Расчет предельн ур.'!$D$153)*1000+ставка!P134)</f>
        <v>2000.4954997857187</v>
      </c>
      <c r="Q289" s="126">
        <f>(('Расчет предельн ур.'!$B$153+'Расчет предельн ур.'!$C$153+'Расчет предельн ур.'!$D$153)*1000+ставка!Q134)</f>
        <v>2004.2954997857187</v>
      </c>
      <c r="R289" s="126">
        <f>(('Расчет предельн ур.'!$B$153+'Расчет предельн ур.'!$C$153+'Расчет предельн ур.'!$D$153)*1000+ставка!R134)</f>
        <v>2003.3554997857188</v>
      </c>
      <c r="S289" s="126">
        <f>(('Расчет предельн ур.'!$B$153+'Расчет предельн ур.'!$C$153+'Расчет предельн ур.'!$D$153)*1000+ставка!S134)</f>
        <v>2002.3954997857188</v>
      </c>
      <c r="T289" s="126">
        <f>(('Расчет предельн ур.'!$B$153+'Расчет предельн ур.'!$C$153+'Расчет предельн ур.'!$D$153)*1000+ставка!T134)</f>
        <v>2005.3354997857189</v>
      </c>
      <c r="U289" s="126">
        <f>(('Расчет предельн ур.'!$B$153+'Расчет предельн ур.'!$C$153+'Расчет предельн ур.'!$D$153)*1000+ставка!U134)</f>
        <v>2031.3054997857187</v>
      </c>
      <c r="V289" s="126">
        <f>(('Расчет предельн ур.'!$B$153+'Расчет предельн ур.'!$C$153+'Расчет предельн ур.'!$D$153)*1000+ставка!V134)</f>
        <v>2059.455499785719</v>
      </c>
      <c r="W289" s="126">
        <f>(('Расчет предельн ур.'!$B$153+'Расчет предельн ур.'!$C$153+'Расчет предельн ур.'!$D$153)*1000+ставка!W134)</f>
        <v>2081.2954997857187</v>
      </c>
      <c r="X289" s="126">
        <f>(('Расчет предельн ур.'!$B$153+'Расчет предельн ур.'!$C$153+'Расчет предельн ур.'!$D$153)*1000+ставка!X134)</f>
        <v>2006.6454997857188</v>
      </c>
      <c r="Y289" s="126">
        <f>(('Расчет предельн ур.'!$B$153+'Расчет предельн ур.'!$C$153+'Расчет предельн ур.'!$D$153)*1000+ставка!Y134)</f>
        <v>1767.1754997857188</v>
      </c>
    </row>
    <row r="290" spans="1:25" s="91" customFormat="1" ht="15.75" hidden="1" outlineLevel="1" x14ac:dyDescent="0.25">
      <c r="A290" s="252">
        <v>26</v>
      </c>
      <c r="B290" s="126">
        <f>(('Расчет предельн ур.'!$B$153+'Расчет предельн ур.'!$C$153+'Расчет предельн ур.'!$D$153)*1000+ставка!B135)</f>
        <v>1592.5854997857189</v>
      </c>
      <c r="C290" s="126">
        <f>(('Расчет предельн ур.'!$B$153+'Расчет предельн ур.'!$C$153+'Расчет предельн ур.'!$D$153)*1000+ставка!C135)</f>
        <v>1419.2454997857187</v>
      </c>
      <c r="D290" s="126">
        <f>(('Расчет предельн ур.'!$B$153+'Расчет предельн ур.'!$C$153+'Расчет предельн ур.'!$D$153)*1000+ставка!D135)</f>
        <v>1319.1954997857188</v>
      </c>
      <c r="E290" s="126">
        <f>(('Расчет предельн ур.'!$B$153+'Расчет предельн ур.'!$C$153+'Расчет предельн ур.'!$D$153)*1000+ставка!E135)</f>
        <v>1284.4254997857188</v>
      </c>
      <c r="F290" s="126">
        <f>(('Расчет предельн ур.'!$B$153+'Расчет предельн ур.'!$C$153+'Расчет предельн ур.'!$D$153)*1000+ставка!F135)</f>
        <v>1233.5854997857189</v>
      </c>
      <c r="G290" s="126">
        <f>(('Расчет предельн ур.'!$B$153+'Расчет предельн ур.'!$C$153+'Расчет предельн ур.'!$D$153)*1000+ставка!G135)</f>
        <v>1279.8654997857188</v>
      </c>
      <c r="H290" s="126">
        <f>(('Расчет предельн ур.'!$B$153+'Расчет предельн ур.'!$C$153+'Расчет предельн ур.'!$D$153)*1000+ставка!H135)</f>
        <v>1309.4054997857188</v>
      </c>
      <c r="I290" s="126">
        <f>(('Расчет предельн ур.'!$B$153+'Расчет предельн ур.'!$C$153+'Расчет предельн ур.'!$D$153)*1000+ставка!I135)</f>
        <v>1405.0054997857187</v>
      </c>
      <c r="J290" s="126">
        <f>(('Расчет предельн ур.'!$B$153+'Расчет предельн ур.'!$C$153+'Расчет предельн ур.'!$D$153)*1000+ставка!J135)</f>
        <v>1739.7354997857187</v>
      </c>
      <c r="K290" s="126">
        <f>(('Расчет предельн ур.'!$B$153+'Расчет предельн ур.'!$C$153+'Расчет предельн ур.'!$D$153)*1000+ставка!K135)</f>
        <v>1884.8354997857189</v>
      </c>
      <c r="L290" s="126">
        <f>(('Расчет предельн ур.'!$B$153+'Расчет предельн ур.'!$C$153+'Расчет предельн ур.'!$D$153)*1000+ставка!L135)</f>
        <v>1894.8954997857188</v>
      </c>
      <c r="M290" s="126">
        <f>(('Расчет предельн ур.'!$B$153+'Расчет предельн ур.'!$C$153+'Расчет предельн ур.'!$D$153)*1000+ставка!M135)</f>
        <v>1896.3554997857188</v>
      </c>
      <c r="N290" s="126">
        <f>(('Расчет предельн ур.'!$B$153+'Расчет предельн ур.'!$C$153+'Расчет предельн ур.'!$D$153)*1000+ставка!N135)</f>
        <v>1889.6154997857188</v>
      </c>
      <c r="O290" s="126">
        <f>(('Расчет предельн ур.'!$B$153+'Расчет предельн ур.'!$C$153+'Расчет предельн ур.'!$D$153)*1000+ставка!O135)</f>
        <v>1883.2954997857187</v>
      </c>
      <c r="P290" s="126">
        <f>(('Расчет предельн ур.'!$B$153+'Расчет предельн ур.'!$C$153+'Расчет предельн ур.'!$D$153)*1000+ставка!P135)</f>
        <v>1886.2954997857187</v>
      </c>
      <c r="Q290" s="126">
        <f>(('Расчет предельн ур.'!$B$153+'Расчет предельн ур.'!$C$153+'Расчет предельн ур.'!$D$153)*1000+ставка!Q135)</f>
        <v>1879.2954997857187</v>
      </c>
      <c r="R290" s="126">
        <f>(('Расчет предельн ур.'!$B$153+'Расчет предельн ур.'!$C$153+'Расчет предельн ур.'!$D$153)*1000+ставка!R135)</f>
        <v>1890.1054997857188</v>
      </c>
      <c r="S290" s="126">
        <f>(('Расчет предельн ур.'!$B$153+'Расчет предельн ур.'!$C$153+'Расчет предельн ур.'!$D$153)*1000+ставка!S135)</f>
        <v>1885.9754997857187</v>
      </c>
      <c r="T290" s="126">
        <f>(('Расчет предельн ур.'!$B$153+'Расчет предельн ур.'!$C$153+'Расчет предельн ур.'!$D$153)*1000+ставка!T135)</f>
        <v>1890.8054997857187</v>
      </c>
      <c r="U290" s="126">
        <f>(('Расчет предельн ур.'!$B$153+'Расчет предельн ур.'!$C$153+'Расчет предельн ур.'!$D$153)*1000+ставка!U135)</f>
        <v>1909.2354997857187</v>
      </c>
      <c r="V290" s="126">
        <f>(('Расчет предельн ур.'!$B$153+'Расчет предельн ур.'!$C$153+'Расчет предельн ур.'!$D$153)*1000+ставка!V135)</f>
        <v>1971.8154997857189</v>
      </c>
      <c r="W290" s="126">
        <f>(('Расчет предельн ур.'!$B$153+'Расчет предельн ур.'!$C$153+'Расчет предельн ур.'!$D$153)*1000+ставка!W135)</f>
        <v>1969.8054997857187</v>
      </c>
      <c r="X290" s="126">
        <f>(('Расчет предельн ур.'!$B$153+'Расчет предельн ур.'!$C$153+'Расчет предельн ур.'!$D$153)*1000+ставка!X135)</f>
        <v>1850.0754997857189</v>
      </c>
      <c r="Y290" s="126">
        <f>(('Расчет предельн ур.'!$B$153+'Расчет предельн ур.'!$C$153+'Расчет предельн ур.'!$D$153)*1000+ставка!Y135)</f>
        <v>1638.0454997857187</v>
      </c>
    </row>
    <row r="291" spans="1:25" s="91" customFormat="1" ht="15.75" hidden="1" outlineLevel="1" x14ac:dyDescent="0.25">
      <c r="A291" s="252">
        <v>27</v>
      </c>
      <c r="B291" s="126">
        <f>(('Расчет предельн ур.'!$B$153+'Расчет предельн ур.'!$C$153+'Расчет предельн ур.'!$D$153)*1000+ставка!B136)</f>
        <v>1511.8654997857188</v>
      </c>
      <c r="C291" s="126">
        <f>(('Расчет предельн ур.'!$B$153+'Расчет предельн ур.'!$C$153+'Расчет предельн ур.'!$D$153)*1000+ставка!C136)</f>
        <v>1374.7454997857187</v>
      </c>
      <c r="D291" s="126">
        <f>(('Расчет предельн ур.'!$B$153+'Расчет предельн ур.'!$C$153+'Расчет предельн ур.'!$D$153)*1000+ставка!D136)</f>
        <v>1310.5954997857189</v>
      </c>
      <c r="E291" s="126">
        <f>(('Расчет предельн ур.'!$B$153+'Расчет предельн ур.'!$C$153+'Расчет предельн ур.'!$D$153)*1000+ставка!E136)</f>
        <v>1291.6354997857188</v>
      </c>
      <c r="F291" s="126">
        <f>(('Расчет предельн ур.'!$B$153+'Расчет предельн ур.'!$C$153+'Расчет предельн ур.'!$D$153)*1000+ставка!F136)</f>
        <v>1286.3354997857189</v>
      </c>
      <c r="G291" s="126">
        <f>(('Расчет предельн ур.'!$B$153+'Расчет предельн ур.'!$C$153+'Расчет предельн ур.'!$D$153)*1000+ставка!G136)</f>
        <v>1336.1854997857188</v>
      </c>
      <c r="H291" s="126">
        <f>(('Расчет предельн ур.'!$B$153+'Расчет предельн ур.'!$C$153+'Расчет предельн ур.'!$D$153)*1000+ставка!H136)</f>
        <v>1552.3254997857189</v>
      </c>
      <c r="I291" s="126">
        <f>(('Расчет предельн ур.'!$B$153+'Расчет предельн ур.'!$C$153+'Расчет предельн ур.'!$D$153)*1000+ставка!I136)</f>
        <v>1795.9954997857187</v>
      </c>
      <c r="J291" s="126">
        <f>(('Расчет предельн ур.'!$B$153+'Расчет предельн ур.'!$C$153+'Расчет предельн ур.'!$D$153)*1000+ставка!J136)</f>
        <v>1930.0854997857189</v>
      </c>
      <c r="K291" s="126">
        <f>(('Расчет предельн ур.'!$B$153+'Расчет предельн ур.'!$C$153+'Расчет предельн ур.'!$D$153)*1000+ставка!K136)</f>
        <v>2008.2454997857187</v>
      </c>
      <c r="L291" s="126">
        <f>(('Расчет предельн ур.'!$B$153+'Расчет предельн ур.'!$C$153+'Расчет предельн ур.'!$D$153)*1000+ставка!L136)</f>
        <v>2026.1654997857188</v>
      </c>
      <c r="M291" s="126">
        <f>(('Расчет предельн ур.'!$B$153+'Расчет предельн ур.'!$C$153+'Расчет предельн ур.'!$D$153)*1000+ставка!M136)</f>
        <v>2014.3054997857187</v>
      </c>
      <c r="N291" s="126">
        <f>(('Расчет предельн ур.'!$B$153+'Расчет предельн ур.'!$C$153+'Расчет предельн ур.'!$D$153)*1000+ставка!N136)</f>
        <v>1986.9354997857188</v>
      </c>
      <c r="O291" s="126">
        <f>(('Расчет предельн ур.'!$B$153+'Расчет предельн ур.'!$C$153+'Расчет предельн ур.'!$D$153)*1000+ставка!O136)</f>
        <v>1998.8454997857189</v>
      </c>
      <c r="P291" s="126">
        <f>(('Расчет предельн ур.'!$B$153+'Расчет предельн ур.'!$C$153+'Расчет предельн ур.'!$D$153)*1000+ставка!P136)</f>
        <v>2001.7154997857187</v>
      </c>
      <c r="Q291" s="126">
        <f>(('Расчет предельн ур.'!$B$153+'Расчет предельн ур.'!$C$153+'Расчет предельн ур.'!$D$153)*1000+ставка!Q136)</f>
        <v>2000.5254997857187</v>
      </c>
      <c r="R291" s="126">
        <f>(('Расчет предельн ур.'!$B$153+'Расчет предельн ур.'!$C$153+'Расчет предельн ур.'!$D$153)*1000+ставка!R136)</f>
        <v>2000.5154997857187</v>
      </c>
      <c r="S291" s="126">
        <f>(('Расчет предельн ур.'!$B$153+'Расчет предельн ур.'!$C$153+'Расчет предельн ур.'!$D$153)*1000+ставка!S136)</f>
        <v>1986.5554997857187</v>
      </c>
      <c r="T291" s="126">
        <f>(('Расчет предельн ур.'!$B$153+'Расчет предельн ур.'!$C$153+'Расчет предельн ур.'!$D$153)*1000+ставка!T136)</f>
        <v>1937.9454997857188</v>
      </c>
      <c r="U291" s="126">
        <f>(('Расчет предельн ур.'!$B$153+'Расчет предельн ур.'!$C$153+'Расчет предельн ур.'!$D$153)*1000+ставка!U136)</f>
        <v>1926.4254997857188</v>
      </c>
      <c r="V291" s="126">
        <f>(('Расчет предельн ур.'!$B$153+'Расчет предельн ур.'!$C$153+'Расчет предельн ур.'!$D$153)*1000+ставка!V136)</f>
        <v>2005.1354997857188</v>
      </c>
      <c r="W291" s="126">
        <f>(('Расчет предельн ур.'!$B$153+'Расчет предельн ур.'!$C$153+'Расчет предельн ур.'!$D$153)*1000+ставка!W136)</f>
        <v>2014.7654997857187</v>
      </c>
      <c r="X291" s="126">
        <f>(('Расчет предельн ур.'!$B$153+'Расчет предельн ур.'!$C$153+'Расчет предельн ур.'!$D$153)*1000+ставка!X136)</f>
        <v>1869.7254997857187</v>
      </c>
      <c r="Y291" s="126">
        <f>(('Расчет предельн ур.'!$B$153+'Расчет предельн ур.'!$C$153+'Расчет предельн ур.'!$D$153)*1000+ставка!Y136)</f>
        <v>1626.0754997857189</v>
      </c>
    </row>
    <row r="292" spans="1:25" s="91" customFormat="1" ht="15.75" hidden="1" outlineLevel="1" x14ac:dyDescent="0.25">
      <c r="A292" s="252">
        <v>28</v>
      </c>
      <c r="B292" s="126">
        <f>(('Расчет предельн ур.'!$B$153+'Расчет предельн ур.'!$C$153+'Расчет предельн ур.'!$D$153)*1000+ставка!B137)</f>
        <v>1117.0854997857189</v>
      </c>
      <c r="C292" s="126">
        <f>(('Расчет предельн ур.'!$B$153+'Расчет предельн ур.'!$C$153+'Расчет предельн ур.'!$D$153)*1000+ставка!C137)</f>
        <v>335.60549978571885</v>
      </c>
      <c r="D292" s="126">
        <f>(('Расчет предельн ур.'!$B$153+'Расчет предельн ур.'!$C$153+'Расчет предельн ур.'!$D$153)*1000+ставка!D137)</f>
        <v>1252.6354997857188</v>
      </c>
      <c r="E292" s="126">
        <f>(('Расчет предельн ур.'!$B$153+'Расчет предельн ур.'!$C$153+'Расчет предельн ур.'!$D$153)*1000+ставка!E137)</f>
        <v>1216.2254997857187</v>
      </c>
      <c r="F292" s="126">
        <f>(('Расчет предельн ур.'!$B$153+'Расчет предельн ур.'!$C$153+'Расчет предельн ур.'!$D$153)*1000+ставка!F137)</f>
        <v>1036.1054997857188</v>
      </c>
      <c r="G292" s="126">
        <f>(('Расчет предельн ур.'!$B$153+'Расчет предельн ур.'!$C$153+'Расчет предельн ур.'!$D$153)*1000+ставка!G137)</f>
        <v>336.06549978571883</v>
      </c>
      <c r="H292" s="126">
        <f>(('Расчет предельн ур.'!$B$153+'Расчет предельн ур.'!$C$153+'Расчет предельн ур.'!$D$153)*1000+ставка!H137)</f>
        <v>1065.4054997857188</v>
      </c>
      <c r="I292" s="126">
        <f>(('Расчет предельн ур.'!$B$153+'Расчет предельн ур.'!$C$153+'Расчет предельн ур.'!$D$153)*1000+ставка!I137)</f>
        <v>1137.2054997857188</v>
      </c>
      <c r="J292" s="126">
        <f>(('Расчет предельн ур.'!$B$153+'Расчет предельн ур.'!$C$153+'Расчет предельн ур.'!$D$153)*1000+ставка!J137)</f>
        <v>1602.9454997857188</v>
      </c>
      <c r="K292" s="126">
        <f>(('Расчет предельн ур.'!$B$153+'Расчет предельн ур.'!$C$153+'Расчет предельн ур.'!$D$153)*1000+ставка!K137)</f>
        <v>1782.1154997857188</v>
      </c>
      <c r="L292" s="126">
        <f>(('Расчет предельн ур.'!$B$153+'Расчет предельн ур.'!$C$153+'Расчет предельн ур.'!$D$153)*1000+ставка!L137)</f>
        <v>1790.5554997857187</v>
      </c>
      <c r="M292" s="126">
        <f>(('Расчет предельн ур.'!$B$153+'Расчет предельн ур.'!$C$153+'Расчет предельн ур.'!$D$153)*1000+ставка!M137)</f>
        <v>1785.4554997857188</v>
      </c>
      <c r="N292" s="126">
        <f>(('Расчет предельн ур.'!$B$153+'Расчет предельн ур.'!$C$153+'Расчет предельн ур.'!$D$153)*1000+ставка!N137)</f>
        <v>1777.1754997857188</v>
      </c>
      <c r="O292" s="126">
        <f>(('Расчет предельн ур.'!$B$153+'Расчет предельн ур.'!$C$153+'Расчет предельн ур.'!$D$153)*1000+ставка!O137)</f>
        <v>1788.5054997857187</v>
      </c>
      <c r="P292" s="126">
        <f>(('Расчет предельн ур.'!$B$153+'Расчет предельн ур.'!$C$153+'Расчет предельн ур.'!$D$153)*1000+ставка!P137)</f>
        <v>1793.5354997857187</v>
      </c>
      <c r="Q292" s="126">
        <f>(('Расчет предельн ур.'!$B$153+'Расчет предельн ур.'!$C$153+'Расчет предельн ур.'!$D$153)*1000+ставка!Q137)</f>
        <v>1794.4954997857187</v>
      </c>
      <c r="R292" s="126">
        <f>(('Расчет предельн ур.'!$B$153+'Расчет предельн ур.'!$C$153+'Расчет предельн ур.'!$D$153)*1000+ставка!R137)</f>
        <v>1793.7454997857187</v>
      </c>
      <c r="S292" s="126">
        <f>(('Расчет предельн ур.'!$B$153+'Расчет предельн ур.'!$C$153+'Расчет предельн ур.'!$D$153)*1000+ставка!S137)</f>
        <v>1789.6754997857188</v>
      </c>
      <c r="T292" s="126">
        <f>(('Расчет предельн ур.'!$B$153+'Расчет предельн ур.'!$C$153+'Расчет предельн ур.'!$D$153)*1000+ставка!T137)</f>
        <v>1786.9754997857187</v>
      </c>
      <c r="U292" s="126">
        <f>(('Расчет предельн ур.'!$B$153+'Расчет предельн ур.'!$C$153+'Расчет предельн ур.'!$D$153)*1000+ставка!U137)</f>
        <v>1782.4554997857188</v>
      </c>
      <c r="V292" s="126">
        <f>(('Расчет предельн ур.'!$B$153+'Расчет предельн ур.'!$C$153+'Расчет предельн ур.'!$D$153)*1000+ставка!V137)</f>
        <v>1832.5154997857187</v>
      </c>
      <c r="W292" s="126">
        <f>(('Расчет предельн ур.'!$B$153+'Расчет предельн ур.'!$C$153+'Расчет предельн ур.'!$D$153)*1000+ставка!W137)</f>
        <v>1875.1054997857188</v>
      </c>
      <c r="X292" s="126">
        <f>(('Расчет предельн ур.'!$B$153+'Расчет предельн ур.'!$C$153+'Расчет предельн ур.'!$D$153)*1000+ставка!X137)</f>
        <v>1738.9054997857188</v>
      </c>
      <c r="Y292" s="126">
        <f>(('Расчет предельн ур.'!$B$153+'Расчет предельн ур.'!$C$153+'Расчет предельн ур.'!$D$153)*1000+ставка!Y137)</f>
        <v>1262.7954997857189</v>
      </c>
    </row>
    <row r="293" spans="1:25" s="91" customFormat="1" ht="15.75" hidden="1" outlineLevel="1" x14ac:dyDescent="0.25">
      <c r="A293" s="252">
        <v>29</v>
      </c>
      <c r="B293" s="126">
        <f>(('Расчет предельн ур.'!$B$153+'Расчет предельн ур.'!$C$153+'Расчет предельн ур.'!$D$153)*1000+ставка!B138)</f>
        <v>1363.7454997857187</v>
      </c>
      <c r="C293" s="126">
        <f>(('Расчет предельн ур.'!$B$153+'Расчет предельн ур.'!$C$153+'Расчет предельн ур.'!$D$153)*1000+ставка!C138)</f>
        <v>1274.2554997857189</v>
      </c>
      <c r="D293" s="126">
        <f>(('Расчет предельн ур.'!$B$153+'Расчет предельн ур.'!$C$153+'Расчет предельн ур.'!$D$153)*1000+ставка!D138)</f>
        <v>1239.6754997857188</v>
      </c>
      <c r="E293" s="126">
        <f>(('Расчет предельн ур.'!$B$153+'Расчет предельн ур.'!$C$153+'Расчет предельн ур.'!$D$153)*1000+ставка!E138)</f>
        <v>1240.0554997857189</v>
      </c>
      <c r="F293" s="126">
        <f>(('Расчет предельн ур.'!$B$153+'Расчет предельн ур.'!$C$153+'Расчет предельн ур.'!$D$153)*1000+ставка!F138)</f>
        <v>1208.2354997857187</v>
      </c>
      <c r="G293" s="126">
        <f>(('Расчет предельн ур.'!$B$153+'Расчет предельн ур.'!$C$153+'Расчет предельн ур.'!$D$153)*1000+ставка!G138)</f>
        <v>335.72549978571885</v>
      </c>
      <c r="H293" s="126">
        <f>(('Расчет предельн ур.'!$B$153+'Расчет предельн ур.'!$C$153+'Расчет предельн ур.'!$D$153)*1000+ставка!H138)</f>
        <v>1375.9254997857188</v>
      </c>
      <c r="I293" s="126">
        <f>(('Расчет предельн ур.'!$B$153+'Расчет предельн ур.'!$C$153+'Расчет предельн ур.'!$D$153)*1000+ставка!I138)</f>
        <v>1659.1054997857188</v>
      </c>
      <c r="J293" s="126">
        <f>(('Расчет предельн ур.'!$B$153+'Расчет предельн ур.'!$C$153+'Расчет предельн ур.'!$D$153)*1000+ставка!J138)</f>
        <v>1875.5454997857187</v>
      </c>
      <c r="K293" s="126">
        <f>(('Расчет предельн ур.'!$B$153+'Расчет предельн ур.'!$C$153+'Расчет предельн ур.'!$D$153)*1000+ставка!K138)</f>
        <v>1997.0754997857189</v>
      </c>
      <c r="L293" s="126">
        <f>(('Расчет предельн ур.'!$B$153+'Расчет предельн ур.'!$C$153+'Расчет предельн ур.'!$D$153)*1000+ставка!L138)</f>
        <v>2014.2954997857187</v>
      </c>
      <c r="M293" s="126">
        <f>(('Расчет предельн ур.'!$B$153+'Расчет предельн ур.'!$C$153+'Расчет предельн ур.'!$D$153)*1000+ставка!M138)</f>
        <v>2011.4354997857188</v>
      </c>
      <c r="N293" s="126">
        <f>(('Расчет предельн ур.'!$B$153+'Расчет предельн ур.'!$C$153+'Расчет предельн ур.'!$D$153)*1000+ставка!N138)</f>
        <v>2007.6054997857188</v>
      </c>
      <c r="O293" s="126">
        <f>(('Расчет предельн ур.'!$B$153+'Расчет предельн ур.'!$C$153+'Расчет предельн ур.'!$D$153)*1000+ставка!O138)</f>
        <v>2027.1354997857188</v>
      </c>
      <c r="P293" s="126">
        <f>(('Расчет предельн ур.'!$B$153+'Расчет предельн ур.'!$C$153+'Расчет предельн ур.'!$D$153)*1000+ставка!P138)</f>
        <v>2041.4154997857188</v>
      </c>
      <c r="Q293" s="126">
        <f>(('Расчет предельн ур.'!$B$153+'Расчет предельн ур.'!$C$153+'Расчет предельн ур.'!$D$153)*1000+ставка!Q138)</f>
        <v>2048.3054997857189</v>
      </c>
      <c r="R293" s="126">
        <f>(('Расчет предельн ур.'!$B$153+'Расчет предельн ур.'!$C$153+'Расчет предельн ур.'!$D$153)*1000+ставка!R138)</f>
        <v>2041.6854997857188</v>
      </c>
      <c r="S293" s="126">
        <f>(('Расчет предельн ур.'!$B$153+'Расчет предельн ур.'!$C$153+'Расчет предельн ур.'!$D$153)*1000+ставка!S138)</f>
        <v>2025.7754997857187</v>
      </c>
      <c r="T293" s="126">
        <f>(('Расчет предельн ур.'!$B$153+'Расчет предельн ур.'!$C$153+'Расчет предельн ур.'!$D$153)*1000+ставка!T138)</f>
        <v>2014.2554997857187</v>
      </c>
      <c r="U293" s="126">
        <f>(('Расчет предельн ур.'!$B$153+'Расчет предельн ур.'!$C$153+'Расчет предельн ур.'!$D$153)*1000+ставка!U138)</f>
        <v>1999.8954997857188</v>
      </c>
      <c r="V293" s="126">
        <f>(('Расчет предельн ур.'!$B$153+'Расчет предельн ур.'!$C$153+'Расчет предельн ур.'!$D$153)*1000+ставка!V138)</f>
        <v>2052.4654997857187</v>
      </c>
      <c r="W293" s="126">
        <f>(('Расчет предельн ур.'!$B$153+'Расчет предельн ур.'!$C$153+'Расчет предельн ур.'!$D$153)*1000+ставка!W138)</f>
        <v>2049.0154997857189</v>
      </c>
      <c r="X293" s="126">
        <f>(('Расчет предельн ур.'!$B$153+'Расчет предельн ур.'!$C$153+'Расчет предельн ур.'!$D$153)*1000+ставка!X138)</f>
        <v>1954.8454997857189</v>
      </c>
      <c r="Y293" s="126">
        <f>(('Расчет предельн ур.'!$B$153+'Расчет предельн ур.'!$C$153+'Расчет предельн ур.'!$D$153)*1000+ставка!Y138)</f>
        <v>1709.2954997857187</v>
      </c>
    </row>
    <row r="294" spans="1:25" s="91" customFormat="1" ht="15.75" collapsed="1" x14ac:dyDescent="0.25">
      <c r="A294" s="252">
        <v>30</v>
      </c>
      <c r="B294" s="126">
        <f>(('Расчет предельн ур.'!$B$153+'Расчет предельн ур.'!$C$153+'Расчет предельн ур.'!$D$153)*1000+ставка!B139)</f>
        <v>1389.0254997857187</v>
      </c>
      <c r="C294" s="126">
        <f>(('Расчет предельн ур.'!$B$153+'Расчет предельн ур.'!$C$153+'Расчет предельн ур.'!$D$153)*1000+ставка!C139)</f>
        <v>1293.2254997857187</v>
      </c>
      <c r="D294" s="126">
        <f>(('Расчет предельн ур.'!$B$153+'Расчет предельн ур.'!$C$153+'Расчет предельн ур.'!$D$153)*1000+ставка!D139)</f>
        <v>1202.6854997857188</v>
      </c>
      <c r="E294" s="126">
        <f>(('Расчет предельн ур.'!$B$153+'Расчет предельн ур.'!$C$153+'Расчет предельн ур.'!$D$153)*1000+ставка!E139)</f>
        <v>1121.4554997857188</v>
      </c>
      <c r="F294" s="126">
        <f>(('Расчет предельн ур.'!$B$153+'Расчет предельн ур.'!$C$153+'Расчет предельн ур.'!$D$153)*1000+ставка!F139)</f>
        <v>1108.3254997857189</v>
      </c>
      <c r="G294" s="126">
        <f>(('Расчет предельн ур.'!$B$153+'Расчет предельн ур.'!$C$153+'Расчет предельн ур.'!$D$153)*1000+ставка!G139)</f>
        <v>1231.2354997857187</v>
      </c>
      <c r="H294" s="126">
        <f>(('Расчет предельн ур.'!$B$153+'Расчет предельн ур.'!$C$153+'Расчет предельн ур.'!$D$153)*1000+ставка!H139)</f>
        <v>1318.2154997857187</v>
      </c>
      <c r="I294" s="126">
        <f>(('Расчет предельн ур.'!$B$153+'Расчет предельн ур.'!$C$153+'Расчет предельн ур.'!$D$153)*1000+ставка!I139)</f>
        <v>1683.3254997857189</v>
      </c>
      <c r="J294" s="126">
        <f>(('Расчет предельн ур.'!$B$153+'Расчет предельн ур.'!$C$153+'Расчет предельн ур.'!$D$153)*1000+ставка!J139)</f>
        <v>1895.2754997857187</v>
      </c>
      <c r="K294" s="126">
        <f>(('Расчет предельн ур.'!$B$153+'Расчет предельн ур.'!$C$153+'Расчет предельн ур.'!$D$153)*1000+ставка!K139)</f>
        <v>2028.3054997857187</v>
      </c>
      <c r="L294" s="126">
        <f>(('Расчет предельн ур.'!$B$153+'Расчет предельн ур.'!$C$153+'Расчет предельн ур.'!$D$153)*1000+ставка!L139)</f>
        <v>2056.7154997857187</v>
      </c>
      <c r="M294" s="126">
        <f>(('Расчет предельн ур.'!$B$153+'Расчет предельн ур.'!$C$153+'Расчет предельн ур.'!$D$153)*1000+ставка!M139)</f>
        <v>2048.2354997857187</v>
      </c>
      <c r="N294" s="126">
        <f>(('Расчет предельн ур.'!$B$153+'Расчет предельн ур.'!$C$153+'Расчет предельн ур.'!$D$153)*1000+ставка!N139)</f>
        <v>2046.1454997857188</v>
      </c>
      <c r="O294" s="126">
        <f>(('Расчет предельн ур.'!$B$153+'Расчет предельн ур.'!$C$153+'Расчет предельн ур.'!$D$153)*1000+ставка!O139)</f>
        <v>2066.6554997857188</v>
      </c>
      <c r="P294" s="126">
        <f>(('Расчет предельн ур.'!$B$153+'Расчет предельн ур.'!$C$153+'Расчет предельн ур.'!$D$153)*1000+ставка!P139)</f>
        <v>2092.895499785719</v>
      </c>
      <c r="Q294" s="126">
        <f>(('Расчет предельн ур.'!$B$153+'Расчет предельн ур.'!$C$153+'Расчет предельн ур.'!$D$153)*1000+ставка!Q139)</f>
        <v>2084.1154997857188</v>
      </c>
      <c r="R294" s="126">
        <f>(('Расчет предельн ур.'!$B$153+'Расчет предельн ур.'!$C$153+'Расчет предельн ур.'!$D$153)*1000+ставка!R139)</f>
        <v>2072.4954997857189</v>
      </c>
      <c r="S294" s="126">
        <f>(('Расчет предельн ур.'!$B$153+'Расчет предельн ур.'!$C$153+'Расчет предельн ур.'!$D$153)*1000+ставка!S139)</f>
        <v>2032.4754997857187</v>
      </c>
      <c r="T294" s="126">
        <f>(('Расчет предельн ур.'!$B$153+'Расчет предельн ур.'!$C$153+'Расчет предельн ур.'!$D$153)*1000+ставка!T139)</f>
        <v>2024.8454997857189</v>
      </c>
      <c r="U294" s="126">
        <f>(('Расчет предельн ур.'!$B$153+'Расчет предельн ур.'!$C$153+'Расчет предельн ур.'!$D$153)*1000+ставка!U139)</f>
        <v>2021.8054997857187</v>
      </c>
      <c r="V294" s="126">
        <f>(('Расчет предельн ур.'!$B$153+'Расчет предельн ур.'!$C$153+'Расчет предельн ур.'!$D$153)*1000+ставка!V139)</f>
        <v>2077.4954997857189</v>
      </c>
      <c r="W294" s="126">
        <f>(('Расчет предельн ур.'!$B$153+'Расчет предельн ур.'!$C$153+'Расчет предельн ур.'!$D$153)*1000+ставка!W139)</f>
        <v>2082.2654997857189</v>
      </c>
      <c r="X294" s="126">
        <f>(('Расчет предельн ур.'!$B$153+'Расчет предельн ур.'!$C$153+'Расчет предельн ур.'!$D$153)*1000+ставка!X139)</f>
        <v>1858.4354997857188</v>
      </c>
      <c r="Y294" s="126">
        <f>(('Расчет предельн ур.'!$B$153+'Расчет предельн ур.'!$C$153+'Расчет предельн ур.'!$D$153)*1000+ставка!Y139)</f>
        <v>1669.9854997857187</v>
      </c>
    </row>
    <row r="295" spans="1:25" s="91" customFormat="1" ht="15.75" x14ac:dyDescent="0.25">
      <c r="A295" s="252">
        <v>31</v>
      </c>
      <c r="B295" s="126">
        <f>(('Расчет предельн ур.'!$B$153+'Расчет предельн ур.'!$C$153+'Расчет предельн ур.'!$D$153)*1000+ставка!B140)</f>
        <v>1367.9654997857187</v>
      </c>
      <c r="C295" s="126">
        <f>(('Расчет предельн ур.'!$B$153+'Расчет предельн ур.'!$C$153+'Расчет предельн ур.'!$D$153)*1000+ставка!C140)</f>
        <v>1280.8354997857189</v>
      </c>
      <c r="D295" s="126">
        <f>(('Расчет предельн ур.'!$B$153+'Расчет предельн ур.'!$C$153+'Расчет предельн ур.'!$D$153)*1000+ставка!D140)</f>
        <v>1187.6054997857188</v>
      </c>
      <c r="E295" s="126">
        <f>(('Расчет предельн ур.'!$B$153+'Расчет предельн ур.'!$C$153+'Расчет предельн ур.'!$D$153)*1000+ставка!E140)</f>
        <v>1130.4354997857188</v>
      </c>
      <c r="F295" s="126">
        <f>(('Расчет предельн ур.'!$B$153+'Расчет предельн ур.'!$C$153+'Расчет предельн ур.'!$D$153)*1000+ставка!F140)</f>
        <v>560.63549978571882</v>
      </c>
      <c r="G295" s="126">
        <f>(('Расчет предельн ур.'!$B$153+'Расчет предельн ур.'!$C$153+'Расчет предельн ур.'!$D$153)*1000+ставка!G140)</f>
        <v>600.75549978571883</v>
      </c>
      <c r="H295" s="126">
        <f>(('Расчет предельн ур.'!$B$153+'Расчет предельн ур.'!$C$153+'Расчет предельн ур.'!$D$153)*1000+ставка!H140)</f>
        <v>1153.0254997857189</v>
      </c>
      <c r="I295" s="126">
        <f>(('Расчет предельн ур.'!$B$153+'Расчет предельн ур.'!$C$153+'Расчет предельн ур.'!$D$153)*1000+ставка!I140)</f>
        <v>1238.3354997857189</v>
      </c>
      <c r="J295" s="126">
        <f>(('Расчет предельн ур.'!$B$153+'Расчет предельн ур.'!$C$153+'Расчет предельн ур.'!$D$153)*1000+ставка!J140)</f>
        <v>1925.6254997857188</v>
      </c>
      <c r="K295" s="126">
        <f>(('Расчет предельн ур.'!$B$153+'Расчет предельн ур.'!$C$153+'Расчет предельн ур.'!$D$153)*1000+ставка!K140)</f>
        <v>1978.9654997857187</v>
      </c>
      <c r="L295" s="126">
        <f>(('Расчет предельн ур.'!$B$153+'Расчет предельн ур.'!$C$153+'Расчет предельн ур.'!$D$153)*1000+ставка!L140)</f>
        <v>2003.3254997857189</v>
      </c>
      <c r="M295" s="126">
        <f>(('Расчет предельн ур.'!$B$153+'Расчет предельн ур.'!$C$153+'Расчет предельн ур.'!$D$153)*1000+ставка!M140)</f>
        <v>2008.6954997857188</v>
      </c>
      <c r="N295" s="126">
        <f>(('Расчет предельн ур.'!$B$153+'Расчет предельн ур.'!$C$153+'Расчет предельн ур.'!$D$153)*1000+ставка!N140)</f>
        <v>2002.8354997857189</v>
      </c>
      <c r="O295" s="126">
        <f>(('Расчет предельн ур.'!$B$153+'Расчет предельн ур.'!$C$153+'Расчет предельн ур.'!$D$153)*1000+ставка!O140)</f>
        <v>2024.2254997857187</v>
      </c>
      <c r="P295" s="126">
        <f>(('Расчет предельн ур.'!$B$153+'Расчет предельн ур.'!$C$153+'Расчет предельн ур.'!$D$153)*1000+ставка!P140)</f>
        <v>2059.3654997857188</v>
      </c>
      <c r="Q295" s="126">
        <f>(('Расчет предельн ур.'!$B$153+'Расчет предельн ур.'!$C$153+'Расчет предельн ур.'!$D$153)*1000+ставка!Q140)</f>
        <v>2054.415499785719</v>
      </c>
      <c r="R295" s="126">
        <f>(('Расчет предельн ур.'!$B$153+'Расчет предельн ур.'!$C$153+'Расчет предельн ур.'!$D$153)*1000+ставка!R140)</f>
        <v>2047.2354997857187</v>
      </c>
      <c r="S295" s="126">
        <f>(('Расчет предельн ур.'!$B$153+'Расчет предельн ур.'!$C$153+'Расчет предельн ур.'!$D$153)*1000+ставка!S140)</f>
        <v>2000.8254997857189</v>
      </c>
      <c r="T295" s="126">
        <f>(('Расчет предельн ур.'!$B$153+'Расчет предельн ур.'!$C$153+'Расчет предельн ур.'!$D$153)*1000+ставка!T140)</f>
        <v>1992.8054997857187</v>
      </c>
      <c r="U295" s="126">
        <f>(('Расчет предельн ур.'!$B$153+'Расчет предельн ур.'!$C$153+'Расчет предельн ур.'!$D$153)*1000+ставка!U140)</f>
        <v>1992.2254997857187</v>
      </c>
      <c r="V295" s="126">
        <f>(('Расчет предельн ур.'!$B$153+'Расчет предельн ур.'!$C$153+'Расчет предельн ур.'!$D$153)*1000+ставка!V140)</f>
        <v>2022.6054997857188</v>
      </c>
      <c r="W295" s="126">
        <f>(('Расчет предельн ур.'!$B$153+'Расчет предельн ур.'!$C$153+'Расчет предельн ур.'!$D$153)*1000+ставка!W140)</f>
        <v>2059.895499785719</v>
      </c>
      <c r="X295" s="126">
        <f>(('Расчет предельн ур.'!$B$153+'Расчет предельн ур.'!$C$153+'Расчет предельн ур.'!$D$153)*1000+ставка!X140)</f>
        <v>1974.6054997857188</v>
      </c>
      <c r="Y295" s="126">
        <f>(('Расчет предельн ур.'!$B$153+'Расчет предельн ур.'!$C$153+'Расчет предельн ур.'!$D$153)*1000+ставка!Y140)</f>
        <v>1906.1754997857188</v>
      </c>
    </row>
    <row r="296" spans="1:25" s="91" customFormat="1" ht="15.75" x14ac:dyDescent="0.25">
      <c r="A296" s="66"/>
    </row>
    <row r="297" spans="1:25" s="91" customFormat="1" ht="15.75" x14ac:dyDescent="0.25">
      <c r="A297" s="294" t="s">
        <v>32</v>
      </c>
      <c r="B297" s="294" t="s">
        <v>176</v>
      </c>
      <c r="C297" s="294"/>
      <c r="D297" s="294"/>
      <c r="E297" s="294"/>
      <c r="F297" s="294"/>
      <c r="G297" s="294"/>
      <c r="H297" s="294"/>
      <c r="I297" s="294"/>
      <c r="J297" s="294"/>
      <c r="K297" s="294"/>
      <c r="L297" s="294"/>
      <c r="M297" s="294"/>
      <c r="N297" s="294"/>
      <c r="O297" s="294"/>
      <c r="P297" s="294"/>
      <c r="Q297" s="294"/>
      <c r="R297" s="294"/>
      <c r="S297" s="294"/>
      <c r="T297" s="294"/>
      <c r="U297" s="294"/>
      <c r="V297" s="294"/>
      <c r="W297" s="294"/>
      <c r="X297" s="294"/>
      <c r="Y297" s="294"/>
    </row>
    <row r="298" spans="1:25" s="103" customFormat="1" ht="12.75" x14ac:dyDescent="0.2">
      <c r="A298" s="294"/>
      <c r="B298" s="102" t="s">
        <v>33</v>
      </c>
      <c r="C298" s="102" t="s">
        <v>34</v>
      </c>
      <c r="D298" s="102" t="s">
        <v>35</v>
      </c>
      <c r="E298" s="102" t="s">
        <v>36</v>
      </c>
      <c r="F298" s="102" t="s">
        <v>37</v>
      </c>
      <c r="G298" s="102" t="s">
        <v>38</v>
      </c>
      <c r="H298" s="102" t="s">
        <v>39</v>
      </c>
      <c r="I298" s="102" t="s">
        <v>40</v>
      </c>
      <c r="J298" s="102" t="s">
        <v>41</v>
      </c>
      <c r="K298" s="102" t="s">
        <v>42</v>
      </c>
      <c r="L298" s="102" t="s">
        <v>43</v>
      </c>
      <c r="M298" s="102" t="s">
        <v>44</v>
      </c>
      <c r="N298" s="102" t="s">
        <v>45</v>
      </c>
      <c r="O298" s="102" t="s">
        <v>46</v>
      </c>
      <c r="P298" s="102" t="s">
        <v>47</v>
      </c>
      <c r="Q298" s="102" t="s">
        <v>48</v>
      </c>
      <c r="R298" s="102" t="s">
        <v>49</v>
      </c>
      <c r="S298" s="102" t="s">
        <v>50</v>
      </c>
      <c r="T298" s="102" t="s">
        <v>51</v>
      </c>
      <c r="U298" s="102" t="s">
        <v>52</v>
      </c>
      <c r="V298" s="102" t="s">
        <v>53</v>
      </c>
      <c r="W298" s="102" t="s">
        <v>54</v>
      </c>
      <c r="X298" s="102" t="s">
        <v>55</v>
      </c>
      <c r="Y298" s="102" t="s">
        <v>56</v>
      </c>
    </row>
    <row r="299" spans="1:25" s="91" customFormat="1" ht="15.75" x14ac:dyDescent="0.25">
      <c r="A299" s="252">
        <v>1</v>
      </c>
      <c r="B299" s="126">
        <f>(('Расчет предельн ур.'!$B$154+'Расчет предельн ур.'!$C$154+'Расчет предельн ур.'!$D$154)*1000+ставка!B110)</f>
        <v>1770.2454997857189</v>
      </c>
      <c r="C299" s="126">
        <f>(('Расчет предельн ур.'!$B$154+'Расчет предельн ур.'!$C$154+'Расчет предельн ур.'!$D$154)*1000+ставка!C110)</f>
        <v>1612.0354997857189</v>
      </c>
      <c r="D299" s="126">
        <f>(('Расчет предельн ур.'!$B$154+'Расчет предельн ур.'!$C$154+'Расчет предельн ур.'!$D$154)*1000+ставка!D110)</f>
        <v>1545.5454997857187</v>
      </c>
      <c r="E299" s="126">
        <f>(('Расчет предельн ур.'!$B$154+'Расчет предельн ур.'!$C$154+'Расчет предельн ур.'!$D$154)*1000+ставка!E110)</f>
        <v>1541.8454997857189</v>
      </c>
      <c r="F299" s="126">
        <f>(('Расчет предельн ур.'!$B$154+'Расчет предельн ур.'!$C$154+'Расчет предельн ур.'!$D$154)*1000+ставка!F110)</f>
        <v>1545.5054997857187</v>
      </c>
      <c r="G299" s="126">
        <f>(('Расчет предельн ур.'!$B$154+'Расчет предельн ур.'!$C$154+'Расчет предельн ур.'!$D$154)*1000+ставка!G110)</f>
        <v>1559.9654997857187</v>
      </c>
      <c r="H299" s="126">
        <f>(('Расчет предельн ур.'!$B$154+'Расчет предельн ур.'!$C$154+'Расчет предельн ур.'!$D$154)*1000+ставка!H110)</f>
        <v>1551.7154997857187</v>
      </c>
      <c r="I299" s="126">
        <f>(('Расчет предельн ур.'!$B$154+'Расчет предельн ур.'!$C$154+'Расчет предельн ур.'!$D$154)*1000+ставка!I110)</f>
        <v>1626.1954997857188</v>
      </c>
      <c r="J299" s="126">
        <f>(('Расчет предельн ур.'!$B$154+'Расчет предельн ур.'!$C$154+'Расчет предельн ур.'!$D$154)*1000+ставка!J110)</f>
        <v>1953.0354997857189</v>
      </c>
      <c r="K299" s="126">
        <f>(('Расчет предельн ур.'!$B$154+'Расчет предельн ур.'!$C$154+'Расчет предельн ур.'!$D$154)*1000+ставка!K110)</f>
        <v>2051.5254997857187</v>
      </c>
      <c r="L299" s="126">
        <f>(('Расчет предельн ур.'!$B$154+'Расчет предельн ур.'!$C$154+'Расчет предельн ур.'!$D$154)*1000+ставка!L110)</f>
        <v>2024.1854997857185</v>
      </c>
      <c r="M299" s="126">
        <f>(('Расчет предельн ур.'!$B$154+'Расчет предельн ур.'!$C$154+'Расчет предельн ур.'!$D$154)*1000+ставка!M110)</f>
        <v>2017.9954997857189</v>
      </c>
      <c r="N299" s="126">
        <f>(('Расчет предельн ур.'!$B$154+'Расчет предельн ур.'!$C$154+'Расчет предельн ур.'!$D$154)*1000+ставка!N110)</f>
        <v>2008.5454997857187</v>
      </c>
      <c r="O299" s="126">
        <f>(('Расчет предельн ур.'!$B$154+'Расчет предельн ур.'!$C$154+'Расчет предельн ур.'!$D$154)*1000+ставка!O110)</f>
        <v>1938.8854997857188</v>
      </c>
      <c r="P299" s="126">
        <f>(('Расчет предельн ур.'!$B$154+'Расчет предельн ур.'!$C$154+'Расчет предельн ур.'!$D$154)*1000+ставка!P110)</f>
        <v>1919.455499785719</v>
      </c>
      <c r="Q299" s="126">
        <f>(('Расчет предельн ур.'!$B$154+'Расчет предельн ур.'!$C$154+'Расчет предельн ур.'!$D$154)*1000+ставка!Q110)</f>
        <v>1912.6254997857186</v>
      </c>
      <c r="R299" s="126">
        <f>(('Расчет предельн ур.'!$B$154+'Расчет предельн ур.'!$C$154+'Расчет предельн ур.'!$D$154)*1000+ставка!R110)</f>
        <v>1861.2754997857187</v>
      </c>
      <c r="S299" s="126">
        <f>(('Расчет предельн ур.'!$B$154+'Расчет предельн ур.'!$C$154+'Расчет предельн ур.'!$D$154)*1000+ставка!S110)</f>
        <v>1868.6554997857188</v>
      </c>
      <c r="T299" s="126">
        <f>(('Расчет предельн ур.'!$B$154+'Расчет предельн ур.'!$C$154+'Расчет предельн ур.'!$D$154)*1000+ставка!T110)</f>
        <v>1915.9054997857188</v>
      </c>
      <c r="U299" s="126">
        <f>(('Расчет предельн ур.'!$B$154+'Расчет предельн ур.'!$C$154+'Расчет предельн ур.'!$D$154)*1000+ставка!U110)</f>
        <v>2019.4054997857188</v>
      </c>
      <c r="V299" s="126">
        <f>(('Расчет предельн ур.'!$B$154+'Расчет предельн ур.'!$C$154+'Расчет предельн ур.'!$D$154)*1000+ставка!V110)</f>
        <v>2274.1354997857188</v>
      </c>
      <c r="W299" s="126">
        <f>(('Расчет предельн ур.'!$B$154+'Расчет предельн ур.'!$C$154+'Расчет предельн ур.'!$D$154)*1000+ставка!W110)</f>
        <v>2220.2354997857187</v>
      </c>
      <c r="X299" s="126">
        <f>(('Расчет предельн ур.'!$B$154+'Расчет предельн ур.'!$C$154+'Расчет предельн ур.'!$D$154)*1000+ставка!X110)</f>
        <v>2076.5854997857186</v>
      </c>
      <c r="Y299" s="126">
        <f>(('Расчет предельн ур.'!$B$154+'Расчет предельн ур.'!$C$154+'Расчет предельн ур.'!$D$154)*1000+ставка!Y110)</f>
        <v>1922.0554997857189</v>
      </c>
    </row>
    <row r="300" spans="1:25" s="91" customFormat="1" ht="15.75" hidden="1" outlineLevel="1" x14ac:dyDescent="0.25">
      <c r="A300" s="252">
        <v>2</v>
      </c>
      <c r="B300" s="126">
        <f>(('Расчет предельн ур.'!$B$154+'Расчет предельн ур.'!$C$154+'Расчет предельн ур.'!$D$154)*1000+ставка!B111)</f>
        <v>1685.955499785719</v>
      </c>
      <c r="C300" s="126">
        <f>(('Расчет предельн ур.'!$B$154+'Расчет предельн ур.'!$C$154+'Расчет предельн ур.'!$D$154)*1000+ставка!C111)</f>
        <v>1528.2254997857187</v>
      </c>
      <c r="D300" s="126">
        <f>(('Расчет предельн ур.'!$B$154+'Расчет предельн ур.'!$C$154+'Расчет предельн ур.'!$D$154)*1000+ставка!D111)</f>
        <v>1486.6154997857188</v>
      </c>
      <c r="E300" s="126">
        <f>(('Расчет предельн ур.'!$B$154+'Расчет предельн ур.'!$C$154+'Расчет предельн ур.'!$D$154)*1000+ставка!E111)</f>
        <v>1477.4854997857187</v>
      </c>
      <c r="F300" s="126">
        <f>(('Расчет предельн ур.'!$B$154+'Расчет предельн ур.'!$C$154+'Расчет предельн ур.'!$D$154)*1000+ставка!F111)</f>
        <v>1470.3554997857186</v>
      </c>
      <c r="G300" s="126">
        <f>(('Расчет предельн ур.'!$B$154+'Расчет предельн ур.'!$C$154+'Расчет предельн ур.'!$D$154)*1000+ставка!G111)</f>
        <v>1482.4154997857188</v>
      </c>
      <c r="H300" s="126">
        <f>(('Расчет предельн ур.'!$B$154+'Расчет предельн ур.'!$C$154+'Расчет предельн ур.'!$D$154)*1000+ставка!H111)</f>
        <v>1540.7454997857187</v>
      </c>
      <c r="I300" s="126">
        <f>(('Расчет предельн ур.'!$B$154+'Расчет предельн ур.'!$C$154+'Расчет предельн ур.'!$D$154)*1000+ставка!I111)</f>
        <v>1632.5954997857189</v>
      </c>
      <c r="J300" s="126">
        <f>(('Расчет предельн ур.'!$B$154+'Расчет предельн ур.'!$C$154+'Расчет предельн ур.'!$D$154)*1000+ставка!J111)</f>
        <v>1899.8354997857186</v>
      </c>
      <c r="K300" s="126">
        <f>(('Расчет предельн ур.'!$B$154+'Расчет предельн ур.'!$C$154+'Расчет предельн ур.'!$D$154)*1000+ставка!K111)</f>
        <v>2050.1154997857188</v>
      </c>
      <c r="L300" s="126">
        <f>(('Расчет предельн ур.'!$B$154+'Расчет предельн ур.'!$C$154+'Расчет предельн ур.'!$D$154)*1000+ставка!L111)</f>
        <v>2051.205499785719</v>
      </c>
      <c r="M300" s="126">
        <f>(('Расчет предельн ур.'!$B$154+'Расчет предельн ур.'!$C$154+'Расчет предельн ур.'!$D$154)*1000+ставка!M111)</f>
        <v>2046.3954997857186</v>
      </c>
      <c r="N300" s="126">
        <f>(('Расчет предельн ур.'!$B$154+'Расчет предельн ур.'!$C$154+'Расчет предельн ур.'!$D$154)*1000+ставка!N111)</f>
        <v>2024.955499785719</v>
      </c>
      <c r="O300" s="126">
        <f>(('Расчет предельн ур.'!$B$154+'Расчет предельн ур.'!$C$154+'Расчет предельн ур.'!$D$154)*1000+ставка!O111)</f>
        <v>1965.3354997857186</v>
      </c>
      <c r="P300" s="126">
        <f>(('Расчет предельн ур.'!$B$154+'Расчет предельн ур.'!$C$154+'Расчет предельн ур.'!$D$154)*1000+ставка!P111)</f>
        <v>1941.3754997857186</v>
      </c>
      <c r="Q300" s="126">
        <f>(('Расчет предельн ур.'!$B$154+'Расчет предельн ур.'!$C$154+'Расчет предельн ур.'!$D$154)*1000+ставка!Q111)</f>
        <v>1931.8654997857188</v>
      </c>
      <c r="R300" s="126">
        <f>(('Расчет предельн ур.'!$B$154+'Расчет предельн ур.'!$C$154+'Расчет предельн ур.'!$D$154)*1000+ставка!R111)</f>
        <v>1933.1954997857188</v>
      </c>
      <c r="S300" s="126">
        <f>(('Расчет предельн ур.'!$B$154+'Расчет предельн ур.'!$C$154+'Расчет предельн ур.'!$D$154)*1000+ставка!S111)</f>
        <v>1931.1154997857188</v>
      </c>
      <c r="T300" s="126">
        <f>(('Расчет предельн ур.'!$B$154+'Расчет предельн ур.'!$C$154+'Расчет предельн ур.'!$D$154)*1000+ставка!T111)</f>
        <v>1943.6954997857188</v>
      </c>
      <c r="U300" s="126">
        <f>(('Расчет предельн ур.'!$B$154+'Расчет предельн ур.'!$C$154+'Расчет предельн ур.'!$D$154)*1000+ставка!U111)</f>
        <v>2065.0254997857187</v>
      </c>
      <c r="V300" s="126">
        <f>(('Расчет предельн ур.'!$B$154+'Расчет предельн ур.'!$C$154+'Расчет предельн ур.'!$D$154)*1000+ставка!V111)</f>
        <v>2251.2554997857187</v>
      </c>
      <c r="W300" s="126">
        <f>(('Расчет предельн ур.'!$B$154+'Расчет предельн ур.'!$C$154+'Расчет предельн ур.'!$D$154)*1000+ставка!W111)</f>
        <v>2195.3954997857186</v>
      </c>
      <c r="X300" s="126">
        <f>(('Расчет предельн ур.'!$B$154+'Расчет предельн ур.'!$C$154+'Расчет предельн ур.'!$D$154)*1000+ставка!X111)</f>
        <v>2048.3454997857189</v>
      </c>
      <c r="Y300" s="126">
        <f>(('Расчет предельн ур.'!$B$154+'Расчет предельн ур.'!$C$154+'Расчет предельн ур.'!$D$154)*1000+ставка!Y111)</f>
        <v>1890.7454997857189</v>
      </c>
    </row>
    <row r="301" spans="1:25" s="91" customFormat="1" ht="15.75" hidden="1" outlineLevel="1" x14ac:dyDescent="0.25">
      <c r="A301" s="252">
        <v>3</v>
      </c>
      <c r="B301" s="126">
        <f>(('Расчет предельн ур.'!$B$154+'Расчет предельн ур.'!$C$154+'Расчет предельн ур.'!$D$154)*1000+ставка!B112)</f>
        <v>1819.3454997857189</v>
      </c>
      <c r="C301" s="126">
        <f>(('Расчет предельн ур.'!$B$154+'Расчет предельн ур.'!$C$154+'Расчет предельн ур.'!$D$154)*1000+ставка!C112)</f>
        <v>1622.2854997857189</v>
      </c>
      <c r="D301" s="126">
        <f>(('Расчет предельн ур.'!$B$154+'Расчет предельн ур.'!$C$154+'Расчет предельн ур.'!$D$154)*1000+ставка!D112)</f>
        <v>1552.1954997857188</v>
      </c>
      <c r="E301" s="126">
        <f>(('Расчет предельн ур.'!$B$154+'Расчет предельн ур.'!$C$154+'Расчет предельн ур.'!$D$154)*1000+ставка!E112)</f>
        <v>1513.8954997857188</v>
      </c>
      <c r="F301" s="126">
        <f>(('Расчет предельн ур.'!$B$154+'Расчет предельн ур.'!$C$154+'Расчет предельн ур.'!$D$154)*1000+ставка!F112)</f>
        <v>1502.7954997857187</v>
      </c>
      <c r="G301" s="126">
        <f>(('Расчет предельн ур.'!$B$154+'Расчет предельн ур.'!$C$154+'Расчет предельн ур.'!$D$154)*1000+ставка!G112)</f>
        <v>1527.4154997857188</v>
      </c>
      <c r="H301" s="126">
        <f>(('Расчет предельн ур.'!$B$154+'Расчет предельн ур.'!$C$154+'Расчет предельн ур.'!$D$154)*1000+ставка!H112)</f>
        <v>1635.6654997857186</v>
      </c>
      <c r="I301" s="126">
        <f>(('Расчет предельн ур.'!$B$154+'Расчет предельн ур.'!$C$154+'Расчет предельн ур.'!$D$154)*1000+ставка!I112)</f>
        <v>1755.4654997857187</v>
      </c>
      <c r="J301" s="126">
        <f>(('Расчет предельн ур.'!$B$154+'Расчет предельн ур.'!$C$154+'Расчет предельн ур.'!$D$154)*1000+ставка!J112)</f>
        <v>2030.0254997857187</v>
      </c>
      <c r="K301" s="126">
        <f>(('Расчет предельн ур.'!$B$154+'Расчет предельн ур.'!$C$154+'Расчет предельн ур.'!$D$154)*1000+ставка!K112)</f>
        <v>2114.1654997857186</v>
      </c>
      <c r="L301" s="126">
        <f>(('Расчет предельн ур.'!$B$154+'Расчет предельн ур.'!$C$154+'Расчет предельн ур.'!$D$154)*1000+ставка!L112)</f>
        <v>2121.8754997857186</v>
      </c>
      <c r="M301" s="126">
        <f>(('Расчет предельн ур.'!$B$154+'Расчет предельн ур.'!$C$154+'Расчет предельн ур.'!$D$154)*1000+ставка!M112)</f>
        <v>2108.5954997857189</v>
      </c>
      <c r="N301" s="126">
        <f>(('Расчет предельн ур.'!$B$154+'Расчет предельн ур.'!$C$154+'Расчет предельн ур.'!$D$154)*1000+ставка!N112)</f>
        <v>2090.0054997857187</v>
      </c>
      <c r="O301" s="126">
        <f>(('Расчет предельн ур.'!$B$154+'Расчет предельн ур.'!$C$154+'Расчет предельн ур.'!$D$154)*1000+ставка!O112)</f>
        <v>2077.8954997857186</v>
      </c>
      <c r="P301" s="126">
        <f>(('Расчет предельн ур.'!$B$154+'Расчет предельн ур.'!$C$154+'Расчет предельн ур.'!$D$154)*1000+ставка!P112)</f>
        <v>2065.8954997857186</v>
      </c>
      <c r="Q301" s="126">
        <f>(('Расчет предельн ур.'!$B$154+'Расчет предельн ур.'!$C$154+'Расчет предельн ур.'!$D$154)*1000+ставка!Q112)</f>
        <v>2044.205499785719</v>
      </c>
      <c r="R301" s="126">
        <f>(('Расчет предельн ур.'!$B$154+'Расчет предельн ур.'!$C$154+'Расчет предельн ур.'!$D$154)*1000+ставка!R112)</f>
        <v>2004.5854997857186</v>
      </c>
      <c r="S301" s="126">
        <f>(('Расчет предельн ур.'!$B$154+'Расчет предельн ур.'!$C$154+'Расчет предельн ур.'!$D$154)*1000+ставка!S112)</f>
        <v>1973.5754997857189</v>
      </c>
      <c r="T301" s="126">
        <f>(('Расчет предельн ур.'!$B$154+'Расчет предельн ур.'!$C$154+'Расчет предельн ур.'!$D$154)*1000+ставка!T112)</f>
        <v>1996.0454997857187</v>
      </c>
      <c r="U301" s="126">
        <f>(('Расчет предельн ур.'!$B$154+'Расчет предельн ур.'!$C$154+'Расчет предельн ур.'!$D$154)*1000+ставка!U112)</f>
        <v>2096.7354997857187</v>
      </c>
      <c r="V301" s="126">
        <f>(('Расчет предельн ур.'!$B$154+'Расчет предельн ур.'!$C$154+'Расчет предельн ур.'!$D$154)*1000+ставка!V112)</f>
        <v>2289.1754997857188</v>
      </c>
      <c r="W301" s="126">
        <f>(('Расчет предельн ур.'!$B$154+'Расчет предельн ур.'!$C$154+'Расчет предельн ур.'!$D$154)*1000+ставка!W112)</f>
        <v>2291.725499785719</v>
      </c>
      <c r="X301" s="126">
        <f>(('Расчет предельн ур.'!$B$154+'Расчет предельн ур.'!$C$154+'Расчет предельн ур.'!$D$154)*1000+ставка!X112)</f>
        <v>2100.4054997857188</v>
      </c>
      <c r="Y301" s="126">
        <f>(('Расчет предельн ур.'!$B$154+'Расчет предельн ур.'!$C$154+'Расчет предельн ур.'!$D$154)*1000+ставка!Y112)</f>
        <v>1946.9254997857188</v>
      </c>
    </row>
    <row r="302" spans="1:25" s="91" customFormat="1" ht="15.75" hidden="1" outlineLevel="1" x14ac:dyDescent="0.25">
      <c r="A302" s="252">
        <v>4</v>
      </c>
      <c r="B302" s="126">
        <f>(('Расчет предельн ур.'!$B$154+'Расчет предельн ур.'!$C$154+'Расчет предельн ур.'!$D$154)*1000+ставка!B113)</f>
        <v>1798.3954997857186</v>
      </c>
      <c r="C302" s="126">
        <f>(('Расчет предельн ур.'!$B$154+'Расчет предельн ур.'!$C$154+'Расчет предельн ур.'!$D$154)*1000+ставка!C113)</f>
        <v>1631.8654997857188</v>
      </c>
      <c r="D302" s="126">
        <f>(('Расчет предельн ур.'!$B$154+'Расчет предельн ур.'!$C$154+'Расчет предельн ур.'!$D$154)*1000+ставка!D113)</f>
        <v>1551.6254997857186</v>
      </c>
      <c r="E302" s="126">
        <f>(('Расчет предельн ур.'!$B$154+'Расчет предельн ур.'!$C$154+'Расчет предельн ур.'!$D$154)*1000+ставка!E113)</f>
        <v>1508.0854997857186</v>
      </c>
      <c r="F302" s="126">
        <f>(('Расчет предельн ур.'!$B$154+'Расчет предельн ур.'!$C$154+'Расчет предельн ур.'!$D$154)*1000+ставка!F113)</f>
        <v>1503.9554997857188</v>
      </c>
      <c r="G302" s="126">
        <f>(('Расчет предельн ур.'!$B$154+'Расчет предельн ур.'!$C$154+'Расчет предельн ур.'!$D$154)*1000+ставка!G113)</f>
        <v>1529.1154997857188</v>
      </c>
      <c r="H302" s="126">
        <f>(('Расчет предельн ур.'!$B$154+'Расчет предельн ур.'!$C$154+'Расчет предельн ур.'!$D$154)*1000+ставка!H113)</f>
        <v>1684.475499785719</v>
      </c>
      <c r="I302" s="126">
        <f>(('Расчет предельн ур.'!$B$154+'Расчет предельн ур.'!$C$154+'Расчет предельн ур.'!$D$154)*1000+ставка!I113)</f>
        <v>1828.2454997857189</v>
      </c>
      <c r="J302" s="126">
        <f>(('Расчет предельн ур.'!$B$154+'Расчет предельн ур.'!$C$154+'Расчет предельн ур.'!$D$154)*1000+ставка!J113)</f>
        <v>1999.6454997857186</v>
      </c>
      <c r="K302" s="126">
        <f>(('Расчет предельн ур.'!$B$154+'Расчет предельн ур.'!$C$154+'Расчет предельн ур.'!$D$154)*1000+ставка!K113)</f>
        <v>2120.1054997857186</v>
      </c>
      <c r="L302" s="126">
        <f>(('Расчет предельн ур.'!$B$154+'Расчет предельн ур.'!$C$154+'Расчет предельн ур.'!$D$154)*1000+ставка!L113)</f>
        <v>2126.9454997857188</v>
      </c>
      <c r="M302" s="126">
        <f>(('Расчет предельн ур.'!$B$154+'Расчет предельн ур.'!$C$154+'Расчет предельн ур.'!$D$154)*1000+ставка!M113)</f>
        <v>2116.9854997857187</v>
      </c>
      <c r="N302" s="126">
        <f>(('Расчет предельн ур.'!$B$154+'Расчет предельн ур.'!$C$154+'Расчет предельн ур.'!$D$154)*1000+ставка!N113)</f>
        <v>2066.5754997857189</v>
      </c>
      <c r="O302" s="126">
        <f>(('Расчет предельн ур.'!$B$154+'Расчет предельн ур.'!$C$154+'Расчет предельн ур.'!$D$154)*1000+ставка!O113)</f>
        <v>2013.1254997857186</v>
      </c>
      <c r="P302" s="126">
        <f>(('Расчет предельн ур.'!$B$154+'Расчет предельн ур.'!$C$154+'Расчет предельн ур.'!$D$154)*1000+ставка!P113)</f>
        <v>2013.7354997857187</v>
      </c>
      <c r="Q302" s="126">
        <f>(('Расчет предельн ур.'!$B$154+'Расчет предельн ур.'!$C$154+'Расчет предельн ур.'!$D$154)*1000+ставка!Q113)</f>
        <v>2015.3254997857189</v>
      </c>
      <c r="R302" s="126">
        <f>(('Расчет предельн ур.'!$B$154+'Расчет предельн ур.'!$C$154+'Расчет предельн ур.'!$D$154)*1000+ставка!R113)</f>
        <v>2000.1854997857185</v>
      </c>
      <c r="S302" s="126">
        <f>(('Расчет предельн ур.'!$B$154+'Расчет предельн ур.'!$C$154+'Расчет предельн ур.'!$D$154)*1000+ставка!S113)</f>
        <v>1990.5654997857187</v>
      </c>
      <c r="T302" s="126">
        <f>(('Расчет предельн ур.'!$B$154+'Расчет предельн ур.'!$C$154+'Расчет предельн ур.'!$D$154)*1000+ставка!T113)</f>
        <v>2002.5954997857189</v>
      </c>
      <c r="U302" s="126">
        <f>(('Расчет предельн ур.'!$B$154+'Расчет предельн ур.'!$C$154+'Расчет предельн ур.'!$D$154)*1000+ставка!U113)</f>
        <v>2032.1254997857186</v>
      </c>
      <c r="V302" s="126">
        <f>(('Расчет предельн ур.'!$B$154+'Расчет предельн ур.'!$C$154+'Расчет предельн ур.'!$D$154)*1000+ставка!V113)</f>
        <v>2293.5354997857189</v>
      </c>
      <c r="W302" s="126">
        <f>(('Расчет предельн ур.'!$B$154+'Расчет предельн ур.'!$C$154+'Расчет предельн ур.'!$D$154)*1000+ставка!W113)</f>
        <v>2274.0454997857187</v>
      </c>
      <c r="X302" s="126">
        <f>(('Расчет предельн ур.'!$B$154+'Расчет предельн ур.'!$C$154+'Расчет предельн ур.'!$D$154)*1000+ставка!X113)</f>
        <v>2115.6654997857186</v>
      </c>
      <c r="Y302" s="126">
        <f>(('Расчет предельн ур.'!$B$154+'Расчет предельн ур.'!$C$154+'Расчет предельн ур.'!$D$154)*1000+ставка!Y113)</f>
        <v>1978.8354997857186</v>
      </c>
    </row>
    <row r="303" spans="1:25" s="91" customFormat="1" ht="15.75" hidden="1" outlineLevel="1" x14ac:dyDescent="0.25">
      <c r="A303" s="252">
        <v>5</v>
      </c>
      <c r="B303" s="126">
        <f>(('Расчет предельн ур.'!$B$154+'Расчет предельн ур.'!$C$154+'Расчет предельн ур.'!$D$154)*1000+ставка!B114)</f>
        <v>1840.7854997857189</v>
      </c>
      <c r="C303" s="126">
        <f>(('Расчет предельн ур.'!$B$154+'Расчет предельн ур.'!$C$154+'Расчет предельн ур.'!$D$154)*1000+ставка!C114)</f>
        <v>1675.225499785719</v>
      </c>
      <c r="D303" s="126">
        <f>(('Расчет предельн ур.'!$B$154+'Расчет предельн ур.'!$C$154+'Расчет предельн ур.'!$D$154)*1000+ставка!D114)</f>
        <v>1571.7854997857189</v>
      </c>
      <c r="E303" s="126">
        <f>(('Расчет предельн ур.'!$B$154+'Расчет предельн ур.'!$C$154+'Расчет предельн ур.'!$D$154)*1000+ставка!E114)</f>
        <v>1544.7654997857189</v>
      </c>
      <c r="F303" s="126">
        <f>(('Расчет предельн ур.'!$B$154+'Расчет предельн ур.'!$C$154+'Расчет предельн ур.'!$D$154)*1000+ставка!F114)</f>
        <v>1495.0954997857189</v>
      </c>
      <c r="G303" s="126">
        <f>(('Расчет предельн ур.'!$B$154+'Расчет предельн ур.'!$C$154+'Расчет предельн ур.'!$D$154)*1000+ставка!G114)</f>
        <v>1550.5254997857187</v>
      </c>
      <c r="H303" s="126">
        <f>(('Расчет предельн ур.'!$B$154+'Расчет предельн ур.'!$C$154+'Расчет предельн ур.'!$D$154)*1000+ставка!H114)</f>
        <v>1693.4354997857185</v>
      </c>
      <c r="I303" s="126">
        <f>(('Расчет предельн ур.'!$B$154+'Расчет предельн ур.'!$C$154+'Расчет предельн ур.'!$D$154)*1000+ставка!I114)</f>
        <v>1807.4854997857187</v>
      </c>
      <c r="J303" s="126">
        <f>(('Расчет предельн ур.'!$B$154+'Расчет предельн ур.'!$C$154+'Расчет предельн ур.'!$D$154)*1000+ставка!J114)</f>
        <v>2003.4654997857187</v>
      </c>
      <c r="K303" s="126">
        <f>(('Расчет предельн ур.'!$B$154+'Расчет предельн ур.'!$C$154+'Расчет предельн ур.'!$D$154)*1000+ставка!K114)</f>
        <v>2149.7154997857187</v>
      </c>
      <c r="L303" s="126">
        <f>(('Расчет предельн ур.'!$B$154+'Расчет предельн ур.'!$C$154+'Расчет предельн ур.'!$D$154)*1000+ставка!L114)</f>
        <v>2163.6554997857188</v>
      </c>
      <c r="M303" s="126">
        <f>(('Расчет предельн ур.'!$B$154+'Расчет предельн ур.'!$C$154+'Расчет предельн ур.'!$D$154)*1000+ставка!M114)</f>
        <v>2132.7954997857187</v>
      </c>
      <c r="N303" s="126">
        <f>(('Расчет предельн ур.'!$B$154+'Расчет предельн ур.'!$C$154+'Расчет предельн ур.'!$D$154)*1000+ставка!N114)</f>
        <v>2119.0154997857189</v>
      </c>
      <c r="O303" s="126">
        <f>(('Расчет предельн ур.'!$B$154+'Расчет предельн ур.'!$C$154+'Расчет предельн ур.'!$D$154)*1000+ставка!O114)</f>
        <v>2065.0854997857186</v>
      </c>
      <c r="P303" s="126">
        <f>(('Расчет предельн ур.'!$B$154+'Расчет предельн ур.'!$C$154+'Расчет предельн ур.'!$D$154)*1000+ставка!P114)</f>
        <v>2072.0254997857187</v>
      </c>
      <c r="Q303" s="126">
        <f>(('Расчет предельн ур.'!$B$154+'Расчет предельн ур.'!$C$154+'Расчет предельн ур.'!$D$154)*1000+ставка!Q114)</f>
        <v>2014.2454997857189</v>
      </c>
      <c r="R303" s="126">
        <f>(('Расчет предельн ур.'!$B$154+'Расчет предельн ур.'!$C$154+'Расчет предельн ур.'!$D$154)*1000+ставка!R114)</f>
        <v>2016.7154997857187</v>
      </c>
      <c r="S303" s="126">
        <f>(('Расчет предельн ур.'!$B$154+'Расчет предельн ур.'!$C$154+'Расчет предельн ур.'!$D$154)*1000+ставка!S114)</f>
        <v>2001.7554997857187</v>
      </c>
      <c r="T303" s="126">
        <f>(('Расчет предельн ур.'!$B$154+'Расчет предельн ур.'!$C$154+'Расчет предельн ур.'!$D$154)*1000+ставка!T114)</f>
        <v>1998.475499785719</v>
      </c>
      <c r="U303" s="126">
        <f>(('Расчет предельн ур.'!$B$154+'Расчет предельн ур.'!$C$154+'Расчет предельн ур.'!$D$154)*1000+ставка!U114)</f>
        <v>2124.6454997857186</v>
      </c>
      <c r="V303" s="126">
        <f>(('Расчет предельн ур.'!$B$154+'Расчет предельн ур.'!$C$154+'Расчет предельн ур.'!$D$154)*1000+ставка!V114)</f>
        <v>2311.7654997857189</v>
      </c>
      <c r="W303" s="126">
        <f>(('Расчет предельн ур.'!$B$154+'Расчет предельн ур.'!$C$154+'Расчет предельн ур.'!$D$154)*1000+ставка!W114)</f>
        <v>2167.4154997857186</v>
      </c>
      <c r="X303" s="126">
        <f>(('Расчет предельн ур.'!$B$154+'Расчет предельн ур.'!$C$154+'Расчет предельн ур.'!$D$154)*1000+ставка!X114)</f>
        <v>2090.9854997857187</v>
      </c>
      <c r="Y303" s="126">
        <f>(('Расчет предельн ур.'!$B$154+'Расчет предельн ур.'!$C$154+'Расчет предельн ур.'!$D$154)*1000+ставка!Y114)</f>
        <v>1955.1454997857186</v>
      </c>
    </row>
    <row r="304" spans="1:25" s="91" customFormat="1" ht="15.75" hidden="1" outlineLevel="1" x14ac:dyDescent="0.25">
      <c r="A304" s="252">
        <v>6</v>
      </c>
      <c r="B304" s="126">
        <f>(('Расчет предельн ур.'!$B$154+'Расчет предельн ур.'!$C$154+'Расчет предельн ур.'!$D$154)*1000+ставка!B115)</f>
        <v>1631.0354997857189</v>
      </c>
      <c r="C304" s="126">
        <f>(('Расчет предельн ур.'!$B$154+'Расчет предельн ур.'!$C$154+'Расчет предельн ур.'!$D$154)*1000+ставка!C115)</f>
        <v>1512.6254997857186</v>
      </c>
      <c r="D304" s="126">
        <f>(('Расчет предельн ур.'!$B$154+'Расчет предельн ур.'!$C$154+'Расчет предельн ур.'!$D$154)*1000+ставка!D115)</f>
        <v>1452.1254997857186</v>
      </c>
      <c r="E304" s="126">
        <f>(('Расчет предельн ур.'!$B$154+'Расчет предельн ур.'!$C$154+'Расчет предельн ур.'!$D$154)*1000+ставка!E115)</f>
        <v>1447.8254997857189</v>
      </c>
      <c r="F304" s="126">
        <f>(('Расчет предельн ур.'!$B$154+'Расчет предельн ур.'!$C$154+'Расчет предельн ур.'!$D$154)*1000+ставка!F115)</f>
        <v>1437.2554997857187</v>
      </c>
      <c r="G304" s="126">
        <f>(('Расчет предельн ур.'!$B$154+'Расчет предельн ур.'!$C$154+'Расчет предельн ур.'!$D$154)*1000+ставка!G115)</f>
        <v>1504.8454997857189</v>
      </c>
      <c r="H304" s="126">
        <f>(('Расчет предельн ур.'!$B$154+'Расчет предельн ур.'!$C$154+'Расчет предельн ур.'!$D$154)*1000+ставка!H115)</f>
        <v>1737.6454997857186</v>
      </c>
      <c r="I304" s="126">
        <f>(('Расчет предельн ур.'!$B$154+'Расчет предельн ур.'!$C$154+'Расчет предельн ур.'!$D$154)*1000+ставка!I115)</f>
        <v>1924.8754997857186</v>
      </c>
      <c r="J304" s="126">
        <f>(('Расчет предельн ур.'!$B$154+'Расчет предельн ур.'!$C$154+'Расчет предельн ур.'!$D$154)*1000+ставка!J115)</f>
        <v>2032.5254997857187</v>
      </c>
      <c r="K304" s="126">
        <f>(('Расчет предельн ур.'!$B$154+'Расчет предельн ур.'!$C$154+'Расчет предельн ур.'!$D$154)*1000+ставка!K115)</f>
        <v>2192.0054997857187</v>
      </c>
      <c r="L304" s="126">
        <f>(('Расчет предельн ур.'!$B$154+'Расчет предельн ур.'!$C$154+'Расчет предельн ур.'!$D$154)*1000+ставка!L115)</f>
        <v>2162.1054997857186</v>
      </c>
      <c r="M304" s="126">
        <f>(('Расчет предельн ур.'!$B$154+'Расчет предельн ур.'!$C$154+'Расчет предельн ур.'!$D$154)*1000+ставка!M115)</f>
        <v>2116.8054997857189</v>
      </c>
      <c r="N304" s="126">
        <f>(('Расчет предельн ур.'!$B$154+'Расчет предельн ур.'!$C$154+'Расчет предельн ур.'!$D$154)*1000+ставка!N115)</f>
        <v>2090.8854997857188</v>
      </c>
      <c r="O304" s="126">
        <f>(('Расчет предельн ур.'!$B$154+'Расчет предельн ур.'!$C$154+'Расчет предельн ур.'!$D$154)*1000+ставка!O115)</f>
        <v>2091.4354997857185</v>
      </c>
      <c r="P304" s="126">
        <f>(('Расчет предельн ур.'!$B$154+'Расчет предельн ур.'!$C$154+'Расчет предельн ур.'!$D$154)*1000+ставка!P115)</f>
        <v>2102.3054997857189</v>
      </c>
      <c r="Q304" s="126">
        <f>(('Расчет предельн ур.'!$B$154+'Расчет предельн ур.'!$C$154+'Расчет предельн ур.'!$D$154)*1000+ставка!Q115)</f>
        <v>2133.1954997857188</v>
      </c>
      <c r="R304" s="126">
        <f>(('Расчет предельн ур.'!$B$154+'Расчет предельн ур.'!$C$154+'Расчет предельн ур.'!$D$154)*1000+ставка!R115)</f>
        <v>2136.0554997857189</v>
      </c>
      <c r="S304" s="126">
        <f>(('Расчет предельн ур.'!$B$154+'Расчет предельн ур.'!$C$154+'Расчет предельн ур.'!$D$154)*1000+ставка!S115)</f>
        <v>2119.3254997857189</v>
      </c>
      <c r="T304" s="126">
        <f>(('Расчет предельн ур.'!$B$154+'Расчет предельн ур.'!$C$154+'Расчет предельн ур.'!$D$154)*1000+ставка!T115)</f>
        <v>2032.3154997857187</v>
      </c>
      <c r="U304" s="126">
        <f>(('Расчет предельн ур.'!$B$154+'Расчет предельн ур.'!$C$154+'Расчет предельн ур.'!$D$154)*1000+ставка!U115)</f>
        <v>2023.8054997857189</v>
      </c>
      <c r="V304" s="126">
        <f>(('Расчет предельн ур.'!$B$154+'Расчет предельн ур.'!$C$154+'Расчет предельн ур.'!$D$154)*1000+ставка!V115)</f>
        <v>2171.6054997857186</v>
      </c>
      <c r="W304" s="126">
        <f>(('Расчет предельн ур.'!$B$154+'Расчет предельн ур.'!$C$154+'Расчет предельн ур.'!$D$154)*1000+ставка!W115)</f>
        <v>2231.6054997857186</v>
      </c>
      <c r="X304" s="126">
        <f>(('Расчет предельн ур.'!$B$154+'Расчет предельн ур.'!$C$154+'Расчет предельн ур.'!$D$154)*1000+ставка!X115)</f>
        <v>2055.975499785719</v>
      </c>
      <c r="Y304" s="126">
        <f>(('Расчет предельн ур.'!$B$154+'Расчет предельн ур.'!$C$154+'Расчет предельн ур.'!$D$154)*1000+ставка!Y115)</f>
        <v>1892.5754997857189</v>
      </c>
    </row>
    <row r="305" spans="1:25" s="91" customFormat="1" ht="15.75" hidden="1" outlineLevel="1" x14ac:dyDescent="0.25">
      <c r="A305" s="252">
        <v>7</v>
      </c>
      <c r="B305" s="126">
        <f>(('Расчет предельн ур.'!$B$154+'Расчет предельн ур.'!$C$154+'Расчет предельн ур.'!$D$154)*1000+ставка!B116)</f>
        <v>1619.3954997857186</v>
      </c>
      <c r="C305" s="126">
        <f>(('Расчет предельн ур.'!$B$154+'Расчет предельн ур.'!$C$154+'Расчет предельн ур.'!$D$154)*1000+ставка!C116)</f>
        <v>1492.2654997857189</v>
      </c>
      <c r="D305" s="126">
        <f>(('Расчет предельн ур.'!$B$154+'Расчет предельн ур.'!$C$154+'Расчет предельн ур.'!$D$154)*1000+ставка!D116)</f>
        <v>1445.6954997857188</v>
      </c>
      <c r="E305" s="126">
        <f>(('Расчет предельн ур.'!$B$154+'Расчет предельн ур.'!$C$154+'Расчет предельн ур.'!$D$154)*1000+ставка!E116)</f>
        <v>1432.8554997857186</v>
      </c>
      <c r="F305" s="126">
        <f>(('Расчет предельн ур.'!$B$154+'Расчет предельн ур.'!$C$154+'Расчет предельн ур.'!$D$154)*1000+ставка!F116)</f>
        <v>1412.7754997857187</v>
      </c>
      <c r="G305" s="126">
        <f>(('Расчет предельн ур.'!$B$154+'Расчет предельн ур.'!$C$154+'Расчет предельн ур.'!$D$154)*1000+ставка!G116)</f>
        <v>1422.1254997857186</v>
      </c>
      <c r="H305" s="126">
        <f>(('Расчет предельн ур.'!$B$154+'Расчет предельн ур.'!$C$154+'Расчет предельн ур.'!$D$154)*1000+ставка!H116)</f>
        <v>1604.6654997857186</v>
      </c>
      <c r="I305" s="126">
        <f>(('Расчет предельн ур.'!$B$154+'Расчет предельн ур.'!$C$154+'Расчет предельн ур.'!$D$154)*1000+ставка!I116)</f>
        <v>1844.0754997857189</v>
      </c>
      <c r="J305" s="126">
        <f>(('Расчет предельн ур.'!$B$154+'Расчет предельн ур.'!$C$154+'Расчет предельн ур.'!$D$154)*1000+ставка!J116)</f>
        <v>1996.0254997857187</v>
      </c>
      <c r="K305" s="126">
        <f>(('Расчет предельн ур.'!$B$154+'Расчет предельн ур.'!$C$154+'Расчет предельн ур.'!$D$154)*1000+ставка!K116)</f>
        <v>2164.5554997857189</v>
      </c>
      <c r="L305" s="126">
        <f>(('Расчет предельн ур.'!$B$154+'Расчет предельн ур.'!$C$154+'Расчет предельн ур.'!$D$154)*1000+ставка!L116)</f>
        <v>2132.0554997857189</v>
      </c>
      <c r="M305" s="126">
        <f>(('Расчет предельн ур.'!$B$154+'Расчет предельн ур.'!$C$154+'Расчет предельн ур.'!$D$154)*1000+ставка!M116)</f>
        <v>2086.4054997857188</v>
      </c>
      <c r="N305" s="126">
        <f>(('Расчет предельн ур.'!$B$154+'Расчет предельн ур.'!$C$154+'Расчет предельн ур.'!$D$154)*1000+ставка!N116)</f>
        <v>2078.2954997857187</v>
      </c>
      <c r="O305" s="126">
        <f>(('Расчет предельн ур.'!$B$154+'Расчет предельн ур.'!$C$154+'Расчет предельн ур.'!$D$154)*1000+ставка!O116)</f>
        <v>2060.1854997857185</v>
      </c>
      <c r="P305" s="126">
        <f>(('Расчет предельн ур.'!$B$154+'Расчет предельн ур.'!$C$154+'Расчет предельн ур.'!$D$154)*1000+ставка!P116)</f>
        <v>2058.2754997857187</v>
      </c>
      <c r="Q305" s="126">
        <f>(('Расчет предельн ур.'!$B$154+'Расчет предельн ур.'!$C$154+'Расчет предельн ур.'!$D$154)*1000+ставка!Q116)</f>
        <v>2142.6454997857186</v>
      </c>
      <c r="R305" s="126">
        <f>(('Расчет предельн ур.'!$B$154+'Расчет предельн ур.'!$C$154+'Расчет предельн ур.'!$D$154)*1000+ставка!R116)</f>
        <v>2147.0054997857187</v>
      </c>
      <c r="S305" s="126">
        <f>(('Расчет предельн ур.'!$B$154+'Расчет предельн ур.'!$C$154+'Расчет предельн ур.'!$D$154)*1000+ставка!S116)</f>
        <v>2146.0754997857189</v>
      </c>
      <c r="T305" s="126">
        <f>(('Расчет предельн ур.'!$B$154+'Расчет предельн ур.'!$C$154+'Расчет предельн ур.'!$D$154)*1000+ставка!T116)</f>
        <v>2109.8554997857186</v>
      </c>
      <c r="U305" s="126">
        <f>(('Расчет предельн ур.'!$B$154+'Расчет предельн ур.'!$C$154+'Расчет предельн ур.'!$D$154)*1000+ставка!U116)</f>
        <v>2026.4654997857187</v>
      </c>
      <c r="V305" s="126">
        <f>(('Расчет предельн ур.'!$B$154+'Расчет предельн ур.'!$C$154+'Расчет предельн ур.'!$D$154)*1000+ставка!V116)</f>
        <v>2198.6654997857186</v>
      </c>
      <c r="W305" s="126">
        <f>(('Расчет предельн ур.'!$B$154+'Расчет предельн ур.'!$C$154+'Расчет предельн ур.'!$D$154)*1000+ставка!W116)</f>
        <v>2284.7554997857187</v>
      </c>
      <c r="X305" s="126">
        <f>(('Расчет предельн ур.'!$B$154+'Расчет предельн ур.'!$C$154+'Расчет предельн ур.'!$D$154)*1000+ставка!X116)</f>
        <v>2106.6654997857186</v>
      </c>
      <c r="Y305" s="126">
        <f>(('Расчет предельн ур.'!$B$154+'Расчет предельн ур.'!$C$154+'Расчет предельн ур.'!$D$154)*1000+ставка!Y116)</f>
        <v>1910.4054997857188</v>
      </c>
    </row>
    <row r="306" spans="1:25" s="91" customFormat="1" ht="15.75" hidden="1" outlineLevel="1" x14ac:dyDescent="0.25">
      <c r="A306" s="252">
        <v>8</v>
      </c>
      <c r="B306" s="126">
        <f>(('Расчет предельн ур.'!$B$154+'Расчет предельн ур.'!$C$154+'Расчет предельн ур.'!$D$154)*1000+ставка!B117)</f>
        <v>1698.0154997857189</v>
      </c>
      <c r="C306" s="126">
        <f>(('Расчет предельн ур.'!$B$154+'Расчет предельн ур.'!$C$154+'Расчет предельн ур.'!$D$154)*1000+ставка!C117)</f>
        <v>1503.4054997857188</v>
      </c>
      <c r="D306" s="126">
        <f>(('Расчет предельн ур.'!$B$154+'Расчет предельн ур.'!$C$154+'Расчет предельн ур.'!$D$154)*1000+ставка!D117)</f>
        <v>1467.6154997857188</v>
      </c>
      <c r="E306" s="126">
        <f>(('Расчет предельн ур.'!$B$154+'Расчет предельн ур.'!$C$154+'Расчет предельн ур.'!$D$154)*1000+ставка!E117)</f>
        <v>1444.8354997857186</v>
      </c>
      <c r="F306" s="126">
        <f>(('Расчет предельн ур.'!$B$154+'Расчет предельн ур.'!$C$154+'Расчет предельн ур.'!$D$154)*1000+ставка!F117)</f>
        <v>1443.9654997857187</v>
      </c>
      <c r="G306" s="126">
        <f>(('Расчет предельн ур.'!$B$154+'Расчет предельн ур.'!$C$154+'Расчет предельн ур.'!$D$154)*1000+ставка!G117)</f>
        <v>1538.4754997857187</v>
      </c>
      <c r="H306" s="126">
        <f>(('Расчет предельн ур.'!$B$154+'Расчет предельн ур.'!$C$154+'Расчет предельн ур.'!$D$154)*1000+ставка!H117)</f>
        <v>1767.0954997857189</v>
      </c>
      <c r="I306" s="126">
        <f>(('Расчет предельн ур.'!$B$154+'Расчет предельн ур.'!$C$154+'Расчет предельн ур.'!$D$154)*1000+ставка!I117)</f>
        <v>1953.7654997857189</v>
      </c>
      <c r="J306" s="126">
        <f>(('Расчет предельн ур.'!$B$154+'Расчет предельн ур.'!$C$154+'Расчет предельн ур.'!$D$154)*1000+ставка!J117)</f>
        <v>2096.9854997857187</v>
      </c>
      <c r="K306" s="126">
        <f>(('Расчет предельн ур.'!$B$154+'Расчет предельн ур.'!$C$154+'Расчет предельн ур.'!$D$154)*1000+ставка!K117)</f>
        <v>2213.225499785719</v>
      </c>
      <c r="L306" s="126">
        <f>(('Расчет предельн ур.'!$B$154+'Расчет предельн ур.'!$C$154+'Расчет предельн ур.'!$D$154)*1000+ставка!L117)</f>
        <v>2222.5254997857187</v>
      </c>
      <c r="M306" s="126">
        <f>(('Расчет предельн ур.'!$B$154+'Расчет предельн ур.'!$C$154+'Расчет предельн ур.'!$D$154)*1000+ставка!M117)</f>
        <v>2210.4454997857188</v>
      </c>
      <c r="N306" s="126">
        <f>(('Расчет предельн ур.'!$B$154+'Расчет предельн ур.'!$C$154+'Расчет предельн ур.'!$D$154)*1000+ставка!N117)</f>
        <v>2218.8754997857186</v>
      </c>
      <c r="O306" s="126">
        <f>(('Расчет предельн ур.'!$B$154+'Расчет предельн ур.'!$C$154+'Расчет предельн ур.'!$D$154)*1000+ставка!O117)</f>
        <v>2200.725499785719</v>
      </c>
      <c r="P306" s="126">
        <f>(('Расчет предельн ур.'!$B$154+'Расчет предельн ур.'!$C$154+'Расчет предельн ур.'!$D$154)*1000+ставка!P117)</f>
        <v>2165.2954997857187</v>
      </c>
      <c r="Q306" s="126">
        <f>(('Расчет предельн ур.'!$B$154+'Расчет предельн ур.'!$C$154+'Расчет предельн ур.'!$D$154)*1000+ставка!Q117)</f>
        <v>2193.4054997857188</v>
      </c>
      <c r="R306" s="126">
        <f>(('Расчет предельн ур.'!$B$154+'Расчет предельн ур.'!$C$154+'Расчет предельн ур.'!$D$154)*1000+ставка!R117)</f>
        <v>2202.5854997857186</v>
      </c>
      <c r="S306" s="126">
        <f>(('Расчет предельн ур.'!$B$154+'Расчет предельн ур.'!$C$154+'Расчет предельн ур.'!$D$154)*1000+ставка!S117)</f>
        <v>2183.6554997857188</v>
      </c>
      <c r="T306" s="126">
        <f>(('Расчет предельн ур.'!$B$154+'Расчет предельн ур.'!$C$154+'Расчет предельн ур.'!$D$154)*1000+ставка!T117)</f>
        <v>2065.2554997857187</v>
      </c>
      <c r="U306" s="126">
        <f>(('Расчет предельн ур.'!$B$154+'Расчет предельн ур.'!$C$154+'Расчет предельн ур.'!$D$154)*1000+ставка!U117)</f>
        <v>2064.0554997857189</v>
      </c>
      <c r="V306" s="126">
        <f>(('Расчет предельн ур.'!$B$154+'Расчет предельн ур.'!$C$154+'Расчет предельн ур.'!$D$154)*1000+ставка!V117)</f>
        <v>2189.2754997857187</v>
      </c>
      <c r="W306" s="126">
        <f>(('Расчет предельн ур.'!$B$154+'Расчет предельн ур.'!$C$154+'Расчет предельн ур.'!$D$154)*1000+ставка!W117)</f>
        <v>2313.0554997857189</v>
      </c>
      <c r="X306" s="126">
        <f>(('Расчет предельн ур.'!$B$154+'Расчет предельн ур.'!$C$154+'Расчет предельн ур.'!$D$154)*1000+ставка!X117)</f>
        <v>2133.6254997857186</v>
      </c>
      <c r="Y306" s="126">
        <f>(('Расчет предельн ур.'!$B$154+'Расчет предельн ур.'!$C$154+'Расчет предельн ур.'!$D$154)*1000+ставка!Y117)</f>
        <v>1843.1354997857188</v>
      </c>
    </row>
    <row r="307" spans="1:25" s="91" customFormat="1" ht="15.75" hidden="1" outlineLevel="1" x14ac:dyDescent="0.25">
      <c r="A307" s="252">
        <v>9</v>
      </c>
      <c r="B307" s="126">
        <f>(('Расчет предельн ур.'!$B$154+'Расчет предельн ур.'!$C$154+'Расчет предельн ур.'!$D$154)*1000+ставка!B118)</f>
        <v>1711.1554997857188</v>
      </c>
      <c r="C307" s="126">
        <f>(('Расчет предельн ур.'!$B$154+'Расчет предельн ур.'!$C$154+'Расчет предельн ур.'!$D$154)*1000+ставка!C118)</f>
        <v>1502.2154997857187</v>
      </c>
      <c r="D307" s="126">
        <f>(('Расчет предельн ур.'!$B$154+'Расчет предельн ур.'!$C$154+'Расчет предельн ур.'!$D$154)*1000+ставка!D118)</f>
        <v>1433.7554997857187</v>
      </c>
      <c r="E307" s="126">
        <f>(('Расчет предельн ур.'!$B$154+'Расчет предельн ур.'!$C$154+'Расчет предельн ур.'!$D$154)*1000+ставка!E118)</f>
        <v>1385.2154997857187</v>
      </c>
      <c r="F307" s="126">
        <f>(('Расчет предельн ур.'!$B$154+'Расчет предельн ур.'!$C$154+'Расчет предельн ур.'!$D$154)*1000+ставка!F118)</f>
        <v>1369.3654997857188</v>
      </c>
      <c r="G307" s="126">
        <f>(('Расчет предельн ур.'!$B$154+'Расчет предельн ур.'!$C$154+'Расчет предельн ур.'!$D$154)*1000+ставка!G118)</f>
        <v>1354.5154997857189</v>
      </c>
      <c r="H307" s="126">
        <f>(('Расчет предельн ур.'!$B$154+'Расчет предельн ур.'!$C$154+'Расчет предельн ур.'!$D$154)*1000+ставка!H118)</f>
        <v>1435.3754997857186</v>
      </c>
      <c r="I307" s="126">
        <f>(('Расчет предельн ур.'!$B$154+'Расчет предельн ур.'!$C$154+'Расчет предельн ур.'!$D$154)*1000+ставка!I118)</f>
        <v>1487.2454997857187</v>
      </c>
      <c r="J307" s="126">
        <f>(('Расчет предельн ур.'!$B$154+'Расчет предельн ур.'!$C$154+'Расчет предельн ур.'!$D$154)*1000+ставка!J118)</f>
        <v>1718.7454997857189</v>
      </c>
      <c r="K307" s="126">
        <f>(('Расчет предельн ур.'!$B$154+'Расчет предельн ур.'!$C$154+'Расчет предельн ур.'!$D$154)*1000+ставка!K118)</f>
        <v>1965.1154997857188</v>
      </c>
      <c r="L307" s="126">
        <f>(('Расчет предельн ур.'!$B$154+'Расчет предельн ур.'!$C$154+'Расчет предельн ур.'!$D$154)*1000+ставка!L118)</f>
        <v>1875.5754997857189</v>
      </c>
      <c r="M307" s="126">
        <f>(('Расчет предельн ур.'!$B$154+'Расчет предельн ур.'!$C$154+'Расчет предельн ур.'!$D$154)*1000+ставка!M118)</f>
        <v>1869.1154997857188</v>
      </c>
      <c r="N307" s="126">
        <f>(('Расчет предельн ур.'!$B$154+'Расчет предельн ур.'!$C$154+'Расчет предельн ур.'!$D$154)*1000+ставка!N118)</f>
        <v>1843.8554997857186</v>
      </c>
      <c r="O307" s="126">
        <f>(('Расчет предельн ур.'!$B$154+'Расчет предельн ур.'!$C$154+'Расчет предельн ур.'!$D$154)*1000+ставка!O118)</f>
        <v>1797.6654997857186</v>
      </c>
      <c r="P307" s="126">
        <f>(('Расчет предельн ур.'!$B$154+'Расчет предельн ур.'!$C$154+'Расчет предельн ур.'!$D$154)*1000+ставка!P118)</f>
        <v>1779.8654997857188</v>
      </c>
      <c r="Q307" s="126">
        <f>(('Расчет предельн ур.'!$B$154+'Расчет предельн ур.'!$C$154+'Расчет предельн ур.'!$D$154)*1000+ставка!Q118)</f>
        <v>1778.0954997857189</v>
      </c>
      <c r="R307" s="126">
        <f>(('Расчет предельн ур.'!$B$154+'Расчет предельн ур.'!$C$154+'Расчет предельн ур.'!$D$154)*1000+ставка!R118)</f>
        <v>1735.6754997857188</v>
      </c>
      <c r="S307" s="126">
        <f>(('Расчет предельн ур.'!$B$154+'Расчет предельн ур.'!$C$154+'Расчет предельн ур.'!$D$154)*1000+ставка!S118)</f>
        <v>1674.0054997857187</v>
      </c>
      <c r="T307" s="126">
        <f>(('Расчет предельн ур.'!$B$154+'Расчет предельн ур.'!$C$154+'Расчет предельн ур.'!$D$154)*1000+ставка!T118)</f>
        <v>1703.1054997857186</v>
      </c>
      <c r="U307" s="126">
        <f>(('Расчет предельн ур.'!$B$154+'Расчет предельн ур.'!$C$154+'Расчет предельн ур.'!$D$154)*1000+ставка!U118)</f>
        <v>1895.6254997857186</v>
      </c>
      <c r="V307" s="126">
        <f>(('Расчет предельн ур.'!$B$154+'Расчет предельн ур.'!$C$154+'Расчет предельн ур.'!$D$154)*1000+ставка!V118)</f>
        <v>2018.0254997857187</v>
      </c>
      <c r="W307" s="126">
        <f>(('Расчет предельн ур.'!$B$154+'Расчет предельн ур.'!$C$154+'Расчет предельн ур.'!$D$154)*1000+ставка!W118)</f>
        <v>2028.5954997857189</v>
      </c>
      <c r="X307" s="126">
        <f>(('Расчет предельн ур.'!$B$154+'Расчет предельн ур.'!$C$154+'Расчет предельн ур.'!$D$154)*1000+ставка!X118)</f>
        <v>1957.3554997857186</v>
      </c>
      <c r="Y307" s="126">
        <f>(('Расчет предельн ур.'!$B$154+'Расчет предельн ур.'!$C$154+'Расчет предельн ур.'!$D$154)*1000+ставка!Y118)</f>
        <v>1774.0054997857187</v>
      </c>
    </row>
    <row r="308" spans="1:25" s="91" customFormat="1" ht="15.75" hidden="1" outlineLevel="1" x14ac:dyDescent="0.25">
      <c r="A308" s="252">
        <v>10</v>
      </c>
      <c r="B308" s="126">
        <f>(('Расчет предельн ур.'!$B$154+'Расчет предельн ур.'!$C$154+'Расчет предельн ур.'!$D$154)*1000+ставка!B119)</f>
        <v>1723.4354997857185</v>
      </c>
      <c r="C308" s="126">
        <f>(('Расчет предельн ур.'!$B$154+'Расчет предельн ур.'!$C$154+'Расчет предельн ур.'!$D$154)*1000+ставка!C119)</f>
        <v>1562.9454997857188</v>
      </c>
      <c r="D308" s="126">
        <f>(('Расчет предельн ур.'!$B$154+'Расчет предельн ур.'!$C$154+'Расчет предельн ур.'!$D$154)*1000+ставка!D119)</f>
        <v>1463.6854997857188</v>
      </c>
      <c r="E308" s="126">
        <f>(('Расчет предельн ур.'!$B$154+'Расчет предельн ур.'!$C$154+'Расчет предельн ур.'!$D$154)*1000+ставка!E119)</f>
        <v>1442.8654997857188</v>
      </c>
      <c r="F308" s="126">
        <f>(('Расчет предельн ур.'!$B$154+'Расчет предельн ур.'!$C$154+'Расчет предельн ур.'!$D$154)*1000+ставка!F119)</f>
        <v>1413.4454997857188</v>
      </c>
      <c r="G308" s="126">
        <f>(('Расчет предельн ур.'!$B$154+'Расчет предельн ур.'!$C$154+'Расчет предельн ур.'!$D$154)*1000+ставка!G119)</f>
        <v>1310.7554997857187</v>
      </c>
      <c r="H308" s="126">
        <f>(('Расчет предельн ур.'!$B$154+'Расчет предельн ур.'!$C$154+'Расчет предельн ур.'!$D$154)*1000+ставка!H119)</f>
        <v>1440.8054997857189</v>
      </c>
      <c r="I308" s="126">
        <f>(('Расчет предельн ур.'!$B$154+'Расчет предельн ур.'!$C$154+'Расчет предельн ур.'!$D$154)*1000+ставка!I119)</f>
        <v>1620.9454997857188</v>
      </c>
      <c r="J308" s="126">
        <f>(('Расчет предельн ур.'!$B$154+'Расчет предельн ур.'!$C$154+'Расчет предельн ур.'!$D$154)*1000+ставка!J119)</f>
        <v>1897.0754997857189</v>
      </c>
      <c r="K308" s="126">
        <f>(('Расчет предельн ур.'!$B$154+'Расчет предельн ур.'!$C$154+'Расчет предельн ур.'!$D$154)*1000+ставка!K119)</f>
        <v>2081.975499785719</v>
      </c>
      <c r="L308" s="126">
        <f>(('Расчет предельн ур.'!$B$154+'Расчет предельн ур.'!$C$154+'Расчет предельн ур.'!$D$154)*1000+ставка!L119)</f>
        <v>2047.9154997857186</v>
      </c>
      <c r="M308" s="126">
        <f>(('Расчет предельн ур.'!$B$154+'Расчет предельн ур.'!$C$154+'Расчет предельн ур.'!$D$154)*1000+ставка!M119)</f>
        <v>2038.8454997857189</v>
      </c>
      <c r="N308" s="126">
        <f>(('Расчет предельн ур.'!$B$154+'Расчет предельн ур.'!$C$154+'Расчет предельн ур.'!$D$154)*1000+ставка!N119)</f>
        <v>2014.8754997857186</v>
      </c>
      <c r="O308" s="126">
        <f>(('Расчет предельн ур.'!$B$154+'Расчет предельн ур.'!$C$154+'Расчет предельн ур.'!$D$154)*1000+ставка!O119)</f>
        <v>2001.3854997857188</v>
      </c>
      <c r="P308" s="126">
        <f>(('Расчет предельн ур.'!$B$154+'Расчет предельн ур.'!$C$154+'Расчет предельн ур.'!$D$154)*1000+ставка!P119)</f>
        <v>1996.6554997857188</v>
      </c>
      <c r="Q308" s="126">
        <f>(('Расчет предельн ур.'!$B$154+'Расчет предельн ур.'!$C$154+'Расчет предельн ур.'!$D$154)*1000+ставка!Q119)</f>
        <v>1987.0554997857189</v>
      </c>
      <c r="R308" s="126">
        <f>(('Расчет предельн ур.'!$B$154+'Расчет предельн ур.'!$C$154+'Расчет предельн ур.'!$D$154)*1000+ставка!R119)</f>
        <v>2001.4854997857187</v>
      </c>
      <c r="S308" s="126">
        <f>(('Расчет предельн ур.'!$B$154+'Расчет предельн ур.'!$C$154+'Расчет предельн ур.'!$D$154)*1000+ставка!S119)</f>
        <v>1964.2954997857187</v>
      </c>
      <c r="T308" s="126">
        <f>(('Расчет предельн ур.'!$B$154+'Расчет предельн ур.'!$C$154+'Расчет предельн ур.'!$D$154)*1000+ставка!T119)</f>
        <v>2002.705499785719</v>
      </c>
      <c r="U308" s="126">
        <f>(('Расчет предельн ур.'!$B$154+'Расчет предельн ур.'!$C$154+'Расчет предельн ур.'!$D$154)*1000+ставка!U119)</f>
        <v>2115.2954997857187</v>
      </c>
      <c r="V308" s="126">
        <f>(('Расчет предельн ур.'!$B$154+'Расчет предельн ур.'!$C$154+'Расчет предельн ур.'!$D$154)*1000+ставка!V119)</f>
        <v>2312.0654997857187</v>
      </c>
      <c r="W308" s="126">
        <f>(('Расчет предельн ур.'!$B$154+'Расчет предельн ур.'!$C$154+'Расчет предельн ур.'!$D$154)*1000+ставка!W119)</f>
        <v>2285.4954997857189</v>
      </c>
      <c r="X308" s="126">
        <f>(('Расчет предельн ур.'!$B$154+'Расчет предельн ур.'!$C$154+'Расчет предельн ур.'!$D$154)*1000+ставка!X119)</f>
        <v>2034.0654997857187</v>
      </c>
      <c r="Y308" s="126">
        <f>(('Расчет предельн ур.'!$B$154+'Расчет предельн ур.'!$C$154+'Расчет предельн ур.'!$D$154)*1000+ставка!Y119)</f>
        <v>1890.9854997857187</v>
      </c>
    </row>
    <row r="309" spans="1:25" s="91" customFormat="1" ht="15.75" hidden="1" outlineLevel="1" x14ac:dyDescent="0.25">
      <c r="A309" s="252">
        <v>11</v>
      </c>
      <c r="B309" s="126">
        <f>(('Расчет предельн ур.'!$B$154+'Расчет предельн ур.'!$C$154+'Расчет предельн ур.'!$D$154)*1000+ставка!B120)</f>
        <v>1813.7954997857187</v>
      </c>
      <c r="C309" s="126">
        <f>(('Расчет предельн ур.'!$B$154+'Расчет предельн ур.'!$C$154+'Расчет предельн ур.'!$D$154)*1000+ставка!C120)</f>
        <v>1575.7154997857187</v>
      </c>
      <c r="D309" s="126">
        <f>(('Расчет предельн ур.'!$B$154+'Расчет предельн ур.'!$C$154+'Расчет предельн ур.'!$D$154)*1000+ставка!D120)</f>
        <v>1505.2754997857187</v>
      </c>
      <c r="E309" s="126">
        <f>(('Расчет предельн ур.'!$B$154+'Расчет предельн ур.'!$C$154+'Расчет предельн ур.'!$D$154)*1000+ставка!E120)</f>
        <v>1449.8454997857189</v>
      </c>
      <c r="F309" s="126">
        <f>(('Расчет предельн ур.'!$B$154+'Расчет предельн ур.'!$C$154+'Расчет предельн ур.'!$D$154)*1000+ставка!F120)</f>
        <v>1425.3254997857189</v>
      </c>
      <c r="G309" s="126">
        <f>(('Расчет предельн ур.'!$B$154+'Расчет предельн ур.'!$C$154+'Расчет предельн ур.'!$D$154)*1000+ставка!G120)</f>
        <v>1419.0554997857189</v>
      </c>
      <c r="H309" s="126">
        <f>(('Расчет предельн ур.'!$B$154+'Расчет предельн ур.'!$C$154+'Расчет предельн ур.'!$D$154)*1000+ставка!H120)</f>
        <v>1577.955499785719</v>
      </c>
      <c r="I309" s="126">
        <f>(('Расчет предельн ур.'!$B$154+'Расчет предельн ур.'!$C$154+'Расчет предельн ур.'!$D$154)*1000+ставка!I120)</f>
        <v>1685.475499785719</v>
      </c>
      <c r="J309" s="126">
        <f>(('Расчет предельн ур.'!$B$154+'Расчет предельн ур.'!$C$154+'Расчет предельн ур.'!$D$154)*1000+ставка!J120)</f>
        <v>2004.9254997857188</v>
      </c>
      <c r="K309" s="126">
        <f>(('Расчет предельн ур.'!$B$154+'Расчет предельн ур.'!$C$154+'Расчет предельн ур.'!$D$154)*1000+ставка!K120)</f>
        <v>2219.6954997857188</v>
      </c>
      <c r="L309" s="126">
        <f>(('Расчет предельн ур.'!$B$154+'Расчет предельн ур.'!$C$154+'Расчет предельн ур.'!$D$154)*1000+ставка!L120)</f>
        <v>2239.1154997857188</v>
      </c>
      <c r="M309" s="126">
        <f>(('Расчет предельн ур.'!$B$154+'Расчет предельн ур.'!$C$154+'Расчет предельн ур.'!$D$154)*1000+ставка!M120)</f>
        <v>2224.6054997857186</v>
      </c>
      <c r="N309" s="126">
        <f>(('Расчет предельн ур.'!$B$154+'Расчет предельн ур.'!$C$154+'Расчет предельн ур.'!$D$154)*1000+ставка!N120)</f>
        <v>2207.6854997857185</v>
      </c>
      <c r="O309" s="126">
        <f>(('Расчет предельн ур.'!$B$154+'Расчет предельн ур.'!$C$154+'Расчет предельн ур.'!$D$154)*1000+ставка!O120)</f>
        <v>2183.3954997857186</v>
      </c>
      <c r="P309" s="126">
        <f>(('Расчет предельн ур.'!$B$154+'Расчет предельн ур.'!$C$154+'Расчет предельн ур.'!$D$154)*1000+ставка!P120)</f>
        <v>2175.725499785719</v>
      </c>
      <c r="Q309" s="126">
        <f>(('Расчет предельн ур.'!$B$154+'Расчет предельн ур.'!$C$154+'Расчет предельн ур.'!$D$154)*1000+ставка!Q120)</f>
        <v>2152.6354997857188</v>
      </c>
      <c r="R309" s="126">
        <f>(('Расчет предельн ур.'!$B$154+'Расчет предельн ур.'!$C$154+'Расчет предельн ур.'!$D$154)*1000+ставка!R120)</f>
        <v>2156.9954997857189</v>
      </c>
      <c r="S309" s="126">
        <f>(('Расчет предельн ур.'!$B$154+'Расчет предельн ур.'!$C$154+'Расчет предельн ур.'!$D$154)*1000+ставка!S120)</f>
        <v>2068.1354997857188</v>
      </c>
      <c r="T309" s="126">
        <f>(('Расчет предельн ур.'!$B$154+'Расчет предельн ур.'!$C$154+'Расчет предельн ур.'!$D$154)*1000+ставка!T120)</f>
        <v>2096.3554997857186</v>
      </c>
      <c r="U309" s="126">
        <f>(('Расчет предельн ур.'!$B$154+'Расчет предельн ур.'!$C$154+'Расчет предельн ур.'!$D$154)*1000+ставка!U120)</f>
        <v>2203.5554997857189</v>
      </c>
      <c r="V309" s="126">
        <f>(('Расчет предельн ур.'!$B$154+'Расчет предельн ур.'!$C$154+'Расчет предельн ур.'!$D$154)*1000+ставка!V120)</f>
        <v>2313.9154997857186</v>
      </c>
      <c r="W309" s="126">
        <f>(('Расчет предельн ур.'!$B$154+'Расчет предельн ур.'!$C$154+'Расчет предельн ур.'!$D$154)*1000+ставка!W120)</f>
        <v>2305.9954997857189</v>
      </c>
      <c r="X309" s="126">
        <f>(('Расчет предельн ур.'!$B$154+'Расчет предельн ур.'!$C$154+'Расчет предельн ур.'!$D$154)*1000+ставка!X120)</f>
        <v>2150.1954997857188</v>
      </c>
      <c r="Y309" s="126">
        <f>(('Расчет предельн ур.'!$B$154+'Расчет предельн ур.'!$C$154+'Расчет предельн ур.'!$D$154)*1000+ставка!Y120)</f>
        <v>1891.8854997857188</v>
      </c>
    </row>
    <row r="310" spans="1:25" s="91" customFormat="1" ht="15.75" hidden="1" outlineLevel="1" x14ac:dyDescent="0.25">
      <c r="A310" s="252">
        <v>12</v>
      </c>
      <c r="B310" s="126">
        <f>(('Расчет предельн ур.'!$B$154+'Расчет предельн ур.'!$C$154+'Расчет предельн ур.'!$D$154)*1000+ставка!B121)</f>
        <v>1551.4154997857186</v>
      </c>
      <c r="C310" s="126">
        <f>(('Расчет предельн ур.'!$B$154+'Расчет предельн ур.'!$C$154+'Расчет предельн ур.'!$D$154)*1000+ставка!C121)</f>
        <v>1456.1654997857188</v>
      </c>
      <c r="D310" s="126">
        <f>(('Расчет предельн ур.'!$B$154+'Расчет предельн ур.'!$C$154+'Расчет предельн ур.'!$D$154)*1000+ставка!D121)</f>
        <v>1401.4554997857188</v>
      </c>
      <c r="E310" s="126">
        <f>(('Расчет предельн ур.'!$B$154+'Расчет предельн ур.'!$C$154+'Расчет предельн ур.'!$D$154)*1000+ставка!E121)</f>
        <v>1362.4754997857187</v>
      </c>
      <c r="F310" s="126">
        <f>(('Расчет предельн ур.'!$B$154+'Расчет предельн ур.'!$C$154+'Расчет предельн ур.'!$D$154)*1000+ставка!F121)</f>
        <v>1279.8754997857186</v>
      </c>
      <c r="G310" s="126">
        <f>(('Расчет предельн ур.'!$B$154+'Расчет предельн ур.'!$C$154+'Расчет предельн ур.'!$D$154)*1000+ставка!G121)</f>
        <v>1214.5054997857187</v>
      </c>
      <c r="H310" s="126">
        <f>(('Расчет предельн ур.'!$B$154+'Расчет предельн ур.'!$C$154+'Расчет предельн ур.'!$D$154)*1000+ставка!H121)</f>
        <v>1359.7254997857187</v>
      </c>
      <c r="I310" s="126">
        <f>(('Расчет предельн ур.'!$B$154+'Расчет предельн ур.'!$C$154+'Расчет предельн ур.'!$D$154)*1000+ставка!I121)</f>
        <v>1396.8954997857188</v>
      </c>
      <c r="J310" s="126">
        <f>(('Расчет предельн ур.'!$B$154+'Расчет предельн ур.'!$C$154+'Расчет предельн ур.'!$D$154)*1000+ставка!J121)</f>
        <v>1669.3154997857187</v>
      </c>
      <c r="K310" s="126">
        <f>(('Расчет предельн ур.'!$B$154+'Расчет предельн ур.'!$C$154+'Расчет предельн ур.'!$D$154)*1000+ставка!K121)</f>
        <v>1882.5954997857189</v>
      </c>
      <c r="L310" s="126">
        <f>(('Расчет предельн ур.'!$B$154+'Расчет предельн ур.'!$C$154+'Расчет предельн ур.'!$D$154)*1000+ставка!L121)</f>
        <v>1855.225499785719</v>
      </c>
      <c r="M310" s="126">
        <f>(('Расчет предельн ур.'!$B$154+'Расчет предельн ур.'!$C$154+'Расчет предельн ур.'!$D$154)*1000+ставка!M121)</f>
        <v>1841.5254997857187</v>
      </c>
      <c r="N310" s="126">
        <f>(('Расчет предельн ур.'!$B$154+'Расчет предельн ур.'!$C$154+'Расчет предельн ур.'!$D$154)*1000+ставка!N121)</f>
        <v>1810.3054997857189</v>
      </c>
      <c r="O310" s="126">
        <f>(('Расчет предельн ур.'!$B$154+'Расчет предельн ур.'!$C$154+'Расчет предельн ур.'!$D$154)*1000+ставка!O121)</f>
        <v>1760.5854997857186</v>
      </c>
      <c r="P310" s="126">
        <f>(('Расчет предельн ур.'!$B$154+'Расчет предельн ур.'!$C$154+'Расчет предельн ур.'!$D$154)*1000+ставка!P121)</f>
        <v>1803.8554997857186</v>
      </c>
      <c r="Q310" s="126">
        <f>(('Расчет предельн ур.'!$B$154+'Расчет предельн ур.'!$C$154+'Расчет предельн ур.'!$D$154)*1000+ставка!Q121)</f>
        <v>1769.2554997857187</v>
      </c>
      <c r="R310" s="126">
        <f>(('Расчет предельн ур.'!$B$154+'Расчет предельн ур.'!$C$154+'Расчет предельн ур.'!$D$154)*1000+ставка!R121)</f>
        <v>1788.5454997857187</v>
      </c>
      <c r="S310" s="126">
        <f>(('Расчет предельн ур.'!$B$154+'Расчет предельн ур.'!$C$154+'Расчет предельн ур.'!$D$154)*1000+ставка!S121)</f>
        <v>1730.3754997857186</v>
      </c>
      <c r="T310" s="126">
        <f>(('Расчет предельн ур.'!$B$154+'Расчет предельн ур.'!$C$154+'Расчет предельн ур.'!$D$154)*1000+ставка!T121)</f>
        <v>1736.0154997857189</v>
      </c>
      <c r="U310" s="126">
        <f>(('Расчет предельн ур.'!$B$154+'Расчет предельн ур.'!$C$154+'Расчет предельн ур.'!$D$154)*1000+ставка!U121)</f>
        <v>1930.7154997857187</v>
      </c>
      <c r="V310" s="126">
        <f>(('Расчет предельн ур.'!$B$154+'Расчет предельн ур.'!$C$154+'Расчет предельн ур.'!$D$154)*1000+ставка!V121)</f>
        <v>2032.8854997857188</v>
      </c>
      <c r="W310" s="126">
        <f>(('Расчет предельн ур.'!$B$154+'Расчет предельн ур.'!$C$154+'Расчет предельн ур.'!$D$154)*1000+ставка!W121)</f>
        <v>2011.4354997857185</v>
      </c>
      <c r="X310" s="126">
        <f>(('Расчет предельн ур.'!$B$154+'Расчет предельн ур.'!$C$154+'Расчет предельн ур.'!$D$154)*1000+ставка!X121)</f>
        <v>1733.2754997857187</v>
      </c>
      <c r="Y310" s="126">
        <f>(('Расчет предельн ур.'!$B$154+'Расчет предельн ур.'!$C$154+'Расчет предельн ур.'!$D$154)*1000+ставка!Y121)</f>
        <v>1677.6754997857188</v>
      </c>
    </row>
    <row r="311" spans="1:25" s="91" customFormat="1" ht="15.75" hidden="1" outlineLevel="1" x14ac:dyDescent="0.25">
      <c r="A311" s="252">
        <v>13</v>
      </c>
      <c r="B311" s="126">
        <f>(('Расчет предельн ур.'!$B$154+'Расчет предельн ур.'!$C$154+'Расчет предельн ур.'!$D$154)*1000+ставка!B122)</f>
        <v>1427.4754997857187</v>
      </c>
      <c r="C311" s="126">
        <f>(('Расчет предельн ур.'!$B$154+'Расчет предельн ур.'!$C$154+'Расчет предельн ур.'!$D$154)*1000+ставка!C122)</f>
        <v>1250.0554997857189</v>
      </c>
      <c r="D311" s="126">
        <f>(('Расчет предельн ур.'!$B$154+'Расчет предельн ур.'!$C$154+'Расчет предельн ур.'!$D$154)*1000+ставка!D122)</f>
        <v>978.24549978571872</v>
      </c>
      <c r="E311" s="126">
        <f>(('Расчет предельн ур.'!$B$154+'Расчет предельн ур.'!$C$154+'Расчет предельн ур.'!$D$154)*1000+ставка!E122)</f>
        <v>1231.7754997857187</v>
      </c>
      <c r="F311" s="126">
        <f>(('Расчет предельн ур.'!$B$154+'Расчет предельн ур.'!$C$154+'Расчет предельн ур.'!$D$154)*1000+ставка!F122)</f>
        <v>1080.6054997857186</v>
      </c>
      <c r="G311" s="126">
        <f>(('Расчет предельн ур.'!$B$154+'Расчет предельн ур.'!$C$154+'Расчет предельн ур.'!$D$154)*1000+ставка!G122)</f>
        <v>1196.4654997857187</v>
      </c>
      <c r="H311" s="126">
        <f>(('Расчет предельн ур.'!$B$154+'Расчет предельн ур.'!$C$154+'Расчет предельн ур.'!$D$154)*1000+ставка!H122)</f>
        <v>1452.4654997857187</v>
      </c>
      <c r="I311" s="126">
        <f>(('Расчет предельн ур.'!$B$154+'Расчет предельн ур.'!$C$154+'Расчет предельн ур.'!$D$154)*1000+ставка!I122)</f>
        <v>1797.9454997857188</v>
      </c>
      <c r="J311" s="126">
        <f>(('Расчет предельн ур.'!$B$154+'Расчет предельн ур.'!$C$154+'Расчет предельн ур.'!$D$154)*1000+ставка!J122)</f>
        <v>1879.4854997857187</v>
      </c>
      <c r="K311" s="126">
        <f>(('Расчет предельн ур.'!$B$154+'Расчет предельн ур.'!$C$154+'Расчет предельн ур.'!$D$154)*1000+ставка!K122)</f>
        <v>2023.9254997857188</v>
      </c>
      <c r="L311" s="126">
        <f>(('Расчет предельн ур.'!$B$154+'Расчет предельн ур.'!$C$154+'Расчет предельн ур.'!$D$154)*1000+ставка!L122)</f>
        <v>2019.0654997857187</v>
      </c>
      <c r="M311" s="126">
        <f>(('Расчет предельн ур.'!$B$154+'Расчет предельн ур.'!$C$154+'Расчет предельн ур.'!$D$154)*1000+ставка!M122)</f>
        <v>2006.2554997857187</v>
      </c>
      <c r="N311" s="126">
        <f>(('Расчет предельн ур.'!$B$154+'Расчет предельн ур.'!$C$154+'Расчет предельн ур.'!$D$154)*1000+ставка!N122)</f>
        <v>2009.6554997857188</v>
      </c>
      <c r="O311" s="126">
        <f>(('Расчет предельн ур.'!$B$154+'Расчет предельн ур.'!$C$154+'Расчет предельн ур.'!$D$154)*1000+ставка!O122)</f>
        <v>1977.2654997857189</v>
      </c>
      <c r="P311" s="126">
        <f>(('Расчет предельн ур.'!$B$154+'Расчет предельн ур.'!$C$154+'Расчет предельн ур.'!$D$154)*1000+ставка!P122)</f>
        <v>1971.5854997857186</v>
      </c>
      <c r="Q311" s="126">
        <f>(('Расчет предельн ур.'!$B$154+'Расчет предельн ур.'!$C$154+'Расчет предельн ур.'!$D$154)*1000+ставка!Q122)</f>
        <v>1957.0554997857189</v>
      </c>
      <c r="R311" s="126">
        <f>(('Расчет предельн ур.'!$B$154+'Расчет предельн ур.'!$C$154+'Расчет предельн ур.'!$D$154)*1000+ставка!R122)</f>
        <v>1924.7154997857187</v>
      </c>
      <c r="S311" s="126">
        <f>(('Расчет предельн ур.'!$B$154+'Расчет предельн ур.'!$C$154+'Расчет предельн ур.'!$D$154)*1000+ставка!S122)</f>
        <v>1814.3154997857187</v>
      </c>
      <c r="T311" s="126">
        <f>(('Расчет предельн ур.'!$B$154+'Расчет предельн ур.'!$C$154+'Расчет предельн ур.'!$D$154)*1000+ставка!T122)</f>
        <v>1811.6154997857188</v>
      </c>
      <c r="U311" s="126">
        <f>(('Расчет предельн ур.'!$B$154+'Расчет предельн ур.'!$C$154+'Расчет предельн ур.'!$D$154)*1000+ставка!U122)</f>
        <v>1902.975499785719</v>
      </c>
      <c r="V311" s="126">
        <f>(('Расчет предельн ур.'!$B$154+'Расчет предельн ур.'!$C$154+'Расчет предельн ур.'!$D$154)*1000+ставка!V122)</f>
        <v>2053.3554997857186</v>
      </c>
      <c r="W311" s="126">
        <f>(('Расчет предельн ур.'!$B$154+'Расчет предельн ур.'!$C$154+'Расчет предельн ур.'!$D$154)*1000+ставка!W122)</f>
        <v>2041.6054997857186</v>
      </c>
      <c r="X311" s="126">
        <f>(('Расчет предельн ур.'!$B$154+'Расчет предельн ур.'!$C$154+'Расчет предельн ур.'!$D$154)*1000+ставка!X122)</f>
        <v>1894.6554997857188</v>
      </c>
      <c r="Y311" s="126">
        <f>(('Расчет предельн ур.'!$B$154+'Расчет предельн ур.'!$C$154+'Расчет предельн ур.'!$D$154)*1000+ставка!Y122)</f>
        <v>1711.6254997857186</v>
      </c>
    </row>
    <row r="312" spans="1:25" s="91" customFormat="1" ht="15.75" hidden="1" outlineLevel="1" x14ac:dyDescent="0.25">
      <c r="A312" s="252">
        <v>14</v>
      </c>
      <c r="B312" s="126">
        <f>(('Расчет предельн ур.'!$B$154+'Расчет предельн ур.'!$C$154+'Расчет предельн ур.'!$D$154)*1000+ставка!B123)</f>
        <v>1672.4854997857187</v>
      </c>
      <c r="C312" s="126">
        <f>(('Расчет предельн ур.'!$B$154+'Расчет предельн ур.'!$C$154+'Расчет предельн ур.'!$D$154)*1000+ставка!C123)</f>
        <v>1524.1454997857188</v>
      </c>
      <c r="D312" s="126">
        <f>(('Расчет предельн ур.'!$B$154+'Расчет предельн ур.'!$C$154+'Расчет предельн ур.'!$D$154)*1000+ставка!D123)</f>
        <v>1451.4154997857188</v>
      </c>
      <c r="E312" s="126">
        <f>(('Расчет предельн ур.'!$B$154+'Расчет предельн ур.'!$C$154+'Расчет предельн ур.'!$D$154)*1000+ставка!E123)</f>
        <v>1440.6354997857188</v>
      </c>
      <c r="F312" s="126">
        <f>(('Расчет предельн ур.'!$B$154+'Расчет предельн ур.'!$C$154+'Расчет предельн ур.'!$D$154)*1000+ставка!F123)</f>
        <v>1442.2054997857188</v>
      </c>
      <c r="G312" s="126">
        <f>(('Расчет предельн ур.'!$B$154+'Расчет предельн ур.'!$C$154+'Расчет предельн ур.'!$D$154)*1000+ставка!G123)</f>
        <v>1363.9854997857187</v>
      </c>
      <c r="H312" s="126">
        <f>(('Расчет предельн ур.'!$B$154+'Расчет предельн ур.'!$C$154+'Расчет предельн ур.'!$D$154)*1000+ставка!H123)</f>
        <v>1573.3654997857188</v>
      </c>
      <c r="I312" s="126">
        <f>(('Расчет предельн ур.'!$B$154+'Расчет предельн ур.'!$C$154+'Расчет предельн ур.'!$D$154)*1000+ставка!I123)</f>
        <v>1888.4454997857188</v>
      </c>
      <c r="J312" s="126">
        <f>(('Расчет предельн ур.'!$B$154+'Расчет предельн ур.'!$C$154+'Расчет предельн ур.'!$D$154)*1000+ставка!J123)</f>
        <v>2025.4354997857185</v>
      </c>
      <c r="K312" s="126">
        <f>(('Расчет предельн ур.'!$B$154+'Расчет предельн ур.'!$C$154+'Расчет предельн ур.'!$D$154)*1000+ставка!K123)</f>
        <v>2262.3854997857188</v>
      </c>
      <c r="L312" s="126">
        <f>(('Расчет предельн ур.'!$B$154+'Расчет предельн ур.'!$C$154+'Расчет предельн ур.'!$D$154)*1000+ставка!L123)</f>
        <v>2279.3054997857189</v>
      </c>
      <c r="M312" s="126">
        <f>(('Расчет предельн ур.'!$B$154+'Расчет предельн ур.'!$C$154+'Расчет предельн ур.'!$D$154)*1000+ставка!M123)</f>
        <v>2024.475499785719</v>
      </c>
      <c r="N312" s="126">
        <f>(('Расчет предельн ур.'!$B$154+'Расчет предельн ур.'!$C$154+'Расчет предельн ур.'!$D$154)*1000+ставка!N123)</f>
        <v>2017.6954997857188</v>
      </c>
      <c r="O312" s="126">
        <f>(('Расчет предельн ур.'!$B$154+'Расчет предельн ур.'!$C$154+'Расчет предельн ур.'!$D$154)*1000+ставка!O123)</f>
        <v>2019.1454997857186</v>
      </c>
      <c r="P312" s="126">
        <f>(('Расчет предельн ур.'!$B$154+'Расчет предельн ур.'!$C$154+'Расчет предельн ур.'!$D$154)*1000+ставка!P123)</f>
        <v>2014.6254997857186</v>
      </c>
      <c r="Q312" s="126">
        <f>(('Расчет предельн ур.'!$B$154+'Расчет предельн ур.'!$C$154+'Расчет предельн ур.'!$D$154)*1000+ставка!Q123)</f>
        <v>2051.8854997857188</v>
      </c>
      <c r="R312" s="126">
        <f>(('Расчет предельн ур.'!$B$154+'Расчет предельн ур.'!$C$154+'Расчет предельн ур.'!$D$154)*1000+ставка!R123)</f>
        <v>2203.2354997857187</v>
      </c>
      <c r="S312" s="126">
        <f>(('Расчет предельн ур.'!$B$154+'Расчет предельн ур.'!$C$154+'Расчет предельн ур.'!$D$154)*1000+ставка!S123)</f>
        <v>2014.725499785719</v>
      </c>
      <c r="T312" s="126">
        <f>(('Расчет предельн ур.'!$B$154+'Расчет предельн ур.'!$C$154+'Расчет предельн ур.'!$D$154)*1000+ставка!T123)</f>
        <v>2011.475499785719</v>
      </c>
      <c r="U312" s="126">
        <f>(('Расчет предельн ур.'!$B$154+'Расчет предельн ур.'!$C$154+'Расчет предельн ур.'!$D$154)*1000+ставка!U123)</f>
        <v>1990.725499785719</v>
      </c>
      <c r="V312" s="126">
        <f>(('Расчет предельн ур.'!$B$154+'Расчет предельн ур.'!$C$154+'Расчет предельн ур.'!$D$154)*1000+ставка!V123)</f>
        <v>2077.5854997857186</v>
      </c>
      <c r="W312" s="126">
        <f>(('Расчет предельн ур.'!$B$154+'Расчет предельн ур.'!$C$154+'Расчет предельн ур.'!$D$154)*1000+ставка!W123)</f>
        <v>2180.6654997857186</v>
      </c>
      <c r="X312" s="126">
        <f>(('Расчет предельн ур.'!$B$154+'Расчет предельн ур.'!$C$154+'Расчет предельн ур.'!$D$154)*1000+ставка!X123)</f>
        <v>1947.1654997857186</v>
      </c>
      <c r="Y312" s="126">
        <f>(('Расчет предельн ур.'!$B$154+'Расчет предельн ур.'!$C$154+'Расчет предельн ур.'!$D$154)*1000+ставка!Y123)</f>
        <v>1389.0354997857189</v>
      </c>
    </row>
    <row r="313" spans="1:25" s="91" customFormat="1" ht="15.75" hidden="1" outlineLevel="1" x14ac:dyDescent="0.25">
      <c r="A313" s="252">
        <v>15</v>
      </c>
      <c r="B313" s="126">
        <f>(('Расчет предельн ур.'!$B$154+'Расчет предельн ур.'!$C$154+'Расчет предельн ур.'!$D$154)*1000+ставка!B124)</f>
        <v>1710.7654997857189</v>
      </c>
      <c r="C313" s="126">
        <f>(('Расчет предельн ур.'!$B$154+'Расчет предельн ур.'!$C$154+'Расчет предельн ур.'!$D$154)*1000+ставка!C124)</f>
        <v>1548.2154997857187</v>
      </c>
      <c r="D313" s="126">
        <f>(('Расчет предельн ур.'!$B$154+'Расчет предельн ур.'!$C$154+'Расчет предельн ур.'!$D$154)*1000+ставка!D124)</f>
        <v>1484.2254997857187</v>
      </c>
      <c r="E313" s="126">
        <f>(('Расчет предельн ур.'!$B$154+'Расчет предельн ур.'!$C$154+'Расчет предельн ур.'!$D$154)*1000+ставка!E124)</f>
        <v>1469.8454997857189</v>
      </c>
      <c r="F313" s="126">
        <f>(('Расчет предельн ур.'!$B$154+'Расчет предельн ур.'!$C$154+'Расчет предельн ур.'!$D$154)*1000+ставка!F124)</f>
        <v>1440.5454997857187</v>
      </c>
      <c r="G313" s="126">
        <f>(('Расчет предельн ур.'!$B$154+'Расчет предельн ур.'!$C$154+'Расчет предельн ур.'!$D$154)*1000+ставка!G124)</f>
        <v>1436.8254997857189</v>
      </c>
      <c r="H313" s="126">
        <f>(('Расчет предельн ур.'!$B$154+'Расчет предельн ур.'!$C$154+'Расчет предельн ур.'!$D$154)*1000+ставка!H124)</f>
        <v>571.29549978571879</v>
      </c>
      <c r="I313" s="126">
        <f>(('Расчет предельн ур.'!$B$154+'Расчет предельн ур.'!$C$154+'Расчет предельн ур.'!$D$154)*1000+ставка!I124)</f>
        <v>1788.0454997857187</v>
      </c>
      <c r="J313" s="126">
        <f>(('Расчет предельн ур.'!$B$154+'Расчет предельн ур.'!$C$154+'Расчет предельн ур.'!$D$154)*1000+ставка!J124)</f>
        <v>1971.0154997857189</v>
      </c>
      <c r="K313" s="126">
        <f>(('Расчет предельн ур.'!$B$154+'Расчет предельн ур.'!$C$154+'Расчет предельн ур.'!$D$154)*1000+ставка!K124)</f>
        <v>2079.5954997857189</v>
      </c>
      <c r="L313" s="126">
        <f>(('Расчет предельн ур.'!$B$154+'Расчет предельн ур.'!$C$154+'Расчет предельн ур.'!$D$154)*1000+ставка!L124)</f>
        <v>2111.5154997857189</v>
      </c>
      <c r="M313" s="126">
        <f>(('Расчет предельн ур.'!$B$154+'Расчет предельн ур.'!$C$154+'Расчет предельн ур.'!$D$154)*1000+ставка!M124)</f>
        <v>2090.7854997857189</v>
      </c>
      <c r="N313" s="126">
        <f>(('Расчет предельн ур.'!$B$154+'Расчет предельн ур.'!$C$154+'Расчет предельн ур.'!$D$154)*1000+ставка!N124)</f>
        <v>2087.9354997857185</v>
      </c>
      <c r="O313" s="126">
        <f>(('Расчет предельн ур.'!$B$154+'Расчет предельн ур.'!$C$154+'Расчет предельн ур.'!$D$154)*1000+ставка!O124)</f>
        <v>2120.7554997857187</v>
      </c>
      <c r="P313" s="126">
        <f>(('Расчет предельн ур.'!$B$154+'Расчет предельн ур.'!$C$154+'Расчет предельн ур.'!$D$154)*1000+ставка!P124)</f>
        <v>2118.8054997857189</v>
      </c>
      <c r="Q313" s="126">
        <f>(('Расчет предельн ур.'!$B$154+'Расчет предельн ур.'!$C$154+'Расчет предельн ур.'!$D$154)*1000+ставка!Q124)</f>
        <v>2185.0554997857189</v>
      </c>
      <c r="R313" s="126">
        <f>(('Расчет предельн ур.'!$B$154+'Расчет предельн ур.'!$C$154+'Расчет предельн ур.'!$D$154)*1000+ставка!R124)</f>
        <v>2170.1354997857188</v>
      </c>
      <c r="S313" s="126">
        <f>(('Расчет предельн ур.'!$B$154+'Расчет предельн ур.'!$C$154+'Расчет предельн ур.'!$D$154)*1000+ставка!S124)</f>
        <v>2121.8754997857186</v>
      </c>
      <c r="T313" s="126">
        <f>(('Расчет предельн ур.'!$B$154+'Расчет предельн ур.'!$C$154+'Расчет предельн ур.'!$D$154)*1000+ставка!T124)</f>
        <v>2089.6554997857188</v>
      </c>
      <c r="U313" s="126">
        <f>(('Расчет предельн ур.'!$B$154+'Расчет предельн ур.'!$C$154+'Расчет предельн ур.'!$D$154)*1000+ставка!U124)</f>
        <v>1982.6454997857186</v>
      </c>
      <c r="V313" s="126">
        <f>(('Расчет предельн ур.'!$B$154+'Расчет предельн ур.'!$C$154+'Расчет предельн ур.'!$D$154)*1000+ставка!V124)</f>
        <v>2058.8454997857189</v>
      </c>
      <c r="W313" s="126">
        <f>(('Расчет предельн ур.'!$B$154+'Расчет предельн ур.'!$C$154+'Расчет предельн ур.'!$D$154)*1000+ставка!W124)</f>
        <v>2253.0054997857187</v>
      </c>
      <c r="X313" s="126">
        <f>(('Расчет предельн ур.'!$B$154+'Расчет предельн ур.'!$C$154+'Расчет предельн ур.'!$D$154)*1000+ставка!X124)</f>
        <v>2014.7954997857187</v>
      </c>
      <c r="Y313" s="126">
        <f>(('Расчет предельн ур.'!$B$154+'Расчет предельн ур.'!$C$154+'Расчет предельн ур.'!$D$154)*1000+ставка!Y124)</f>
        <v>1842.6154997857188</v>
      </c>
    </row>
    <row r="314" spans="1:25" s="91" customFormat="1" ht="15.75" hidden="1" outlineLevel="1" x14ac:dyDescent="0.25">
      <c r="A314" s="252">
        <v>16</v>
      </c>
      <c r="B314" s="126">
        <f>(('Расчет предельн ур.'!$B$154+'Расчет предельн ур.'!$C$154+'Расчет предельн ур.'!$D$154)*1000+ставка!B125)</f>
        <v>1753.8654997857188</v>
      </c>
      <c r="C314" s="126">
        <f>(('Расчет предельн ур.'!$B$154+'Расчет предельн ур.'!$C$154+'Расчет предельн ур.'!$D$154)*1000+ставка!C125)</f>
        <v>1558.8354997857186</v>
      </c>
      <c r="D314" s="126">
        <f>(('Расчет предельн ур.'!$B$154+'Расчет предельн ур.'!$C$154+'Расчет предельн ур.'!$D$154)*1000+ставка!D125)</f>
        <v>1458.5954997857189</v>
      </c>
      <c r="E314" s="126">
        <f>(('Расчет предельн ур.'!$B$154+'Расчет предельн ур.'!$C$154+'Расчет предельн ур.'!$D$154)*1000+ставка!E125)</f>
        <v>1440.9754997857187</v>
      </c>
      <c r="F314" s="126">
        <f>(('Расчет предельн ур.'!$B$154+'Расчет предельн ур.'!$C$154+'Расчет предельн ур.'!$D$154)*1000+ставка!F125)</f>
        <v>1390.6154997857188</v>
      </c>
      <c r="G314" s="126">
        <f>(('Расчет предельн ур.'!$B$154+'Расчет предельн ур.'!$C$154+'Расчет предельн ур.'!$D$154)*1000+ставка!G125)</f>
        <v>1469.2054997857188</v>
      </c>
      <c r="H314" s="126">
        <f>(('Расчет предельн ур.'!$B$154+'Расчет предельн ур.'!$C$154+'Расчет предельн ур.'!$D$154)*1000+ставка!H125)</f>
        <v>1586.8154997857187</v>
      </c>
      <c r="I314" s="126">
        <f>(('Расчет предельн ур.'!$B$154+'Расчет предельн ур.'!$C$154+'Расчет предельн ур.'!$D$154)*1000+ставка!I125)</f>
        <v>1845.705499785719</v>
      </c>
      <c r="J314" s="126">
        <f>(('Расчет предельн ур.'!$B$154+'Расчет предельн ур.'!$C$154+'Расчет предельн ур.'!$D$154)*1000+ставка!J125)</f>
        <v>2009.3554997857186</v>
      </c>
      <c r="K314" s="126">
        <f>(('Расчет предельн ур.'!$B$154+'Расчет предельн ур.'!$C$154+'Расчет предельн ур.'!$D$154)*1000+ставка!K125)</f>
        <v>2131.6854997857185</v>
      </c>
      <c r="L314" s="126">
        <f>(('Расчет предельн ур.'!$B$154+'Расчет предельн ур.'!$C$154+'Расчет предельн ур.'!$D$154)*1000+ставка!L125)</f>
        <v>2165.6154997857188</v>
      </c>
      <c r="M314" s="126">
        <f>(('Расчет предельн ур.'!$B$154+'Расчет предельн ур.'!$C$154+'Расчет предельн ур.'!$D$154)*1000+ставка!M125)</f>
        <v>2133.8754997857186</v>
      </c>
      <c r="N314" s="126">
        <f>(('Расчет предельн ур.'!$B$154+'Расчет предельн ур.'!$C$154+'Расчет предельн ур.'!$D$154)*1000+ставка!N125)</f>
        <v>2071.8354997857186</v>
      </c>
      <c r="O314" s="126">
        <f>(('Расчет предельн ур.'!$B$154+'Расчет предельн ур.'!$C$154+'Расчет предельн ур.'!$D$154)*1000+ставка!O125)</f>
        <v>2216.0654997857187</v>
      </c>
      <c r="P314" s="126">
        <f>(('Расчет предельн ур.'!$B$154+'Расчет предельн ур.'!$C$154+'Расчет предельн ур.'!$D$154)*1000+ставка!P125)</f>
        <v>2094.7454997857189</v>
      </c>
      <c r="Q314" s="126">
        <f>(('Расчет предельн ур.'!$B$154+'Расчет предельн ур.'!$C$154+'Расчет предельн ур.'!$D$154)*1000+ставка!Q125)</f>
        <v>2168.3554997857186</v>
      </c>
      <c r="R314" s="126">
        <f>(('Расчет предельн ур.'!$B$154+'Расчет предельн ур.'!$C$154+'Расчет предельн ур.'!$D$154)*1000+ставка!R125)</f>
        <v>2158.4854997857187</v>
      </c>
      <c r="S314" s="126">
        <f>(('Расчет предельн ур.'!$B$154+'Расчет предельн ур.'!$C$154+'Расчет предельн ур.'!$D$154)*1000+ставка!S125)</f>
        <v>2115.0154997857189</v>
      </c>
      <c r="T314" s="126">
        <f>(('Расчет предельн ур.'!$B$154+'Расчет предельн ур.'!$C$154+'Расчет предельн ур.'!$D$154)*1000+ставка!T125)</f>
        <v>2028.4654997857187</v>
      </c>
      <c r="U314" s="126">
        <f>(('Расчет предельн ур.'!$B$154+'Расчет предельн ур.'!$C$154+'Расчет предельн ур.'!$D$154)*1000+ставка!U125)</f>
        <v>2023.9354997857185</v>
      </c>
      <c r="V314" s="126">
        <f>(('Расчет предельн ур.'!$B$154+'Расчет предельн ур.'!$C$154+'Расчет предельн ур.'!$D$154)*1000+ставка!V125)</f>
        <v>2131.0354997857189</v>
      </c>
      <c r="W314" s="126">
        <f>(('Расчет предельн ур.'!$B$154+'Расчет предельн ур.'!$C$154+'Расчет предельн ур.'!$D$154)*1000+ставка!W125)</f>
        <v>2155.5854997857186</v>
      </c>
      <c r="X314" s="126">
        <f>(('Расчет предельн ур.'!$B$154+'Расчет предельн ур.'!$C$154+'Расчет предельн ур.'!$D$154)*1000+ставка!X125)</f>
        <v>2005.1654997857186</v>
      </c>
      <c r="Y314" s="126">
        <f>(('Расчет предельн ур.'!$B$154+'Расчет предельн ур.'!$C$154+'Расчет предельн ур.'!$D$154)*1000+ставка!Y125)</f>
        <v>1754.3854997857188</v>
      </c>
    </row>
    <row r="315" spans="1:25" s="91" customFormat="1" ht="15.75" hidden="1" outlineLevel="1" x14ac:dyDescent="0.25">
      <c r="A315" s="252">
        <v>17</v>
      </c>
      <c r="B315" s="126">
        <f>(('Расчет предельн ур.'!$B$154+'Расчет предельн ур.'!$C$154+'Расчет предельн ур.'!$D$154)*1000+ставка!B126)</f>
        <v>1750.9854997857187</v>
      </c>
      <c r="C315" s="126">
        <f>(('Расчет предельн ур.'!$B$154+'Расчет предельн ур.'!$C$154+'Расчет предельн ур.'!$D$154)*1000+ставка!C126)</f>
        <v>1572.9454997857188</v>
      </c>
      <c r="D315" s="126">
        <f>(('Расчет предельн ур.'!$B$154+'Расчет предельн ур.'!$C$154+'Расчет предельн ур.'!$D$154)*1000+ставка!D126)</f>
        <v>1518.6954997857188</v>
      </c>
      <c r="E315" s="126">
        <f>(('Расчет предельн ур.'!$B$154+'Расчет предельн ур.'!$C$154+'Расчет предельн ур.'!$D$154)*1000+ставка!E126)</f>
        <v>1469.7854997857189</v>
      </c>
      <c r="F315" s="126">
        <f>(('Расчет предельн ур.'!$B$154+'Расчет предельн ур.'!$C$154+'Расчет предельн ур.'!$D$154)*1000+ставка!F126)</f>
        <v>1476.3754997857186</v>
      </c>
      <c r="G315" s="126">
        <f>(('Расчет предельн ур.'!$B$154+'Расчет предельн ур.'!$C$154+'Расчет предельн ур.'!$D$154)*1000+ставка!G126)</f>
        <v>1569.705499785719</v>
      </c>
      <c r="H315" s="126">
        <f>(('Расчет предельн ур.'!$B$154+'Расчет предельн ур.'!$C$154+'Расчет предельн ур.'!$D$154)*1000+ставка!H126)</f>
        <v>1707.8854997857188</v>
      </c>
      <c r="I315" s="126">
        <f>(('Расчет предельн ур.'!$B$154+'Расчет предельн ур.'!$C$154+'Расчет предельн ур.'!$D$154)*1000+ставка!I126)</f>
        <v>1868.0354997857189</v>
      </c>
      <c r="J315" s="126">
        <f>(('Расчет предельн ур.'!$B$154+'Расчет предельн ур.'!$C$154+'Расчет предельн ур.'!$D$154)*1000+ставка!J126)</f>
        <v>2021.2954997857187</v>
      </c>
      <c r="K315" s="126">
        <f>(('Расчет предельн ур.'!$B$154+'Расчет предельн ур.'!$C$154+'Расчет предельн ур.'!$D$154)*1000+ставка!K126)</f>
        <v>2226.5354997857189</v>
      </c>
      <c r="L315" s="126">
        <f>(('Расчет предельн ур.'!$B$154+'Расчет предельн ур.'!$C$154+'Расчет предельн ур.'!$D$154)*1000+ставка!L126)</f>
        <v>2183.6854997857185</v>
      </c>
      <c r="M315" s="126">
        <f>(('Расчет предельн ур.'!$B$154+'Расчет предельн ур.'!$C$154+'Расчет предельн ур.'!$D$154)*1000+ставка!M126)</f>
        <v>2148.3354997857186</v>
      </c>
      <c r="N315" s="126">
        <f>(('Расчет предельн ур.'!$B$154+'Расчет предельн ур.'!$C$154+'Расчет предельн ур.'!$D$154)*1000+ставка!N126)</f>
        <v>2127.4254997857188</v>
      </c>
      <c r="O315" s="126">
        <f>(('Расчет предельн ур.'!$B$154+'Расчет предельн ур.'!$C$154+'Расчет предельн ур.'!$D$154)*1000+ставка!O126)</f>
        <v>2161.3154997857187</v>
      </c>
      <c r="P315" s="126">
        <f>(('Расчет предельн ур.'!$B$154+'Расчет предельн ур.'!$C$154+'Расчет предельн ур.'!$D$154)*1000+ставка!P126)</f>
        <v>2176.6154997857188</v>
      </c>
      <c r="Q315" s="126">
        <f>(('Расчет предельн ур.'!$B$154+'Расчет предельн ур.'!$C$154+'Расчет предельн ур.'!$D$154)*1000+ставка!Q126)</f>
        <v>2213.4454997857188</v>
      </c>
      <c r="R315" s="126">
        <f>(('Расчет предельн ур.'!$B$154+'Расчет предельн ур.'!$C$154+'Расчет предельн ур.'!$D$154)*1000+ставка!R126)</f>
        <v>2212.5954997857189</v>
      </c>
      <c r="S315" s="126">
        <f>(('Расчет предельн ур.'!$B$154+'Расчет предельн ур.'!$C$154+'Расчет предельн ур.'!$D$154)*1000+ставка!S126)</f>
        <v>2191.5754997857189</v>
      </c>
      <c r="T315" s="126">
        <f>(('Расчет предельн ур.'!$B$154+'Расчет предельн ур.'!$C$154+'Расчет предельн ур.'!$D$154)*1000+ставка!T126)</f>
        <v>2164.0454997857187</v>
      </c>
      <c r="U315" s="126">
        <f>(('Расчет предельн ур.'!$B$154+'Расчет предельн ур.'!$C$154+'Расчет предельн ур.'!$D$154)*1000+ставка!U126)</f>
        <v>2160.4654997857187</v>
      </c>
      <c r="V315" s="126">
        <f>(('Расчет предельн ур.'!$B$154+'Расчет предельн ур.'!$C$154+'Расчет предельн ур.'!$D$154)*1000+ставка!V126)</f>
        <v>2216.2754997857187</v>
      </c>
      <c r="W315" s="126">
        <f>(('Расчет предельн ур.'!$B$154+'Расчет предельн ур.'!$C$154+'Расчет предельн ур.'!$D$154)*1000+ставка!W126)</f>
        <v>2305.9954997857189</v>
      </c>
      <c r="X315" s="126">
        <f>(('Расчет предельн ур.'!$B$154+'Расчет предельн ур.'!$C$154+'Расчет предельн ур.'!$D$154)*1000+ставка!X126)</f>
        <v>2133.955499785719</v>
      </c>
      <c r="Y315" s="126">
        <f>(('Расчет предельн ур.'!$B$154+'Расчет предельн ур.'!$C$154+'Расчет предельн ур.'!$D$154)*1000+ставка!Y126)</f>
        <v>1918.5854997857186</v>
      </c>
    </row>
    <row r="316" spans="1:25" s="91" customFormat="1" ht="15.75" hidden="1" outlineLevel="1" x14ac:dyDescent="0.25">
      <c r="A316" s="252">
        <v>18</v>
      </c>
      <c r="B316" s="126">
        <f>(('Расчет предельн ур.'!$B$154+'Расчет предельн ур.'!$C$154+'Расчет предельн ур.'!$D$154)*1000+ставка!B127)</f>
        <v>1953.0254997857187</v>
      </c>
      <c r="C316" s="126">
        <f>(('Расчет предельн ур.'!$B$154+'Расчет предельн ур.'!$C$154+'Расчет предельн ур.'!$D$154)*1000+ставка!C127)</f>
        <v>1875.9854997857187</v>
      </c>
      <c r="D316" s="126">
        <f>(('Расчет предельн ур.'!$B$154+'Расчет предельн ур.'!$C$154+'Расчет предельн ур.'!$D$154)*1000+ставка!D127)</f>
        <v>1803.6554997857188</v>
      </c>
      <c r="E316" s="126">
        <f>(('Расчет предельн ур.'!$B$154+'Расчет предельн ур.'!$C$154+'Расчет предельн ур.'!$D$154)*1000+ставка!E127)</f>
        <v>1664.7854997857189</v>
      </c>
      <c r="F316" s="126">
        <f>(('Расчет предельн ур.'!$B$154+'Расчет предельн ур.'!$C$154+'Расчет предельн ур.'!$D$154)*1000+ставка!F127)</f>
        <v>1580.9354997857185</v>
      </c>
      <c r="G316" s="126">
        <f>(('Расчет предельн ур.'!$B$154+'Расчет предельн ур.'!$C$154+'Расчет предельн ур.'!$D$154)*1000+ставка!G127)</f>
        <v>1628.5654997857187</v>
      </c>
      <c r="H316" s="126">
        <f>(('Расчет предельн ур.'!$B$154+'Расчет предельн ур.'!$C$154+'Расчет предельн ур.'!$D$154)*1000+ставка!H127)</f>
        <v>1633.3954997857186</v>
      </c>
      <c r="I316" s="126">
        <f>(('Расчет предельн ур.'!$B$154+'Расчет предельн ур.'!$C$154+'Расчет предельн ур.'!$D$154)*1000+ставка!I127)</f>
        <v>1811.3654997857188</v>
      </c>
      <c r="J316" s="126">
        <f>(('Расчет предельн ур.'!$B$154+'Расчет предельн ур.'!$C$154+'Расчет предельн ур.'!$D$154)*1000+ставка!J127)</f>
        <v>2028.9454997857188</v>
      </c>
      <c r="K316" s="126">
        <f>(('Расчет предельн ур.'!$B$154+'Расчет предельн ур.'!$C$154+'Расчет предельн ур.'!$D$154)*1000+ставка!K127)</f>
        <v>2085.0254997857187</v>
      </c>
      <c r="L316" s="126">
        <f>(('Расчет предельн ур.'!$B$154+'Расчет предельн ур.'!$C$154+'Расчет предельн ур.'!$D$154)*1000+ставка!L127)</f>
        <v>2101.3354997857186</v>
      </c>
      <c r="M316" s="126">
        <f>(('Расчет предельн ур.'!$B$154+'Расчет предельн ур.'!$C$154+'Расчет предельн ур.'!$D$154)*1000+ставка!M127)</f>
        <v>2103.5054997857187</v>
      </c>
      <c r="N316" s="126">
        <f>(('Расчет предельн ур.'!$B$154+'Расчет предельн ур.'!$C$154+'Расчет предельн ур.'!$D$154)*1000+ставка!N127)</f>
        <v>2103.8954997857186</v>
      </c>
      <c r="O316" s="126">
        <f>(('Расчет предельн ур.'!$B$154+'Расчет предельн ур.'!$C$154+'Расчет предельн ур.'!$D$154)*1000+ставка!O127)</f>
        <v>2106.7154997857187</v>
      </c>
      <c r="P316" s="126">
        <f>(('Расчет предельн ур.'!$B$154+'Расчет предельн ур.'!$C$154+'Расчет предельн ур.'!$D$154)*1000+ставка!P127)</f>
        <v>2111.0054997857187</v>
      </c>
      <c r="Q316" s="126">
        <f>(('Расчет предельн ур.'!$B$154+'Расчет предельн ур.'!$C$154+'Расчет предельн ур.'!$D$154)*1000+ставка!Q127)</f>
        <v>2110.8554997857186</v>
      </c>
      <c r="R316" s="126">
        <f>(('Расчет предельн ур.'!$B$154+'Расчет предельн ур.'!$C$154+'Расчет предельн ур.'!$D$154)*1000+ставка!R127)</f>
        <v>2112.3254997857189</v>
      </c>
      <c r="S316" s="126">
        <f>(('Расчет предельн ур.'!$B$154+'Расчет предельн ур.'!$C$154+'Расчет предельн ур.'!$D$154)*1000+ставка!S127)</f>
        <v>2109.3254997857189</v>
      </c>
      <c r="T316" s="126">
        <f>(('Расчет предельн ур.'!$B$154+'Расчет предельн ур.'!$C$154+'Расчет предельн ур.'!$D$154)*1000+ставка!T127)</f>
        <v>2106.9954997857189</v>
      </c>
      <c r="U316" s="126">
        <f>(('Расчет предельн ур.'!$B$154+'Расчет предельн ур.'!$C$154+'Расчет предельн ур.'!$D$154)*1000+ставка!U127)</f>
        <v>2088.9954997857189</v>
      </c>
      <c r="V316" s="126">
        <f>(('Расчет предельн ур.'!$B$154+'Расчет предельн ур.'!$C$154+'Расчет предельн ур.'!$D$154)*1000+ставка!V127)</f>
        <v>2171.705499785719</v>
      </c>
      <c r="W316" s="126">
        <f>(('Расчет предельн ур.'!$B$154+'Расчет предельн ур.'!$C$154+'Расчет предельн ур.'!$D$154)*1000+ставка!W127)</f>
        <v>2239.6954997857188</v>
      </c>
      <c r="X316" s="126">
        <f>(('Расчет предельн ур.'!$B$154+'Расчет предельн ур.'!$C$154+'Расчет предельн ур.'!$D$154)*1000+ставка!X127)</f>
        <v>2093.3354997857186</v>
      </c>
      <c r="Y316" s="126">
        <f>(('Расчет предельн ур.'!$B$154+'Расчет предельн ур.'!$C$154+'Расчет предельн ур.'!$D$154)*1000+ставка!Y127)</f>
        <v>1967.1154997857188</v>
      </c>
    </row>
    <row r="317" spans="1:25" s="91" customFormat="1" ht="15.75" hidden="1" outlineLevel="1" x14ac:dyDescent="0.25">
      <c r="A317" s="252">
        <v>19</v>
      </c>
      <c r="B317" s="126">
        <f>(('Расчет предельн ур.'!$B$154+'Расчет предельн ур.'!$C$154+'Расчет предельн ур.'!$D$154)*1000+ставка!B128)</f>
        <v>1923.205499785719</v>
      </c>
      <c r="C317" s="126">
        <f>(('Расчет предельн ур.'!$B$154+'Расчет предельн ур.'!$C$154+'Расчет предельн ур.'!$D$154)*1000+ставка!C128)</f>
        <v>1822.8954997857186</v>
      </c>
      <c r="D317" s="126">
        <f>(('Расчет предельн ур.'!$B$154+'Расчет предельн ур.'!$C$154+'Расчет предельн ур.'!$D$154)*1000+ставка!D128)</f>
        <v>1682.2454997857189</v>
      </c>
      <c r="E317" s="126">
        <f>(('Расчет предельн ур.'!$B$154+'Расчет предельн ур.'!$C$154+'Расчет предельн ур.'!$D$154)*1000+ставка!E128)</f>
        <v>1589.0054997857187</v>
      </c>
      <c r="F317" s="126">
        <f>(('Расчет предельн ур.'!$B$154+'Расчет предельн ур.'!$C$154+'Расчет предельн ур.'!$D$154)*1000+ставка!F128)</f>
        <v>1578.4854997857187</v>
      </c>
      <c r="G317" s="126">
        <f>(('Расчет предельн ур.'!$B$154+'Расчет предельн ур.'!$C$154+'Расчет предельн ур.'!$D$154)*1000+ставка!G128)</f>
        <v>1588.4154997857186</v>
      </c>
      <c r="H317" s="126">
        <f>(('Расчет предельн ур.'!$B$154+'Расчет предельн ур.'!$C$154+'Расчет предельн ур.'!$D$154)*1000+ставка!H128)</f>
        <v>1653.8954997857186</v>
      </c>
      <c r="I317" s="126">
        <f>(('Расчет предельн ур.'!$B$154+'Расчет предельн ур.'!$C$154+'Расчет предельн ур.'!$D$154)*1000+ставка!I128)</f>
        <v>1793.6954997857188</v>
      </c>
      <c r="J317" s="126">
        <f>(('Расчет предельн ур.'!$B$154+'Расчет предельн ур.'!$C$154+'Расчет предельн ур.'!$D$154)*1000+ставка!J128)</f>
        <v>1937.225499785719</v>
      </c>
      <c r="K317" s="126">
        <f>(('Расчет предельн ур.'!$B$154+'Расчет предельн ур.'!$C$154+'Расчет предельн ур.'!$D$154)*1000+ставка!K128)</f>
        <v>1977.3154997857187</v>
      </c>
      <c r="L317" s="126">
        <f>(('Расчет предельн ур.'!$B$154+'Расчет предельн ур.'!$C$154+'Расчет предельн ур.'!$D$154)*1000+ставка!L128)</f>
        <v>1988.7554997857187</v>
      </c>
      <c r="M317" s="126">
        <f>(('Расчет предельн ур.'!$B$154+'Расчет предельн ур.'!$C$154+'Расчет предельн ур.'!$D$154)*1000+ставка!M128)</f>
        <v>1989.5554997857189</v>
      </c>
      <c r="N317" s="126">
        <f>(('Расчет предельн ур.'!$B$154+'Расчет предельн ур.'!$C$154+'Расчет предельн ур.'!$D$154)*1000+ставка!N128)</f>
        <v>1989.5854997857186</v>
      </c>
      <c r="O317" s="126">
        <f>(('Расчет предельн ур.'!$B$154+'Расчет предельн ур.'!$C$154+'Расчет предельн ур.'!$D$154)*1000+ставка!O128)</f>
        <v>1989.475499785719</v>
      </c>
      <c r="P317" s="126">
        <f>(('Расчет предельн ур.'!$B$154+'Расчет предельн ур.'!$C$154+'Расчет предельн ур.'!$D$154)*1000+ставка!P128)</f>
        <v>1987.5654997857187</v>
      </c>
      <c r="Q317" s="126">
        <f>(('Расчет предельн ур.'!$B$154+'Расчет предельн ур.'!$C$154+'Расчет предельн ур.'!$D$154)*1000+ставка!Q128)</f>
        <v>1983.7554997857187</v>
      </c>
      <c r="R317" s="126">
        <f>(('Расчет предельн ур.'!$B$154+'Расчет предельн ур.'!$C$154+'Расчет предельн ур.'!$D$154)*1000+ставка!R128)</f>
        <v>1989.3154997857187</v>
      </c>
      <c r="S317" s="126">
        <f>(('Расчет предельн ур.'!$B$154+'Расчет предельн ур.'!$C$154+'Расчет предельн ур.'!$D$154)*1000+ставка!S128)</f>
        <v>1990.4054997857188</v>
      </c>
      <c r="T317" s="126">
        <f>(('Расчет предельн ур.'!$B$154+'Расчет предельн ур.'!$C$154+'Расчет предельн ур.'!$D$154)*1000+ставка!T128)</f>
        <v>1993.8954997857186</v>
      </c>
      <c r="U317" s="126">
        <f>(('Расчет предельн ур.'!$B$154+'Расчет предельн ур.'!$C$154+'Расчет предельн ур.'!$D$154)*1000+ставка!U128)</f>
        <v>1997.6354997857188</v>
      </c>
      <c r="V317" s="126">
        <f>(('Расчет предельн ур.'!$B$154+'Расчет предельн ур.'!$C$154+'Расчет предельн ур.'!$D$154)*1000+ставка!V128)</f>
        <v>2061.3954997857186</v>
      </c>
      <c r="W317" s="126">
        <f>(('Расчет предельн ур.'!$B$154+'Расчет предельн ур.'!$C$154+'Расчет предельн ур.'!$D$154)*1000+ставка!W128)</f>
        <v>2060.4154997857186</v>
      </c>
      <c r="X317" s="126">
        <f>(('Расчет предельн ур.'!$B$154+'Расчет предельн ур.'!$C$154+'Расчет предельн ур.'!$D$154)*1000+ставка!X128)</f>
        <v>2016.1354997857188</v>
      </c>
      <c r="Y317" s="126">
        <f>(('Расчет предельн ур.'!$B$154+'Расчет предельн ур.'!$C$154+'Расчет предельн ур.'!$D$154)*1000+ставка!Y128)</f>
        <v>1946.2454997857189</v>
      </c>
    </row>
    <row r="318" spans="1:25" s="91" customFormat="1" ht="15.75" hidden="1" outlineLevel="1" x14ac:dyDescent="0.25">
      <c r="A318" s="252">
        <v>20</v>
      </c>
      <c r="B318" s="126">
        <f>(('Расчет предельн ур.'!$B$154+'Расчет предельн ур.'!$C$154+'Расчет предельн ур.'!$D$154)*1000+ставка!B129)</f>
        <v>1824.1554997857188</v>
      </c>
      <c r="C318" s="126">
        <f>(('Расчет предельн ур.'!$B$154+'Расчет предельн ур.'!$C$154+'Расчет предельн ур.'!$D$154)*1000+ставка!C129)</f>
        <v>1652.3854997857188</v>
      </c>
      <c r="D318" s="126">
        <f>(('Расчет предельн ур.'!$B$154+'Расчет предельн ур.'!$C$154+'Расчет предельн ур.'!$D$154)*1000+ставка!D129)</f>
        <v>1581.2954997857187</v>
      </c>
      <c r="E318" s="126">
        <f>(('Расчет предельн ур.'!$B$154+'Расчет предельн ур.'!$C$154+'Расчет предельн ур.'!$D$154)*1000+ставка!E129)</f>
        <v>1561.7154997857187</v>
      </c>
      <c r="F318" s="126">
        <f>(('Расчет предельн ур.'!$B$154+'Расчет предельн ур.'!$C$154+'Расчет предельн ур.'!$D$154)*1000+ставка!F129)</f>
        <v>1459.5154997857189</v>
      </c>
      <c r="G318" s="126">
        <f>(('Расчет предельн ур.'!$B$154+'Расчет предельн ур.'!$C$154+'Расчет предельн ур.'!$D$154)*1000+ставка!G129)</f>
        <v>1459.9754997857187</v>
      </c>
      <c r="H318" s="126">
        <f>(('Расчет предельн ур.'!$B$154+'Расчет предельн ур.'!$C$154+'Расчет предельн ур.'!$D$154)*1000+ставка!H129)</f>
        <v>1774.8254997857189</v>
      </c>
      <c r="I318" s="126">
        <f>(('Расчет предельн ур.'!$B$154+'Расчет предельн ур.'!$C$154+'Расчет предельн ур.'!$D$154)*1000+ставка!I129)</f>
        <v>1995.2654997857189</v>
      </c>
      <c r="J318" s="126">
        <f>(('Расчет предельн ур.'!$B$154+'Расчет предельн ур.'!$C$154+'Расчет предельн ур.'!$D$154)*1000+ставка!J129)</f>
        <v>2034.5854997857186</v>
      </c>
      <c r="K318" s="126">
        <f>(('Расчет предельн ур.'!$B$154+'Расчет предельн ур.'!$C$154+'Расчет предельн ур.'!$D$154)*1000+ставка!K129)</f>
        <v>2064.455499785719</v>
      </c>
      <c r="L318" s="126">
        <f>(('Расчет предельн ур.'!$B$154+'Расчет предельн ур.'!$C$154+'Расчет предельн ур.'!$D$154)*1000+ставка!L129)</f>
        <v>2066.205499785719</v>
      </c>
      <c r="M318" s="126">
        <f>(('Расчет предельн ур.'!$B$154+'Расчет предельн ур.'!$C$154+'Расчет предельн ур.'!$D$154)*1000+ставка!M129)</f>
        <v>2058.5654997857187</v>
      </c>
      <c r="N318" s="126">
        <f>(('Расчет предельн ур.'!$B$154+'Расчет предельн ур.'!$C$154+'Расчет предельн ур.'!$D$154)*1000+ставка!N129)</f>
        <v>2052.5254997857187</v>
      </c>
      <c r="O318" s="126">
        <f>(('Расчет предельн ур.'!$B$154+'Расчет предельн ур.'!$C$154+'Расчет предельн ур.'!$D$154)*1000+ставка!O129)</f>
        <v>2051.1554997857188</v>
      </c>
      <c r="P318" s="126">
        <f>(('Расчет предельн ур.'!$B$154+'Расчет предельн ур.'!$C$154+'Расчет предельн ур.'!$D$154)*1000+ставка!P129)</f>
        <v>2051.6654997857186</v>
      </c>
      <c r="Q318" s="126">
        <f>(('Расчет предельн ур.'!$B$154+'Расчет предельн ур.'!$C$154+'Расчет предельн ур.'!$D$154)*1000+ставка!Q129)</f>
        <v>2050.3254997857189</v>
      </c>
      <c r="R318" s="126">
        <f>(('Расчет предельн ур.'!$B$154+'Расчет предельн ур.'!$C$154+'Расчет предельн ур.'!$D$154)*1000+ставка!R129)</f>
        <v>2052.1554997857188</v>
      </c>
      <c r="S318" s="126">
        <f>(('Расчет предельн ур.'!$B$154+'Расчет предельн ур.'!$C$154+'Расчет предельн ур.'!$D$154)*1000+ставка!S129)</f>
        <v>2042.2354997857187</v>
      </c>
      <c r="T318" s="126">
        <f>(('Расчет предельн ур.'!$B$154+'Расчет предельн ур.'!$C$154+'Расчет предельн ур.'!$D$154)*1000+ставка!T129)</f>
        <v>2045.5654997857187</v>
      </c>
      <c r="U318" s="126">
        <f>(('Расчет предельн ур.'!$B$154+'Расчет предельн ур.'!$C$154+'Расчет предельн ур.'!$D$154)*1000+ставка!U129)</f>
        <v>2047.4654997857187</v>
      </c>
      <c r="V318" s="126">
        <f>(('Расчет предельн ур.'!$B$154+'Расчет предельн ур.'!$C$154+'Расчет предельн ур.'!$D$154)*1000+ставка!V129)</f>
        <v>2083.2154997857187</v>
      </c>
      <c r="W318" s="126">
        <f>(('Расчет предельн ур.'!$B$154+'Расчет предельн ур.'!$C$154+'Расчет предельн ур.'!$D$154)*1000+ставка!W129)</f>
        <v>2079.3554997857186</v>
      </c>
      <c r="X318" s="126">
        <f>(('Расчет предельн ур.'!$B$154+'Расчет предельн ур.'!$C$154+'Расчет предельн ур.'!$D$154)*1000+ставка!X129)</f>
        <v>2041.0954997857189</v>
      </c>
      <c r="Y318" s="126">
        <f>(('Расчет предельн ур.'!$B$154+'Расчет предельн ур.'!$C$154+'Расчет предельн ур.'!$D$154)*1000+ставка!Y129)</f>
        <v>1862.9354997857185</v>
      </c>
    </row>
    <row r="319" spans="1:25" s="91" customFormat="1" ht="15.75" hidden="1" outlineLevel="1" x14ac:dyDescent="0.25">
      <c r="A319" s="252">
        <v>21</v>
      </c>
      <c r="B319" s="126">
        <f>(('Расчет предельн ур.'!$B$154+'Расчет предельн ур.'!$C$154+'Расчет предельн ур.'!$D$154)*1000+ставка!B130)</f>
        <v>1429.5654997857187</v>
      </c>
      <c r="C319" s="126">
        <f>(('Расчет предельн ур.'!$B$154+'Расчет предельн ур.'!$C$154+'Расчет предельн ур.'!$D$154)*1000+ставка!C130)</f>
        <v>1486.8254997857189</v>
      </c>
      <c r="D319" s="126">
        <f>(('Расчет предельн ур.'!$B$154+'Расчет предельн ур.'!$C$154+'Расчет предельн ур.'!$D$154)*1000+ставка!D130)</f>
        <v>1486.2254997857187</v>
      </c>
      <c r="E319" s="126">
        <f>(('Расчет предельн ур.'!$B$154+'Расчет предельн ур.'!$C$154+'Расчет предельн ур.'!$D$154)*1000+ставка!E130)</f>
        <v>1447.9754997857187</v>
      </c>
      <c r="F319" s="126">
        <f>(('Расчет предельн ур.'!$B$154+'Расчет предельн ур.'!$C$154+'Расчет предельн ур.'!$D$154)*1000+ставка!F130)</f>
        <v>1289.0854997857186</v>
      </c>
      <c r="G319" s="126">
        <f>(('Расчет предельн ур.'!$B$154+'Расчет предельн ур.'!$C$154+'Расчет предельн ур.'!$D$154)*1000+ставка!G130)</f>
        <v>570.1554997857188</v>
      </c>
      <c r="H319" s="126">
        <f>(('Расчет предельн ур.'!$B$154+'Расчет предельн ур.'!$C$154+'Расчет предельн ур.'!$D$154)*1000+ставка!H130)</f>
        <v>578.20549978571876</v>
      </c>
      <c r="I319" s="126">
        <f>(('Расчет предельн ур.'!$B$154+'Расчет предельн ур.'!$C$154+'Расчет предельн ур.'!$D$154)*1000+ставка!I130)</f>
        <v>1530.9054997857188</v>
      </c>
      <c r="J319" s="126">
        <f>(('Расчет предельн ур.'!$B$154+'Расчет предельн ур.'!$C$154+'Расчет предельн ур.'!$D$154)*1000+ставка!J130)</f>
        <v>2058.4454997857188</v>
      </c>
      <c r="K319" s="126">
        <f>(('Расчет предельн ур.'!$B$154+'Расчет предельн ур.'!$C$154+'Расчет предельн ур.'!$D$154)*1000+ставка!K130)</f>
        <v>2101.6954997857188</v>
      </c>
      <c r="L319" s="126">
        <f>(('Расчет предельн ур.'!$B$154+'Расчет предельн ур.'!$C$154+'Расчет предельн ур.'!$D$154)*1000+ставка!L130)</f>
        <v>2113.0754997857189</v>
      </c>
      <c r="M319" s="126">
        <f>(('Расчет предельн ур.'!$B$154+'Расчет предельн ур.'!$C$154+'Расчет предельн ур.'!$D$154)*1000+ставка!M130)</f>
        <v>2099.1854997857185</v>
      </c>
      <c r="N319" s="126">
        <f>(('Расчет предельн ур.'!$B$154+'Расчет предельн ур.'!$C$154+'Расчет предельн ур.'!$D$154)*1000+ставка!N130)</f>
        <v>2087.5354997857189</v>
      </c>
      <c r="O319" s="126">
        <f>(('Расчет предельн ур.'!$B$154+'Расчет предельн ур.'!$C$154+'Расчет предельн ур.'!$D$154)*1000+ставка!O130)</f>
        <v>2166.9954997857189</v>
      </c>
      <c r="P319" s="126">
        <f>(('Расчет предельн ур.'!$B$154+'Расчет предельн ур.'!$C$154+'Расчет предельн ур.'!$D$154)*1000+ставка!P130)</f>
        <v>2182.5854997857186</v>
      </c>
      <c r="Q319" s="126">
        <f>(('Расчет предельн ур.'!$B$154+'Расчет предельн ур.'!$C$154+'Расчет предельн ур.'!$D$154)*1000+ставка!Q130)</f>
        <v>2190.3354997857186</v>
      </c>
      <c r="R319" s="126">
        <f>(('Расчет предельн ур.'!$B$154+'Расчет предельн ур.'!$C$154+'Расчет предельн ур.'!$D$154)*1000+ставка!R130)</f>
        <v>2189.5754997857189</v>
      </c>
      <c r="S319" s="126">
        <f>(('Расчет предельн ур.'!$B$154+'Расчет предельн ур.'!$C$154+'Расчет предельн ур.'!$D$154)*1000+ставка!S130)</f>
        <v>2189.8354997857186</v>
      </c>
      <c r="T319" s="126">
        <f>(('Расчет предельн ур.'!$B$154+'Расчет предельн ур.'!$C$154+'Расчет предельн ур.'!$D$154)*1000+ставка!T130)</f>
        <v>2182.9054997857188</v>
      </c>
      <c r="U319" s="126">
        <f>(('Расчет предельн ур.'!$B$154+'Расчет предельн ур.'!$C$154+'Расчет предельн ур.'!$D$154)*1000+ставка!U130)</f>
        <v>2183.9654997857187</v>
      </c>
      <c r="V319" s="126">
        <f>(('Расчет предельн ур.'!$B$154+'Расчет предельн ур.'!$C$154+'Расчет предельн ур.'!$D$154)*1000+ставка!V130)</f>
        <v>2267.0354997857189</v>
      </c>
      <c r="W319" s="126">
        <f>(('Расчет предельн ур.'!$B$154+'Расчет предельн ур.'!$C$154+'Расчет предельн ур.'!$D$154)*1000+ставка!W130)</f>
        <v>2263.5354997857189</v>
      </c>
      <c r="X319" s="126">
        <f>(('Расчет предельн ур.'!$B$154+'Расчет предельн ур.'!$C$154+'Расчет предельн ур.'!$D$154)*1000+ставка!X130)</f>
        <v>2052.2554997857187</v>
      </c>
      <c r="Y319" s="126">
        <f>(('Расчет предельн ур.'!$B$154+'Расчет предельн ур.'!$C$154+'Расчет предельн ур.'!$D$154)*1000+ставка!Y130)</f>
        <v>1817.3754997857186</v>
      </c>
    </row>
    <row r="320" spans="1:25" s="91" customFormat="1" ht="15.75" hidden="1" outlineLevel="1" x14ac:dyDescent="0.25">
      <c r="A320" s="252">
        <v>22</v>
      </c>
      <c r="B320" s="126">
        <f>(('Расчет предельн ур.'!$B$154+'Расчет предельн ур.'!$C$154+'Расчет предельн ур.'!$D$154)*1000+ставка!B131)</f>
        <v>1486.8454997857189</v>
      </c>
      <c r="C320" s="126">
        <f>(('Расчет предельн ур.'!$B$154+'Расчет предельн ур.'!$C$154+'Расчет предельн ур.'!$D$154)*1000+ставка!C131)</f>
        <v>1528.1254997857186</v>
      </c>
      <c r="D320" s="126">
        <f>(('Расчет предельн ур.'!$B$154+'Расчет предельн ур.'!$C$154+'Расчет предельн ур.'!$D$154)*1000+ставка!D131)</f>
        <v>1491.4454997857188</v>
      </c>
      <c r="E320" s="126">
        <f>(('Расчет предельн ур.'!$B$154+'Расчет предельн ур.'!$C$154+'Расчет предельн ур.'!$D$154)*1000+ставка!E131)</f>
        <v>1461.8054997857189</v>
      </c>
      <c r="F320" s="126">
        <f>(('Расчет предельн ур.'!$B$154+'Расчет предельн ур.'!$C$154+'Расчет предельн ур.'!$D$154)*1000+ставка!F131)</f>
        <v>1291.7154997857187</v>
      </c>
      <c r="G320" s="126">
        <f>(('Расчет предельн ур.'!$B$154+'Расчет предельн ур.'!$C$154+'Расчет предельн ур.'!$D$154)*1000+ставка!G131)</f>
        <v>1418.6654997857188</v>
      </c>
      <c r="H320" s="126">
        <f>(('Расчет предельн ур.'!$B$154+'Расчет предельн ур.'!$C$154+'Расчет предельн ур.'!$D$154)*1000+ставка!H131)</f>
        <v>916.86549978571884</v>
      </c>
      <c r="I320" s="126">
        <f>(('Расчет предельн ур.'!$B$154+'Расчет предельн ур.'!$C$154+'Расчет предельн ур.'!$D$154)*1000+ставка!I131)</f>
        <v>1440.0054997857187</v>
      </c>
      <c r="J320" s="126">
        <f>(('Расчет предельн ур.'!$B$154+'Расчет предельн ур.'!$C$154+'Расчет предельн ур.'!$D$154)*1000+ставка!J131)</f>
        <v>2230.6454997857186</v>
      </c>
      <c r="K320" s="126">
        <f>(('Расчет предельн ур.'!$B$154+'Расчет предельн ур.'!$C$154+'Расчет предельн ур.'!$D$154)*1000+ставка!K131)</f>
        <v>2263.9954997857189</v>
      </c>
      <c r="L320" s="126">
        <f>(('Расчет предельн ур.'!$B$154+'Расчет предельн ур.'!$C$154+'Расчет предельн ур.'!$D$154)*1000+ставка!L131)</f>
        <v>2278.5554997857189</v>
      </c>
      <c r="M320" s="126">
        <f>(('Расчет предельн ур.'!$B$154+'Расчет предельн ур.'!$C$154+'Расчет предельн ур.'!$D$154)*1000+ставка!M131)</f>
        <v>2268.4854997857187</v>
      </c>
      <c r="N320" s="126">
        <f>(('Расчет предельн ур.'!$B$154+'Расчет предельн ур.'!$C$154+'Расчет предельн ур.'!$D$154)*1000+ставка!N131)</f>
        <v>2259.5354997857189</v>
      </c>
      <c r="O320" s="126">
        <f>(('Расчет предельн ур.'!$B$154+'Расчет предельн ур.'!$C$154+'Расчет предельн ур.'!$D$154)*1000+ставка!O131)</f>
        <v>2298.1154997857188</v>
      </c>
      <c r="P320" s="126">
        <f>(('Расчет предельн ур.'!$B$154+'Расчет предельн ур.'!$C$154+'Расчет предельн ур.'!$D$154)*1000+ставка!P131)</f>
        <v>2299.1454997857186</v>
      </c>
      <c r="Q320" s="126">
        <f>(('Расчет предельн ур.'!$B$154+'Расчет предельн ур.'!$C$154+'Расчет предельн ур.'!$D$154)*1000+ставка!Q131)</f>
        <v>2297.6254997857186</v>
      </c>
      <c r="R320" s="126">
        <f>(('Расчет предельн ур.'!$B$154+'Расчет предельн ур.'!$C$154+'Расчет предельн ур.'!$D$154)*1000+ставка!R131)</f>
        <v>2290.7554997857187</v>
      </c>
      <c r="S320" s="126">
        <f>(('Расчет предельн ур.'!$B$154+'Расчет предельн ур.'!$C$154+'Расчет предельн ур.'!$D$154)*1000+ставка!S131)</f>
        <v>2275.7354997857187</v>
      </c>
      <c r="T320" s="126">
        <f>(('Расчет предельн ур.'!$B$154+'Расчет предельн ур.'!$C$154+'Расчет предельн ур.'!$D$154)*1000+ставка!T131)</f>
        <v>2286.0154997857189</v>
      </c>
      <c r="U320" s="126">
        <f>(('Расчет предельн ур.'!$B$154+'Расчет предельн ур.'!$C$154+'Расчет предельн ур.'!$D$154)*1000+ставка!U131)</f>
        <v>2142.6154997857188</v>
      </c>
      <c r="V320" s="126">
        <f>(('Расчет предельн ур.'!$B$154+'Расчет предельн ур.'!$C$154+'Расчет предельн ур.'!$D$154)*1000+ставка!V131)</f>
        <v>2221.9454997857188</v>
      </c>
      <c r="W320" s="126">
        <f>(('Расчет предельн ур.'!$B$154+'Расчет предельн ур.'!$C$154+'Расчет предельн ур.'!$D$154)*1000+ставка!W131)</f>
        <v>2225.3954997857186</v>
      </c>
      <c r="X320" s="126">
        <f>(('Расчет предельн ур.'!$B$154+'Расчет предельн ур.'!$C$154+'Расчет предельн ур.'!$D$154)*1000+ставка!X131)</f>
        <v>2115.9654997857187</v>
      </c>
      <c r="Y320" s="126">
        <f>(('Расчет предельн ур.'!$B$154+'Расчет предельн ур.'!$C$154+'Расчет предельн ур.'!$D$154)*1000+ставка!Y131)</f>
        <v>1696.3254997857189</v>
      </c>
    </row>
    <row r="321" spans="1:25" s="91" customFormat="1" ht="15.75" hidden="1" outlineLevel="1" x14ac:dyDescent="0.25">
      <c r="A321" s="252">
        <v>23</v>
      </c>
      <c r="B321" s="126">
        <f>(('Расчет предельн ур.'!$B$154+'Расчет предельн ур.'!$C$154+'Расчет предельн ур.'!$D$154)*1000+ставка!B132)</f>
        <v>1614.3254997857189</v>
      </c>
      <c r="C321" s="126">
        <f>(('Расчет предельн ур.'!$B$154+'Расчет предельн ур.'!$C$154+'Расчет предельн ур.'!$D$154)*1000+ставка!C132)</f>
        <v>1547.6654997857186</v>
      </c>
      <c r="D321" s="126">
        <f>(('Расчет предельн ур.'!$B$154+'Расчет предельн ур.'!$C$154+'Расчет предельн ур.'!$D$154)*1000+ставка!D132)</f>
        <v>1529.7254997857187</v>
      </c>
      <c r="E321" s="126">
        <f>(('Расчет предельн ур.'!$B$154+'Расчет предельн ур.'!$C$154+'Расчет предельн ур.'!$D$154)*1000+ставка!E132)</f>
        <v>1507.7254997857187</v>
      </c>
      <c r="F321" s="126">
        <f>(('Расчет предельн ур.'!$B$154+'Расчет предельн ур.'!$C$154+'Расчет предельн ур.'!$D$154)*1000+ставка!F132)</f>
        <v>1502.2754997857187</v>
      </c>
      <c r="G321" s="126">
        <f>(('Расчет предельн ур.'!$B$154+'Расчет предельн ур.'!$C$154+'Расчет предельн ур.'!$D$154)*1000+ставка!G132)</f>
        <v>1460.8054997857189</v>
      </c>
      <c r="H321" s="126">
        <f>(('Расчет предельн ур.'!$B$154+'Расчет предельн ур.'!$C$154+'Расчет предельн ур.'!$D$154)*1000+ставка!H132)</f>
        <v>1445.3054997857189</v>
      </c>
      <c r="I321" s="126">
        <f>(('Расчет предельн ур.'!$B$154+'Расчет предельн ур.'!$C$154+'Расчет предельн ур.'!$D$154)*1000+ставка!I132)</f>
        <v>1977.475499785719</v>
      </c>
      <c r="J321" s="126">
        <f>(('Расчет предельн ур.'!$B$154+'Расчет предельн ур.'!$C$154+'Расчет предельн ур.'!$D$154)*1000+ставка!J132)</f>
        <v>2138.7854997857189</v>
      </c>
      <c r="K321" s="126">
        <f>(('Расчет предельн ур.'!$B$154+'Расчет предельн ур.'!$C$154+'Расчет предельн ур.'!$D$154)*1000+ставка!K132)</f>
        <v>2201.5954997857189</v>
      </c>
      <c r="L321" s="126">
        <f>(('Расчет предельн ур.'!$B$154+'Расчет предельн ур.'!$C$154+'Расчет предельн ур.'!$D$154)*1000+ставка!L132)</f>
        <v>2221.7654997857189</v>
      </c>
      <c r="M321" s="126">
        <f>(('Расчет предельн ур.'!$B$154+'Расчет предельн ур.'!$C$154+'Расчет предельн ур.'!$D$154)*1000+ставка!M132)</f>
        <v>2205.9654997857187</v>
      </c>
      <c r="N321" s="126">
        <f>(('Расчет предельн ур.'!$B$154+'Расчет предельн ур.'!$C$154+'Расчет предельн ур.'!$D$154)*1000+ставка!N132)</f>
        <v>2187.4354997857185</v>
      </c>
      <c r="O321" s="126">
        <f>(('Расчет предельн ур.'!$B$154+'Расчет предельн ур.'!$C$154+'Расчет предельн ур.'!$D$154)*1000+ставка!O132)</f>
        <v>2204.7354997857187</v>
      </c>
      <c r="P321" s="126">
        <f>(('Расчет предельн ур.'!$B$154+'Расчет предельн ур.'!$C$154+'Расчет предельн ур.'!$D$154)*1000+ставка!P132)</f>
        <v>2209.9254997857188</v>
      </c>
      <c r="Q321" s="126">
        <f>(('Расчет предельн ур.'!$B$154+'Расчет предельн ур.'!$C$154+'Расчет предельн ур.'!$D$154)*1000+ставка!Q132)</f>
        <v>2206.2554997857187</v>
      </c>
      <c r="R321" s="126">
        <f>(('Расчет предельн ур.'!$B$154+'Расчет предельн ур.'!$C$154+'Расчет предельн ур.'!$D$154)*1000+ставка!R132)</f>
        <v>2205.6054997857186</v>
      </c>
      <c r="S321" s="126">
        <f>(('Расчет предельн ур.'!$B$154+'Расчет предельн ур.'!$C$154+'Расчет предельн ур.'!$D$154)*1000+ставка!S132)</f>
        <v>2197.4354997857185</v>
      </c>
      <c r="T321" s="126">
        <f>(('Расчет предельн ур.'!$B$154+'Расчет предельн ур.'!$C$154+'Расчет предельн ур.'!$D$154)*1000+ставка!T132)</f>
        <v>2196.6954997857188</v>
      </c>
      <c r="U321" s="126">
        <f>(('Расчет предельн ур.'!$B$154+'Расчет предельн ур.'!$C$154+'Расчет предельн ур.'!$D$154)*1000+ставка!U132)</f>
        <v>2182.7354997857187</v>
      </c>
      <c r="V321" s="126">
        <f>(('Расчет предельн ур.'!$B$154+'Расчет предельн ур.'!$C$154+'Расчет предельн ур.'!$D$154)*1000+ставка!V132)</f>
        <v>2257.7554997857187</v>
      </c>
      <c r="W321" s="126">
        <f>(('Расчет предельн ур.'!$B$154+'Расчет предельн ур.'!$C$154+'Расчет предельн ур.'!$D$154)*1000+ставка!W132)</f>
        <v>2258.8854997857188</v>
      </c>
      <c r="X321" s="126">
        <f>(('Расчет предельн ур.'!$B$154+'Расчет предельн ур.'!$C$154+'Расчет предельн ур.'!$D$154)*1000+ставка!X132)</f>
        <v>2171.3054997857189</v>
      </c>
      <c r="Y321" s="126">
        <f>(('Расчет предельн ур.'!$B$154+'Расчет предельн ур.'!$C$154+'Расчет предельн ур.'!$D$154)*1000+ставка!Y132)</f>
        <v>1962.6454997857186</v>
      </c>
    </row>
    <row r="322" spans="1:25" s="91" customFormat="1" ht="15.75" hidden="1" outlineLevel="1" x14ac:dyDescent="0.25">
      <c r="A322" s="252">
        <v>24</v>
      </c>
      <c r="B322" s="126">
        <f>(('Расчет предельн ур.'!$B$154+'Расчет предельн ур.'!$C$154+'Расчет предельн ур.'!$D$154)*1000+ставка!B133)</f>
        <v>1618.2454997857189</v>
      </c>
      <c r="C322" s="126">
        <f>(('Расчет предельн ур.'!$B$154+'Расчет предельн ур.'!$C$154+'Расчет предельн ур.'!$D$154)*1000+ставка!C133)</f>
        <v>1598.9254997857188</v>
      </c>
      <c r="D322" s="126">
        <f>(('Расчет предельн ур.'!$B$154+'Расчет предельн ур.'!$C$154+'Расчет предельн ур.'!$D$154)*1000+ставка!D133)</f>
        <v>1564.5354997857189</v>
      </c>
      <c r="E322" s="126">
        <f>(('Расчет предельн ур.'!$B$154+'Расчет предельн ур.'!$C$154+'Расчет предельн ур.'!$D$154)*1000+ставка!E133)</f>
        <v>1543.9754997857187</v>
      </c>
      <c r="F322" s="126">
        <f>(('Расчет предельн ур.'!$B$154+'Расчет предельн ур.'!$C$154+'Расчет предельн ур.'!$D$154)*1000+ставка!F133)</f>
        <v>1535.8554997857186</v>
      </c>
      <c r="G322" s="126">
        <f>(('Расчет предельн ур.'!$B$154+'Расчет предельн ур.'!$C$154+'Расчет предельн ур.'!$D$154)*1000+ставка!G133)</f>
        <v>1601.8854997857188</v>
      </c>
      <c r="H322" s="126">
        <f>(('Расчет предельн ур.'!$B$154+'Расчет предельн ур.'!$C$154+'Расчет предельн ур.'!$D$154)*1000+ставка!H133)</f>
        <v>1780.2754997857187</v>
      </c>
      <c r="I322" s="126">
        <f>(('Расчет предельн ур.'!$B$154+'Расчет предельн ур.'!$C$154+'Расчет предельн ур.'!$D$154)*1000+ставка!I133)</f>
        <v>2082.2654997857189</v>
      </c>
      <c r="J322" s="126">
        <f>(('Расчет предельн ур.'!$B$154+'Расчет предельн ур.'!$C$154+'Расчет предельн ур.'!$D$154)*1000+ставка!J133)</f>
        <v>2272.8754997857186</v>
      </c>
      <c r="K322" s="126">
        <f>(('Расчет предельн ур.'!$B$154+'Расчет предельн ур.'!$C$154+'Расчет предельн ур.'!$D$154)*1000+ставка!K133)</f>
        <v>2341.0954997857189</v>
      </c>
      <c r="L322" s="126">
        <f>(('Расчет предельн ур.'!$B$154+'Расчет предельн ур.'!$C$154+'Расчет предельн ур.'!$D$154)*1000+ставка!L133)</f>
        <v>2343.5854997857186</v>
      </c>
      <c r="M322" s="126">
        <f>(('Расчет предельн ур.'!$B$154+'Расчет предельн ур.'!$C$154+'Расчет предельн ур.'!$D$154)*1000+ставка!M133)</f>
        <v>2326.4354997857185</v>
      </c>
      <c r="N322" s="126">
        <f>(('Расчет предельн ур.'!$B$154+'Расчет предельн ур.'!$C$154+'Расчет предельн ур.'!$D$154)*1000+ставка!N133)</f>
        <v>2304.7954997857187</v>
      </c>
      <c r="O322" s="126">
        <f>(('Расчет предельн ур.'!$B$154+'Расчет предельн ур.'!$C$154+'Расчет предельн ур.'!$D$154)*1000+ставка!O133)</f>
        <v>2324.1254997857186</v>
      </c>
      <c r="P322" s="126">
        <f>(('Расчет предельн ур.'!$B$154+'Расчет предельн ур.'!$C$154+'Расчет предельн ур.'!$D$154)*1000+ставка!P133)</f>
        <v>2330.7354997857187</v>
      </c>
      <c r="Q322" s="126">
        <f>(('Расчет предельн ур.'!$B$154+'Расчет предельн ур.'!$C$154+'Расчет предельн ур.'!$D$154)*1000+ставка!Q133)</f>
        <v>2340.0754997857189</v>
      </c>
      <c r="R322" s="126">
        <f>(('Расчет предельн ур.'!$B$154+'Расчет предельн ур.'!$C$154+'Расчет предельн ур.'!$D$154)*1000+ставка!R133)</f>
        <v>2336.8654997857188</v>
      </c>
      <c r="S322" s="126">
        <f>(('Расчет предельн ур.'!$B$154+'Расчет предельн ур.'!$C$154+'Расчет предельн ур.'!$D$154)*1000+ставка!S133)</f>
        <v>2329.9354997857185</v>
      </c>
      <c r="T322" s="126">
        <f>(('Расчет предельн ур.'!$B$154+'Расчет предельн ур.'!$C$154+'Расчет предельн ур.'!$D$154)*1000+ставка!T133)</f>
        <v>2309.2654997857189</v>
      </c>
      <c r="U322" s="126">
        <f>(('Расчет предельн ур.'!$B$154+'Расчет предельн ур.'!$C$154+'Расчет предельн ур.'!$D$154)*1000+ставка!U133)</f>
        <v>2287.7954997857187</v>
      </c>
      <c r="V322" s="126">
        <f>(('Расчет предельн ур.'!$B$154+'Расчет предельн ур.'!$C$154+'Расчет предельн ур.'!$D$154)*1000+ставка!V133)</f>
        <v>2345.4054997857188</v>
      </c>
      <c r="W322" s="126">
        <f>(('Расчет предельн ур.'!$B$154+'Расчет предельн ур.'!$C$154+'Расчет предельн ур.'!$D$154)*1000+ставка!W133)</f>
        <v>2338.455499785719</v>
      </c>
      <c r="X322" s="126">
        <f>(('Расчет предельн ур.'!$B$154+'Расчет предельн ур.'!$C$154+'Расчет предельн ур.'!$D$154)*1000+ставка!X133)</f>
        <v>2220.455499785719</v>
      </c>
      <c r="Y322" s="126">
        <f>(('Расчет предельн ур.'!$B$154+'Расчет предельн ур.'!$C$154+'Расчет предельн ур.'!$D$154)*1000+ставка!Y133)</f>
        <v>2071.3054997857189</v>
      </c>
    </row>
    <row r="323" spans="1:25" s="91" customFormat="1" ht="15.75" hidden="1" outlineLevel="1" x14ac:dyDescent="0.25">
      <c r="A323" s="252">
        <v>25</v>
      </c>
      <c r="B323" s="126">
        <f>(('Расчет предельн ур.'!$B$154+'Расчет предельн ур.'!$C$154+'Расчет предельн ур.'!$D$154)*1000+ставка!B134)</f>
        <v>2001.8454997857189</v>
      </c>
      <c r="C323" s="126">
        <f>(('Расчет предельн ур.'!$B$154+'Расчет предельн ур.'!$C$154+'Расчет предельн ур.'!$D$154)*1000+ставка!C134)</f>
        <v>1828.2454997857189</v>
      </c>
      <c r="D323" s="126">
        <f>(('Расчет предельн ур.'!$B$154+'Расчет предельн ур.'!$C$154+'Расчет предельн ур.'!$D$154)*1000+ставка!D134)</f>
        <v>1715.3254997857189</v>
      </c>
      <c r="E323" s="126">
        <f>(('Расчет предельн ур.'!$B$154+'Расчет предельн ур.'!$C$154+'Расчет предельн ур.'!$D$154)*1000+ставка!E134)</f>
        <v>1634.8954997857186</v>
      </c>
      <c r="F323" s="126">
        <f>(('Расчет предельн ур.'!$B$154+'Расчет предельн ур.'!$C$154+'Расчет предельн ур.'!$D$154)*1000+ставка!F134)</f>
        <v>1503.4454997857188</v>
      </c>
      <c r="G323" s="126">
        <f>(('Расчет предельн ур.'!$B$154+'Расчет предельн ур.'!$C$154+'Расчет предельн ур.'!$D$154)*1000+ставка!G134)</f>
        <v>1512.5054997857187</v>
      </c>
      <c r="H323" s="126">
        <f>(('Расчет предельн ур.'!$B$154+'Расчет предельн ур.'!$C$154+'Расчет предельн ур.'!$D$154)*1000+ставка!H134)</f>
        <v>1691.4054997857188</v>
      </c>
      <c r="I323" s="126">
        <f>(('Расчет предельн ур.'!$B$154+'Расчет предельн ур.'!$C$154+'Расчет предельн ур.'!$D$154)*1000+ставка!I134)</f>
        <v>1885.3954997857186</v>
      </c>
      <c r="J323" s="126">
        <f>(('Расчет предельн ур.'!$B$154+'Расчет предельн ур.'!$C$154+'Расчет предельн ур.'!$D$154)*1000+ставка!J134)</f>
        <v>2103.1754997857188</v>
      </c>
      <c r="K323" s="126">
        <f>(('Расчет предельн ур.'!$B$154+'Расчет предельн ур.'!$C$154+'Расчет предельн ур.'!$D$154)*1000+ставка!K134)</f>
        <v>2246.6554997857188</v>
      </c>
      <c r="L323" s="126">
        <f>(('Расчет предельн ур.'!$B$154+'Расчет предельн ур.'!$C$154+'Расчет предельн ур.'!$D$154)*1000+ставка!L134)</f>
        <v>2268.4854997857187</v>
      </c>
      <c r="M323" s="126">
        <f>(('Расчет предельн ур.'!$B$154+'Расчет предельн ур.'!$C$154+'Расчет предельн ур.'!$D$154)*1000+ставка!M134)</f>
        <v>2267.3854997857188</v>
      </c>
      <c r="N323" s="126">
        <f>(('Расчет предельн ур.'!$B$154+'Расчет предельн ур.'!$C$154+'Расчет предельн ур.'!$D$154)*1000+ставка!N134)</f>
        <v>2245.5954997857189</v>
      </c>
      <c r="O323" s="126">
        <f>(('Расчет предельн ур.'!$B$154+'Расчет предельн ур.'!$C$154+'Расчет предельн ур.'!$D$154)*1000+ставка!O134)</f>
        <v>2242.4254997857188</v>
      </c>
      <c r="P323" s="126">
        <f>(('Расчет предельн ур.'!$B$154+'Расчет предельн ур.'!$C$154+'Расчет предельн ур.'!$D$154)*1000+ставка!P134)</f>
        <v>2236.3854997857188</v>
      </c>
      <c r="Q323" s="126">
        <f>(('Расчет предельн ур.'!$B$154+'Расчет предельн ур.'!$C$154+'Расчет предельн ур.'!$D$154)*1000+ставка!Q134)</f>
        <v>2240.1854997857185</v>
      </c>
      <c r="R323" s="126">
        <f>(('Расчет предельн ур.'!$B$154+'Расчет предельн ур.'!$C$154+'Расчет предельн ур.'!$D$154)*1000+ставка!R134)</f>
        <v>2239.2454997857189</v>
      </c>
      <c r="S323" s="126">
        <f>(('Расчет предельн ур.'!$B$154+'Расчет предельн ур.'!$C$154+'Расчет предельн ур.'!$D$154)*1000+ставка!S134)</f>
        <v>2238.2854997857189</v>
      </c>
      <c r="T323" s="126">
        <f>(('Расчет предельн ур.'!$B$154+'Расчет предельн ур.'!$C$154+'Расчет предельн ур.'!$D$154)*1000+ставка!T134)</f>
        <v>2241.225499785719</v>
      </c>
      <c r="U323" s="126">
        <f>(('Расчет предельн ур.'!$B$154+'Расчет предельн ур.'!$C$154+'Расчет предельн ур.'!$D$154)*1000+ставка!U134)</f>
        <v>2267.1954997857188</v>
      </c>
      <c r="V323" s="126">
        <f>(('Расчет предельн ур.'!$B$154+'Расчет предельн ур.'!$C$154+'Расчет предельн ур.'!$D$154)*1000+ставка!V134)</f>
        <v>2295.3454997857189</v>
      </c>
      <c r="W323" s="126">
        <f>(('Расчет предельн ур.'!$B$154+'Расчет предельн ур.'!$C$154+'Расчет предельн ур.'!$D$154)*1000+ставка!W134)</f>
        <v>2317.1854997857185</v>
      </c>
      <c r="X323" s="126">
        <f>(('Расчет предельн ур.'!$B$154+'Расчет предельн ур.'!$C$154+'Расчет предельн ур.'!$D$154)*1000+ставка!X134)</f>
        <v>2242.5354997857189</v>
      </c>
      <c r="Y323" s="126">
        <f>(('Расчет предельн ур.'!$B$154+'Расчет предельн ур.'!$C$154+'Расчет предельн ур.'!$D$154)*1000+ставка!Y134)</f>
        <v>2003.0654997857187</v>
      </c>
    </row>
    <row r="324" spans="1:25" s="91" customFormat="1" ht="15.75" hidden="1" outlineLevel="1" x14ac:dyDescent="0.25">
      <c r="A324" s="252">
        <v>26</v>
      </c>
      <c r="B324" s="126">
        <f>(('Расчет предельн ур.'!$B$154+'Расчет предельн ур.'!$C$154+'Расчет предельн ур.'!$D$154)*1000+ставка!B135)</f>
        <v>1828.475499785719</v>
      </c>
      <c r="C324" s="126">
        <f>(('Расчет предельн ур.'!$B$154+'Расчет предельн ур.'!$C$154+'Расчет предельн ур.'!$D$154)*1000+ставка!C135)</f>
        <v>1655.1354997857188</v>
      </c>
      <c r="D324" s="126">
        <f>(('Расчет предельн ур.'!$B$154+'Расчет предельн ур.'!$C$154+'Расчет предельн ур.'!$D$154)*1000+ставка!D135)</f>
        <v>1555.0854997857186</v>
      </c>
      <c r="E324" s="126">
        <f>(('Расчет предельн ур.'!$B$154+'Расчет предельн ур.'!$C$154+'Расчет предельн ур.'!$D$154)*1000+ставка!E135)</f>
        <v>1520.3154997857187</v>
      </c>
      <c r="F324" s="126">
        <f>(('Расчет предельн ур.'!$B$154+'Расчет предельн ур.'!$C$154+'Расчет предельн ур.'!$D$154)*1000+ставка!F135)</f>
        <v>1469.4754997857187</v>
      </c>
      <c r="G324" s="126">
        <f>(('Расчет предельн ур.'!$B$154+'Расчет предельн ур.'!$C$154+'Расчет предельн ур.'!$D$154)*1000+ставка!G135)</f>
        <v>1515.7554997857187</v>
      </c>
      <c r="H324" s="126">
        <f>(('Расчет предельн ур.'!$B$154+'Расчет предельн ур.'!$C$154+'Расчет предельн ур.'!$D$154)*1000+ставка!H135)</f>
        <v>1545.2954997857187</v>
      </c>
      <c r="I324" s="126">
        <f>(('Расчет предельн ур.'!$B$154+'Расчет предельн ур.'!$C$154+'Расчет предельн ур.'!$D$154)*1000+ставка!I135)</f>
        <v>1640.8954997857186</v>
      </c>
      <c r="J324" s="126">
        <f>(('Расчет предельн ур.'!$B$154+'Расчет предельн ур.'!$C$154+'Расчет предельн ур.'!$D$154)*1000+ставка!J135)</f>
        <v>1975.6254997857186</v>
      </c>
      <c r="K324" s="126">
        <f>(('Расчет предельн ур.'!$B$154+'Расчет предельн ур.'!$C$154+'Расчет предельн ур.'!$D$154)*1000+ставка!K135)</f>
        <v>2120.725499785719</v>
      </c>
      <c r="L324" s="126">
        <f>(('Расчет предельн ур.'!$B$154+'Расчет предельн ур.'!$C$154+'Расчет предельн ур.'!$D$154)*1000+ставка!L135)</f>
        <v>2130.7854997857189</v>
      </c>
      <c r="M324" s="126">
        <f>(('Расчет предельн ур.'!$B$154+'Расчет предельн ур.'!$C$154+'Расчет предельн ур.'!$D$154)*1000+ставка!M135)</f>
        <v>2132.2454997857189</v>
      </c>
      <c r="N324" s="126">
        <f>(('Расчет предельн ур.'!$B$154+'Расчет предельн ур.'!$C$154+'Расчет предельн ур.'!$D$154)*1000+ставка!N135)</f>
        <v>2125.5054997857187</v>
      </c>
      <c r="O324" s="126">
        <f>(('Расчет предельн ур.'!$B$154+'Расчет предельн ур.'!$C$154+'Расчет предельн ур.'!$D$154)*1000+ставка!O135)</f>
        <v>2119.1854997857185</v>
      </c>
      <c r="P324" s="126">
        <f>(('Расчет предельн ур.'!$B$154+'Расчет предельн ур.'!$C$154+'Расчет предельн ур.'!$D$154)*1000+ставка!P135)</f>
        <v>2122.1854997857185</v>
      </c>
      <c r="Q324" s="126">
        <f>(('Расчет предельн ур.'!$B$154+'Расчет предельн ур.'!$C$154+'Расчет предельн ур.'!$D$154)*1000+ставка!Q135)</f>
        <v>2115.1854997857185</v>
      </c>
      <c r="R324" s="126">
        <f>(('Расчет предельн ур.'!$B$154+'Расчет предельн ур.'!$C$154+'Расчет предельн ур.'!$D$154)*1000+ставка!R135)</f>
        <v>2125.9954997857189</v>
      </c>
      <c r="S324" s="126">
        <f>(('Расчет предельн ур.'!$B$154+'Расчет предельн ур.'!$C$154+'Расчет предельн ур.'!$D$154)*1000+ставка!S135)</f>
        <v>2121.8654997857188</v>
      </c>
      <c r="T324" s="126">
        <f>(('Расчет предельн ур.'!$B$154+'Расчет предельн ур.'!$C$154+'Расчет предельн ур.'!$D$154)*1000+ставка!T135)</f>
        <v>2126.6954997857188</v>
      </c>
      <c r="U324" s="126">
        <f>(('Расчет предельн ур.'!$B$154+'Расчет предельн ур.'!$C$154+'Расчет предельн ур.'!$D$154)*1000+ставка!U135)</f>
        <v>2145.1254997857186</v>
      </c>
      <c r="V324" s="126">
        <f>(('Расчет предельн ур.'!$B$154+'Расчет предельн ур.'!$C$154+'Расчет предельн ур.'!$D$154)*1000+ставка!V135)</f>
        <v>2207.705499785719</v>
      </c>
      <c r="W324" s="126">
        <f>(('Расчет предельн ур.'!$B$154+'Расчет предельн ур.'!$C$154+'Расчет предельн ур.'!$D$154)*1000+ставка!W135)</f>
        <v>2205.6954997857188</v>
      </c>
      <c r="X324" s="126">
        <f>(('Расчет предельн ур.'!$B$154+'Расчет предельн ур.'!$C$154+'Расчет предельн ур.'!$D$154)*1000+ставка!X135)</f>
        <v>2085.9654997857187</v>
      </c>
      <c r="Y324" s="126">
        <f>(('Расчет предельн ур.'!$B$154+'Расчет предельн ур.'!$C$154+'Расчет предельн ур.'!$D$154)*1000+ставка!Y135)</f>
        <v>1873.9354997857185</v>
      </c>
    </row>
    <row r="325" spans="1:25" s="91" customFormat="1" ht="15.75" hidden="1" outlineLevel="1" x14ac:dyDescent="0.25">
      <c r="A325" s="252">
        <v>27</v>
      </c>
      <c r="B325" s="126">
        <f>(('Расчет предельн ур.'!$B$154+'Расчет предельн ур.'!$C$154+'Расчет предельн ур.'!$D$154)*1000+ставка!B136)</f>
        <v>1747.7554997857187</v>
      </c>
      <c r="C325" s="126">
        <f>(('Расчет предельн ур.'!$B$154+'Расчет предельн ур.'!$C$154+'Расчет предельн ур.'!$D$154)*1000+ставка!C136)</f>
        <v>1610.6354997857188</v>
      </c>
      <c r="D325" s="126">
        <f>(('Расчет предельн ур.'!$B$154+'Расчет предельн ур.'!$C$154+'Расчет предельн ур.'!$D$154)*1000+ставка!D136)</f>
        <v>1546.4854997857187</v>
      </c>
      <c r="E325" s="126">
        <f>(('Расчет предельн ур.'!$B$154+'Расчет предельн ур.'!$C$154+'Расчет предельн ур.'!$D$154)*1000+ставка!E136)</f>
        <v>1527.5254997857187</v>
      </c>
      <c r="F325" s="126">
        <f>(('Расчет предельн ур.'!$B$154+'Расчет предельн ур.'!$C$154+'Расчет предельн ур.'!$D$154)*1000+ставка!F136)</f>
        <v>1522.2254997857187</v>
      </c>
      <c r="G325" s="126">
        <f>(('Расчет предельн ур.'!$B$154+'Расчет предельн ур.'!$C$154+'Расчет предельн ур.'!$D$154)*1000+ставка!G136)</f>
        <v>1572.0754997857189</v>
      </c>
      <c r="H325" s="126">
        <f>(('Расчет предельн ур.'!$B$154+'Расчет предельн ур.'!$C$154+'Расчет предельн ур.'!$D$154)*1000+ставка!H136)</f>
        <v>1788.2154997857187</v>
      </c>
      <c r="I325" s="126">
        <f>(('Расчет предельн ур.'!$B$154+'Расчет предельн ур.'!$C$154+'Расчет предельн ур.'!$D$154)*1000+ставка!I136)</f>
        <v>2031.8854997857188</v>
      </c>
      <c r="J325" s="126">
        <f>(('Расчет предельн ур.'!$B$154+'Расчет предельн ур.'!$C$154+'Расчет предельн ур.'!$D$154)*1000+ставка!J136)</f>
        <v>2165.975499785719</v>
      </c>
      <c r="K325" s="126">
        <f>(('Расчет предельн ур.'!$B$154+'Расчет предельн ур.'!$C$154+'Расчет предельн ур.'!$D$154)*1000+ставка!K136)</f>
        <v>2244.1354997857188</v>
      </c>
      <c r="L325" s="126">
        <f>(('Расчет предельн ур.'!$B$154+'Расчет предельн ур.'!$C$154+'Расчет предельн ур.'!$D$154)*1000+ставка!L136)</f>
        <v>2262.0554997857189</v>
      </c>
      <c r="M325" s="126">
        <f>(('Расчет предельн ур.'!$B$154+'Расчет предельн ур.'!$C$154+'Расчет предельн ур.'!$D$154)*1000+ставка!M136)</f>
        <v>2250.1954997857188</v>
      </c>
      <c r="N325" s="126">
        <f>(('Расчет предельн ур.'!$B$154+'Расчет предельн ур.'!$C$154+'Расчет предельн ур.'!$D$154)*1000+ставка!N136)</f>
        <v>2222.8254997857189</v>
      </c>
      <c r="O325" s="126">
        <f>(('Расчет предельн ур.'!$B$154+'Расчет предельн ур.'!$C$154+'Расчет предельн ур.'!$D$154)*1000+ставка!O136)</f>
        <v>2234.7354997857187</v>
      </c>
      <c r="P325" s="126">
        <f>(('Расчет предельн ур.'!$B$154+'Расчет предельн ур.'!$C$154+'Расчет предельн ур.'!$D$154)*1000+ставка!P136)</f>
        <v>2237.6054997857186</v>
      </c>
      <c r="Q325" s="126">
        <f>(('Расчет предельн ур.'!$B$154+'Расчет предельн ур.'!$C$154+'Расчет предельн ур.'!$D$154)*1000+ставка!Q136)</f>
        <v>2236.4154997857186</v>
      </c>
      <c r="R325" s="126">
        <f>(('Расчет предельн ур.'!$B$154+'Расчет предельн ур.'!$C$154+'Расчет предельн ур.'!$D$154)*1000+ставка!R136)</f>
        <v>2236.4054997857188</v>
      </c>
      <c r="S325" s="126">
        <f>(('Расчет предельн ур.'!$B$154+'Расчет предельн ур.'!$C$154+'Расчет предельн ур.'!$D$154)*1000+ставка!S136)</f>
        <v>2222.4454997857188</v>
      </c>
      <c r="T325" s="126">
        <f>(('Расчет предельн ур.'!$B$154+'Расчет предельн ур.'!$C$154+'Расчет предельн ур.'!$D$154)*1000+ставка!T136)</f>
        <v>2173.8354997857186</v>
      </c>
      <c r="U325" s="126">
        <f>(('Расчет предельн ур.'!$B$154+'Расчет предельн ур.'!$C$154+'Расчет предельн ур.'!$D$154)*1000+ставка!U136)</f>
        <v>2162.3154997857187</v>
      </c>
      <c r="V325" s="126">
        <f>(('Расчет предельн ур.'!$B$154+'Расчет предельн ур.'!$C$154+'Расчет предельн ур.'!$D$154)*1000+ставка!V136)</f>
        <v>2241.0254997857187</v>
      </c>
      <c r="W325" s="126">
        <f>(('Расчет предельн ур.'!$B$154+'Расчет предельн ур.'!$C$154+'Расчет предельн ур.'!$D$154)*1000+ставка!W136)</f>
        <v>2250.6554997857188</v>
      </c>
      <c r="X325" s="126">
        <f>(('Расчет предельн ур.'!$B$154+'Расчет предельн ур.'!$C$154+'Расчет предельн ур.'!$D$154)*1000+ставка!X136)</f>
        <v>2105.6154997857188</v>
      </c>
      <c r="Y325" s="126">
        <f>(('Расчет предельн ур.'!$B$154+'Расчет предельн ур.'!$C$154+'Расчет предельн ур.'!$D$154)*1000+ставка!Y136)</f>
        <v>1861.9654997857187</v>
      </c>
    </row>
    <row r="326" spans="1:25" s="91" customFormat="1" ht="15.75" hidden="1" outlineLevel="1" x14ac:dyDescent="0.25">
      <c r="A326" s="252">
        <v>28</v>
      </c>
      <c r="B326" s="126">
        <f>(('Расчет предельн ур.'!$B$154+'Расчет предельн ур.'!$C$154+'Расчет предельн ур.'!$D$154)*1000+ставка!B137)</f>
        <v>1352.9754997857187</v>
      </c>
      <c r="C326" s="126">
        <f>(('Расчет предельн ур.'!$B$154+'Расчет предельн ур.'!$C$154+'Расчет предельн ур.'!$D$154)*1000+ставка!C137)</f>
        <v>571.49549978571872</v>
      </c>
      <c r="D326" s="126">
        <f>(('Расчет предельн ур.'!$B$154+'Расчет предельн ур.'!$C$154+'Расчет предельн ур.'!$D$154)*1000+ставка!D137)</f>
        <v>1488.5254997857187</v>
      </c>
      <c r="E326" s="126">
        <f>(('Расчет предельн ур.'!$B$154+'Расчет предельн ур.'!$C$154+'Расчет предельн ур.'!$D$154)*1000+ставка!E137)</f>
        <v>1452.1154997857188</v>
      </c>
      <c r="F326" s="126">
        <f>(('Расчет предельн ур.'!$B$154+'Расчет предельн ур.'!$C$154+'Расчет предельн ур.'!$D$154)*1000+ставка!F137)</f>
        <v>1271.9954997857187</v>
      </c>
      <c r="G326" s="126">
        <f>(('Расчет предельн ур.'!$B$154+'Расчет предельн ур.'!$C$154+'Расчет предельн ур.'!$D$154)*1000+ставка!G137)</f>
        <v>571.95549978571876</v>
      </c>
      <c r="H326" s="126">
        <f>(('Расчет предельн ур.'!$B$154+'Расчет предельн ур.'!$C$154+'Расчет предельн ур.'!$D$154)*1000+ставка!H137)</f>
        <v>1301.2954997857187</v>
      </c>
      <c r="I326" s="126">
        <f>(('Расчет предельн ур.'!$B$154+'Расчет предельн ур.'!$C$154+'Расчет предельн ур.'!$D$154)*1000+ставка!I137)</f>
        <v>1373.0954997857189</v>
      </c>
      <c r="J326" s="126">
        <f>(('Расчет предельн ур.'!$B$154+'Расчет предельн ур.'!$C$154+'Расчет предельн ур.'!$D$154)*1000+ставка!J137)</f>
        <v>1838.8354997857186</v>
      </c>
      <c r="K326" s="126">
        <f>(('Расчет предельн ур.'!$B$154+'Расчет предельн ур.'!$C$154+'Расчет предельн ур.'!$D$154)*1000+ставка!K137)</f>
        <v>2018.0054997857187</v>
      </c>
      <c r="L326" s="126">
        <f>(('Расчет предельн ур.'!$B$154+'Расчет предельн ур.'!$C$154+'Расчет предельн ур.'!$D$154)*1000+ставка!L137)</f>
        <v>2026.4454997857188</v>
      </c>
      <c r="M326" s="126">
        <f>(('Расчет предельн ур.'!$B$154+'Расчет предельн ур.'!$C$154+'Расчет предельн ур.'!$D$154)*1000+ставка!M137)</f>
        <v>2021.3454997857189</v>
      </c>
      <c r="N326" s="126">
        <f>(('Расчет предельн ур.'!$B$154+'Расчет предельн ур.'!$C$154+'Расчет предельн ур.'!$D$154)*1000+ставка!N137)</f>
        <v>2013.0654997857187</v>
      </c>
      <c r="O326" s="126">
        <f>(('Расчет предельн ур.'!$B$154+'Расчет предельн ур.'!$C$154+'Расчет предельн ур.'!$D$154)*1000+ставка!O137)</f>
        <v>2024.3954997857186</v>
      </c>
      <c r="P326" s="126">
        <f>(('Расчет предельн ур.'!$B$154+'Расчет предельн ур.'!$C$154+'Расчет предельн ур.'!$D$154)*1000+ставка!P137)</f>
        <v>2029.4254997857188</v>
      </c>
      <c r="Q326" s="126">
        <f>(('Расчет предельн ур.'!$B$154+'Расчет предельн ур.'!$C$154+'Расчет предельн ур.'!$D$154)*1000+ставка!Q137)</f>
        <v>2030.3854997857188</v>
      </c>
      <c r="R326" s="126">
        <f>(('Расчет предельн ур.'!$B$154+'Расчет предельн ур.'!$C$154+'Расчет предельн ур.'!$D$154)*1000+ставка!R137)</f>
        <v>2029.6354997857188</v>
      </c>
      <c r="S326" s="126">
        <f>(('Расчет предельн ур.'!$B$154+'Расчет предельн ур.'!$C$154+'Расчет предельн ур.'!$D$154)*1000+ставка!S137)</f>
        <v>2025.5654997857187</v>
      </c>
      <c r="T326" s="126">
        <f>(('Расчет предельн ур.'!$B$154+'Расчет предельн ур.'!$C$154+'Расчет предельн ур.'!$D$154)*1000+ставка!T137)</f>
        <v>2022.8654997857188</v>
      </c>
      <c r="U326" s="126">
        <f>(('Расчет предельн ур.'!$B$154+'Расчет предельн ур.'!$C$154+'Расчет предельн ур.'!$D$154)*1000+ставка!U137)</f>
        <v>2018.3454997857189</v>
      </c>
      <c r="V326" s="126">
        <f>(('Расчет предельн ур.'!$B$154+'Расчет предельн ур.'!$C$154+'Расчет предельн ур.'!$D$154)*1000+ставка!V137)</f>
        <v>2068.4054997857188</v>
      </c>
      <c r="W326" s="126">
        <f>(('Расчет предельн ур.'!$B$154+'Расчет предельн ур.'!$C$154+'Расчет предельн ур.'!$D$154)*1000+ставка!W137)</f>
        <v>2110.9954997857189</v>
      </c>
      <c r="X326" s="126">
        <f>(('Расчет предельн ур.'!$B$154+'Расчет предельн ур.'!$C$154+'Расчет предельн ур.'!$D$154)*1000+ставка!X137)</f>
        <v>1974.7954997857187</v>
      </c>
      <c r="Y326" s="126">
        <f>(('Расчет предельн ур.'!$B$154+'Расчет предельн ур.'!$C$154+'Расчет предельн ур.'!$D$154)*1000+ставка!Y137)</f>
        <v>1498.6854997857188</v>
      </c>
    </row>
    <row r="327" spans="1:25" s="91" customFormat="1" ht="16.5" hidden="1" customHeight="1" outlineLevel="1" x14ac:dyDescent="0.25">
      <c r="A327" s="252">
        <v>29</v>
      </c>
      <c r="B327" s="126">
        <f>(('Расчет предельн ур.'!$B$154+'Расчет предельн ур.'!$C$154+'Расчет предельн ур.'!$D$154)*1000+ставка!B138)</f>
        <v>1599.6354997857188</v>
      </c>
      <c r="C327" s="126">
        <f>(('Расчет предельн ур.'!$B$154+'Расчет предельн ур.'!$C$154+'Расчет предельн ур.'!$D$154)*1000+ставка!C138)</f>
        <v>1510.1454997857188</v>
      </c>
      <c r="D327" s="126">
        <f>(('Расчет предельн ур.'!$B$154+'Расчет предельн ур.'!$C$154+'Расчет предельн ур.'!$D$154)*1000+ставка!D138)</f>
        <v>1475.5654997857187</v>
      </c>
      <c r="E327" s="126">
        <f>(('Расчет предельн ур.'!$B$154+'Расчет предельн ур.'!$C$154+'Расчет предельн ур.'!$D$154)*1000+ставка!E138)</f>
        <v>1475.9454997857188</v>
      </c>
      <c r="F327" s="126">
        <f>(('Расчет предельн ур.'!$B$154+'Расчет предельн ур.'!$C$154+'Расчет предельн ур.'!$D$154)*1000+ставка!F138)</f>
        <v>1444.1254997857186</v>
      </c>
      <c r="G327" s="126">
        <f>(('Расчет предельн ур.'!$B$154+'Расчет предельн ур.'!$C$154+'Расчет предельн ур.'!$D$154)*1000+ставка!G138)</f>
        <v>571.61549978571873</v>
      </c>
      <c r="H327" s="126">
        <f>(('Расчет предельн ур.'!$B$154+'Расчет предельн ур.'!$C$154+'Расчет предельн ур.'!$D$154)*1000+ставка!H138)</f>
        <v>1611.8154997857187</v>
      </c>
      <c r="I327" s="126">
        <f>(('Расчет предельн ур.'!$B$154+'Расчет предельн ур.'!$C$154+'Расчет предельн ур.'!$D$154)*1000+ставка!I138)</f>
        <v>1894.9954997857189</v>
      </c>
      <c r="J327" s="126">
        <f>(('Расчет предельн ур.'!$B$154+'Расчет предельн ур.'!$C$154+'Расчет предельн ур.'!$D$154)*1000+ставка!J138)</f>
        <v>2111.4354997857185</v>
      </c>
      <c r="K327" s="126">
        <f>(('Расчет предельн ур.'!$B$154+'Расчет предельн ур.'!$C$154+'Расчет предельн ур.'!$D$154)*1000+ставка!K138)</f>
        <v>2232.9654997857187</v>
      </c>
      <c r="L327" s="126">
        <f>(('Расчет предельн ур.'!$B$154+'Расчет предельн ур.'!$C$154+'Расчет предельн ур.'!$D$154)*1000+ставка!L138)</f>
        <v>2250.1854997857185</v>
      </c>
      <c r="M327" s="126">
        <f>(('Расчет предельн ур.'!$B$154+'Расчет предельн ур.'!$C$154+'Расчет предельн ур.'!$D$154)*1000+ставка!M138)</f>
        <v>2247.3254997857189</v>
      </c>
      <c r="N327" s="126">
        <f>(('Расчет предельн ур.'!$B$154+'Расчет предельн ур.'!$C$154+'Расчет предельн ур.'!$D$154)*1000+ставка!N138)</f>
        <v>2243.4954997857189</v>
      </c>
      <c r="O327" s="126">
        <f>(('Расчет предельн ур.'!$B$154+'Расчет предельн ур.'!$C$154+'Расчет предельн ур.'!$D$154)*1000+ставка!O138)</f>
        <v>2263.0254997857187</v>
      </c>
      <c r="P327" s="126">
        <f>(('Расчет предельн ур.'!$B$154+'Расчет предельн ур.'!$C$154+'Расчет предельн ур.'!$D$154)*1000+ставка!P138)</f>
        <v>2277.3054997857189</v>
      </c>
      <c r="Q327" s="126">
        <f>(('Расчет предельн ур.'!$B$154+'Расчет предельн ур.'!$C$154+'Расчет предельн ур.'!$D$154)*1000+ставка!Q138)</f>
        <v>2284.1954997857188</v>
      </c>
      <c r="R327" s="126">
        <f>(('Расчет предельн ур.'!$B$154+'Расчет предельн ур.'!$C$154+'Расчет предельн ур.'!$D$154)*1000+ставка!R138)</f>
        <v>2277.5754997857189</v>
      </c>
      <c r="S327" s="126">
        <f>(('Расчет предельн ур.'!$B$154+'Расчет предельн ур.'!$C$154+'Расчет предельн ур.'!$D$154)*1000+ставка!S138)</f>
        <v>2261.6654997857186</v>
      </c>
      <c r="T327" s="126">
        <f>(('Расчет предельн ур.'!$B$154+'Расчет предельн ур.'!$C$154+'Расчет предельн ур.'!$D$154)*1000+ставка!T138)</f>
        <v>2250.1454997857186</v>
      </c>
      <c r="U327" s="126">
        <f>(('Расчет предельн ур.'!$B$154+'Расчет предельн ур.'!$C$154+'Расчет предельн ур.'!$D$154)*1000+ставка!U138)</f>
        <v>2235.7854997857189</v>
      </c>
      <c r="V327" s="126">
        <f>(('Расчет предельн ур.'!$B$154+'Расчет предельн ур.'!$C$154+'Расчет предельн ур.'!$D$154)*1000+ставка!V138)</f>
        <v>2288.3554997857186</v>
      </c>
      <c r="W327" s="126">
        <f>(('Расчет предельн ур.'!$B$154+'Расчет предельн ур.'!$C$154+'Расчет предельн ур.'!$D$154)*1000+ставка!W138)</f>
        <v>2284.9054997857188</v>
      </c>
      <c r="X327" s="126">
        <f>(('Расчет предельн ур.'!$B$154+'Расчет предельн ур.'!$C$154+'Расчет предельн ур.'!$D$154)*1000+ставка!X138)</f>
        <v>2190.7354997857187</v>
      </c>
      <c r="Y327" s="126">
        <f>(('Расчет предельн ур.'!$B$154+'Расчет предельн ур.'!$C$154+'Расчет предельн ур.'!$D$154)*1000+ставка!Y138)</f>
        <v>1945.1854997857185</v>
      </c>
    </row>
    <row r="328" spans="1:25" s="91" customFormat="1" ht="16.5" customHeight="1" collapsed="1" x14ac:dyDescent="0.25">
      <c r="A328" s="252">
        <v>30</v>
      </c>
      <c r="B328" s="126">
        <f>(('Расчет предельн ур.'!$B$154+'Расчет предельн ур.'!$C$154+'Расчет предельн ур.'!$D$154)*1000+ставка!B139)</f>
        <v>1624.9154997857186</v>
      </c>
      <c r="C328" s="126">
        <f>(('Расчет предельн ур.'!$B$154+'Расчет предельн ур.'!$C$154+'Расчет предельн ур.'!$D$154)*1000+ставка!C139)</f>
        <v>1529.1154997857188</v>
      </c>
      <c r="D328" s="126">
        <f>(('Расчет предельн ур.'!$B$154+'Расчет предельн ур.'!$C$154+'Расчет предельн ур.'!$D$154)*1000+ставка!D139)</f>
        <v>1438.5754997857189</v>
      </c>
      <c r="E328" s="126">
        <f>(('Расчет предельн ур.'!$B$154+'Расчет предельн ур.'!$C$154+'Расчет предельн ур.'!$D$154)*1000+ставка!E139)</f>
        <v>1357.3454997857189</v>
      </c>
      <c r="F328" s="126">
        <f>(('Расчет предельн ур.'!$B$154+'Расчет предельн ур.'!$C$154+'Расчет предельн ур.'!$D$154)*1000+ставка!F139)</f>
        <v>1344.2154997857187</v>
      </c>
      <c r="G328" s="126">
        <f>(('Расчет предельн ур.'!$B$154+'Расчет предельн ур.'!$C$154+'Расчет предельн ур.'!$D$154)*1000+ставка!G139)</f>
        <v>1467.1254997857186</v>
      </c>
      <c r="H328" s="126">
        <f>(('Расчет предельн ур.'!$B$154+'Расчет предельн ур.'!$C$154+'Расчет предельн ур.'!$D$154)*1000+ставка!H139)</f>
        <v>1554.1054997857186</v>
      </c>
      <c r="I328" s="126">
        <f>(('Расчет предельн ур.'!$B$154+'Расчет предельн ур.'!$C$154+'Расчет предельн ур.'!$D$154)*1000+ставка!I139)</f>
        <v>1919.2154997857187</v>
      </c>
      <c r="J328" s="126">
        <f>(('Расчет предельн ур.'!$B$154+'Расчет предельн ур.'!$C$154+'Расчет предельн ур.'!$D$154)*1000+ставка!J139)</f>
        <v>2131.1654997857186</v>
      </c>
      <c r="K328" s="126">
        <f>(('Расчет предельн ур.'!$B$154+'Расчет предельн ур.'!$C$154+'Расчет предельн ур.'!$D$154)*1000+ставка!K139)</f>
        <v>2264.1954997857188</v>
      </c>
      <c r="L328" s="126">
        <f>(('Расчет предельн ур.'!$B$154+'Расчет предельн ур.'!$C$154+'Расчет предельн ур.'!$D$154)*1000+ставка!L139)</f>
        <v>2292.6054997857186</v>
      </c>
      <c r="M328" s="126">
        <f>(('Расчет предельн ур.'!$B$154+'Расчет предельн ур.'!$C$154+'Расчет предельн ур.'!$D$154)*1000+ставка!M139)</f>
        <v>2284.1254997857186</v>
      </c>
      <c r="N328" s="126">
        <f>(('Расчет предельн ур.'!$B$154+'Расчет предельн ур.'!$C$154+'Расчет предельн ур.'!$D$154)*1000+ставка!N139)</f>
        <v>2282.0354997857189</v>
      </c>
      <c r="O328" s="126">
        <f>(('Расчет предельн ур.'!$B$154+'Расчет предельн ур.'!$C$154+'Расчет предельн ур.'!$D$154)*1000+ставка!O139)</f>
        <v>2302.5454997857187</v>
      </c>
      <c r="P328" s="126">
        <f>(('Расчет предельн ур.'!$B$154+'Расчет предельн ур.'!$C$154+'Расчет предельн ур.'!$D$154)*1000+ставка!P139)</f>
        <v>2328.7854997857189</v>
      </c>
      <c r="Q328" s="126">
        <f>(('Расчет предельн ур.'!$B$154+'Расчет предельн ур.'!$C$154+'Расчет предельн ур.'!$D$154)*1000+ставка!Q139)</f>
        <v>2320.0054997857187</v>
      </c>
      <c r="R328" s="126">
        <f>(('Расчет предельн ур.'!$B$154+'Расчет предельн ур.'!$C$154+'Расчет предельн ур.'!$D$154)*1000+ставка!R139)</f>
        <v>2308.3854997857188</v>
      </c>
      <c r="S328" s="126">
        <f>(('Расчет предельн ур.'!$B$154+'Расчет предельн ур.'!$C$154+'Расчет предельн ур.'!$D$154)*1000+ставка!S139)</f>
        <v>2268.3654997857188</v>
      </c>
      <c r="T328" s="126">
        <f>(('Расчет предельн ур.'!$B$154+'Расчет предельн ур.'!$C$154+'Расчет предельн ур.'!$D$154)*1000+ставка!T139)</f>
        <v>2260.7354997857187</v>
      </c>
      <c r="U328" s="126">
        <f>(('Расчет предельн ур.'!$B$154+'Расчет предельн ур.'!$C$154+'Расчет предельн ур.'!$D$154)*1000+ставка!U139)</f>
        <v>2257.6954997857188</v>
      </c>
      <c r="V328" s="126">
        <f>(('Расчет предельн ур.'!$B$154+'Расчет предельн ур.'!$C$154+'Расчет предельн ур.'!$D$154)*1000+ставка!V139)</f>
        <v>2313.3854997857188</v>
      </c>
      <c r="W328" s="126">
        <f>(('Расчет предельн ур.'!$B$154+'Расчет предельн ур.'!$C$154+'Расчет предельн ур.'!$D$154)*1000+ставка!W139)</f>
        <v>2318.1554997857188</v>
      </c>
      <c r="X328" s="126">
        <f>(('Расчет предельн ур.'!$B$154+'Расчет предельн ур.'!$C$154+'Расчет предельн ур.'!$D$154)*1000+ставка!X139)</f>
        <v>2094.3254997857189</v>
      </c>
      <c r="Y328" s="126">
        <f>(('Расчет предельн ур.'!$B$154+'Расчет предельн ур.'!$C$154+'Расчет предельн ур.'!$D$154)*1000+ставка!Y139)</f>
        <v>1905.8754997857186</v>
      </c>
    </row>
    <row r="329" spans="1:25" s="91" customFormat="1" ht="16.5" customHeight="1" x14ac:dyDescent="0.25">
      <c r="A329" s="252">
        <v>31</v>
      </c>
      <c r="B329" s="126">
        <f>(('Расчет предельн ур.'!$B$154+'Расчет предельн ур.'!$C$154+'Расчет предельн ур.'!$D$154)*1000+ставка!B140)</f>
        <v>1603.8554997857186</v>
      </c>
      <c r="C329" s="126">
        <f>(('Расчет предельн ур.'!$B$154+'Расчет предельн ур.'!$C$154+'Расчет предельн ур.'!$D$154)*1000+ставка!C140)</f>
        <v>1516.7254997857187</v>
      </c>
      <c r="D329" s="126">
        <f>(('Расчет предельн ур.'!$B$154+'Расчет предельн ур.'!$C$154+'Расчет предельн ур.'!$D$154)*1000+ставка!D140)</f>
        <v>1423.4954997857187</v>
      </c>
      <c r="E329" s="126">
        <f>(('Расчет предельн ур.'!$B$154+'Расчет предельн ур.'!$C$154+'Расчет предельн ур.'!$D$154)*1000+ставка!E140)</f>
        <v>1366.3254997857189</v>
      </c>
      <c r="F329" s="126">
        <f>(('Расчет предельн ур.'!$B$154+'Расчет предельн ур.'!$C$154+'Расчет предельн ур.'!$D$154)*1000+ставка!F140)</f>
        <v>796.52549978571869</v>
      </c>
      <c r="G329" s="126">
        <f>(('Расчет предельн ур.'!$B$154+'Расчет предельн ур.'!$C$154+'Расчет предельн ур.'!$D$154)*1000+ставка!G140)</f>
        <v>836.64549978571881</v>
      </c>
      <c r="H329" s="126">
        <f>(('Расчет предельн ур.'!$B$154+'Расчет предельн ур.'!$C$154+'Расчет предельн ур.'!$D$154)*1000+ставка!H140)</f>
        <v>1388.9154997857188</v>
      </c>
      <c r="I329" s="126">
        <f>(('Расчет предельн ур.'!$B$154+'Расчет предельн ур.'!$C$154+'Расчет предельн ур.'!$D$154)*1000+ставка!I140)</f>
        <v>1474.2254997857187</v>
      </c>
      <c r="J329" s="126">
        <f>(('Расчет предельн ур.'!$B$154+'Расчет предельн ур.'!$C$154+'Расчет предельн ур.'!$D$154)*1000+ставка!J140)</f>
        <v>2161.5154997857189</v>
      </c>
      <c r="K329" s="126">
        <f>(('Расчет предельн ур.'!$B$154+'Расчет предельн ур.'!$C$154+'Расчет предельн ур.'!$D$154)*1000+ставка!K140)</f>
        <v>2214.8554997857186</v>
      </c>
      <c r="L329" s="126">
        <f>(('Расчет предельн ур.'!$B$154+'Расчет предельн ур.'!$C$154+'Расчет предельн ур.'!$D$154)*1000+ставка!L140)</f>
        <v>2239.2154997857187</v>
      </c>
      <c r="M329" s="126">
        <f>(('Расчет предельн ур.'!$B$154+'Расчет предельн ур.'!$C$154+'Расчет предельн ур.'!$D$154)*1000+ставка!M140)</f>
        <v>2244.5854997857186</v>
      </c>
      <c r="N329" s="126">
        <f>(('Расчет предельн ур.'!$B$154+'Расчет предельн ур.'!$C$154+'Расчет предельн ур.'!$D$154)*1000+ставка!N140)</f>
        <v>2238.725499785719</v>
      </c>
      <c r="O329" s="126">
        <f>(('Расчет предельн ур.'!$B$154+'Расчет предельн ур.'!$C$154+'Расчет предельн ур.'!$D$154)*1000+ставка!O140)</f>
        <v>2260.1154997857188</v>
      </c>
      <c r="P329" s="126">
        <f>(('Расчет предельн ур.'!$B$154+'Расчет предельн ур.'!$C$154+'Расчет предельн ур.'!$D$154)*1000+ставка!P140)</f>
        <v>2295.2554997857187</v>
      </c>
      <c r="Q329" s="126">
        <f>(('Расчет предельн ур.'!$B$154+'Расчет предельн ур.'!$C$154+'Расчет предельн ур.'!$D$154)*1000+ставка!Q140)</f>
        <v>2290.3054997857189</v>
      </c>
      <c r="R329" s="126">
        <f>(('Расчет предельн ур.'!$B$154+'Расчет предельн ур.'!$C$154+'Расчет предельн ур.'!$D$154)*1000+ставка!R140)</f>
        <v>2283.1254997857186</v>
      </c>
      <c r="S329" s="126">
        <f>(('Расчет предельн ур.'!$B$154+'Расчет предельн ур.'!$C$154+'Расчет предельн ур.'!$D$154)*1000+ставка!S140)</f>
        <v>2236.7154997857187</v>
      </c>
      <c r="T329" s="126">
        <f>(('Расчет предельн ур.'!$B$154+'Расчет предельн ур.'!$C$154+'Расчет предельн ур.'!$D$154)*1000+ставка!T140)</f>
        <v>2228.6954997857188</v>
      </c>
      <c r="U329" s="126">
        <f>(('Расчет предельн ур.'!$B$154+'Расчет предельн ур.'!$C$154+'Расчет предельн ур.'!$D$154)*1000+ставка!U140)</f>
        <v>2228.1154997857188</v>
      </c>
      <c r="V329" s="126">
        <f>(('Расчет предельн ур.'!$B$154+'Расчет предельн ур.'!$C$154+'Расчет предельн ур.'!$D$154)*1000+ставка!V140)</f>
        <v>2258.4954997857189</v>
      </c>
      <c r="W329" s="126">
        <f>(('Расчет предельн ур.'!$B$154+'Расчет предельн ур.'!$C$154+'Расчет предельн ур.'!$D$154)*1000+ставка!W140)</f>
        <v>2295.7854997857189</v>
      </c>
      <c r="X329" s="126">
        <f>(('Расчет предельн ур.'!$B$154+'Расчет предельн ур.'!$C$154+'Расчет предельн ур.'!$D$154)*1000+ставка!X140)</f>
        <v>2210.4954997857189</v>
      </c>
      <c r="Y329" s="126">
        <f>(('Расчет предельн ур.'!$B$154+'Расчет предельн ур.'!$C$154+'Расчет предельн ур.'!$D$154)*1000+ставка!Y140)</f>
        <v>2142.0654997857187</v>
      </c>
    </row>
    <row r="330" spans="1:25" s="91" customFormat="1" ht="15.75" x14ac:dyDescent="0.25">
      <c r="A330" s="66"/>
    </row>
    <row r="331" spans="1:25" s="91" customFormat="1" ht="15.75" x14ac:dyDescent="0.25">
      <c r="A331" s="294" t="s">
        <v>32</v>
      </c>
      <c r="B331" s="294" t="s">
        <v>177</v>
      </c>
      <c r="C331" s="294"/>
      <c r="D331" s="294"/>
      <c r="E331" s="294"/>
      <c r="F331" s="294"/>
      <c r="G331" s="294"/>
      <c r="H331" s="294"/>
      <c r="I331" s="294"/>
      <c r="J331" s="294"/>
      <c r="K331" s="294"/>
      <c r="L331" s="294"/>
      <c r="M331" s="294"/>
      <c r="N331" s="294"/>
      <c r="O331" s="294"/>
      <c r="P331" s="294"/>
      <c r="Q331" s="294"/>
      <c r="R331" s="294"/>
      <c r="S331" s="294"/>
      <c r="T331" s="294"/>
      <c r="U331" s="294"/>
      <c r="V331" s="294"/>
      <c r="W331" s="294"/>
      <c r="X331" s="294"/>
      <c r="Y331" s="294"/>
    </row>
    <row r="332" spans="1:25" s="103" customFormat="1" ht="12.75" x14ac:dyDescent="0.2">
      <c r="A332" s="294"/>
      <c r="B332" s="102" t="s">
        <v>33</v>
      </c>
      <c r="C332" s="102" t="s">
        <v>34</v>
      </c>
      <c r="D332" s="102" t="s">
        <v>35</v>
      </c>
      <c r="E332" s="102" t="s">
        <v>36</v>
      </c>
      <c r="F332" s="102" t="s">
        <v>37</v>
      </c>
      <c r="G332" s="102" t="s">
        <v>38</v>
      </c>
      <c r="H332" s="102" t="s">
        <v>39</v>
      </c>
      <c r="I332" s="102" t="s">
        <v>40</v>
      </c>
      <c r="J332" s="102" t="s">
        <v>41</v>
      </c>
      <c r="K332" s="102" t="s">
        <v>42</v>
      </c>
      <c r="L332" s="102" t="s">
        <v>43</v>
      </c>
      <c r="M332" s="102" t="s">
        <v>44</v>
      </c>
      <c r="N332" s="102" t="s">
        <v>45</v>
      </c>
      <c r="O332" s="102" t="s">
        <v>46</v>
      </c>
      <c r="P332" s="102" t="s">
        <v>47</v>
      </c>
      <c r="Q332" s="102" t="s">
        <v>48</v>
      </c>
      <c r="R332" s="102" t="s">
        <v>49</v>
      </c>
      <c r="S332" s="102" t="s">
        <v>50</v>
      </c>
      <c r="T332" s="102" t="s">
        <v>51</v>
      </c>
      <c r="U332" s="102" t="s">
        <v>52</v>
      </c>
      <c r="V332" s="102" t="s">
        <v>53</v>
      </c>
      <c r="W332" s="102" t="s">
        <v>54</v>
      </c>
      <c r="X332" s="102" t="s">
        <v>55</v>
      </c>
      <c r="Y332" s="102" t="s">
        <v>56</v>
      </c>
    </row>
    <row r="333" spans="1:25" s="91" customFormat="1" ht="15.75" x14ac:dyDescent="0.25">
      <c r="A333" s="252">
        <v>1</v>
      </c>
      <c r="B333" s="126">
        <f>(('Расчет предельн ур.'!$B$155+'Расчет предельн ур.'!$C$155+'Расчет предельн ур.'!$D$155)*1000+ставка!B110)</f>
        <v>2541.8854997857188</v>
      </c>
      <c r="C333" s="126">
        <f>(('Расчет предельн ур.'!$B$155+'Расчет предельн ур.'!$C$155+'Расчет предельн ур.'!$D$155)*1000+ставка!C110)</f>
        <v>2383.6754997857188</v>
      </c>
      <c r="D333" s="126">
        <f>(('Расчет предельн ур.'!$B$155+'Расчет предельн ур.'!$C$155+'Расчет предельн ур.'!$D$155)*1000+ставка!D110)</f>
        <v>2317.185499785719</v>
      </c>
      <c r="E333" s="126">
        <f>(('Расчет предельн ур.'!$B$155+'Расчет предельн ур.'!$C$155+'Расчет предельн ур.'!$D$155)*1000+ставка!E110)</f>
        <v>2313.4854997857192</v>
      </c>
      <c r="F333" s="126">
        <f>(('Расчет предельн ур.'!$B$155+'Расчет предельн ур.'!$C$155+'Расчет предельн ур.'!$D$155)*1000+ставка!F110)</f>
        <v>2317.145499785719</v>
      </c>
      <c r="G333" s="126">
        <f>(('Расчет предельн ур.'!$B$155+'Расчет предельн ур.'!$C$155+'Расчет предельн ур.'!$D$155)*1000+ставка!G110)</f>
        <v>2331.6054997857191</v>
      </c>
      <c r="H333" s="126">
        <f>(('Расчет предельн ур.'!$B$155+'Расчет предельн ур.'!$C$155+'Расчет предельн ур.'!$D$155)*1000+ставка!H110)</f>
        <v>2323.3554997857191</v>
      </c>
      <c r="I333" s="126">
        <f>(('Расчет предельн ур.'!$B$155+'Расчет предельн ур.'!$C$155+'Расчет предельн ур.'!$D$155)*1000+ставка!I110)</f>
        <v>2397.8354997857186</v>
      </c>
      <c r="J333" s="126">
        <f>(('Расчет предельн ур.'!$B$155+'Расчет предельн ур.'!$C$155+'Расчет предельн ур.'!$D$155)*1000+ставка!J110)</f>
        <v>2724.6754997857188</v>
      </c>
      <c r="K333" s="126">
        <f>(('Расчет предельн ур.'!$B$155+'Расчет предельн ур.'!$C$155+'Расчет предельн ур.'!$D$155)*1000+ставка!K110)</f>
        <v>2823.165499785719</v>
      </c>
      <c r="L333" s="126">
        <f>(('Расчет предельн ур.'!$B$155+'Расчет предельн ур.'!$C$155+'Расчет предельн ур.'!$D$155)*1000+ставка!L110)</f>
        <v>2795.8254997857189</v>
      </c>
      <c r="M333" s="126">
        <f>(('Расчет предельн ур.'!$B$155+'Расчет предельн ур.'!$C$155+'Расчет предельн ур.'!$D$155)*1000+ставка!M110)</f>
        <v>2789.6354997857188</v>
      </c>
      <c r="N333" s="126">
        <f>(('Расчет предельн ур.'!$B$155+'Расчет предельн ур.'!$C$155+'Расчет предельн ур.'!$D$155)*1000+ставка!N110)</f>
        <v>2780.185499785719</v>
      </c>
      <c r="O333" s="126">
        <f>(('Расчет предельн ур.'!$B$155+'Расчет предельн ур.'!$C$155+'Расчет предельн ур.'!$D$155)*1000+ставка!O110)</f>
        <v>2710.5254997857191</v>
      </c>
      <c r="P333" s="126">
        <f>(('Расчет предельн ур.'!$B$155+'Расчет предельн ур.'!$C$155+'Расчет предельн ур.'!$D$155)*1000+ставка!P110)</f>
        <v>2691.0954997857189</v>
      </c>
      <c r="Q333" s="126">
        <f>(('Расчет предельн ур.'!$B$155+'Расчет предельн ур.'!$C$155+'Расчет предельн ур.'!$D$155)*1000+ставка!Q110)</f>
        <v>2684.2654997857189</v>
      </c>
      <c r="R333" s="126">
        <f>(('Расчет предельн ур.'!$B$155+'Расчет предельн ур.'!$C$155+'Расчет предельн ур.'!$D$155)*1000+ставка!R110)</f>
        <v>2632.915499785719</v>
      </c>
      <c r="S333" s="126">
        <f>(('Расчет предельн ур.'!$B$155+'Расчет предельн ур.'!$C$155+'Расчет предельн ур.'!$D$155)*1000+ставка!S110)</f>
        <v>2640.2954997857187</v>
      </c>
      <c r="T333" s="126">
        <f>(('Расчет предельн ур.'!$B$155+'Расчет предельн ур.'!$C$155+'Расчет предельн ур.'!$D$155)*1000+ставка!T110)</f>
        <v>2687.5454997857187</v>
      </c>
      <c r="U333" s="126">
        <f>(('Расчет предельн ур.'!$B$155+'Расчет предельн ур.'!$C$155+'Расчет предельн ур.'!$D$155)*1000+ставка!U110)</f>
        <v>2791.0454997857187</v>
      </c>
      <c r="V333" s="126">
        <f>(('Расчет предельн ур.'!$B$155+'Расчет предельн ур.'!$C$155+'Расчет предельн ур.'!$D$155)*1000+ставка!V110)</f>
        <v>3045.7754997857191</v>
      </c>
      <c r="W333" s="126">
        <f>(('Расчет предельн ур.'!$B$155+'Расчет предельн ур.'!$C$155+'Расчет предельн ур.'!$D$155)*1000+ставка!W110)</f>
        <v>2991.8754997857191</v>
      </c>
      <c r="X333" s="126">
        <f>(('Расчет предельн ур.'!$B$155+'Расчет предельн ур.'!$C$155+'Расчет предельн ур.'!$D$155)*1000+ставка!X110)</f>
        <v>2848.225499785719</v>
      </c>
      <c r="Y333" s="126">
        <f>(('Расчет предельн ур.'!$B$155+'Расчет предельн ур.'!$C$155+'Расчет предельн ур.'!$D$155)*1000+ставка!Y110)</f>
        <v>2693.6954997857192</v>
      </c>
    </row>
    <row r="334" spans="1:25" s="91" customFormat="1" ht="15.75" hidden="1" outlineLevel="1" x14ac:dyDescent="0.25">
      <c r="A334" s="252">
        <v>2</v>
      </c>
      <c r="B334" s="126">
        <f>(('Расчет предельн ур.'!$B$155+'Расчет предельн ур.'!$C$155+'Расчет предельн ур.'!$D$155)*1000+ставка!B111)</f>
        <v>2457.5954997857189</v>
      </c>
      <c r="C334" s="126">
        <f>(('Расчет предельн ур.'!$B$155+'Расчет предельн ур.'!$C$155+'Расчет предельн ур.'!$D$155)*1000+ставка!C111)</f>
        <v>2299.8654997857188</v>
      </c>
      <c r="D334" s="126">
        <f>(('Расчет предельн ур.'!$B$155+'Расчет предельн ур.'!$C$155+'Расчет предельн ур.'!$D$155)*1000+ставка!D111)</f>
        <v>2258.2554997857187</v>
      </c>
      <c r="E334" s="126">
        <f>(('Расчет предельн ур.'!$B$155+'Расчет предельн ур.'!$C$155+'Расчет предельн ур.'!$D$155)*1000+ставка!E111)</f>
        <v>2249.1254997857191</v>
      </c>
      <c r="F334" s="126">
        <f>(('Расчет предельн ур.'!$B$155+'Расчет предельн ур.'!$C$155+'Расчет предельн ур.'!$D$155)*1000+ставка!F111)</f>
        <v>2241.9954997857189</v>
      </c>
      <c r="G334" s="126">
        <f>(('Расчет предельн ур.'!$B$155+'Расчет предельн ур.'!$C$155+'Расчет предельн ур.'!$D$155)*1000+ставка!G111)</f>
        <v>2254.0554997857189</v>
      </c>
      <c r="H334" s="126">
        <f>(('Расчет предельн ур.'!$B$155+'Расчет предельн ур.'!$C$155+'Расчет предельн ур.'!$D$155)*1000+ставка!H111)</f>
        <v>2312.3854997857188</v>
      </c>
      <c r="I334" s="126">
        <f>(('Расчет предельн ур.'!$B$155+'Расчет предельн ур.'!$C$155+'Расчет предельн ур.'!$D$155)*1000+ставка!I111)</f>
        <v>2404.2354997857192</v>
      </c>
      <c r="J334" s="126">
        <f>(('Расчет предельн ур.'!$B$155+'Расчет предельн ур.'!$C$155+'Расчет предельн ур.'!$D$155)*1000+ставка!J111)</f>
        <v>2671.475499785719</v>
      </c>
      <c r="K334" s="126">
        <f>(('Расчет предельн ур.'!$B$155+'Расчет предельн ур.'!$C$155+'Расчет предельн ур.'!$D$155)*1000+ставка!K111)</f>
        <v>2821.7554997857187</v>
      </c>
      <c r="L334" s="126">
        <f>(('Расчет предельн ур.'!$B$155+'Расчет предельн ур.'!$C$155+'Расчет предельн ур.'!$D$155)*1000+ставка!L111)</f>
        <v>2822.8454997857189</v>
      </c>
      <c r="M334" s="126">
        <f>(('Расчет предельн ур.'!$B$155+'Расчет предельн ур.'!$C$155+'Расчет предельн ур.'!$D$155)*1000+ставка!M111)</f>
        <v>2818.0354997857189</v>
      </c>
      <c r="N334" s="126">
        <f>(('Расчет предельн ур.'!$B$155+'Расчет предельн ур.'!$C$155+'Расчет предельн ур.'!$D$155)*1000+ставка!N111)</f>
        <v>2796.5954997857189</v>
      </c>
      <c r="O334" s="126">
        <f>(('Расчет предельн ур.'!$B$155+'Расчет предельн ур.'!$C$155+'Расчет предельн ур.'!$D$155)*1000+ставка!O111)</f>
        <v>2736.975499785719</v>
      </c>
      <c r="P334" s="126">
        <f>(('Расчет предельн ур.'!$B$155+'Расчет предельн ур.'!$C$155+'Расчет предельн ур.'!$D$155)*1000+ставка!P111)</f>
        <v>2713.0154997857189</v>
      </c>
      <c r="Q334" s="126">
        <f>(('Расчет предельн ур.'!$B$155+'Расчет предельн ур.'!$C$155+'Расчет предельн ур.'!$D$155)*1000+ставка!Q111)</f>
        <v>2703.5054997857187</v>
      </c>
      <c r="R334" s="126">
        <f>(('Расчет предельн ур.'!$B$155+'Расчет предельн ур.'!$C$155+'Расчет предельн ур.'!$D$155)*1000+ставка!R111)</f>
        <v>2704.8354997857186</v>
      </c>
      <c r="S334" s="126">
        <f>(('Расчет предельн ур.'!$B$155+'Расчет предельн ур.'!$C$155+'Расчет предельн ур.'!$D$155)*1000+ставка!S111)</f>
        <v>2702.7554997857187</v>
      </c>
      <c r="T334" s="126">
        <f>(('Расчет предельн ур.'!$B$155+'Расчет предельн ур.'!$C$155+'Расчет предельн ур.'!$D$155)*1000+ставка!T111)</f>
        <v>2715.3354997857186</v>
      </c>
      <c r="U334" s="126">
        <f>(('Расчет предельн ур.'!$B$155+'Расчет предельн ур.'!$C$155+'Расчет предельн ур.'!$D$155)*1000+ставка!U111)</f>
        <v>2836.665499785719</v>
      </c>
      <c r="V334" s="126">
        <f>(('Расчет предельн ур.'!$B$155+'Расчет предельн ур.'!$C$155+'Расчет предельн ур.'!$D$155)*1000+ставка!V111)</f>
        <v>3022.895499785719</v>
      </c>
      <c r="W334" s="126">
        <f>(('Расчет предельн ур.'!$B$155+'Расчет предельн ур.'!$C$155+'Расчет предельн ур.'!$D$155)*1000+ставка!W111)</f>
        <v>2967.0354997857189</v>
      </c>
      <c r="X334" s="126">
        <f>(('Расчет предельн ур.'!$B$155+'Расчет предельн ур.'!$C$155+'Расчет предельн ур.'!$D$155)*1000+ставка!X111)</f>
        <v>2819.9854997857192</v>
      </c>
      <c r="Y334" s="126">
        <f>(('Расчет предельн ур.'!$B$155+'Расчет предельн ур.'!$C$155+'Расчет предельн ур.'!$D$155)*1000+ставка!Y111)</f>
        <v>2662.3854997857188</v>
      </c>
    </row>
    <row r="335" spans="1:25" s="91" customFormat="1" ht="15.75" hidden="1" outlineLevel="1" x14ac:dyDescent="0.25">
      <c r="A335" s="252">
        <v>3</v>
      </c>
      <c r="B335" s="126">
        <f>(('Расчет предельн ур.'!$B$155+'Расчет предельн ур.'!$C$155+'Расчет предельн ур.'!$D$155)*1000+ставка!B112)</f>
        <v>2590.9854997857192</v>
      </c>
      <c r="C335" s="126">
        <f>(('Расчет предельн ур.'!$B$155+'Расчет предельн ур.'!$C$155+'Расчет предельн ур.'!$D$155)*1000+ставка!C112)</f>
        <v>2393.9254997857188</v>
      </c>
      <c r="D335" s="126">
        <f>(('Расчет предельн ур.'!$B$155+'Расчет предельн ур.'!$C$155+'Расчет предельн ур.'!$D$155)*1000+ставка!D112)</f>
        <v>2323.8354997857186</v>
      </c>
      <c r="E335" s="126">
        <f>(('Расчет предельн ур.'!$B$155+'Расчет предельн ур.'!$C$155+'Расчет предельн ур.'!$D$155)*1000+ставка!E112)</f>
        <v>2285.5354997857189</v>
      </c>
      <c r="F335" s="126">
        <f>(('Расчет предельн ур.'!$B$155+'Расчет предельн ур.'!$C$155+'Расчет предельн ур.'!$D$155)*1000+ставка!F112)</f>
        <v>2274.435499785719</v>
      </c>
      <c r="G335" s="126">
        <f>(('Расчет предельн ур.'!$B$155+'Расчет предельн ур.'!$C$155+'Расчет предельн ур.'!$D$155)*1000+ставка!G112)</f>
        <v>2299.0554997857189</v>
      </c>
      <c r="H335" s="126">
        <f>(('Расчет предельн ур.'!$B$155+'Расчет предельн ур.'!$C$155+'Расчет предельн ур.'!$D$155)*1000+ставка!H112)</f>
        <v>2407.3054997857189</v>
      </c>
      <c r="I335" s="126">
        <f>(('Расчет предельн ур.'!$B$155+'Расчет предельн ур.'!$C$155+'Расчет предельн ур.'!$D$155)*1000+ставка!I112)</f>
        <v>2527.1054997857191</v>
      </c>
      <c r="J335" s="126">
        <f>(('Расчет предельн ур.'!$B$155+'Расчет предельн ур.'!$C$155+'Расчет предельн ур.'!$D$155)*1000+ставка!J112)</f>
        <v>2801.665499785719</v>
      </c>
      <c r="K335" s="126">
        <f>(('Расчет предельн ур.'!$B$155+'Расчет предельн ур.'!$C$155+'Расчет предельн ур.'!$D$155)*1000+ставка!K112)</f>
        <v>2885.8054997857189</v>
      </c>
      <c r="L335" s="126">
        <f>(('Расчет предельн ур.'!$B$155+'Расчет предельн ур.'!$C$155+'Расчет предельн ур.'!$D$155)*1000+ставка!L112)</f>
        <v>2893.5154997857189</v>
      </c>
      <c r="M335" s="126">
        <f>(('Расчет предельн ур.'!$B$155+'Расчет предельн ур.'!$C$155+'Расчет предельн ур.'!$D$155)*1000+ставка!M112)</f>
        <v>2880.2354997857192</v>
      </c>
      <c r="N335" s="126">
        <f>(('Расчет предельн ур.'!$B$155+'Расчет предельн ур.'!$C$155+'Расчет предельн ур.'!$D$155)*1000+ставка!N112)</f>
        <v>2861.645499785719</v>
      </c>
      <c r="O335" s="126">
        <f>(('Расчет предельн ур.'!$B$155+'Расчет предельн ур.'!$C$155+'Расчет предельн ур.'!$D$155)*1000+ставка!O112)</f>
        <v>2849.5354997857189</v>
      </c>
      <c r="P335" s="126">
        <f>(('Расчет предельн ур.'!$B$155+'Расчет предельн ур.'!$C$155+'Расчет предельн ур.'!$D$155)*1000+ставка!P112)</f>
        <v>2837.5354997857189</v>
      </c>
      <c r="Q335" s="126">
        <f>(('Расчет предельн ур.'!$B$155+'Расчет предельн ур.'!$C$155+'Расчет предельн ур.'!$D$155)*1000+ставка!Q112)</f>
        <v>2815.8454997857189</v>
      </c>
      <c r="R335" s="126">
        <f>(('Расчет предельн ур.'!$B$155+'Расчет предельн ур.'!$C$155+'Расчет предельн ур.'!$D$155)*1000+ставка!R112)</f>
        <v>2776.225499785719</v>
      </c>
      <c r="S335" s="126">
        <f>(('Расчет предельн ур.'!$B$155+'Расчет предельн ур.'!$C$155+'Расчет предельн ур.'!$D$155)*1000+ставка!S112)</f>
        <v>2745.2154997857187</v>
      </c>
      <c r="T335" s="126">
        <f>(('Расчет предельн ур.'!$B$155+'Расчет предельн ур.'!$C$155+'Расчет предельн ур.'!$D$155)*1000+ставка!T112)</f>
        <v>2767.685499785719</v>
      </c>
      <c r="U335" s="126">
        <f>(('Расчет предельн ур.'!$B$155+'Расчет предельн ур.'!$C$155+'Расчет предельн ур.'!$D$155)*1000+ставка!U112)</f>
        <v>2868.3754997857191</v>
      </c>
      <c r="V335" s="126">
        <f>(('Расчет предельн ур.'!$B$155+'Расчет предельн ур.'!$C$155+'Расчет предельн ур.'!$D$155)*1000+ставка!V112)</f>
        <v>3060.8154997857191</v>
      </c>
      <c r="W335" s="126">
        <f>(('Расчет предельн ур.'!$B$155+'Расчет предельн ур.'!$C$155+'Расчет предельн ур.'!$D$155)*1000+ставка!W112)</f>
        <v>3063.3654997857193</v>
      </c>
      <c r="X335" s="126">
        <f>(('Расчет предельн ур.'!$B$155+'Расчет предельн ур.'!$C$155+'Расчет предельн ур.'!$D$155)*1000+ставка!X112)</f>
        <v>2872.0454997857187</v>
      </c>
      <c r="Y335" s="126">
        <f>(('Расчет предельн ур.'!$B$155+'Расчет предельн ур.'!$C$155+'Расчет предельн ур.'!$D$155)*1000+ставка!Y112)</f>
        <v>2718.5654997857191</v>
      </c>
    </row>
    <row r="336" spans="1:25" s="91" customFormat="1" ht="15.75" hidden="1" outlineLevel="1" x14ac:dyDescent="0.25">
      <c r="A336" s="252">
        <v>4</v>
      </c>
      <c r="B336" s="126">
        <f>(('Расчет предельн ур.'!$B$155+'Расчет предельн ур.'!$C$155+'Расчет предельн ур.'!$D$155)*1000+ставка!B113)</f>
        <v>2570.0354997857189</v>
      </c>
      <c r="C336" s="126">
        <f>(('Расчет предельн ур.'!$B$155+'Расчет предельн ур.'!$C$155+'Расчет предельн ур.'!$D$155)*1000+ставка!C113)</f>
        <v>2403.5054997857187</v>
      </c>
      <c r="D336" s="126">
        <f>(('Расчет предельн ур.'!$B$155+'Расчет предельн ур.'!$C$155+'Расчет предельн ур.'!$D$155)*1000+ставка!D113)</f>
        <v>2323.2654997857189</v>
      </c>
      <c r="E336" s="126">
        <f>(('Расчет предельн ур.'!$B$155+'Расчет предельн ур.'!$C$155+'Расчет предельн ур.'!$D$155)*1000+ставка!E113)</f>
        <v>2279.725499785719</v>
      </c>
      <c r="F336" s="126">
        <f>(('Расчет предельн ур.'!$B$155+'Расчет предельн ур.'!$C$155+'Расчет предельн ур.'!$D$155)*1000+ставка!F113)</f>
        <v>2275.5954997857189</v>
      </c>
      <c r="G336" s="126">
        <f>(('Расчет предельн ур.'!$B$155+'Расчет предельн ур.'!$C$155+'Расчет предельн ур.'!$D$155)*1000+ставка!G113)</f>
        <v>2300.7554997857187</v>
      </c>
      <c r="H336" s="126">
        <f>(('Расчет предельн ур.'!$B$155+'Расчет предельн ур.'!$C$155+'Расчет предельн ур.'!$D$155)*1000+ставка!H113)</f>
        <v>2456.1154997857193</v>
      </c>
      <c r="I336" s="126">
        <f>(('Расчет предельн ур.'!$B$155+'Расчет предельн ур.'!$C$155+'Расчет предельн ур.'!$D$155)*1000+ставка!I113)</f>
        <v>2599.8854997857188</v>
      </c>
      <c r="J336" s="126">
        <f>(('Расчет предельн ур.'!$B$155+'Расчет предельн ур.'!$C$155+'Расчет предельн ур.'!$D$155)*1000+ставка!J113)</f>
        <v>2771.2854997857189</v>
      </c>
      <c r="K336" s="126">
        <f>(('Расчет предельн ур.'!$B$155+'Расчет предельн ур.'!$C$155+'Расчет предельн ур.'!$D$155)*1000+ставка!K113)</f>
        <v>2891.7454997857189</v>
      </c>
      <c r="L336" s="126">
        <f>(('Расчет предельн ур.'!$B$155+'Расчет предельн ур.'!$C$155+'Расчет предельн ур.'!$D$155)*1000+ставка!L113)</f>
        <v>2898.5854997857186</v>
      </c>
      <c r="M336" s="126">
        <f>(('Расчет предельн ур.'!$B$155+'Расчет предельн ур.'!$C$155+'Расчет предельн ур.'!$D$155)*1000+ставка!M113)</f>
        <v>2888.6254997857191</v>
      </c>
      <c r="N336" s="126">
        <f>(('Расчет предельн ур.'!$B$155+'Расчет предельн ур.'!$C$155+'Расчет предельн ур.'!$D$155)*1000+ставка!N113)</f>
        <v>2838.2154997857187</v>
      </c>
      <c r="O336" s="126">
        <f>(('Расчет предельн ур.'!$B$155+'Расчет предельн ур.'!$C$155+'Расчет предельн ур.'!$D$155)*1000+ставка!O113)</f>
        <v>2784.7654997857189</v>
      </c>
      <c r="P336" s="126">
        <f>(('Расчет предельн ур.'!$B$155+'Расчет предельн ур.'!$C$155+'Расчет предельн ур.'!$D$155)*1000+ставка!P113)</f>
        <v>2785.3754997857191</v>
      </c>
      <c r="Q336" s="126">
        <f>(('Расчет предельн ур.'!$B$155+'Расчет предельн ур.'!$C$155+'Расчет предельн ур.'!$D$155)*1000+ставка!Q113)</f>
        <v>2786.9654997857187</v>
      </c>
      <c r="R336" s="126">
        <f>(('Расчет предельн ур.'!$B$155+'Расчет предельн ур.'!$C$155+'Расчет предельн ур.'!$D$155)*1000+ставка!R113)</f>
        <v>2771.8254997857189</v>
      </c>
      <c r="S336" s="126">
        <f>(('Расчет предельн ур.'!$B$155+'Расчет предельн ур.'!$C$155+'Расчет предельн ур.'!$D$155)*1000+ставка!S113)</f>
        <v>2762.205499785719</v>
      </c>
      <c r="T336" s="126">
        <f>(('Расчет предельн ур.'!$B$155+'Расчет предельн ур.'!$C$155+'Расчет предельн ур.'!$D$155)*1000+ставка!T113)</f>
        <v>2774.2354997857192</v>
      </c>
      <c r="U336" s="126">
        <f>(('Расчет предельн ур.'!$B$155+'Расчет предельн ур.'!$C$155+'Расчет предельн ур.'!$D$155)*1000+ставка!U113)</f>
        <v>2803.7654997857189</v>
      </c>
      <c r="V336" s="126">
        <f>(('Расчет предельн ур.'!$B$155+'Расчет предельн ур.'!$C$155+'Расчет предельн ур.'!$D$155)*1000+ставка!V113)</f>
        <v>3065.1754997857188</v>
      </c>
      <c r="W336" s="126">
        <f>(('Расчет предельн ур.'!$B$155+'Расчет предельн ур.'!$C$155+'Расчет предельн ур.'!$D$155)*1000+ставка!W113)</f>
        <v>3045.685499785719</v>
      </c>
      <c r="X336" s="126">
        <f>(('Расчет предельн ур.'!$B$155+'Расчет предельн ур.'!$C$155+'Расчет предельн ур.'!$D$155)*1000+ставка!X113)</f>
        <v>2887.3054997857189</v>
      </c>
      <c r="Y336" s="126">
        <f>(('Расчет предельн ур.'!$B$155+'Расчет предельн ур.'!$C$155+'Расчет предельн ур.'!$D$155)*1000+ставка!Y113)</f>
        <v>2750.475499785719</v>
      </c>
    </row>
    <row r="337" spans="1:25" s="91" customFormat="1" ht="15.75" hidden="1" outlineLevel="1" x14ac:dyDescent="0.25">
      <c r="A337" s="252">
        <v>5</v>
      </c>
      <c r="B337" s="126">
        <f>(('Расчет предельн ур.'!$B$155+'Расчет предельн ур.'!$C$155+'Расчет предельн ур.'!$D$155)*1000+ставка!B114)</f>
        <v>2612.4254997857188</v>
      </c>
      <c r="C337" s="126">
        <f>(('Расчет предельн ур.'!$B$155+'Расчет предельн ур.'!$C$155+'Расчет предельн ур.'!$D$155)*1000+ставка!C114)</f>
        <v>2446.8654997857193</v>
      </c>
      <c r="D337" s="126">
        <f>(('Расчет предельн ур.'!$B$155+'Расчет предельн ур.'!$C$155+'Расчет предельн ур.'!$D$155)*1000+ставка!D114)</f>
        <v>2343.4254997857188</v>
      </c>
      <c r="E337" s="126">
        <f>(('Расчет предельн ур.'!$B$155+'Расчет предельн ур.'!$C$155+'Расчет предельн ур.'!$D$155)*1000+ставка!E114)</f>
        <v>2316.4054997857193</v>
      </c>
      <c r="F337" s="126">
        <f>(('Расчет предельн ур.'!$B$155+'Расчет предельн ур.'!$C$155+'Расчет предельн ур.'!$D$155)*1000+ставка!F114)</f>
        <v>2266.7354997857192</v>
      </c>
      <c r="G337" s="126">
        <f>(('Расчет предельн ур.'!$B$155+'Расчет предельн ур.'!$C$155+'Расчет предельн ур.'!$D$155)*1000+ставка!G114)</f>
        <v>2322.165499785719</v>
      </c>
      <c r="H337" s="126">
        <f>(('Расчет предельн ур.'!$B$155+'Расчет предельн ур.'!$C$155+'Расчет предельн ур.'!$D$155)*1000+ставка!H114)</f>
        <v>2465.0754997857189</v>
      </c>
      <c r="I337" s="126">
        <f>(('Расчет предельн ур.'!$B$155+'Расчет предельн ур.'!$C$155+'Расчет предельн ур.'!$D$155)*1000+ставка!I114)</f>
        <v>2579.1254997857191</v>
      </c>
      <c r="J337" s="126">
        <f>(('Расчет предельн ур.'!$B$155+'Расчет предельн ур.'!$C$155+'Расчет предельн ур.'!$D$155)*1000+ставка!J114)</f>
        <v>2775.1054997857191</v>
      </c>
      <c r="K337" s="126">
        <f>(('Расчет предельн ур.'!$B$155+'Расчет предельн ур.'!$C$155+'Расчет предельн ур.'!$D$155)*1000+ставка!K114)</f>
        <v>2921.3554997857191</v>
      </c>
      <c r="L337" s="126">
        <f>(('Расчет предельн ур.'!$B$155+'Расчет предельн ур.'!$C$155+'Расчет предельн ур.'!$D$155)*1000+ставка!L114)</f>
        <v>2935.2954997857187</v>
      </c>
      <c r="M337" s="126">
        <f>(('Расчет предельн ур.'!$B$155+'Расчет предельн ур.'!$C$155+'Расчет предельн ур.'!$D$155)*1000+ставка!M114)</f>
        <v>2904.435499785719</v>
      </c>
      <c r="N337" s="126">
        <f>(('Расчет предельн ур.'!$B$155+'Расчет предельн ур.'!$C$155+'Расчет предельн ур.'!$D$155)*1000+ставка!N114)</f>
        <v>2890.6554997857193</v>
      </c>
      <c r="O337" s="126">
        <f>(('Расчет предельн ур.'!$B$155+'Расчет предельн ур.'!$C$155+'Расчет предельн ур.'!$D$155)*1000+ставка!O114)</f>
        <v>2836.725499785719</v>
      </c>
      <c r="P337" s="126">
        <f>(('Расчет предельн ур.'!$B$155+'Расчет предельн ур.'!$C$155+'Расчет предельн ур.'!$D$155)*1000+ставка!P114)</f>
        <v>2843.665499785719</v>
      </c>
      <c r="Q337" s="126">
        <f>(('Расчет предельн ур.'!$B$155+'Расчет предельн ур.'!$C$155+'Расчет предельн ур.'!$D$155)*1000+ставка!Q114)</f>
        <v>2785.8854997857188</v>
      </c>
      <c r="R337" s="126">
        <f>(('Расчет предельн ур.'!$B$155+'Расчет предельн ур.'!$C$155+'Расчет предельн ур.'!$D$155)*1000+ставка!R114)</f>
        <v>2788.3554997857191</v>
      </c>
      <c r="S337" s="126">
        <f>(('Расчет предельн ур.'!$B$155+'Расчет предельн ур.'!$C$155+'Расчет предельн ур.'!$D$155)*1000+ставка!S114)</f>
        <v>2773.395499785719</v>
      </c>
      <c r="T337" s="126">
        <f>(('Расчет предельн ур.'!$B$155+'Расчет предельн ур.'!$C$155+'Расчет предельн ур.'!$D$155)*1000+ставка!T114)</f>
        <v>2770.1154997857193</v>
      </c>
      <c r="U337" s="126">
        <f>(('Расчет предельн ур.'!$B$155+'Расчет предельн ур.'!$C$155+'Расчет предельн ур.'!$D$155)*1000+ставка!U114)</f>
        <v>2896.2854997857189</v>
      </c>
      <c r="V337" s="126">
        <f>(('Расчет предельн ур.'!$B$155+'Расчет предельн ур.'!$C$155+'Расчет предельн ур.'!$D$155)*1000+ставка!V114)</f>
        <v>3083.4054997857193</v>
      </c>
      <c r="W337" s="126">
        <f>(('Расчет предельн ур.'!$B$155+'Расчет предельн ур.'!$C$155+'Расчет предельн ур.'!$D$155)*1000+ставка!W114)</f>
        <v>2939.0554997857189</v>
      </c>
      <c r="X337" s="126">
        <f>(('Расчет предельн ур.'!$B$155+'Расчет предельн ур.'!$C$155+'Расчет предельн ур.'!$D$155)*1000+ставка!X114)</f>
        <v>2862.6254997857191</v>
      </c>
      <c r="Y337" s="126">
        <f>(('Расчет предельн ур.'!$B$155+'Расчет предельн ур.'!$C$155+'Расчет предельн ур.'!$D$155)*1000+ставка!Y114)</f>
        <v>2726.7854997857189</v>
      </c>
    </row>
    <row r="338" spans="1:25" s="91" customFormat="1" ht="15.75" hidden="1" outlineLevel="1" x14ac:dyDescent="0.25">
      <c r="A338" s="252">
        <v>6</v>
      </c>
      <c r="B338" s="126">
        <f>(('Расчет предельн ур.'!$B$155+'Расчет предельн ур.'!$C$155+'Расчет предельн ур.'!$D$155)*1000+ставка!B115)</f>
        <v>2402.6754997857188</v>
      </c>
      <c r="C338" s="126">
        <f>(('Расчет предельн ур.'!$B$155+'Расчет предельн ур.'!$C$155+'Расчет предельн ур.'!$D$155)*1000+ставка!C115)</f>
        <v>2284.2654997857189</v>
      </c>
      <c r="D338" s="126">
        <f>(('Расчет предельн ур.'!$B$155+'Расчет предельн ур.'!$C$155+'Расчет предельн ур.'!$D$155)*1000+ставка!D115)</f>
        <v>2223.7654997857189</v>
      </c>
      <c r="E338" s="126">
        <f>(('Расчет предельн ур.'!$B$155+'Расчет предельн ур.'!$C$155+'Расчет предельн ур.'!$D$155)*1000+ставка!E115)</f>
        <v>2219.4654997857187</v>
      </c>
      <c r="F338" s="126">
        <f>(('Расчет предельн ур.'!$B$155+'Расчет предельн ур.'!$C$155+'Расчет предельн ур.'!$D$155)*1000+ставка!F115)</f>
        <v>2208.895499785719</v>
      </c>
      <c r="G338" s="126">
        <f>(('Расчет предельн ур.'!$B$155+'Расчет предельн ур.'!$C$155+'Расчет предельн ур.'!$D$155)*1000+ставка!G115)</f>
        <v>2276.4854997857192</v>
      </c>
      <c r="H338" s="126">
        <f>(('Расчет предельн ур.'!$B$155+'Расчет предельн ур.'!$C$155+'Расчет предельн ур.'!$D$155)*1000+ставка!H115)</f>
        <v>2509.2854997857189</v>
      </c>
      <c r="I338" s="126">
        <f>(('Расчет предельн ур.'!$B$155+'Расчет предельн ур.'!$C$155+'Расчет предельн ур.'!$D$155)*1000+ставка!I115)</f>
        <v>2696.5154997857189</v>
      </c>
      <c r="J338" s="126">
        <f>(('Расчет предельн ур.'!$B$155+'Расчет предельн ур.'!$C$155+'Расчет предельн ур.'!$D$155)*1000+ставка!J115)</f>
        <v>2804.165499785719</v>
      </c>
      <c r="K338" s="126">
        <f>(('Расчет предельн ур.'!$B$155+'Расчет предельн ур.'!$C$155+'Расчет предельн ур.'!$D$155)*1000+ставка!K115)</f>
        <v>2963.645499785719</v>
      </c>
      <c r="L338" s="126">
        <f>(('Расчет предельн ур.'!$B$155+'Расчет предельн ур.'!$C$155+'Расчет предельн ур.'!$D$155)*1000+ставка!L115)</f>
        <v>2933.7454997857189</v>
      </c>
      <c r="M338" s="126">
        <f>(('Расчет предельн ур.'!$B$155+'Расчет предельн ур.'!$C$155+'Расчет предельн ур.'!$D$155)*1000+ставка!M115)</f>
        <v>2888.4454997857192</v>
      </c>
      <c r="N338" s="126">
        <f>(('Расчет предельн ур.'!$B$155+'Расчет предельн ур.'!$C$155+'Расчет предельн ур.'!$D$155)*1000+ставка!N115)</f>
        <v>2862.5254997857191</v>
      </c>
      <c r="O338" s="126">
        <f>(('Расчет предельн ур.'!$B$155+'Расчет предельн ур.'!$C$155+'Расчет предельн ур.'!$D$155)*1000+ставка!O115)</f>
        <v>2863.0754997857189</v>
      </c>
      <c r="P338" s="126">
        <f>(('Расчет предельн ур.'!$B$155+'Расчет предельн ур.'!$C$155+'Расчет предельн ур.'!$D$155)*1000+ставка!P115)</f>
        <v>2873.9454997857192</v>
      </c>
      <c r="Q338" s="126">
        <f>(('Расчет предельн ур.'!$B$155+'Расчет предельн ур.'!$C$155+'Расчет предельн ур.'!$D$155)*1000+ставка!Q115)</f>
        <v>2904.8354997857186</v>
      </c>
      <c r="R338" s="126">
        <f>(('Расчет предельн ур.'!$B$155+'Расчет предельн ур.'!$C$155+'Расчет предельн ур.'!$D$155)*1000+ставка!R115)</f>
        <v>2907.6954997857192</v>
      </c>
      <c r="S338" s="126">
        <f>(('Расчет предельн ур.'!$B$155+'Расчет предельн ур.'!$C$155+'Расчет предельн ур.'!$D$155)*1000+ставка!S115)</f>
        <v>2890.9654997857187</v>
      </c>
      <c r="T338" s="126">
        <f>(('Расчет предельн ур.'!$B$155+'Расчет предельн ур.'!$C$155+'Расчет предельн ур.'!$D$155)*1000+ставка!T115)</f>
        <v>2803.955499785719</v>
      </c>
      <c r="U338" s="126">
        <f>(('Расчет предельн ур.'!$B$155+'Расчет предельн ур.'!$C$155+'Расчет предельн ур.'!$D$155)*1000+ставка!U115)</f>
        <v>2795.4454997857192</v>
      </c>
      <c r="V338" s="126">
        <f>(('Расчет предельн ур.'!$B$155+'Расчет предельн ур.'!$C$155+'Расчет предельн ур.'!$D$155)*1000+ставка!V115)</f>
        <v>2943.2454997857189</v>
      </c>
      <c r="W338" s="126">
        <f>(('Расчет предельн ур.'!$B$155+'Расчет предельн ур.'!$C$155+'Расчет предельн ур.'!$D$155)*1000+ставка!W115)</f>
        <v>3003.2454997857189</v>
      </c>
      <c r="X338" s="126">
        <f>(('Расчет предельн ур.'!$B$155+'Расчет предельн ур.'!$C$155+'Расчет предельн ур.'!$D$155)*1000+ставка!X115)</f>
        <v>2827.6154997857193</v>
      </c>
      <c r="Y338" s="126">
        <f>(('Расчет предельн ур.'!$B$155+'Расчет предельн ур.'!$C$155+'Расчет предельн ур.'!$D$155)*1000+ставка!Y115)</f>
        <v>2664.2154997857187</v>
      </c>
    </row>
    <row r="339" spans="1:25" s="91" customFormat="1" ht="15.75" hidden="1" outlineLevel="1" x14ac:dyDescent="0.25">
      <c r="A339" s="252">
        <v>7</v>
      </c>
      <c r="B339" s="126">
        <f>(('Расчет предельн ур.'!$B$155+'Расчет предельн ур.'!$C$155+'Расчет предельн ур.'!$D$155)*1000+ставка!B116)</f>
        <v>2391.0354997857189</v>
      </c>
      <c r="C339" s="126">
        <f>(('Расчет предельн ур.'!$B$155+'Расчет предельн ур.'!$C$155+'Расчет предельн ур.'!$D$155)*1000+ставка!C116)</f>
        <v>2263.9054997857193</v>
      </c>
      <c r="D339" s="126">
        <f>(('Расчет предельн ур.'!$B$155+'Расчет предельн ур.'!$C$155+'Расчет предельн ур.'!$D$155)*1000+ставка!D116)</f>
        <v>2217.3354997857191</v>
      </c>
      <c r="E339" s="126">
        <f>(('Расчет предельн ур.'!$B$155+'Расчет предельн ур.'!$C$155+'Расчет предельн ур.'!$D$155)*1000+ставка!E116)</f>
        <v>2204.4954997857189</v>
      </c>
      <c r="F339" s="126">
        <f>(('Расчет предельн ур.'!$B$155+'Расчет предельн ур.'!$C$155+'Расчет предельн ур.'!$D$155)*1000+ставка!F116)</f>
        <v>2184.415499785719</v>
      </c>
      <c r="G339" s="126">
        <f>(('Расчет предельн ур.'!$B$155+'Расчет предельн ур.'!$C$155+'Расчет предельн ур.'!$D$155)*1000+ставка!G116)</f>
        <v>2193.7654997857189</v>
      </c>
      <c r="H339" s="126">
        <f>(('Расчет предельн ур.'!$B$155+'Расчет предельн ур.'!$C$155+'Расчет предельн ур.'!$D$155)*1000+ставка!H116)</f>
        <v>2376.3054997857189</v>
      </c>
      <c r="I339" s="126">
        <f>(('Расчет предельн ур.'!$B$155+'Расчет предельн ур.'!$C$155+'Расчет предельн ур.'!$D$155)*1000+ставка!I116)</f>
        <v>2615.7154997857187</v>
      </c>
      <c r="J339" s="126">
        <f>(('Расчет предельн ур.'!$B$155+'Расчет предельн ур.'!$C$155+'Расчет предельн ур.'!$D$155)*1000+ставка!J116)</f>
        <v>2767.665499785719</v>
      </c>
      <c r="K339" s="126">
        <f>(('Расчет предельн ур.'!$B$155+'Расчет предельн ур.'!$C$155+'Расчет предельн ур.'!$D$155)*1000+ставка!K116)</f>
        <v>2936.1954997857192</v>
      </c>
      <c r="L339" s="126">
        <f>(('Расчет предельн ур.'!$B$155+'Расчет предельн ур.'!$C$155+'Расчет предельн ур.'!$D$155)*1000+ставка!L116)</f>
        <v>2903.6954997857192</v>
      </c>
      <c r="M339" s="126">
        <f>(('Расчет предельн ур.'!$B$155+'Расчет предельн ур.'!$C$155+'Расчет предельн ур.'!$D$155)*1000+ставка!M116)</f>
        <v>2858.0454997857187</v>
      </c>
      <c r="N339" s="126">
        <f>(('Расчет предельн ур.'!$B$155+'Расчет предельн ур.'!$C$155+'Расчет предельн ур.'!$D$155)*1000+ставка!N116)</f>
        <v>2849.935499785719</v>
      </c>
      <c r="O339" s="126">
        <f>(('Расчет предельн ур.'!$B$155+'Расчет предельн ур.'!$C$155+'Расчет предельн ур.'!$D$155)*1000+ставка!O116)</f>
        <v>2831.8254997857189</v>
      </c>
      <c r="P339" s="126">
        <f>(('Расчет предельн ур.'!$B$155+'Расчет предельн ур.'!$C$155+'Расчет предельн ур.'!$D$155)*1000+ставка!P116)</f>
        <v>2829.915499785719</v>
      </c>
      <c r="Q339" s="126">
        <f>(('Расчет предельн ур.'!$B$155+'Расчет предельн ур.'!$C$155+'Расчет предельн ур.'!$D$155)*1000+ставка!Q116)</f>
        <v>2914.2854997857189</v>
      </c>
      <c r="R339" s="126">
        <f>(('Расчет предельн ур.'!$B$155+'Расчет предельн ур.'!$C$155+'Расчет предельн ур.'!$D$155)*1000+ставка!R116)</f>
        <v>2918.645499785719</v>
      </c>
      <c r="S339" s="126">
        <f>(('Расчет предельн ур.'!$B$155+'Расчет предельн ур.'!$C$155+'Расчет предельн ур.'!$D$155)*1000+ставка!S116)</f>
        <v>2917.7154997857187</v>
      </c>
      <c r="T339" s="126">
        <f>(('Расчет предельн ур.'!$B$155+'Расчет предельн ур.'!$C$155+'Расчет предельн ур.'!$D$155)*1000+ставка!T116)</f>
        <v>2881.4954997857189</v>
      </c>
      <c r="U339" s="126">
        <f>(('Расчет предельн ур.'!$B$155+'Расчет предельн ур.'!$C$155+'Расчет предельн ур.'!$D$155)*1000+ставка!U116)</f>
        <v>2798.1054997857191</v>
      </c>
      <c r="V339" s="126">
        <f>(('Расчет предельн ур.'!$B$155+'Расчет предельн ур.'!$C$155+'Расчет предельн ур.'!$D$155)*1000+ставка!V116)</f>
        <v>2970.3054997857189</v>
      </c>
      <c r="W339" s="126">
        <f>(('Расчет предельн ур.'!$B$155+'Расчет предельн ур.'!$C$155+'Расчет предельн ур.'!$D$155)*1000+ставка!W116)</f>
        <v>3056.395499785719</v>
      </c>
      <c r="X339" s="126">
        <f>(('Расчет предельн ур.'!$B$155+'Расчет предельн ур.'!$C$155+'Расчет предельн ур.'!$D$155)*1000+ставка!X116)</f>
        <v>2878.3054997857189</v>
      </c>
      <c r="Y339" s="126">
        <f>(('Расчет предельн ур.'!$B$155+'Расчет предельн ур.'!$C$155+'Расчет предельн ур.'!$D$155)*1000+ставка!Y116)</f>
        <v>2682.0454997857187</v>
      </c>
    </row>
    <row r="340" spans="1:25" s="91" customFormat="1" ht="15.75" hidden="1" outlineLevel="1" x14ac:dyDescent="0.25">
      <c r="A340" s="252">
        <v>8</v>
      </c>
      <c r="B340" s="126">
        <f>(('Расчет предельн ур.'!$B$155+'Расчет предельн ур.'!$C$155+'Расчет предельн ур.'!$D$155)*1000+ставка!B117)</f>
        <v>2469.6554997857193</v>
      </c>
      <c r="C340" s="126">
        <f>(('Расчет предельн ур.'!$B$155+'Расчет предельн ур.'!$C$155+'Расчет предельн ур.'!$D$155)*1000+ставка!C117)</f>
        <v>2275.0454997857191</v>
      </c>
      <c r="D340" s="126">
        <f>(('Расчет предельн ур.'!$B$155+'Расчет предельн ур.'!$C$155+'Расчет предельн ур.'!$D$155)*1000+ставка!D117)</f>
        <v>2239.2554997857187</v>
      </c>
      <c r="E340" s="126">
        <f>(('Расчет предельн ур.'!$B$155+'Расчет предельн ур.'!$C$155+'Расчет предельн ур.'!$D$155)*1000+ставка!E117)</f>
        <v>2216.475499785719</v>
      </c>
      <c r="F340" s="126">
        <f>(('Расчет предельн ур.'!$B$155+'Расчет предельн ур.'!$C$155+'Расчет предельн ур.'!$D$155)*1000+ставка!F117)</f>
        <v>2215.6054997857191</v>
      </c>
      <c r="G340" s="126">
        <f>(('Расчет предельн ур.'!$B$155+'Расчет предельн ур.'!$C$155+'Расчет предельн ур.'!$D$155)*1000+ставка!G117)</f>
        <v>2310.1154997857188</v>
      </c>
      <c r="H340" s="126">
        <f>(('Расчет предельн ур.'!$B$155+'Расчет предельн ур.'!$C$155+'Расчет предельн ур.'!$D$155)*1000+ставка!H117)</f>
        <v>2538.7354997857192</v>
      </c>
      <c r="I340" s="126">
        <f>(('Расчет предельн ур.'!$B$155+'Расчет предельн ур.'!$C$155+'Расчет предельн ур.'!$D$155)*1000+ставка!I117)</f>
        <v>2725.4054997857193</v>
      </c>
      <c r="J340" s="126">
        <f>(('Расчет предельн ур.'!$B$155+'Расчет предельн ур.'!$C$155+'Расчет предельн ур.'!$D$155)*1000+ставка!J117)</f>
        <v>2868.6254997857191</v>
      </c>
      <c r="K340" s="126">
        <f>(('Расчет предельн ур.'!$B$155+'Расчет предельн ур.'!$C$155+'Расчет предельн ур.'!$D$155)*1000+ставка!K117)</f>
        <v>2984.8654997857193</v>
      </c>
      <c r="L340" s="126">
        <f>(('Расчет предельн ур.'!$B$155+'Расчет предельн ур.'!$C$155+'Расчет предельн ур.'!$D$155)*1000+ставка!L117)</f>
        <v>2994.165499785719</v>
      </c>
      <c r="M340" s="126">
        <f>(('Расчет предельн ур.'!$B$155+'Расчет предельн ур.'!$C$155+'Расчет предельн ур.'!$D$155)*1000+ставка!M117)</f>
        <v>2982.0854997857186</v>
      </c>
      <c r="N340" s="126">
        <f>(('Расчет предельн ур.'!$B$155+'Расчет предельн ур.'!$C$155+'Расчет предельн ур.'!$D$155)*1000+ставка!N117)</f>
        <v>2990.5154997857189</v>
      </c>
      <c r="O340" s="126">
        <f>(('Расчет предельн ур.'!$B$155+'Расчет предельн ур.'!$C$155+'Расчет предельн ур.'!$D$155)*1000+ставка!O117)</f>
        <v>2972.3654997857193</v>
      </c>
      <c r="P340" s="126">
        <f>(('Расчет предельн ур.'!$B$155+'Расчет предельн ур.'!$C$155+'Расчет предельн ур.'!$D$155)*1000+ставка!P117)</f>
        <v>2936.935499785719</v>
      </c>
      <c r="Q340" s="126">
        <f>(('Расчет предельн ур.'!$B$155+'Расчет предельн ур.'!$C$155+'Расчет предельн ур.'!$D$155)*1000+ставка!Q117)</f>
        <v>2965.0454997857187</v>
      </c>
      <c r="R340" s="126">
        <f>(('Расчет предельн ур.'!$B$155+'Расчет предельн ур.'!$C$155+'Расчет предельн ур.'!$D$155)*1000+ставка!R117)</f>
        <v>2974.225499785719</v>
      </c>
      <c r="S340" s="126">
        <f>(('Расчет предельн ур.'!$B$155+'Расчет предельн ур.'!$C$155+'Расчет предельн ур.'!$D$155)*1000+ставка!S117)</f>
        <v>2955.2954997857187</v>
      </c>
      <c r="T340" s="126">
        <f>(('Расчет предельн ур.'!$B$155+'Расчет предельн ур.'!$C$155+'Расчет предельн ур.'!$D$155)*1000+ставка!T117)</f>
        <v>2836.895499785719</v>
      </c>
      <c r="U340" s="126">
        <f>(('Расчет предельн ур.'!$B$155+'Расчет предельн ур.'!$C$155+'Расчет предельн ур.'!$D$155)*1000+ставка!U117)</f>
        <v>2835.6954997857192</v>
      </c>
      <c r="V340" s="126">
        <f>(('Расчет предельн ур.'!$B$155+'Расчет предельн ур.'!$C$155+'Расчет предельн ур.'!$D$155)*1000+ставка!V117)</f>
        <v>2960.915499785719</v>
      </c>
      <c r="W340" s="126">
        <f>(('Расчет предельн ур.'!$B$155+'Расчет предельн ур.'!$C$155+'Расчет предельн ур.'!$D$155)*1000+ставка!W117)</f>
        <v>3084.6954997857192</v>
      </c>
      <c r="X340" s="126">
        <f>(('Расчет предельн ур.'!$B$155+'Расчет предельн ур.'!$C$155+'Расчет предельн ур.'!$D$155)*1000+ставка!X117)</f>
        <v>2905.2654997857189</v>
      </c>
      <c r="Y340" s="126">
        <f>(('Расчет предельн ур.'!$B$155+'Расчет предельн ур.'!$C$155+'Расчет предельн ур.'!$D$155)*1000+ставка!Y117)</f>
        <v>2614.7754997857191</v>
      </c>
    </row>
    <row r="341" spans="1:25" s="91" customFormat="1" ht="15.75" hidden="1" outlineLevel="1" x14ac:dyDescent="0.25">
      <c r="A341" s="252">
        <v>9</v>
      </c>
      <c r="B341" s="126">
        <f>(('Расчет предельн ур.'!$B$155+'Расчет предельн ур.'!$C$155+'Расчет предельн ур.'!$D$155)*1000+ставка!B118)</f>
        <v>2482.7954997857187</v>
      </c>
      <c r="C341" s="126">
        <f>(('Расчет предельн ур.'!$B$155+'Расчет предельн ур.'!$C$155+'Расчет предельн ур.'!$D$155)*1000+ставка!C118)</f>
        <v>2273.8554997857191</v>
      </c>
      <c r="D341" s="126">
        <f>(('Расчет предельн ур.'!$B$155+'Расчет предельн ур.'!$C$155+'Расчет предельн ур.'!$D$155)*1000+ставка!D118)</f>
        <v>2205.395499785719</v>
      </c>
      <c r="E341" s="126">
        <f>(('Расчет предельн ур.'!$B$155+'Расчет предельн ур.'!$C$155+'Расчет предельн ур.'!$D$155)*1000+ставка!E118)</f>
        <v>2156.8554997857191</v>
      </c>
      <c r="F341" s="126">
        <f>(('Расчет предельн ур.'!$B$155+'Расчет предельн ур.'!$C$155+'Расчет предельн ур.'!$D$155)*1000+ставка!F118)</f>
        <v>2141.0054997857187</v>
      </c>
      <c r="G341" s="126">
        <f>(('Расчет предельн ур.'!$B$155+'Расчет предельн ур.'!$C$155+'Расчет предельн ур.'!$D$155)*1000+ставка!G118)</f>
        <v>2126.1554997857193</v>
      </c>
      <c r="H341" s="126">
        <f>(('Расчет предельн ур.'!$B$155+'Расчет предельн ур.'!$C$155+'Расчет предельн ур.'!$D$155)*1000+ставка!H118)</f>
        <v>2207.0154997857189</v>
      </c>
      <c r="I341" s="126">
        <f>(('Расчет предельн ур.'!$B$155+'Расчет предельн ур.'!$C$155+'Расчет предельн ур.'!$D$155)*1000+ставка!I118)</f>
        <v>2258.8854997857188</v>
      </c>
      <c r="J341" s="126">
        <f>(('Расчет предельн ур.'!$B$155+'Расчет предельн ур.'!$C$155+'Расчет предельн ур.'!$D$155)*1000+ставка!J118)</f>
        <v>2490.3854997857188</v>
      </c>
      <c r="K341" s="126">
        <f>(('Расчет предельн ур.'!$B$155+'Расчет предельн ур.'!$C$155+'Расчет предельн ур.'!$D$155)*1000+ставка!K118)</f>
        <v>2736.7554997857187</v>
      </c>
      <c r="L341" s="126">
        <f>(('Расчет предельн ур.'!$B$155+'Расчет предельн ур.'!$C$155+'Расчет предельн ур.'!$D$155)*1000+ставка!L118)</f>
        <v>2647.2154997857187</v>
      </c>
      <c r="M341" s="126">
        <f>(('Расчет предельн ур.'!$B$155+'Расчет предельн ур.'!$C$155+'Расчет предельн ур.'!$D$155)*1000+ставка!M118)</f>
        <v>2640.7554997857187</v>
      </c>
      <c r="N341" s="126">
        <f>(('Расчет предельн ур.'!$B$155+'Расчет предельн ур.'!$C$155+'Расчет предельн ур.'!$D$155)*1000+ставка!N118)</f>
        <v>2615.4954997857189</v>
      </c>
      <c r="O341" s="126">
        <f>(('Расчет предельн ур.'!$B$155+'Расчет предельн ур.'!$C$155+'Расчет предельн ур.'!$D$155)*1000+ставка!O118)</f>
        <v>2569.3054997857189</v>
      </c>
      <c r="P341" s="126">
        <f>(('Расчет предельн ур.'!$B$155+'Расчет предельн ур.'!$C$155+'Расчет предельн ур.'!$D$155)*1000+ставка!P118)</f>
        <v>2551.5054997857187</v>
      </c>
      <c r="Q341" s="126">
        <f>(('Расчет предельн ур.'!$B$155+'Расчет предельн ур.'!$C$155+'Расчет предельн ур.'!$D$155)*1000+ставка!Q118)</f>
        <v>2549.7354997857192</v>
      </c>
      <c r="R341" s="126">
        <f>(('Расчет предельн ур.'!$B$155+'Расчет предельн ур.'!$C$155+'Расчет предельн ур.'!$D$155)*1000+ставка!R118)</f>
        <v>2507.3154997857191</v>
      </c>
      <c r="S341" s="126">
        <f>(('Расчет предельн ур.'!$B$155+'Расчет предельн ур.'!$C$155+'Расчет предельн ур.'!$D$155)*1000+ставка!S118)</f>
        <v>2445.645499785719</v>
      </c>
      <c r="T341" s="126">
        <f>(('Расчет предельн ур.'!$B$155+'Расчет предельн ур.'!$C$155+'Расчет предельн ур.'!$D$155)*1000+ставка!T118)</f>
        <v>2474.7454997857189</v>
      </c>
      <c r="U341" s="126">
        <f>(('Расчет предельн ур.'!$B$155+'Расчет предельн ур.'!$C$155+'Расчет предельн ур.'!$D$155)*1000+ставка!U118)</f>
        <v>2667.2654997857189</v>
      </c>
      <c r="V341" s="126">
        <f>(('Расчет предельн ур.'!$B$155+'Расчет предельн ур.'!$C$155+'Расчет предельн ур.'!$D$155)*1000+ставка!V118)</f>
        <v>2789.665499785719</v>
      </c>
      <c r="W341" s="126">
        <f>(('Расчет предельн ур.'!$B$155+'Расчет предельн ур.'!$C$155+'Расчет предельн ур.'!$D$155)*1000+ставка!W118)</f>
        <v>2800.2354997857192</v>
      </c>
      <c r="X341" s="126">
        <f>(('Расчет предельн ур.'!$B$155+'Расчет предельн ур.'!$C$155+'Расчет предельн ур.'!$D$155)*1000+ставка!X118)</f>
        <v>2728.9954997857189</v>
      </c>
      <c r="Y341" s="126">
        <f>(('Расчет предельн ур.'!$B$155+'Расчет предельн ур.'!$C$155+'Расчет предельн ур.'!$D$155)*1000+ставка!Y118)</f>
        <v>2545.645499785719</v>
      </c>
    </row>
    <row r="342" spans="1:25" s="91" customFormat="1" ht="15.75" hidden="1" outlineLevel="1" x14ac:dyDescent="0.25">
      <c r="A342" s="252">
        <v>10</v>
      </c>
      <c r="B342" s="126">
        <f>(('Расчет предельн ур.'!$B$155+'Расчет предельн ур.'!$C$155+'Расчет предельн ур.'!$D$155)*1000+ставка!B119)</f>
        <v>2495.0754997857189</v>
      </c>
      <c r="C342" s="126">
        <f>(('Расчет предельн ур.'!$B$155+'Расчет предельн ур.'!$C$155+'Расчет предельн ур.'!$D$155)*1000+ставка!C119)</f>
        <v>2334.5854997857186</v>
      </c>
      <c r="D342" s="126">
        <f>(('Расчет предельн ур.'!$B$155+'Расчет предельн ур.'!$C$155+'Расчет предельн ур.'!$D$155)*1000+ставка!D119)</f>
        <v>2235.3254997857189</v>
      </c>
      <c r="E342" s="126">
        <f>(('Расчет предельн ур.'!$B$155+'Расчет предельн ур.'!$C$155+'Расчет предельн ур.'!$D$155)*1000+ставка!E119)</f>
        <v>2214.5054997857187</v>
      </c>
      <c r="F342" s="126">
        <f>(('Расчет предельн ур.'!$B$155+'Расчет предельн ур.'!$C$155+'Расчет предельн ур.'!$D$155)*1000+ставка!F119)</f>
        <v>2185.0854997857191</v>
      </c>
      <c r="G342" s="126">
        <f>(('Расчет предельн ур.'!$B$155+'Расчет предельн ур.'!$C$155+'Расчет предельн ур.'!$D$155)*1000+ставка!G119)</f>
        <v>2082.395499785719</v>
      </c>
      <c r="H342" s="126">
        <f>(('Расчет предельн ур.'!$B$155+'Расчет предельн ур.'!$C$155+'Расчет предельн ур.'!$D$155)*1000+ставка!H119)</f>
        <v>2212.4454997857192</v>
      </c>
      <c r="I342" s="126">
        <f>(('Расчет предельн ур.'!$B$155+'Расчет предельн ур.'!$C$155+'Расчет предельн ур.'!$D$155)*1000+ставка!I119)</f>
        <v>2392.5854997857186</v>
      </c>
      <c r="J342" s="126">
        <f>(('Расчет предельн ур.'!$B$155+'Расчет предельн ур.'!$C$155+'Расчет предельн ур.'!$D$155)*1000+ставка!J119)</f>
        <v>2668.7154997857187</v>
      </c>
      <c r="K342" s="126">
        <f>(('Расчет предельн ур.'!$B$155+'Расчет предельн ур.'!$C$155+'Расчет предельн ур.'!$D$155)*1000+ставка!K119)</f>
        <v>2853.6154997857193</v>
      </c>
      <c r="L342" s="126">
        <f>(('Расчет предельн ур.'!$B$155+'Расчет предельн ур.'!$C$155+'Расчет предельн ур.'!$D$155)*1000+ставка!L119)</f>
        <v>2819.5554997857189</v>
      </c>
      <c r="M342" s="126">
        <f>(('Расчет предельн ур.'!$B$155+'Расчет предельн ур.'!$C$155+'Расчет предельн ур.'!$D$155)*1000+ставка!M119)</f>
        <v>2810.4854997857192</v>
      </c>
      <c r="N342" s="126">
        <f>(('Расчет предельн ур.'!$B$155+'Расчет предельн ур.'!$C$155+'Расчет предельн ур.'!$D$155)*1000+ставка!N119)</f>
        <v>2786.5154997857189</v>
      </c>
      <c r="O342" s="126">
        <f>(('Расчет предельн ур.'!$B$155+'Расчет предельн ур.'!$C$155+'Расчет предельн ур.'!$D$155)*1000+ставка!O119)</f>
        <v>2773.0254997857191</v>
      </c>
      <c r="P342" s="126">
        <f>(('Расчет предельн ур.'!$B$155+'Расчет предельн ур.'!$C$155+'Расчет предельн ур.'!$D$155)*1000+ставка!P119)</f>
        <v>2768.2954997857187</v>
      </c>
      <c r="Q342" s="126">
        <f>(('Расчет предельн ур.'!$B$155+'Расчет предельн ур.'!$C$155+'Расчет предельн ур.'!$D$155)*1000+ставка!Q119)</f>
        <v>2758.6954997857192</v>
      </c>
      <c r="R342" s="126">
        <f>(('Расчет предельн ур.'!$B$155+'Расчет предельн ур.'!$C$155+'Расчет предельн ур.'!$D$155)*1000+ставка!R119)</f>
        <v>2773.1254997857191</v>
      </c>
      <c r="S342" s="126">
        <f>(('Расчет предельн ур.'!$B$155+'Расчет предельн ур.'!$C$155+'Расчет предельн ур.'!$D$155)*1000+ставка!S119)</f>
        <v>2735.935499785719</v>
      </c>
      <c r="T342" s="126">
        <f>(('Расчет предельн ур.'!$B$155+'Расчет предельн ур.'!$C$155+'Расчет предельн ур.'!$D$155)*1000+ставка!T119)</f>
        <v>2774.3454997857189</v>
      </c>
      <c r="U342" s="126">
        <f>(('Расчет предельн ур.'!$B$155+'Расчет предельн ур.'!$C$155+'Расчет предельн ур.'!$D$155)*1000+ставка!U119)</f>
        <v>2886.935499785719</v>
      </c>
      <c r="V342" s="126">
        <f>(('Расчет предельн ур.'!$B$155+'Расчет предельн ур.'!$C$155+'Расчет предельн ур.'!$D$155)*1000+ставка!V119)</f>
        <v>3083.705499785719</v>
      </c>
      <c r="W342" s="126">
        <f>(('Расчет предельн ур.'!$B$155+'Расчет предельн ур.'!$C$155+'Расчет предельн ур.'!$D$155)*1000+ставка!W119)</f>
        <v>3057.1354997857188</v>
      </c>
      <c r="X342" s="126">
        <f>(('Расчет предельн ур.'!$B$155+'Расчет предельн ур.'!$C$155+'Расчет предельн ур.'!$D$155)*1000+ставка!X119)</f>
        <v>2805.705499785719</v>
      </c>
      <c r="Y342" s="126">
        <f>(('Расчет предельн ур.'!$B$155+'Расчет предельн ур.'!$C$155+'Расчет предельн ур.'!$D$155)*1000+ставка!Y119)</f>
        <v>2662.6254997857191</v>
      </c>
    </row>
    <row r="343" spans="1:25" s="91" customFormat="1" ht="15.75" hidden="1" outlineLevel="1" x14ac:dyDescent="0.25">
      <c r="A343" s="252">
        <v>11</v>
      </c>
      <c r="B343" s="126">
        <f>(('Расчет предельн ур.'!$B$155+'Расчет предельн ур.'!$C$155+'Расчет предельн ур.'!$D$155)*1000+ставка!B120)</f>
        <v>2585.435499785719</v>
      </c>
      <c r="C343" s="126">
        <f>(('Расчет предельн ур.'!$B$155+'Расчет предельн ур.'!$C$155+'Расчет предельн ур.'!$D$155)*1000+ставка!C120)</f>
        <v>2347.3554997857191</v>
      </c>
      <c r="D343" s="126">
        <f>(('Расчет предельн ур.'!$B$155+'Расчет предельн ур.'!$C$155+'Расчет предельн ур.'!$D$155)*1000+ставка!D120)</f>
        <v>2276.915499785719</v>
      </c>
      <c r="E343" s="126">
        <f>(('Расчет предельн ур.'!$B$155+'Расчет предельн ур.'!$C$155+'Расчет предельн ур.'!$D$155)*1000+ставка!E120)</f>
        <v>2221.4854997857192</v>
      </c>
      <c r="F343" s="126">
        <f>(('Расчет предельн ур.'!$B$155+'Расчет предельн ур.'!$C$155+'Расчет предельн ур.'!$D$155)*1000+ставка!F120)</f>
        <v>2196.9654997857187</v>
      </c>
      <c r="G343" s="126">
        <f>(('Расчет предельн ур.'!$B$155+'Расчет предельн ур.'!$C$155+'Расчет предельн ур.'!$D$155)*1000+ставка!G120)</f>
        <v>2190.6954997857192</v>
      </c>
      <c r="H343" s="126">
        <f>(('Расчет предельн ур.'!$B$155+'Расчет предельн ур.'!$C$155+'Расчет предельн ур.'!$D$155)*1000+ставка!H120)</f>
        <v>2349.5954997857189</v>
      </c>
      <c r="I343" s="126">
        <f>(('Расчет предельн ур.'!$B$155+'Расчет предельн ур.'!$C$155+'Расчет предельн ур.'!$D$155)*1000+ставка!I120)</f>
        <v>2457.1154997857193</v>
      </c>
      <c r="J343" s="126">
        <f>(('Расчет предельн ур.'!$B$155+'Расчет предельн ур.'!$C$155+'Расчет предельн ур.'!$D$155)*1000+ставка!J120)</f>
        <v>2776.5654997857191</v>
      </c>
      <c r="K343" s="126">
        <f>(('Расчет предельн ур.'!$B$155+'Расчет предельн ур.'!$C$155+'Расчет предельн ур.'!$D$155)*1000+ставка!K120)</f>
        <v>2991.3354997857186</v>
      </c>
      <c r="L343" s="126">
        <f>(('Расчет предельн ур.'!$B$155+'Расчет предельн ур.'!$C$155+'Расчет предельн ур.'!$D$155)*1000+ставка!L120)</f>
        <v>3010.7554997857187</v>
      </c>
      <c r="M343" s="126">
        <f>(('Расчет предельн ур.'!$B$155+'Расчет предельн ур.'!$C$155+'Расчет предельн ур.'!$D$155)*1000+ставка!M120)</f>
        <v>2996.2454997857189</v>
      </c>
      <c r="N343" s="126">
        <f>(('Расчет предельн ур.'!$B$155+'Расчет предельн ур.'!$C$155+'Расчет предельн ур.'!$D$155)*1000+ставка!N120)</f>
        <v>2979.3254997857189</v>
      </c>
      <c r="O343" s="126">
        <f>(('Расчет предельн ур.'!$B$155+'Расчет предельн ур.'!$C$155+'Расчет предельн ур.'!$D$155)*1000+ставка!O120)</f>
        <v>2955.0354997857189</v>
      </c>
      <c r="P343" s="126">
        <f>(('Расчет предельн ур.'!$B$155+'Расчет предельн ур.'!$C$155+'Расчет предельн ур.'!$D$155)*1000+ставка!P120)</f>
        <v>2947.3654997857193</v>
      </c>
      <c r="Q343" s="126">
        <f>(('Расчет предельн ур.'!$B$155+'Расчет предельн ур.'!$C$155+'Расчет предельн ур.'!$D$155)*1000+ставка!Q120)</f>
        <v>2924.2754997857191</v>
      </c>
      <c r="R343" s="126">
        <f>(('Расчет предельн ур.'!$B$155+'Расчет предельн ур.'!$C$155+'Расчет предельн ур.'!$D$155)*1000+ставка!R120)</f>
        <v>2928.6354997857188</v>
      </c>
      <c r="S343" s="126">
        <f>(('Расчет предельн ур.'!$B$155+'Расчет предельн ур.'!$C$155+'Расчет предельн ур.'!$D$155)*1000+ставка!S120)</f>
        <v>2839.7754997857191</v>
      </c>
      <c r="T343" s="126">
        <f>(('Расчет предельн ур.'!$B$155+'Расчет предельн ур.'!$C$155+'Расчет предельн ур.'!$D$155)*1000+ставка!T120)</f>
        <v>2867.9954997857189</v>
      </c>
      <c r="U343" s="126">
        <f>(('Расчет предельн ур.'!$B$155+'Расчет предельн ур.'!$C$155+'Расчет предельн ур.'!$D$155)*1000+ставка!U120)</f>
        <v>2975.1954997857192</v>
      </c>
      <c r="V343" s="126">
        <f>(('Расчет предельн ур.'!$B$155+'Расчет предельн ур.'!$C$155+'Расчет предельн ур.'!$D$155)*1000+ставка!V120)</f>
        <v>3085.5554997857189</v>
      </c>
      <c r="W343" s="126">
        <f>(('Расчет предельн ур.'!$B$155+'Расчет предельн ур.'!$C$155+'Расчет предельн ур.'!$D$155)*1000+ставка!W120)</f>
        <v>3077.6354997857188</v>
      </c>
      <c r="X343" s="126">
        <f>(('Расчет предельн ур.'!$B$155+'Расчет предельн ур.'!$C$155+'Расчет предельн ур.'!$D$155)*1000+ставка!X120)</f>
        <v>2921.8354997857186</v>
      </c>
      <c r="Y343" s="126">
        <f>(('Расчет предельн ур.'!$B$155+'Расчет предельн ур.'!$C$155+'Расчет предельн ур.'!$D$155)*1000+ставка!Y120)</f>
        <v>2663.5254997857191</v>
      </c>
    </row>
    <row r="344" spans="1:25" s="91" customFormat="1" ht="15.75" hidden="1" outlineLevel="1" x14ac:dyDescent="0.25">
      <c r="A344" s="252">
        <v>12</v>
      </c>
      <c r="B344" s="126">
        <f>(('Расчет предельн ур.'!$B$155+'Расчет предельн ур.'!$C$155+'Расчет предельн ур.'!$D$155)*1000+ставка!B121)</f>
        <v>2323.0554997857189</v>
      </c>
      <c r="C344" s="126">
        <f>(('Расчет предельн ур.'!$B$155+'Расчет предельн ур.'!$C$155+'Расчет предельн ур.'!$D$155)*1000+ставка!C121)</f>
        <v>2227.8054997857189</v>
      </c>
      <c r="D344" s="126">
        <f>(('Расчет предельн ур.'!$B$155+'Расчет предельн ур.'!$C$155+'Расчет предельн ур.'!$D$155)*1000+ставка!D121)</f>
        <v>2173.0954997857189</v>
      </c>
      <c r="E344" s="126">
        <f>(('Расчет предельн ур.'!$B$155+'Расчет предельн ур.'!$C$155+'Расчет предельн ур.'!$D$155)*1000+ставка!E121)</f>
        <v>2134.1154997857188</v>
      </c>
      <c r="F344" s="126">
        <f>(('Расчет предельн ур.'!$B$155+'Расчет предельн ур.'!$C$155+'Расчет предельн ур.'!$D$155)*1000+ставка!F121)</f>
        <v>2051.5154997857189</v>
      </c>
      <c r="G344" s="126">
        <f>(('Расчет предельн ур.'!$B$155+'Расчет предельн ур.'!$C$155+'Расчет предельн ур.'!$D$155)*1000+ставка!G121)</f>
        <v>1986.145499785719</v>
      </c>
      <c r="H344" s="126">
        <f>(('Расчет предельн ур.'!$B$155+'Расчет предельн ур.'!$C$155+'Расчет предельн ур.'!$D$155)*1000+ставка!H121)</f>
        <v>2131.3654997857188</v>
      </c>
      <c r="I344" s="126">
        <f>(('Расчет предельн ур.'!$B$155+'Расчет предельн ур.'!$C$155+'Расчет предельн ур.'!$D$155)*1000+ставка!I121)</f>
        <v>2168.5354997857189</v>
      </c>
      <c r="J344" s="126">
        <f>(('Расчет предельн ур.'!$B$155+'Расчет предельн ур.'!$C$155+'Расчет предельн ур.'!$D$155)*1000+ставка!J121)</f>
        <v>2440.955499785719</v>
      </c>
      <c r="K344" s="126">
        <f>(('Расчет предельн ур.'!$B$155+'Расчет предельн ур.'!$C$155+'Расчет предельн ур.'!$D$155)*1000+ставка!K121)</f>
        <v>2654.2354997857192</v>
      </c>
      <c r="L344" s="126">
        <f>(('Расчет предельн ур.'!$B$155+'Расчет предельн ур.'!$C$155+'Расчет предельн ур.'!$D$155)*1000+ставка!L121)</f>
        <v>2626.8654997857193</v>
      </c>
      <c r="M344" s="126">
        <f>(('Расчет предельн ур.'!$B$155+'Расчет предельн ур.'!$C$155+'Расчет предельн ур.'!$D$155)*1000+ставка!M121)</f>
        <v>2613.165499785719</v>
      </c>
      <c r="N344" s="126">
        <f>(('Расчет предельн ур.'!$B$155+'Расчет предельн ур.'!$C$155+'Расчет предельн ур.'!$D$155)*1000+ставка!N121)</f>
        <v>2581.9454997857192</v>
      </c>
      <c r="O344" s="126">
        <f>(('Расчет предельн ур.'!$B$155+'Расчет предельн ур.'!$C$155+'Расчет предельн ур.'!$D$155)*1000+ставка!O121)</f>
        <v>2532.225499785719</v>
      </c>
      <c r="P344" s="126">
        <f>(('Расчет предельн ур.'!$B$155+'Расчет предельн ур.'!$C$155+'Расчет предельн ур.'!$D$155)*1000+ставка!P121)</f>
        <v>2575.4954997857189</v>
      </c>
      <c r="Q344" s="126">
        <f>(('Расчет предельн ур.'!$B$155+'Расчет предельн ур.'!$C$155+'Расчет предельн ур.'!$D$155)*1000+ставка!Q121)</f>
        <v>2540.895499785719</v>
      </c>
      <c r="R344" s="126">
        <f>(('Расчет предельн ур.'!$B$155+'Расчет предельн ур.'!$C$155+'Расчет предельн ур.'!$D$155)*1000+ставка!R121)</f>
        <v>2560.185499785719</v>
      </c>
      <c r="S344" s="126">
        <f>(('Расчет предельн ур.'!$B$155+'Расчет предельн ур.'!$C$155+'Расчет предельн ур.'!$D$155)*1000+ставка!S121)</f>
        <v>2502.0154997857189</v>
      </c>
      <c r="T344" s="126">
        <f>(('Расчет предельн ур.'!$B$155+'Расчет предельн ур.'!$C$155+'Расчет предельн ур.'!$D$155)*1000+ставка!T121)</f>
        <v>2507.6554997857193</v>
      </c>
      <c r="U344" s="126">
        <f>(('Расчет предельн ур.'!$B$155+'Расчет предельн ур.'!$C$155+'Расчет предельн ур.'!$D$155)*1000+ставка!U121)</f>
        <v>2702.3554997857191</v>
      </c>
      <c r="V344" s="126">
        <f>(('Расчет предельн ур.'!$B$155+'Расчет предельн ур.'!$C$155+'Расчет предельн ур.'!$D$155)*1000+ставка!V121)</f>
        <v>2804.5254997857191</v>
      </c>
      <c r="W344" s="126">
        <f>(('Расчет предельн ур.'!$B$155+'Расчет предельн ур.'!$C$155+'Расчет предельн ур.'!$D$155)*1000+ставка!W121)</f>
        <v>2783.0754997857189</v>
      </c>
      <c r="X344" s="126">
        <f>(('Расчет предельн ур.'!$B$155+'Расчет предельн ур.'!$C$155+'Расчет предельн ур.'!$D$155)*1000+ставка!X121)</f>
        <v>2504.915499785719</v>
      </c>
      <c r="Y344" s="126">
        <f>(('Расчет предельн ур.'!$B$155+'Расчет предельн ур.'!$C$155+'Расчет предельн ур.'!$D$155)*1000+ставка!Y121)</f>
        <v>2449.3154997857191</v>
      </c>
    </row>
    <row r="345" spans="1:25" s="91" customFormat="1" ht="15.75" hidden="1" outlineLevel="1" x14ac:dyDescent="0.25">
      <c r="A345" s="252">
        <v>13</v>
      </c>
      <c r="B345" s="126">
        <f>(('Расчет предельн ур.'!$B$155+'Расчет предельн ур.'!$C$155+'Расчет предельн ур.'!$D$155)*1000+ставка!B122)</f>
        <v>2199.1154997857188</v>
      </c>
      <c r="C345" s="126">
        <f>(('Расчет предельн ур.'!$B$155+'Расчет предельн ур.'!$C$155+'Расчет предельн ур.'!$D$155)*1000+ставка!C122)</f>
        <v>2021.695499785719</v>
      </c>
      <c r="D345" s="126">
        <f>(('Расчет предельн ур.'!$B$155+'Расчет предельн ур.'!$C$155+'Расчет предельн ур.'!$D$155)*1000+ставка!D122)</f>
        <v>1749.885499785719</v>
      </c>
      <c r="E345" s="126">
        <f>(('Расчет предельн ур.'!$B$155+'Расчет предельн ур.'!$C$155+'Расчет предельн ур.'!$D$155)*1000+ставка!E122)</f>
        <v>2003.415499785719</v>
      </c>
      <c r="F345" s="126">
        <f>(('Расчет предельн ур.'!$B$155+'Расчет предельн ур.'!$C$155+'Расчет предельн ур.'!$D$155)*1000+ставка!F122)</f>
        <v>1852.2454997857189</v>
      </c>
      <c r="G345" s="126">
        <f>(('Расчет предельн ур.'!$B$155+'Расчет предельн ур.'!$C$155+'Расчет предельн ур.'!$D$155)*1000+ставка!G122)</f>
        <v>1968.1054997857191</v>
      </c>
      <c r="H345" s="126">
        <f>(('Расчет предельн ур.'!$B$155+'Расчет предельн ур.'!$C$155+'Расчет предельн ур.'!$D$155)*1000+ставка!H122)</f>
        <v>2224.1054997857191</v>
      </c>
      <c r="I345" s="126">
        <f>(('Расчет предельн ур.'!$B$155+'Расчет предельн ур.'!$C$155+'Расчет предельн ур.'!$D$155)*1000+ставка!I122)</f>
        <v>2569.5854997857186</v>
      </c>
      <c r="J345" s="126">
        <f>(('Расчет предельн ур.'!$B$155+'Расчет предельн ур.'!$C$155+'Расчет предельн ур.'!$D$155)*1000+ставка!J122)</f>
        <v>2651.1254997857191</v>
      </c>
      <c r="K345" s="126">
        <f>(('Расчет предельн ур.'!$B$155+'Расчет предельн ур.'!$C$155+'Расчет предельн ур.'!$D$155)*1000+ставка!K122)</f>
        <v>2795.5654997857191</v>
      </c>
      <c r="L345" s="126">
        <f>(('Расчет предельн ур.'!$B$155+'Расчет предельн ур.'!$C$155+'Расчет предельн ур.'!$D$155)*1000+ставка!L122)</f>
        <v>2790.705499785719</v>
      </c>
      <c r="M345" s="126">
        <f>(('Расчет предельн ур.'!$B$155+'Расчет предельн ур.'!$C$155+'Расчет предельн ур.'!$D$155)*1000+ставка!M122)</f>
        <v>2777.895499785719</v>
      </c>
      <c r="N345" s="126">
        <f>(('Расчет предельн ур.'!$B$155+'Расчет предельн ур.'!$C$155+'Расчет предельн ур.'!$D$155)*1000+ставка!N122)</f>
        <v>2781.2954997857187</v>
      </c>
      <c r="O345" s="126">
        <f>(('Расчет предельн ур.'!$B$155+'Расчет предельн ур.'!$C$155+'Расчет предельн ур.'!$D$155)*1000+ставка!O122)</f>
        <v>2748.9054997857193</v>
      </c>
      <c r="P345" s="126">
        <f>(('Расчет предельн ур.'!$B$155+'Расчет предельн ур.'!$C$155+'Расчет предельн ур.'!$D$155)*1000+ставка!P122)</f>
        <v>2743.225499785719</v>
      </c>
      <c r="Q345" s="126">
        <f>(('Расчет предельн ур.'!$B$155+'Расчет предельн ур.'!$C$155+'Расчет предельн ур.'!$D$155)*1000+ставка!Q122)</f>
        <v>2728.6954997857192</v>
      </c>
      <c r="R345" s="126">
        <f>(('Расчет предельн ур.'!$B$155+'Расчет предельн ур.'!$C$155+'Расчет предельн ур.'!$D$155)*1000+ставка!R122)</f>
        <v>2696.3554997857191</v>
      </c>
      <c r="S345" s="126">
        <f>(('Расчет предельн ур.'!$B$155+'Расчет предельн ур.'!$C$155+'Расчет предельн ур.'!$D$155)*1000+ставка!S122)</f>
        <v>2585.955499785719</v>
      </c>
      <c r="T345" s="126">
        <f>(('Расчет предельн ур.'!$B$155+'Расчет предельн ур.'!$C$155+'Расчет предельн ур.'!$D$155)*1000+ставка!T122)</f>
        <v>2583.2554997857187</v>
      </c>
      <c r="U345" s="126">
        <f>(('Расчет предельн ур.'!$B$155+'Расчет предельн ур.'!$C$155+'Расчет предельн ур.'!$D$155)*1000+ставка!U122)</f>
        <v>2674.6154997857193</v>
      </c>
      <c r="V345" s="126">
        <f>(('Расчет предельн ур.'!$B$155+'Расчет предельн ур.'!$C$155+'Расчет предельн ур.'!$D$155)*1000+ставка!V122)</f>
        <v>2824.9954997857189</v>
      </c>
      <c r="W345" s="126">
        <f>(('Расчет предельн ур.'!$B$155+'Расчет предельн ур.'!$C$155+'Расчет предельн ур.'!$D$155)*1000+ставка!W122)</f>
        <v>2813.2454997857189</v>
      </c>
      <c r="X345" s="126">
        <f>(('Расчет предельн ур.'!$B$155+'Расчет предельн ур.'!$C$155+'Расчет предельн ур.'!$D$155)*1000+ставка!X122)</f>
        <v>2666.2954997857187</v>
      </c>
      <c r="Y345" s="126">
        <f>(('Расчет предельн ур.'!$B$155+'Расчет предельн ур.'!$C$155+'Расчет предельн ур.'!$D$155)*1000+ставка!Y122)</f>
        <v>2483.2654997857189</v>
      </c>
    </row>
    <row r="346" spans="1:25" s="91" customFormat="1" ht="15.75" hidden="1" outlineLevel="1" x14ac:dyDescent="0.25">
      <c r="A346" s="252">
        <v>14</v>
      </c>
      <c r="B346" s="126">
        <f>(('Расчет предельн ур.'!$B$155+'Расчет предельн ур.'!$C$155+'Расчет предельн ур.'!$D$155)*1000+ставка!B123)</f>
        <v>2444.1254997857191</v>
      </c>
      <c r="C346" s="126">
        <f>(('Расчет предельн ур.'!$B$155+'Расчет предельн ур.'!$C$155+'Расчет предельн ур.'!$D$155)*1000+ставка!C123)</f>
        <v>2295.7854997857189</v>
      </c>
      <c r="D346" s="126">
        <f>(('Расчет предельн ур.'!$B$155+'Расчет предельн ур.'!$C$155+'Расчет предельн ур.'!$D$155)*1000+ставка!D123)</f>
        <v>2223.0554997857189</v>
      </c>
      <c r="E346" s="126">
        <f>(('Расчет предельн ур.'!$B$155+'Расчет предельн ур.'!$C$155+'Расчет предельн ур.'!$D$155)*1000+ставка!E123)</f>
        <v>2212.2754997857191</v>
      </c>
      <c r="F346" s="126">
        <f>(('Расчет предельн ур.'!$B$155+'Расчет предельн ур.'!$C$155+'Расчет предельн ур.'!$D$155)*1000+ставка!F123)</f>
        <v>2213.8454997857189</v>
      </c>
      <c r="G346" s="126">
        <f>(('Расчет предельн ур.'!$B$155+'Расчет предельн ур.'!$C$155+'Расчет предельн ур.'!$D$155)*1000+ставка!G123)</f>
        <v>2135.6254997857191</v>
      </c>
      <c r="H346" s="126">
        <f>(('Расчет предельн ур.'!$B$155+'Расчет предельн ур.'!$C$155+'Расчет предельн ур.'!$D$155)*1000+ставка!H123)</f>
        <v>2345.0054997857187</v>
      </c>
      <c r="I346" s="126">
        <f>(('Расчет предельн ур.'!$B$155+'Расчет предельн ур.'!$C$155+'Расчет предельн ур.'!$D$155)*1000+ставка!I123)</f>
        <v>2660.0854997857186</v>
      </c>
      <c r="J346" s="126">
        <f>(('Расчет предельн ур.'!$B$155+'Расчет предельн ур.'!$C$155+'Расчет предельн ур.'!$D$155)*1000+ставка!J123)</f>
        <v>2797.0754997857189</v>
      </c>
      <c r="K346" s="126">
        <f>(('Расчет предельн ур.'!$B$155+'Расчет предельн ур.'!$C$155+'Расчет предельн ур.'!$D$155)*1000+ставка!K123)</f>
        <v>3034.0254997857191</v>
      </c>
      <c r="L346" s="126">
        <f>(('Расчет предельн ур.'!$B$155+'Расчет предельн ур.'!$C$155+'Расчет предельн ур.'!$D$155)*1000+ставка!L123)</f>
        <v>3050.9454997857192</v>
      </c>
      <c r="M346" s="126">
        <f>(('Расчет предельн ур.'!$B$155+'Расчет предельн ур.'!$C$155+'Расчет предельн ур.'!$D$155)*1000+ставка!M123)</f>
        <v>2796.1154997857193</v>
      </c>
      <c r="N346" s="126">
        <f>(('Расчет предельн ур.'!$B$155+'Расчет предельн ур.'!$C$155+'Расчет предельн ур.'!$D$155)*1000+ставка!N123)</f>
        <v>2789.3354997857186</v>
      </c>
      <c r="O346" s="126">
        <f>(('Расчет предельн ур.'!$B$155+'Расчет предельн ур.'!$C$155+'Расчет предельн ур.'!$D$155)*1000+ставка!O123)</f>
        <v>2790.7854997857189</v>
      </c>
      <c r="P346" s="126">
        <f>(('Расчет предельн ур.'!$B$155+'Расчет предельн ур.'!$C$155+'Расчет предельн ур.'!$D$155)*1000+ставка!P123)</f>
        <v>2786.2654997857189</v>
      </c>
      <c r="Q346" s="126">
        <f>(('Расчет предельн ур.'!$B$155+'Расчет предельн ур.'!$C$155+'Расчет предельн ур.'!$D$155)*1000+ставка!Q123)</f>
        <v>2823.5254997857191</v>
      </c>
      <c r="R346" s="126">
        <f>(('Расчет предельн ур.'!$B$155+'Расчет предельн ур.'!$C$155+'Расчет предельн ур.'!$D$155)*1000+ставка!R123)</f>
        <v>2974.8754997857191</v>
      </c>
      <c r="S346" s="126">
        <f>(('Расчет предельн ур.'!$B$155+'Расчет предельн ур.'!$C$155+'Расчет предельн ур.'!$D$155)*1000+ставка!S123)</f>
        <v>2786.3654997857193</v>
      </c>
      <c r="T346" s="126">
        <f>(('Расчет предельн ур.'!$B$155+'Расчет предельн ур.'!$C$155+'Расчет предельн ур.'!$D$155)*1000+ставка!T123)</f>
        <v>2783.1154997857193</v>
      </c>
      <c r="U346" s="126">
        <f>(('Расчет предельн ур.'!$B$155+'Расчет предельн ур.'!$C$155+'Расчет предельн ур.'!$D$155)*1000+ставка!U123)</f>
        <v>2762.3654997857193</v>
      </c>
      <c r="V346" s="126">
        <f>(('Расчет предельн ур.'!$B$155+'Расчет предельн ур.'!$C$155+'Расчет предельн ур.'!$D$155)*1000+ставка!V123)</f>
        <v>2849.225499785719</v>
      </c>
      <c r="W346" s="126">
        <f>(('Расчет предельн ур.'!$B$155+'Расчет предельн ур.'!$C$155+'Расчет предельн ур.'!$D$155)*1000+ставка!W123)</f>
        <v>2952.3054997857189</v>
      </c>
      <c r="X346" s="126">
        <f>(('Расчет предельн ур.'!$B$155+'Расчет предельн ур.'!$C$155+'Расчет предельн ур.'!$D$155)*1000+ставка!X123)</f>
        <v>2718.8054997857189</v>
      </c>
      <c r="Y346" s="126">
        <f>(('Расчет предельн ур.'!$B$155+'Расчет предельн ур.'!$C$155+'Расчет предельн ур.'!$D$155)*1000+ставка!Y123)</f>
        <v>2160.6754997857188</v>
      </c>
    </row>
    <row r="347" spans="1:25" s="91" customFormat="1" ht="15.75" hidden="1" outlineLevel="1" x14ac:dyDescent="0.25">
      <c r="A347" s="252">
        <v>15</v>
      </c>
      <c r="B347" s="126">
        <f>(('Расчет предельн ур.'!$B$155+'Расчет предельн ур.'!$C$155+'Расчет предельн ур.'!$D$155)*1000+ставка!B124)</f>
        <v>2482.4054997857193</v>
      </c>
      <c r="C347" s="126">
        <f>(('Расчет предельн ур.'!$B$155+'Расчет предельн ур.'!$C$155+'Расчет предельн ур.'!$D$155)*1000+ставка!C124)</f>
        <v>2319.8554997857191</v>
      </c>
      <c r="D347" s="126">
        <f>(('Расчет предельн ур.'!$B$155+'Расчет предельн ур.'!$C$155+'Расчет предельн ур.'!$D$155)*1000+ставка!D124)</f>
        <v>2255.8654997857188</v>
      </c>
      <c r="E347" s="126">
        <f>(('Расчет предельн ур.'!$B$155+'Расчет предельн ур.'!$C$155+'Расчет предельн ур.'!$D$155)*1000+ставка!E124)</f>
        <v>2241.4854997857192</v>
      </c>
      <c r="F347" s="126">
        <f>(('Расчет предельн ур.'!$B$155+'Расчет предельн ур.'!$C$155+'Расчет предельн ур.'!$D$155)*1000+ставка!F124)</f>
        <v>2212.185499785719</v>
      </c>
      <c r="G347" s="126">
        <f>(('Расчет предельн ур.'!$B$155+'Расчет предельн ур.'!$C$155+'Расчет предельн ур.'!$D$155)*1000+ставка!G124)</f>
        <v>2208.4654997857187</v>
      </c>
      <c r="H347" s="126">
        <f>(('Расчет предельн ур.'!$B$155+'Расчет предельн ур.'!$C$155+'Расчет предельн ур.'!$D$155)*1000+ставка!H124)</f>
        <v>1342.935499785719</v>
      </c>
      <c r="I347" s="126">
        <f>(('Расчет предельн ур.'!$B$155+'Расчет предельн ур.'!$C$155+'Расчет предельн ур.'!$D$155)*1000+ставка!I124)</f>
        <v>2559.685499785719</v>
      </c>
      <c r="J347" s="126">
        <f>(('Расчет предельн ур.'!$B$155+'Расчет предельн ур.'!$C$155+'Расчет предельн ур.'!$D$155)*1000+ставка!J124)</f>
        <v>2742.6554997857193</v>
      </c>
      <c r="K347" s="126">
        <f>(('Расчет предельн ур.'!$B$155+'Расчет предельн ур.'!$C$155+'Расчет предельн ур.'!$D$155)*1000+ставка!K124)</f>
        <v>2851.2354997857192</v>
      </c>
      <c r="L347" s="126">
        <f>(('Расчет предельн ур.'!$B$155+'Расчет предельн ур.'!$C$155+'Расчет предельн ур.'!$D$155)*1000+ставка!L124)</f>
        <v>2883.1554997857193</v>
      </c>
      <c r="M347" s="126">
        <f>(('Расчет предельн ур.'!$B$155+'Расчет предельн ур.'!$C$155+'Расчет предельн ур.'!$D$155)*1000+ставка!M124)</f>
        <v>2862.4254997857188</v>
      </c>
      <c r="N347" s="126">
        <f>(('Расчет предельн ур.'!$B$155+'Расчет предельн ур.'!$C$155+'Расчет предельн ур.'!$D$155)*1000+ставка!N124)</f>
        <v>2859.5754997857189</v>
      </c>
      <c r="O347" s="126">
        <f>(('Расчет предельн ур.'!$B$155+'Расчет предельн ур.'!$C$155+'Расчет предельн ур.'!$D$155)*1000+ставка!O124)</f>
        <v>2892.395499785719</v>
      </c>
      <c r="P347" s="126">
        <f>(('Расчет предельн ур.'!$B$155+'Расчет предельн ур.'!$C$155+'Расчет предельн ур.'!$D$155)*1000+ставка!P124)</f>
        <v>2890.4454997857192</v>
      </c>
      <c r="Q347" s="126">
        <f>(('Расчет предельн ур.'!$B$155+'Расчет предельн ур.'!$C$155+'Расчет предельн ур.'!$D$155)*1000+ставка!Q124)</f>
        <v>2956.6954997857192</v>
      </c>
      <c r="R347" s="126">
        <f>(('Расчет предельн ур.'!$B$155+'Расчет предельн ур.'!$C$155+'Расчет предельн ур.'!$D$155)*1000+ставка!R124)</f>
        <v>2941.7754997857191</v>
      </c>
      <c r="S347" s="126">
        <f>(('Расчет предельн ур.'!$B$155+'Расчет предельн ур.'!$C$155+'Расчет предельн ур.'!$D$155)*1000+ставка!S124)</f>
        <v>2893.5154997857189</v>
      </c>
      <c r="T347" s="126">
        <f>(('Расчет предельн ур.'!$B$155+'Расчет предельн ур.'!$C$155+'Расчет предельн ур.'!$D$155)*1000+ставка!T124)</f>
        <v>2861.2954997857187</v>
      </c>
      <c r="U347" s="126">
        <f>(('Расчет предельн ур.'!$B$155+'Расчет предельн ур.'!$C$155+'Расчет предельн ур.'!$D$155)*1000+ставка!U124)</f>
        <v>2754.2854997857189</v>
      </c>
      <c r="V347" s="126">
        <f>(('Расчет предельн ур.'!$B$155+'Расчет предельн ур.'!$C$155+'Расчет предельн ур.'!$D$155)*1000+ставка!V124)</f>
        <v>2830.4854997857192</v>
      </c>
      <c r="W347" s="126">
        <f>(('Расчет предельн ур.'!$B$155+'Расчет предельн ур.'!$C$155+'Расчет предельн ур.'!$D$155)*1000+ставка!W124)</f>
        <v>3024.645499785719</v>
      </c>
      <c r="X347" s="126">
        <f>(('Расчет предельн ур.'!$B$155+'Расчет предельн ур.'!$C$155+'Расчет предельн ур.'!$D$155)*1000+ставка!X124)</f>
        <v>2786.435499785719</v>
      </c>
      <c r="Y347" s="126">
        <f>(('Расчет предельн ур.'!$B$155+'Расчет предельн ур.'!$C$155+'Расчет предельн ур.'!$D$155)*1000+ставка!Y124)</f>
        <v>2614.2554997857187</v>
      </c>
    </row>
    <row r="348" spans="1:25" s="91" customFormat="1" ht="15.75" hidden="1" outlineLevel="1" x14ac:dyDescent="0.25">
      <c r="A348" s="252">
        <v>16</v>
      </c>
      <c r="B348" s="126">
        <f>(('Расчет предельн ур.'!$B$155+'Расчет предельн ур.'!$C$155+'Расчет предельн ур.'!$D$155)*1000+ставка!B125)</f>
        <v>2525.5054997857187</v>
      </c>
      <c r="C348" s="126">
        <f>(('Расчет предельн ур.'!$B$155+'Расчет предельн ур.'!$C$155+'Расчет предельн ур.'!$D$155)*1000+ставка!C125)</f>
        <v>2330.475499785719</v>
      </c>
      <c r="D348" s="126">
        <f>(('Расчет предельн ур.'!$B$155+'Расчет предельн ур.'!$C$155+'Расчет предельн ур.'!$D$155)*1000+ставка!D125)</f>
        <v>2230.2354997857192</v>
      </c>
      <c r="E348" s="126">
        <f>(('Расчет предельн ур.'!$B$155+'Расчет предельн ур.'!$C$155+'Расчет предельн ур.'!$D$155)*1000+ставка!E125)</f>
        <v>2212.6154997857188</v>
      </c>
      <c r="F348" s="126">
        <f>(('Расчет предельн ур.'!$B$155+'Расчет предельн ур.'!$C$155+'Расчет предельн ур.'!$D$155)*1000+ставка!F125)</f>
        <v>2162.2554997857187</v>
      </c>
      <c r="G348" s="126">
        <f>(('Расчет предельн ур.'!$B$155+'Расчет предельн ур.'!$C$155+'Расчет предельн ур.'!$D$155)*1000+ставка!G125)</f>
        <v>2240.8454997857189</v>
      </c>
      <c r="H348" s="126">
        <f>(('Расчет предельн ур.'!$B$155+'Расчет предельн ур.'!$C$155+'Расчет предельн ур.'!$D$155)*1000+ставка!H125)</f>
        <v>2358.455499785719</v>
      </c>
      <c r="I348" s="126">
        <f>(('Расчет предельн ур.'!$B$155+'Расчет предельн ур.'!$C$155+'Расчет предельн ур.'!$D$155)*1000+ставка!I125)</f>
        <v>2617.3454997857189</v>
      </c>
      <c r="J348" s="126">
        <f>(('Расчет предельн ур.'!$B$155+'Расчет предельн ур.'!$C$155+'Расчет предельн ур.'!$D$155)*1000+ставка!J125)</f>
        <v>2780.9954997857189</v>
      </c>
      <c r="K348" s="126">
        <f>(('Расчет предельн ур.'!$B$155+'Расчет предельн ур.'!$C$155+'Расчет предельн ур.'!$D$155)*1000+ставка!K125)</f>
        <v>2903.3254997857189</v>
      </c>
      <c r="L348" s="126">
        <f>(('Расчет предельн ур.'!$B$155+'Расчет предельн ур.'!$C$155+'Расчет предельн ур.'!$D$155)*1000+ставка!L125)</f>
        <v>2937.2554997857187</v>
      </c>
      <c r="M348" s="126">
        <f>(('Расчет предельн ур.'!$B$155+'Расчет предельн ур.'!$C$155+'Расчет предельн ур.'!$D$155)*1000+ставка!M125)</f>
        <v>2905.5154997857189</v>
      </c>
      <c r="N348" s="126">
        <f>(('Расчет предельн ур.'!$B$155+'Расчет предельн ур.'!$C$155+'Расчет предельн ур.'!$D$155)*1000+ставка!N125)</f>
        <v>2843.475499785719</v>
      </c>
      <c r="O348" s="126">
        <f>(('Расчет предельн ур.'!$B$155+'Расчет предельн ур.'!$C$155+'Расчет предельн ур.'!$D$155)*1000+ставка!O125)</f>
        <v>2987.705499785719</v>
      </c>
      <c r="P348" s="126">
        <f>(('Расчет предельн ур.'!$B$155+'Расчет предельн ур.'!$C$155+'Расчет предельн ур.'!$D$155)*1000+ставка!P125)</f>
        <v>2866.3854997857188</v>
      </c>
      <c r="Q348" s="126">
        <f>(('Расчет предельн ур.'!$B$155+'Расчет предельн ур.'!$C$155+'Расчет предельн ур.'!$D$155)*1000+ставка!Q125)</f>
        <v>2939.9954997857189</v>
      </c>
      <c r="R348" s="126">
        <f>(('Расчет предельн ур.'!$B$155+'Расчет предельн ур.'!$C$155+'Расчет предельн ур.'!$D$155)*1000+ставка!R125)</f>
        <v>2930.1254997857191</v>
      </c>
      <c r="S348" s="126">
        <f>(('Расчет предельн ур.'!$B$155+'Расчет предельн ур.'!$C$155+'Расчет предельн ур.'!$D$155)*1000+ставка!S125)</f>
        <v>2886.6554997857193</v>
      </c>
      <c r="T348" s="126">
        <f>(('Расчет предельн ур.'!$B$155+'Расчет предельн ур.'!$C$155+'Расчет предельн ур.'!$D$155)*1000+ставка!T125)</f>
        <v>2800.1054997857191</v>
      </c>
      <c r="U348" s="126">
        <f>(('Расчет предельн ур.'!$B$155+'Расчет предельн ур.'!$C$155+'Расчет предельн ур.'!$D$155)*1000+ставка!U125)</f>
        <v>2795.5754997857189</v>
      </c>
      <c r="V348" s="126">
        <f>(('Расчет предельн ур.'!$B$155+'Расчет предельн ур.'!$C$155+'Расчет предельн ур.'!$D$155)*1000+ставка!V125)</f>
        <v>2902.6754997857188</v>
      </c>
      <c r="W348" s="126">
        <f>(('Расчет предельн ур.'!$B$155+'Расчет предельн ур.'!$C$155+'Расчет предельн ур.'!$D$155)*1000+ставка!W125)</f>
        <v>2927.225499785719</v>
      </c>
      <c r="X348" s="126">
        <f>(('Расчет предельн ур.'!$B$155+'Расчет предельн ур.'!$C$155+'Расчет предельн ур.'!$D$155)*1000+ставка!X125)</f>
        <v>2776.8054997857189</v>
      </c>
      <c r="Y348" s="126">
        <f>(('Расчет предельн ур.'!$B$155+'Расчет предельн ур.'!$C$155+'Расчет предельн ур.'!$D$155)*1000+ставка!Y125)</f>
        <v>2526.0254997857191</v>
      </c>
    </row>
    <row r="349" spans="1:25" s="91" customFormat="1" ht="15.75" hidden="1" outlineLevel="1" x14ac:dyDescent="0.25">
      <c r="A349" s="252">
        <v>17</v>
      </c>
      <c r="B349" s="126">
        <f>(('Расчет предельн ур.'!$B$155+'Расчет предельн ур.'!$C$155+'Расчет предельн ур.'!$D$155)*1000+ставка!B126)</f>
        <v>2522.6254997857191</v>
      </c>
      <c r="C349" s="126">
        <f>(('Расчет предельн ур.'!$B$155+'Расчет предельн ур.'!$C$155+'Расчет предельн ур.'!$D$155)*1000+ставка!C126)</f>
        <v>2344.5854997857186</v>
      </c>
      <c r="D349" s="126">
        <f>(('Расчет предельн ур.'!$B$155+'Расчет предельн ур.'!$C$155+'Расчет предельн ур.'!$D$155)*1000+ставка!D126)</f>
        <v>2290.3354997857191</v>
      </c>
      <c r="E349" s="126">
        <f>(('Расчет предельн ур.'!$B$155+'Расчет предельн ур.'!$C$155+'Расчет предельн ур.'!$D$155)*1000+ставка!E126)</f>
        <v>2241.4254997857188</v>
      </c>
      <c r="F349" s="126">
        <f>(('Расчет предельн ур.'!$B$155+'Расчет предельн ур.'!$C$155+'Расчет предельн ур.'!$D$155)*1000+ставка!F126)</f>
        <v>2248.0154997857189</v>
      </c>
      <c r="G349" s="126">
        <f>(('Расчет предельн ур.'!$B$155+'Расчет предельн ур.'!$C$155+'Расчет предельн ур.'!$D$155)*1000+ставка!G126)</f>
        <v>2341.3454997857189</v>
      </c>
      <c r="H349" s="126">
        <f>(('Расчет предельн ур.'!$B$155+'Расчет предельн ур.'!$C$155+'Расчет предельн ур.'!$D$155)*1000+ставка!H126)</f>
        <v>2479.5254997857191</v>
      </c>
      <c r="I349" s="126">
        <f>(('Расчет предельн ур.'!$B$155+'Расчет предельн ур.'!$C$155+'Расчет предельн ур.'!$D$155)*1000+ставка!I126)</f>
        <v>2639.6754997857188</v>
      </c>
      <c r="J349" s="126">
        <f>(('Расчет предельн ур.'!$B$155+'Расчет предельн ур.'!$C$155+'Расчет предельн ур.'!$D$155)*1000+ставка!J126)</f>
        <v>2792.935499785719</v>
      </c>
      <c r="K349" s="126">
        <f>(('Расчет предельн ур.'!$B$155+'Расчет предельн ур.'!$C$155+'Расчет предельн ур.'!$D$155)*1000+ставка!K126)</f>
        <v>2998.1754997857188</v>
      </c>
      <c r="L349" s="126">
        <f>(('Расчет предельн ур.'!$B$155+'Расчет предельн ур.'!$C$155+'Расчет предельн ур.'!$D$155)*1000+ставка!L126)</f>
        <v>2955.3254997857189</v>
      </c>
      <c r="M349" s="126">
        <f>(('Расчет предельн ур.'!$B$155+'Расчет предельн ур.'!$C$155+'Расчет предельн ур.'!$D$155)*1000+ставка!M126)</f>
        <v>2919.975499785719</v>
      </c>
      <c r="N349" s="126">
        <f>(('Расчет предельн ур.'!$B$155+'Расчет предельн ур.'!$C$155+'Расчет предельн ур.'!$D$155)*1000+ставка!N126)</f>
        <v>2899.0654997857191</v>
      </c>
      <c r="O349" s="126">
        <f>(('Расчет предельн ур.'!$B$155+'Расчет предельн ур.'!$C$155+'Расчет предельн ур.'!$D$155)*1000+ставка!O126)</f>
        <v>2932.955499785719</v>
      </c>
      <c r="P349" s="126">
        <f>(('Расчет предельн ур.'!$B$155+'Расчет предельн ур.'!$C$155+'Расчет предельн ур.'!$D$155)*1000+ставка!P126)</f>
        <v>2948.2554997857187</v>
      </c>
      <c r="Q349" s="126">
        <f>(('Расчет предельн ур.'!$B$155+'Расчет предельн ур.'!$C$155+'Расчет предельн ур.'!$D$155)*1000+ставка!Q126)</f>
        <v>2985.0854997857186</v>
      </c>
      <c r="R349" s="126">
        <f>(('Расчет предельн ур.'!$B$155+'Расчет предельн ур.'!$C$155+'Расчет предельн ур.'!$D$155)*1000+ставка!R126)</f>
        <v>2984.2354997857192</v>
      </c>
      <c r="S349" s="126">
        <f>(('Расчет предельн ур.'!$B$155+'Расчет предельн ур.'!$C$155+'Расчет предельн ур.'!$D$155)*1000+ставка!S126)</f>
        <v>2963.2154997857187</v>
      </c>
      <c r="T349" s="126">
        <f>(('Расчет предельн ур.'!$B$155+'Расчет предельн ур.'!$C$155+'Расчет предельн ур.'!$D$155)*1000+ставка!T126)</f>
        <v>2935.685499785719</v>
      </c>
      <c r="U349" s="126">
        <f>(('Расчет предельн ур.'!$B$155+'Расчет предельн ур.'!$C$155+'Расчет предельн ур.'!$D$155)*1000+ставка!U126)</f>
        <v>2932.1054997857191</v>
      </c>
      <c r="V349" s="126">
        <f>(('Расчет предельн ур.'!$B$155+'Расчет предельн ур.'!$C$155+'Расчет предельн ур.'!$D$155)*1000+ставка!V126)</f>
        <v>2987.915499785719</v>
      </c>
      <c r="W349" s="126">
        <f>(('Расчет предельн ур.'!$B$155+'Расчет предельн ур.'!$C$155+'Расчет предельн ур.'!$D$155)*1000+ставка!W126)</f>
        <v>3077.6354997857188</v>
      </c>
      <c r="X349" s="126">
        <f>(('Расчет предельн ур.'!$B$155+'Расчет предельн ур.'!$C$155+'Расчет предельн ур.'!$D$155)*1000+ставка!X126)</f>
        <v>2905.5954997857189</v>
      </c>
      <c r="Y349" s="126">
        <f>(('Расчет предельн ур.'!$B$155+'Расчет предельн ур.'!$C$155+'Расчет предельн ур.'!$D$155)*1000+ставка!Y126)</f>
        <v>2690.225499785719</v>
      </c>
    </row>
    <row r="350" spans="1:25" s="91" customFormat="1" ht="15.75" hidden="1" outlineLevel="1" x14ac:dyDescent="0.25">
      <c r="A350" s="252">
        <v>18</v>
      </c>
      <c r="B350" s="126">
        <f>(('Расчет предельн ур.'!$B$155+'Расчет предельн ур.'!$C$155+'Расчет предельн ур.'!$D$155)*1000+ставка!B127)</f>
        <v>2724.665499785719</v>
      </c>
      <c r="C350" s="126">
        <f>(('Расчет предельн ур.'!$B$155+'Расчет предельн ур.'!$C$155+'Расчет предельн ур.'!$D$155)*1000+ставка!C127)</f>
        <v>2647.6254997857191</v>
      </c>
      <c r="D350" s="126">
        <f>(('Расчет предельн ур.'!$B$155+'Расчет предельн ур.'!$C$155+'Расчет предельн ур.'!$D$155)*1000+ставка!D127)</f>
        <v>2575.2954997857187</v>
      </c>
      <c r="E350" s="126">
        <f>(('Расчет предельн ур.'!$B$155+'Расчет предельн ур.'!$C$155+'Расчет предельн ур.'!$D$155)*1000+ставка!E127)</f>
        <v>2436.4254997857188</v>
      </c>
      <c r="F350" s="126">
        <f>(('Расчет предельн ур.'!$B$155+'Расчет предельн ур.'!$C$155+'Расчет предельн ур.'!$D$155)*1000+ставка!F127)</f>
        <v>2352.5754997857189</v>
      </c>
      <c r="G350" s="126">
        <f>(('Расчет предельн ур.'!$B$155+'Расчет предельн ур.'!$C$155+'Расчет предельн ур.'!$D$155)*1000+ставка!G127)</f>
        <v>2400.205499785719</v>
      </c>
      <c r="H350" s="126">
        <f>(('Расчет предельн ур.'!$B$155+'Расчет предельн ур.'!$C$155+'Расчет предельн ур.'!$D$155)*1000+ставка!H127)</f>
        <v>2405.0354997857189</v>
      </c>
      <c r="I350" s="126">
        <f>(('Расчет предельн ур.'!$B$155+'Расчет предельн ур.'!$C$155+'Расчет предельн ур.'!$D$155)*1000+ставка!I127)</f>
        <v>2583.0054997857187</v>
      </c>
      <c r="J350" s="126">
        <f>(('Расчет предельн ур.'!$B$155+'Расчет предельн ур.'!$C$155+'Расчет предельн ур.'!$D$155)*1000+ставка!J127)</f>
        <v>2800.5854997857186</v>
      </c>
      <c r="K350" s="126">
        <f>(('Расчет предельн ур.'!$B$155+'Расчет предельн ур.'!$C$155+'Расчет предельн ур.'!$D$155)*1000+ставка!K127)</f>
        <v>2856.665499785719</v>
      </c>
      <c r="L350" s="126">
        <f>(('Расчет предельн ур.'!$B$155+'Расчет предельн ур.'!$C$155+'Расчет предельн ур.'!$D$155)*1000+ставка!L127)</f>
        <v>2872.975499785719</v>
      </c>
      <c r="M350" s="126">
        <f>(('Расчет предельн ур.'!$B$155+'Расчет предельн ур.'!$C$155+'Расчет предельн ур.'!$D$155)*1000+ставка!M127)</f>
        <v>2875.145499785719</v>
      </c>
      <c r="N350" s="126">
        <f>(('Расчет предельн ур.'!$B$155+'Расчет предельн ур.'!$C$155+'Расчет предельн ур.'!$D$155)*1000+ставка!N127)</f>
        <v>2875.5354997857189</v>
      </c>
      <c r="O350" s="126">
        <f>(('Расчет предельн ур.'!$B$155+'Расчет предельн ур.'!$C$155+'Расчет предельн ур.'!$D$155)*1000+ставка!O127)</f>
        <v>2878.3554997857191</v>
      </c>
      <c r="P350" s="126">
        <f>(('Расчет предельн ур.'!$B$155+'Расчет предельн ур.'!$C$155+'Расчет предельн ур.'!$D$155)*1000+ставка!P127)</f>
        <v>2882.645499785719</v>
      </c>
      <c r="Q350" s="126">
        <f>(('Расчет предельн ур.'!$B$155+'Расчет предельн ур.'!$C$155+'Расчет предельн ур.'!$D$155)*1000+ставка!Q127)</f>
        <v>2882.4954997857189</v>
      </c>
      <c r="R350" s="126">
        <f>(('Расчет предельн ур.'!$B$155+'Расчет предельн ур.'!$C$155+'Расчет предельн ур.'!$D$155)*1000+ставка!R127)</f>
        <v>2883.9654997857187</v>
      </c>
      <c r="S350" s="126">
        <f>(('Расчет предельн ур.'!$B$155+'Расчет предельн ур.'!$C$155+'Расчет предельн ур.'!$D$155)*1000+ставка!S127)</f>
        <v>2880.9654997857187</v>
      </c>
      <c r="T350" s="126">
        <f>(('Расчет предельн ур.'!$B$155+'Расчет предельн ур.'!$C$155+'Расчет предельн ур.'!$D$155)*1000+ставка!T127)</f>
        <v>2878.6354997857188</v>
      </c>
      <c r="U350" s="126">
        <f>(('Расчет предельн ур.'!$B$155+'Расчет предельн ур.'!$C$155+'Расчет предельн ур.'!$D$155)*1000+ставка!U127)</f>
        <v>2860.6354997857188</v>
      </c>
      <c r="V350" s="126">
        <f>(('Расчет предельн ур.'!$B$155+'Расчет предельн ур.'!$C$155+'Расчет предельн ур.'!$D$155)*1000+ставка!V127)</f>
        <v>2943.3454997857189</v>
      </c>
      <c r="W350" s="126">
        <f>(('Расчет предельн ур.'!$B$155+'Расчет предельн ур.'!$C$155+'Расчет предельн ур.'!$D$155)*1000+ставка!W127)</f>
        <v>3011.3354997857186</v>
      </c>
      <c r="X350" s="126">
        <f>(('Расчет предельн ур.'!$B$155+'Расчет предельн ур.'!$C$155+'Расчет предельн ур.'!$D$155)*1000+ставка!X127)</f>
        <v>2864.975499785719</v>
      </c>
      <c r="Y350" s="126">
        <f>(('Расчет предельн ур.'!$B$155+'Расчет предельн ур.'!$C$155+'Расчет предельн ур.'!$D$155)*1000+ставка!Y127)</f>
        <v>2738.7554997857187</v>
      </c>
    </row>
    <row r="351" spans="1:25" s="91" customFormat="1" ht="15.75" hidden="1" outlineLevel="1" x14ac:dyDescent="0.25">
      <c r="A351" s="252">
        <v>19</v>
      </c>
      <c r="B351" s="126">
        <f>(('Расчет предельн ур.'!$B$155+'Расчет предельн ур.'!$C$155+'Расчет предельн ур.'!$D$155)*1000+ставка!B128)</f>
        <v>2694.8454997857189</v>
      </c>
      <c r="C351" s="126">
        <f>(('Расчет предельн ур.'!$B$155+'Расчет предельн ур.'!$C$155+'Расчет предельн ур.'!$D$155)*1000+ставка!C128)</f>
        <v>2594.5354997857189</v>
      </c>
      <c r="D351" s="126">
        <f>(('Расчет предельн ур.'!$B$155+'Расчет предельн ур.'!$C$155+'Расчет предельн ур.'!$D$155)*1000+ставка!D128)</f>
        <v>2453.8854997857188</v>
      </c>
      <c r="E351" s="126">
        <f>(('Расчет предельн ур.'!$B$155+'Расчет предельн ур.'!$C$155+'Расчет предельн ур.'!$D$155)*1000+ставка!E128)</f>
        <v>2360.645499785719</v>
      </c>
      <c r="F351" s="126">
        <f>(('Расчет предельн ур.'!$B$155+'Расчет предельн ур.'!$C$155+'Расчет предельн ур.'!$D$155)*1000+ставка!F128)</f>
        <v>2350.1254997857191</v>
      </c>
      <c r="G351" s="126">
        <f>(('Расчет предельн ур.'!$B$155+'Расчет предельн ур.'!$C$155+'Расчет предельн ур.'!$D$155)*1000+ставка!G128)</f>
        <v>2360.0554997857189</v>
      </c>
      <c r="H351" s="126">
        <f>(('Расчет предельн ур.'!$B$155+'Расчет предельн ур.'!$C$155+'Расчет предельн ур.'!$D$155)*1000+ставка!H128)</f>
        <v>2425.5354997857189</v>
      </c>
      <c r="I351" s="126">
        <f>(('Расчет предельн ур.'!$B$155+'Расчет предельн ур.'!$C$155+'Расчет предельн ур.'!$D$155)*1000+ставка!I128)</f>
        <v>2565.3354997857186</v>
      </c>
      <c r="J351" s="126">
        <f>(('Расчет предельн ур.'!$B$155+'Расчет предельн ур.'!$C$155+'Расчет предельн ур.'!$D$155)*1000+ставка!J128)</f>
        <v>2708.8654997857193</v>
      </c>
      <c r="K351" s="126">
        <f>(('Расчет предельн ур.'!$B$155+'Расчет предельн ур.'!$C$155+'Расчет предельн ур.'!$D$155)*1000+ставка!K128)</f>
        <v>2748.955499785719</v>
      </c>
      <c r="L351" s="126">
        <f>(('Расчет предельн ур.'!$B$155+'Расчет предельн ур.'!$C$155+'Расчет предельн ур.'!$D$155)*1000+ставка!L128)</f>
        <v>2760.395499785719</v>
      </c>
      <c r="M351" s="126">
        <f>(('Расчет предельн ур.'!$B$155+'Расчет предельн ур.'!$C$155+'Расчет предельн ур.'!$D$155)*1000+ставка!M128)</f>
        <v>2761.1954997857192</v>
      </c>
      <c r="N351" s="126">
        <f>(('Расчет предельн ур.'!$B$155+'Расчет предельн ур.'!$C$155+'Расчет предельн ур.'!$D$155)*1000+ставка!N128)</f>
        <v>2761.225499785719</v>
      </c>
      <c r="O351" s="126">
        <f>(('Расчет предельн ур.'!$B$155+'Расчет предельн ур.'!$C$155+'Расчет предельн ур.'!$D$155)*1000+ставка!O128)</f>
        <v>2761.1154997857193</v>
      </c>
      <c r="P351" s="126">
        <f>(('Расчет предельн ур.'!$B$155+'Расчет предельн ур.'!$C$155+'Расчет предельн ур.'!$D$155)*1000+ставка!P128)</f>
        <v>2759.205499785719</v>
      </c>
      <c r="Q351" s="126">
        <f>(('Расчет предельн ур.'!$B$155+'Расчет предельн ур.'!$C$155+'Расчет предельн ур.'!$D$155)*1000+ставка!Q128)</f>
        <v>2755.395499785719</v>
      </c>
      <c r="R351" s="126">
        <f>(('Расчет предельн ур.'!$B$155+'Расчет предельн ур.'!$C$155+'Расчет предельн ур.'!$D$155)*1000+ставка!R128)</f>
        <v>2760.955499785719</v>
      </c>
      <c r="S351" s="126">
        <f>(('Расчет предельн ур.'!$B$155+'Расчет предельн ур.'!$C$155+'Расчет предельн ур.'!$D$155)*1000+ставка!S128)</f>
        <v>2762.0454997857187</v>
      </c>
      <c r="T351" s="126">
        <f>(('Расчет предельн ур.'!$B$155+'Расчет предельн ур.'!$C$155+'Расчет предельн ур.'!$D$155)*1000+ставка!T128)</f>
        <v>2765.5354997857189</v>
      </c>
      <c r="U351" s="126">
        <f>(('Расчет предельн ур.'!$B$155+'Расчет предельн ур.'!$C$155+'Расчет предельн ур.'!$D$155)*1000+ставка!U128)</f>
        <v>2769.2754997857191</v>
      </c>
      <c r="V351" s="126">
        <f>(('Расчет предельн ур.'!$B$155+'Расчет предельн ур.'!$C$155+'Расчет предельн ур.'!$D$155)*1000+ставка!V128)</f>
        <v>2833.0354997857189</v>
      </c>
      <c r="W351" s="126">
        <f>(('Расчет предельн ур.'!$B$155+'Расчет предельн ур.'!$C$155+'Расчет предельн ур.'!$D$155)*1000+ставка!W128)</f>
        <v>2832.0554997857189</v>
      </c>
      <c r="X351" s="126">
        <f>(('Расчет предельн ур.'!$B$155+'Расчет предельн ур.'!$C$155+'Расчет предельн ур.'!$D$155)*1000+ставка!X128)</f>
        <v>2787.7754997857191</v>
      </c>
      <c r="Y351" s="126">
        <f>(('Расчет предельн ур.'!$B$155+'Расчет предельн ур.'!$C$155+'Расчет предельн ур.'!$D$155)*1000+ставка!Y128)</f>
        <v>2717.8854997857188</v>
      </c>
    </row>
    <row r="352" spans="1:25" s="91" customFormat="1" ht="15.75" hidden="1" outlineLevel="1" x14ac:dyDescent="0.25">
      <c r="A352" s="252">
        <v>20</v>
      </c>
      <c r="B352" s="126">
        <f>(('Расчет предельн ур.'!$B$155+'Расчет предельн ур.'!$C$155+'Расчет предельн ур.'!$D$155)*1000+ставка!B129)</f>
        <v>2595.7954997857187</v>
      </c>
      <c r="C352" s="126">
        <f>(('Расчет предельн ур.'!$B$155+'Расчет предельн ур.'!$C$155+'Расчет предельн ур.'!$D$155)*1000+ставка!C129)</f>
        <v>2424.0254997857191</v>
      </c>
      <c r="D352" s="126">
        <f>(('Расчет предельн ур.'!$B$155+'Расчет предельн ур.'!$C$155+'Расчет предельн ур.'!$D$155)*1000+ставка!D129)</f>
        <v>2352.935499785719</v>
      </c>
      <c r="E352" s="126">
        <f>(('Расчет предельн ур.'!$B$155+'Расчет предельн ур.'!$C$155+'Расчет предельн ур.'!$D$155)*1000+ставка!E129)</f>
        <v>2333.3554997857191</v>
      </c>
      <c r="F352" s="126">
        <f>(('Расчет предельн ур.'!$B$155+'Расчет предельн ур.'!$C$155+'Расчет предельн ур.'!$D$155)*1000+ставка!F129)</f>
        <v>2231.1554997857193</v>
      </c>
      <c r="G352" s="126">
        <f>(('Расчет предельн ур.'!$B$155+'Расчет предельн ур.'!$C$155+'Расчет предельн ур.'!$D$155)*1000+ставка!G129)</f>
        <v>2231.6154997857188</v>
      </c>
      <c r="H352" s="126">
        <f>(('Расчет предельн ур.'!$B$155+'Расчет предельн ур.'!$C$155+'Расчет предельн ур.'!$D$155)*1000+ставка!H129)</f>
        <v>2546.4654997857187</v>
      </c>
      <c r="I352" s="126">
        <f>(('Расчет предельн ур.'!$B$155+'Расчет предельн ур.'!$C$155+'Расчет предельн ур.'!$D$155)*1000+ставка!I129)</f>
        <v>2766.9054997857193</v>
      </c>
      <c r="J352" s="126">
        <f>(('Расчет предельн ур.'!$B$155+'Расчет предельн ур.'!$C$155+'Расчет предельн ур.'!$D$155)*1000+ставка!J129)</f>
        <v>2806.225499785719</v>
      </c>
      <c r="K352" s="126">
        <f>(('Расчет предельн ур.'!$B$155+'Расчет предельн ур.'!$C$155+'Расчет предельн ур.'!$D$155)*1000+ставка!K129)</f>
        <v>2836.0954997857189</v>
      </c>
      <c r="L352" s="126">
        <f>(('Расчет предельн ур.'!$B$155+'Расчет предельн ур.'!$C$155+'Расчет предельн ур.'!$D$155)*1000+ставка!L129)</f>
        <v>2837.8454997857189</v>
      </c>
      <c r="M352" s="126">
        <f>(('Расчет предельн ур.'!$B$155+'Расчет предельн ур.'!$C$155+'Расчет предельн ур.'!$D$155)*1000+ставка!M129)</f>
        <v>2830.205499785719</v>
      </c>
      <c r="N352" s="126">
        <f>(('Расчет предельн ур.'!$B$155+'Расчет предельн ур.'!$C$155+'Расчет предельн ур.'!$D$155)*1000+ставка!N129)</f>
        <v>2824.165499785719</v>
      </c>
      <c r="O352" s="126">
        <f>(('Расчет предельн ур.'!$B$155+'Расчет предельн ур.'!$C$155+'Расчет предельн ур.'!$D$155)*1000+ставка!O129)</f>
        <v>2822.7954997857187</v>
      </c>
      <c r="P352" s="126">
        <f>(('Расчет предельн ур.'!$B$155+'Расчет предельн ур.'!$C$155+'Расчет предельн ур.'!$D$155)*1000+ставка!P129)</f>
        <v>2823.3054997857189</v>
      </c>
      <c r="Q352" s="126">
        <f>(('Расчет предельн ур.'!$B$155+'Расчет предельн ур.'!$C$155+'Расчет предельн ур.'!$D$155)*1000+ставка!Q129)</f>
        <v>2821.9654997857187</v>
      </c>
      <c r="R352" s="126">
        <f>(('Расчет предельн ур.'!$B$155+'Расчет предельн ур.'!$C$155+'Расчет предельн ур.'!$D$155)*1000+ставка!R129)</f>
        <v>2823.7954997857187</v>
      </c>
      <c r="S352" s="126">
        <f>(('Расчет предельн ур.'!$B$155+'Расчет предельн ур.'!$C$155+'Расчет предельн ур.'!$D$155)*1000+ставка!S129)</f>
        <v>2813.8754997857191</v>
      </c>
      <c r="T352" s="126">
        <f>(('Расчет предельн ур.'!$B$155+'Расчет предельн ур.'!$C$155+'Расчет предельн ур.'!$D$155)*1000+ставка!T129)</f>
        <v>2817.205499785719</v>
      </c>
      <c r="U352" s="126">
        <f>(('Расчет предельн ур.'!$B$155+'Расчет предельн ур.'!$C$155+'Расчет предельн ур.'!$D$155)*1000+ставка!U129)</f>
        <v>2819.1054997857191</v>
      </c>
      <c r="V352" s="126">
        <f>(('Расчет предельн ур.'!$B$155+'Расчет предельн ур.'!$C$155+'Расчет предельн ур.'!$D$155)*1000+ставка!V129)</f>
        <v>2854.8554997857191</v>
      </c>
      <c r="W352" s="126">
        <f>(('Расчет предельн ур.'!$B$155+'Расчет предельн ур.'!$C$155+'Расчет предельн ур.'!$D$155)*1000+ставка!W129)</f>
        <v>2850.9954997857189</v>
      </c>
      <c r="X352" s="126">
        <f>(('Расчет предельн ур.'!$B$155+'Расчет предельн ур.'!$C$155+'Расчет предельн ур.'!$D$155)*1000+ставка!X129)</f>
        <v>2812.7354997857192</v>
      </c>
      <c r="Y352" s="126">
        <f>(('Расчет предельн ур.'!$B$155+'Расчет предельн ур.'!$C$155+'Расчет предельн ур.'!$D$155)*1000+ставка!Y129)</f>
        <v>2634.5754997857189</v>
      </c>
    </row>
    <row r="353" spans="1:25" s="91" customFormat="1" ht="15.75" hidden="1" outlineLevel="1" x14ac:dyDescent="0.25">
      <c r="A353" s="252">
        <v>21</v>
      </c>
      <c r="B353" s="126">
        <f>(('Расчет предельн ур.'!$B$155+'Расчет предельн ур.'!$C$155+'Расчет предельн ур.'!$D$155)*1000+ставка!B130)</f>
        <v>2201.205499785719</v>
      </c>
      <c r="C353" s="126">
        <f>(('Расчет предельн ур.'!$B$155+'Расчет предельн ур.'!$C$155+'Расчет предельн ур.'!$D$155)*1000+ставка!C130)</f>
        <v>2258.4654997857187</v>
      </c>
      <c r="D353" s="126">
        <f>(('Расчет предельн ур.'!$B$155+'Расчет предельн ур.'!$C$155+'Расчет предельн ур.'!$D$155)*1000+ставка!D130)</f>
        <v>2257.8654997857188</v>
      </c>
      <c r="E353" s="126">
        <f>(('Расчет предельн ур.'!$B$155+'Расчет предельн ур.'!$C$155+'Расчет предельн ур.'!$D$155)*1000+ставка!E130)</f>
        <v>2219.6154997857188</v>
      </c>
      <c r="F353" s="126">
        <f>(('Расчет предельн ур.'!$B$155+'Расчет предельн ур.'!$C$155+'Расчет предельн ур.'!$D$155)*1000+ставка!F130)</f>
        <v>2060.725499785719</v>
      </c>
      <c r="G353" s="126">
        <f>(('Расчет предельн ур.'!$B$155+'Расчет предельн ур.'!$C$155+'Расчет предельн ур.'!$D$155)*1000+ставка!G130)</f>
        <v>1341.7954997857189</v>
      </c>
      <c r="H353" s="126">
        <f>(('Расчет предельн ур.'!$B$155+'Расчет предельн ур.'!$C$155+'Расчет предельн ур.'!$D$155)*1000+ставка!H130)</f>
        <v>1349.8454997857191</v>
      </c>
      <c r="I353" s="126">
        <f>(('Расчет предельн ур.'!$B$155+'Расчет предельн ур.'!$C$155+'Расчет предельн ур.'!$D$155)*1000+ставка!I130)</f>
        <v>2302.5454997857191</v>
      </c>
      <c r="J353" s="126">
        <f>(('Расчет предельн ур.'!$B$155+'Расчет предельн ур.'!$C$155+'Расчет предельн ур.'!$D$155)*1000+ставка!J130)</f>
        <v>2830.0854997857186</v>
      </c>
      <c r="K353" s="126">
        <f>(('Расчет предельн ур.'!$B$155+'Расчет предельн ур.'!$C$155+'Расчет предельн ур.'!$D$155)*1000+ставка!K130)</f>
        <v>2873.3354997857186</v>
      </c>
      <c r="L353" s="126">
        <f>(('Расчет предельн ур.'!$B$155+'Расчет предельн ур.'!$C$155+'Расчет предельн ур.'!$D$155)*1000+ставка!L130)</f>
        <v>2884.7154997857187</v>
      </c>
      <c r="M353" s="126">
        <f>(('Расчет предельн ур.'!$B$155+'Расчет предельн ур.'!$C$155+'Расчет предельн ур.'!$D$155)*1000+ставка!M130)</f>
        <v>2870.8254997857189</v>
      </c>
      <c r="N353" s="126">
        <f>(('Расчет предельн ур.'!$B$155+'Расчет предельн ур.'!$C$155+'Расчет предельн ур.'!$D$155)*1000+ставка!N130)</f>
        <v>2859.1754997857188</v>
      </c>
      <c r="O353" s="126">
        <f>(('Расчет предельн ур.'!$B$155+'Расчет предельн ур.'!$C$155+'Расчет предельн ур.'!$D$155)*1000+ставка!O130)</f>
        <v>2938.6354997857188</v>
      </c>
      <c r="P353" s="126">
        <f>(('Расчет предельн ур.'!$B$155+'Расчет предельн ур.'!$C$155+'Расчет предельн ур.'!$D$155)*1000+ставка!P130)</f>
        <v>2954.225499785719</v>
      </c>
      <c r="Q353" s="126">
        <f>(('Расчет предельн ур.'!$B$155+'Расчет предельн ур.'!$C$155+'Расчет предельн ур.'!$D$155)*1000+ставка!Q130)</f>
        <v>2961.975499785719</v>
      </c>
      <c r="R353" s="126">
        <f>(('Расчет предельн ур.'!$B$155+'Расчет предельн ур.'!$C$155+'Расчет предельн ур.'!$D$155)*1000+ставка!R130)</f>
        <v>2961.2154997857187</v>
      </c>
      <c r="S353" s="126">
        <f>(('Расчет предельн ур.'!$B$155+'Расчет предельн ур.'!$C$155+'Расчет предельн ур.'!$D$155)*1000+ставка!S130)</f>
        <v>2961.475499785719</v>
      </c>
      <c r="T353" s="126">
        <f>(('Расчет предельн ур.'!$B$155+'Расчет предельн ур.'!$C$155+'Расчет предельн ур.'!$D$155)*1000+ставка!T130)</f>
        <v>2954.5454997857187</v>
      </c>
      <c r="U353" s="126">
        <f>(('Расчет предельн ур.'!$B$155+'Расчет предельн ур.'!$C$155+'Расчет предельн ур.'!$D$155)*1000+ставка!U130)</f>
        <v>2955.6054997857191</v>
      </c>
      <c r="V353" s="126">
        <f>(('Расчет предельн ур.'!$B$155+'Расчет предельн ур.'!$C$155+'Расчет предельн ур.'!$D$155)*1000+ставка!V130)</f>
        <v>3038.6754997857188</v>
      </c>
      <c r="W353" s="126">
        <f>(('Расчет предельн ур.'!$B$155+'Расчет предельн ур.'!$C$155+'Расчет предельн ур.'!$D$155)*1000+ставка!W130)</f>
        <v>3035.1754997857188</v>
      </c>
      <c r="X353" s="126">
        <f>(('Расчет предельн ур.'!$B$155+'Расчет предельн ур.'!$C$155+'Расчет предельн ур.'!$D$155)*1000+ставка!X130)</f>
        <v>2823.895499785719</v>
      </c>
      <c r="Y353" s="126">
        <f>(('Расчет предельн ур.'!$B$155+'Расчет предельн ур.'!$C$155+'Расчет предельн ур.'!$D$155)*1000+ставка!Y130)</f>
        <v>2589.0154997857189</v>
      </c>
    </row>
    <row r="354" spans="1:25" s="91" customFormat="1" ht="15.75" hidden="1" outlineLevel="1" x14ac:dyDescent="0.25">
      <c r="A354" s="252">
        <v>22</v>
      </c>
      <c r="B354" s="126">
        <f>(('Расчет предельн ур.'!$B$155+'Расчет предельн ур.'!$C$155+'Расчет предельн ур.'!$D$155)*1000+ставка!B131)</f>
        <v>2258.4854997857192</v>
      </c>
      <c r="C354" s="126">
        <f>(('Расчет предельн ур.'!$B$155+'Расчет предельн ур.'!$C$155+'Расчет предельн ур.'!$D$155)*1000+ставка!C131)</f>
        <v>2299.7654997857189</v>
      </c>
      <c r="D354" s="126">
        <f>(('Расчет предельн ур.'!$B$155+'Расчет предельн ур.'!$C$155+'Расчет предельн ур.'!$D$155)*1000+ставка!D131)</f>
        <v>2263.0854997857191</v>
      </c>
      <c r="E354" s="126">
        <f>(('Расчет предельн ур.'!$B$155+'Расчет предельн ур.'!$C$155+'Расчет предельн ур.'!$D$155)*1000+ставка!E131)</f>
        <v>2233.4454997857192</v>
      </c>
      <c r="F354" s="126">
        <f>(('Расчет предельн ур.'!$B$155+'Расчет предельн ур.'!$C$155+'Расчет предельн ур.'!$D$155)*1000+ставка!F131)</f>
        <v>2063.3554997857191</v>
      </c>
      <c r="G354" s="126">
        <f>(('Расчет предельн ур.'!$B$155+'Расчет предельн ур.'!$C$155+'Расчет предельн ур.'!$D$155)*1000+ставка!G131)</f>
        <v>2190.3054997857189</v>
      </c>
      <c r="H354" s="126">
        <f>(('Расчет предельн ур.'!$B$155+'Расчет предельн ур.'!$C$155+'Расчет предельн ур.'!$D$155)*1000+ставка!H131)</f>
        <v>1688.5054997857189</v>
      </c>
      <c r="I354" s="126">
        <f>(('Расчет предельн ур.'!$B$155+'Расчет предельн ур.'!$C$155+'Расчет предельн ур.'!$D$155)*1000+ставка!I131)</f>
        <v>2211.645499785719</v>
      </c>
      <c r="J354" s="126">
        <f>(('Расчет предельн ур.'!$B$155+'Расчет предельн ур.'!$C$155+'Расчет предельн ур.'!$D$155)*1000+ставка!J131)</f>
        <v>3002.2854997857189</v>
      </c>
      <c r="K354" s="126">
        <f>(('Расчет предельн ур.'!$B$155+'Расчет предельн ур.'!$C$155+'Расчет предельн ур.'!$D$155)*1000+ставка!K131)</f>
        <v>3035.6354997857188</v>
      </c>
      <c r="L354" s="126">
        <f>(('Расчет предельн ур.'!$B$155+'Расчет предельн ур.'!$C$155+'Расчет предельн ур.'!$D$155)*1000+ставка!L131)</f>
        <v>3050.1954997857192</v>
      </c>
      <c r="M354" s="126">
        <f>(('Расчет предельн ур.'!$B$155+'Расчет предельн ур.'!$C$155+'Расчет предельн ур.'!$D$155)*1000+ставка!M131)</f>
        <v>3040.1254997857191</v>
      </c>
      <c r="N354" s="126">
        <f>(('Расчет предельн ур.'!$B$155+'Расчет предельн ур.'!$C$155+'Расчет предельн ур.'!$D$155)*1000+ставка!N131)</f>
        <v>3031.1754997857188</v>
      </c>
      <c r="O354" s="126">
        <f>(('Расчет предельн ур.'!$B$155+'Расчет предельн ур.'!$C$155+'Расчет предельн ур.'!$D$155)*1000+ставка!O131)</f>
        <v>3069.7554997857187</v>
      </c>
      <c r="P354" s="126">
        <f>(('Расчет предельн ур.'!$B$155+'Расчет предельн ур.'!$C$155+'Расчет предельн ур.'!$D$155)*1000+ставка!P131)</f>
        <v>3070.7854997857189</v>
      </c>
      <c r="Q354" s="126">
        <f>(('Расчет предельн ур.'!$B$155+'Расчет предельн ур.'!$C$155+'Расчет предельн ур.'!$D$155)*1000+ставка!Q131)</f>
        <v>3069.2654997857189</v>
      </c>
      <c r="R354" s="126">
        <f>(('Расчет предельн ур.'!$B$155+'Расчет предельн ур.'!$C$155+'Расчет предельн ур.'!$D$155)*1000+ставка!R131)</f>
        <v>3062.395499785719</v>
      </c>
      <c r="S354" s="126">
        <f>(('Расчет предельн ур.'!$B$155+'Расчет предельн ур.'!$C$155+'Расчет предельн ур.'!$D$155)*1000+ставка!S131)</f>
        <v>3047.3754997857191</v>
      </c>
      <c r="T354" s="126">
        <f>(('Расчет предельн ур.'!$B$155+'Расчет предельн ур.'!$C$155+'Расчет предельн ур.'!$D$155)*1000+ставка!T131)</f>
        <v>3057.6554997857193</v>
      </c>
      <c r="U354" s="126">
        <f>(('Расчет предельн ур.'!$B$155+'Расчет предельн ур.'!$C$155+'Расчет предельн ур.'!$D$155)*1000+ставка!U131)</f>
        <v>2914.2554997857187</v>
      </c>
      <c r="V354" s="126">
        <f>(('Расчет предельн ур.'!$B$155+'Расчет предельн ур.'!$C$155+'Расчет предельн ур.'!$D$155)*1000+ставка!V131)</f>
        <v>2993.5854997857186</v>
      </c>
      <c r="W354" s="126">
        <f>(('Расчет предельн ур.'!$B$155+'Расчет предельн ур.'!$C$155+'Расчет предельн ур.'!$D$155)*1000+ставка!W131)</f>
        <v>2997.0354997857189</v>
      </c>
      <c r="X354" s="126">
        <f>(('Расчет предельн ур.'!$B$155+'Расчет предельн ур.'!$C$155+'Расчет предельн ур.'!$D$155)*1000+ставка!X131)</f>
        <v>2887.6054997857191</v>
      </c>
      <c r="Y354" s="126">
        <f>(('Расчет предельн ур.'!$B$155+'Расчет предельн ур.'!$C$155+'Расчет предельн ур.'!$D$155)*1000+ставка!Y131)</f>
        <v>2467.9654997857187</v>
      </c>
    </row>
    <row r="355" spans="1:25" s="91" customFormat="1" ht="15.75" hidden="1" outlineLevel="1" x14ac:dyDescent="0.25">
      <c r="A355" s="252">
        <v>23</v>
      </c>
      <c r="B355" s="126">
        <f>(('Расчет предельн ур.'!$B$155+'Расчет предельн ур.'!$C$155+'Расчет предельн ур.'!$D$155)*1000+ставка!B132)</f>
        <v>2385.9654997857187</v>
      </c>
      <c r="C355" s="126">
        <f>(('Расчет предельн ур.'!$B$155+'Расчет предельн ур.'!$C$155+'Расчет предельн ур.'!$D$155)*1000+ставка!C132)</f>
        <v>2319.3054997857189</v>
      </c>
      <c r="D355" s="126">
        <f>(('Расчет предельн ур.'!$B$155+'Расчет предельн ур.'!$C$155+'Расчет предельн ур.'!$D$155)*1000+ставка!D132)</f>
        <v>2301.3654997857188</v>
      </c>
      <c r="E355" s="126">
        <f>(('Расчет предельн ур.'!$B$155+'Расчет предельн ур.'!$C$155+'Расчет предельн ур.'!$D$155)*1000+ставка!E132)</f>
        <v>2279.3654997857188</v>
      </c>
      <c r="F355" s="126">
        <f>(('Расчет предельн ур.'!$B$155+'Расчет предельн ур.'!$C$155+'Расчет предельн ур.'!$D$155)*1000+ставка!F132)</f>
        <v>2273.915499785719</v>
      </c>
      <c r="G355" s="126">
        <f>(('Расчет предельн ур.'!$B$155+'Расчет предельн ур.'!$C$155+'Расчет предельн ур.'!$D$155)*1000+ставка!G132)</f>
        <v>2232.4454997857192</v>
      </c>
      <c r="H355" s="126">
        <f>(('Расчет предельн ур.'!$B$155+'Расчет предельн ур.'!$C$155+'Расчет предельн ур.'!$D$155)*1000+ставка!H132)</f>
        <v>2216.9454997857192</v>
      </c>
      <c r="I355" s="126">
        <f>(('Расчет предельн ур.'!$B$155+'Расчет предельн ур.'!$C$155+'Расчет предельн ур.'!$D$155)*1000+ставка!I132)</f>
        <v>2749.1154997857193</v>
      </c>
      <c r="J355" s="126">
        <f>(('Расчет предельн ур.'!$B$155+'Расчет предельн ур.'!$C$155+'Расчет предельн ур.'!$D$155)*1000+ставка!J132)</f>
        <v>2910.4254997857188</v>
      </c>
      <c r="K355" s="126">
        <f>(('Расчет предельн ур.'!$B$155+'Расчет предельн ур.'!$C$155+'Расчет предельн ур.'!$D$155)*1000+ставка!K132)</f>
        <v>2973.2354997857192</v>
      </c>
      <c r="L355" s="126">
        <f>(('Расчет предельн ур.'!$B$155+'Расчет предельн ур.'!$C$155+'Расчет предельн ур.'!$D$155)*1000+ставка!L132)</f>
        <v>2993.4054997857193</v>
      </c>
      <c r="M355" s="126">
        <f>(('Расчет предельн ур.'!$B$155+'Расчет предельн ур.'!$C$155+'Расчет предельн ур.'!$D$155)*1000+ставка!M132)</f>
        <v>2977.6054997857191</v>
      </c>
      <c r="N355" s="126">
        <f>(('Расчет предельн ур.'!$B$155+'Расчет предельн ур.'!$C$155+'Расчет предельн ур.'!$D$155)*1000+ставка!N132)</f>
        <v>2959.0754997857189</v>
      </c>
      <c r="O355" s="126">
        <f>(('Расчет предельн ур.'!$B$155+'Расчет предельн ур.'!$C$155+'Расчет предельн ур.'!$D$155)*1000+ставка!O132)</f>
        <v>2976.3754997857191</v>
      </c>
      <c r="P355" s="126">
        <f>(('Расчет предельн ур.'!$B$155+'Расчет предельн ур.'!$C$155+'Расчет предельн ур.'!$D$155)*1000+ставка!P132)</f>
        <v>2981.5654997857191</v>
      </c>
      <c r="Q355" s="126">
        <f>(('Расчет предельн ур.'!$B$155+'Расчет предельн ур.'!$C$155+'Расчет предельн ур.'!$D$155)*1000+ставка!Q132)</f>
        <v>2977.895499785719</v>
      </c>
      <c r="R355" s="126">
        <f>(('Расчет предельн ур.'!$B$155+'Расчет предельн ур.'!$C$155+'Расчет предельн ур.'!$D$155)*1000+ставка!R132)</f>
        <v>2977.2454997857189</v>
      </c>
      <c r="S355" s="126">
        <f>(('Расчет предельн ур.'!$B$155+'Расчет предельн ур.'!$C$155+'Расчет предельн ур.'!$D$155)*1000+ставка!S132)</f>
        <v>2969.0754997857189</v>
      </c>
      <c r="T355" s="126">
        <f>(('Расчет предельн ур.'!$B$155+'Расчет предельн ур.'!$C$155+'Расчет предельн ур.'!$D$155)*1000+ставка!T132)</f>
        <v>2968.3354997857186</v>
      </c>
      <c r="U355" s="126">
        <f>(('Расчет предельн ур.'!$B$155+'Расчет предельн ур.'!$C$155+'Расчет предельн ур.'!$D$155)*1000+ставка!U132)</f>
        <v>2954.3754997857191</v>
      </c>
      <c r="V355" s="126">
        <f>(('Расчет предельн ур.'!$B$155+'Расчет предельн ур.'!$C$155+'Расчет предельн ур.'!$D$155)*1000+ставка!V132)</f>
        <v>3029.395499785719</v>
      </c>
      <c r="W355" s="126">
        <f>(('Расчет предельн ур.'!$B$155+'Расчет предельн ур.'!$C$155+'Расчет предельн ур.'!$D$155)*1000+ставка!W132)</f>
        <v>3030.5254997857191</v>
      </c>
      <c r="X355" s="126">
        <f>(('Расчет предельн ур.'!$B$155+'Расчет предельн ур.'!$C$155+'Расчет предельн ур.'!$D$155)*1000+ставка!X132)</f>
        <v>2942.9454997857192</v>
      </c>
      <c r="Y355" s="126">
        <f>(('Расчет предельн ур.'!$B$155+'Расчет предельн ур.'!$C$155+'Расчет предельн ур.'!$D$155)*1000+ставка!Y132)</f>
        <v>2734.2854997857189</v>
      </c>
    </row>
    <row r="356" spans="1:25" s="91" customFormat="1" ht="15.75" hidden="1" outlineLevel="1" x14ac:dyDescent="0.25">
      <c r="A356" s="252">
        <v>24</v>
      </c>
      <c r="B356" s="126">
        <f>(('Расчет предельн ур.'!$B$155+'Расчет предельн ур.'!$C$155+'Расчет предельн ур.'!$D$155)*1000+ставка!B133)</f>
        <v>2389.8854997857188</v>
      </c>
      <c r="C356" s="126">
        <f>(('Расчет предельн ур.'!$B$155+'Расчет предельн ур.'!$C$155+'Расчет предельн ур.'!$D$155)*1000+ставка!C133)</f>
        <v>2370.5654997857191</v>
      </c>
      <c r="D356" s="126">
        <f>(('Расчет предельн ур.'!$B$155+'Расчет предельн ур.'!$C$155+'Расчет предельн ур.'!$D$155)*1000+ставка!D133)</f>
        <v>2336.1754997857188</v>
      </c>
      <c r="E356" s="126">
        <f>(('Расчет предельн ур.'!$B$155+'Расчет предельн ур.'!$C$155+'Расчет предельн ур.'!$D$155)*1000+ставка!E133)</f>
        <v>2315.6154997857188</v>
      </c>
      <c r="F356" s="126">
        <f>(('Расчет предельн ур.'!$B$155+'Расчет предельн ур.'!$C$155+'Расчет предельн ур.'!$D$155)*1000+ставка!F133)</f>
        <v>2307.4954997857189</v>
      </c>
      <c r="G356" s="126">
        <f>(('Расчет предельн ур.'!$B$155+'Расчет предельн ур.'!$C$155+'Расчет предельн ур.'!$D$155)*1000+ставка!G133)</f>
        <v>2373.5254997857191</v>
      </c>
      <c r="H356" s="126">
        <f>(('Расчет предельн ур.'!$B$155+'Расчет предельн ур.'!$C$155+'Расчет предельн ур.'!$D$155)*1000+ставка!H133)</f>
        <v>2551.915499785719</v>
      </c>
      <c r="I356" s="126">
        <f>(('Расчет предельн ур.'!$B$155+'Расчет предельн ур.'!$C$155+'Расчет предельн ур.'!$D$155)*1000+ставка!I133)</f>
        <v>2853.9054997857193</v>
      </c>
      <c r="J356" s="126">
        <f>(('Расчет предельн ур.'!$B$155+'Расчет предельн ур.'!$C$155+'Расчет предельн ур.'!$D$155)*1000+ставка!J133)</f>
        <v>3044.5154997857189</v>
      </c>
      <c r="K356" s="126">
        <f>(('Расчет предельн ур.'!$B$155+'Расчет предельн ур.'!$C$155+'Расчет предельн ур.'!$D$155)*1000+ставка!K133)</f>
        <v>3112.7354997857192</v>
      </c>
      <c r="L356" s="126">
        <f>(('Расчет предельн ур.'!$B$155+'Расчет предельн ур.'!$C$155+'Расчет предельн ур.'!$D$155)*1000+ставка!L133)</f>
        <v>3115.225499785719</v>
      </c>
      <c r="M356" s="126">
        <f>(('Расчет предельн ур.'!$B$155+'Расчет предельн ур.'!$C$155+'Расчет предельн ур.'!$D$155)*1000+ставка!M133)</f>
        <v>3098.0754997857189</v>
      </c>
      <c r="N356" s="126">
        <f>(('Расчет предельн ур.'!$B$155+'Расчет предельн ур.'!$C$155+'Расчет предельн ур.'!$D$155)*1000+ставка!N133)</f>
        <v>3076.435499785719</v>
      </c>
      <c r="O356" s="126">
        <f>(('Расчет предельн ур.'!$B$155+'Расчет предельн ур.'!$C$155+'Расчет предельн ур.'!$D$155)*1000+ставка!O133)</f>
        <v>3095.7654997857189</v>
      </c>
      <c r="P356" s="126">
        <f>(('Расчет предельн ур.'!$B$155+'Расчет предельн ур.'!$C$155+'Расчет предельн ур.'!$D$155)*1000+ставка!P133)</f>
        <v>3102.3754997857191</v>
      </c>
      <c r="Q356" s="126">
        <f>(('Расчет предельн ур.'!$B$155+'Расчет предельн ур.'!$C$155+'Расчет предельн ур.'!$D$155)*1000+ставка!Q133)</f>
        <v>3111.7154997857187</v>
      </c>
      <c r="R356" s="126">
        <f>(('Расчет предельн ур.'!$B$155+'Расчет предельн ур.'!$C$155+'Расчет предельн ур.'!$D$155)*1000+ставка!R133)</f>
        <v>3108.5054997857187</v>
      </c>
      <c r="S356" s="126">
        <f>(('Расчет предельн ур.'!$B$155+'Расчет предельн ур.'!$C$155+'Расчет предельн ур.'!$D$155)*1000+ставка!S133)</f>
        <v>3101.5754997857189</v>
      </c>
      <c r="T356" s="126">
        <f>(('Расчет предельн ур.'!$B$155+'Расчет предельн ур.'!$C$155+'Расчет предельн ур.'!$D$155)*1000+ставка!T133)</f>
        <v>3080.9054997857193</v>
      </c>
      <c r="U356" s="126">
        <f>(('Расчет предельн ур.'!$B$155+'Расчет предельн ур.'!$C$155+'Расчет предельн ур.'!$D$155)*1000+ставка!U133)</f>
        <v>3059.435499785719</v>
      </c>
      <c r="V356" s="126">
        <f>(('Расчет предельн ур.'!$B$155+'Расчет предельн ур.'!$C$155+'Расчет предельн ур.'!$D$155)*1000+ставка!V133)</f>
        <v>3117.0454997857187</v>
      </c>
      <c r="W356" s="126">
        <f>(('Расчет предельн ур.'!$B$155+'Расчет предельн ур.'!$C$155+'Расчет предельн ур.'!$D$155)*1000+ставка!W133)</f>
        <v>3110.0954997857189</v>
      </c>
      <c r="X356" s="126">
        <f>(('Расчет предельн ур.'!$B$155+'Расчет предельн ур.'!$C$155+'Расчет предельн ур.'!$D$155)*1000+ставка!X133)</f>
        <v>2992.0954997857189</v>
      </c>
      <c r="Y356" s="126">
        <f>(('Расчет предельн ур.'!$B$155+'Расчет предельн ур.'!$C$155+'Расчет предельн ур.'!$D$155)*1000+ставка!Y133)</f>
        <v>2842.9454997857192</v>
      </c>
    </row>
    <row r="357" spans="1:25" s="91" customFormat="1" ht="15.75" hidden="1" outlineLevel="1" x14ac:dyDescent="0.25">
      <c r="A357" s="252">
        <v>25</v>
      </c>
      <c r="B357" s="126">
        <f>(('Расчет предельн ур.'!$B$155+'Расчет предельн ур.'!$C$155+'Расчет предельн ур.'!$D$155)*1000+ставка!B134)</f>
        <v>2773.4854997857192</v>
      </c>
      <c r="C357" s="126">
        <f>(('Расчет предельн ур.'!$B$155+'Расчет предельн ур.'!$C$155+'Расчет предельн ур.'!$D$155)*1000+ставка!C134)</f>
        <v>2599.8854997857188</v>
      </c>
      <c r="D357" s="126">
        <f>(('Расчет предельн ур.'!$B$155+'Расчет предельн ур.'!$C$155+'Расчет предельн ур.'!$D$155)*1000+ставка!D134)</f>
        <v>2486.9654997857187</v>
      </c>
      <c r="E357" s="126">
        <f>(('Расчет предельн ур.'!$B$155+'Расчет предельн ур.'!$C$155+'Расчет предельн ур.'!$D$155)*1000+ставка!E134)</f>
        <v>2406.5354997857189</v>
      </c>
      <c r="F357" s="126">
        <f>(('Расчет предельн ур.'!$B$155+'Расчет предельн ур.'!$C$155+'Расчет предельн ур.'!$D$155)*1000+ставка!F134)</f>
        <v>2275.0854997857191</v>
      </c>
      <c r="G357" s="126">
        <f>(('Расчет предельн ур.'!$B$155+'Расчет предельн ур.'!$C$155+'Расчет предельн ур.'!$D$155)*1000+ставка!G134)</f>
        <v>2284.145499785719</v>
      </c>
      <c r="H357" s="126">
        <f>(('Расчет предельн ур.'!$B$155+'Расчет предельн ур.'!$C$155+'Расчет предельн ур.'!$D$155)*1000+ставка!H134)</f>
        <v>2463.0454997857187</v>
      </c>
      <c r="I357" s="126">
        <f>(('Расчет предельн ур.'!$B$155+'Расчет предельн ур.'!$C$155+'Расчет предельн ур.'!$D$155)*1000+ставка!I134)</f>
        <v>2657.0354997857189</v>
      </c>
      <c r="J357" s="126">
        <f>(('Расчет предельн ур.'!$B$155+'Расчет предельн ур.'!$C$155+'Расчет предельн ур.'!$D$155)*1000+ставка!J134)</f>
        <v>2874.8154997857191</v>
      </c>
      <c r="K357" s="126">
        <f>(('Расчет предельн ур.'!$B$155+'Расчет предельн ур.'!$C$155+'Расчет предельн ур.'!$D$155)*1000+ставка!K134)</f>
        <v>3018.2954997857187</v>
      </c>
      <c r="L357" s="126">
        <f>(('Расчет предельн ур.'!$B$155+'Расчет предельн ур.'!$C$155+'Расчет предельн ур.'!$D$155)*1000+ставка!L134)</f>
        <v>3040.1254997857191</v>
      </c>
      <c r="M357" s="126">
        <f>(('Расчет предельн ур.'!$B$155+'Расчет предельн ур.'!$C$155+'Расчет предельн ур.'!$D$155)*1000+ставка!M134)</f>
        <v>3039.0254997857191</v>
      </c>
      <c r="N357" s="126">
        <f>(('Расчет предельн ур.'!$B$155+'Расчет предельн ур.'!$C$155+'Расчет предельн ур.'!$D$155)*1000+ставка!N134)</f>
        <v>3017.2354997857192</v>
      </c>
      <c r="O357" s="126">
        <f>(('Расчет предельн ур.'!$B$155+'Расчет предельн ур.'!$C$155+'Расчет предельн ур.'!$D$155)*1000+ставка!O134)</f>
        <v>3014.0654997857191</v>
      </c>
      <c r="P357" s="126">
        <f>(('Расчет предельн ур.'!$B$155+'Расчет предельн ур.'!$C$155+'Расчет предельн ур.'!$D$155)*1000+ставка!P134)</f>
        <v>3008.0254997857191</v>
      </c>
      <c r="Q357" s="126">
        <f>(('Расчет предельн ур.'!$B$155+'Расчет предельн ур.'!$C$155+'Расчет предельн ур.'!$D$155)*1000+ставка!Q134)</f>
        <v>3011.8254997857189</v>
      </c>
      <c r="R357" s="126">
        <f>(('Расчет предельн ур.'!$B$155+'Расчет предельн ур.'!$C$155+'Расчет предельн ур.'!$D$155)*1000+ставка!R134)</f>
        <v>3010.8854997857188</v>
      </c>
      <c r="S357" s="126">
        <f>(('Расчет предельн ур.'!$B$155+'Расчет предельн ур.'!$C$155+'Расчет предельн ур.'!$D$155)*1000+ставка!S134)</f>
        <v>3009.9254997857188</v>
      </c>
      <c r="T357" s="126">
        <f>(('Расчет предельн ур.'!$B$155+'Расчет предельн ур.'!$C$155+'Расчет предельн ур.'!$D$155)*1000+ставка!T134)</f>
        <v>3012.8654997857193</v>
      </c>
      <c r="U357" s="126">
        <f>(('Расчет предельн ур.'!$B$155+'Расчет предельн ур.'!$C$155+'Расчет предельн ур.'!$D$155)*1000+ставка!U134)</f>
        <v>3038.8354997857186</v>
      </c>
      <c r="V357" s="126">
        <f>(('Расчет предельн ур.'!$B$155+'Расчет предельн ур.'!$C$155+'Расчет предельн ур.'!$D$155)*1000+ставка!V134)</f>
        <v>3066.9854997857192</v>
      </c>
      <c r="W357" s="126">
        <f>(('Расчет предельн ур.'!$B$155+'Расчет предельн ур.'!$C$155+'Расчет предельн ур.'!$D$155)*1000+ставка!W134)</f>
        <v>3088.8254997857189</v>
      </c>
      <c r="X357" s="126">
        <f>(('Расчет предельн ур.'!$B$155+'Расчет предельн ур.'!$C$155+'Расчет предельн ур.'!$D$155)*1000+ставка!X134)</f>
        <v>3014.1754997857188</v>
      </c>
      <c r="Y357" s="126">
        <f>(('Расчет предельн ур.'!$B$155+'Расчет предельн ур.'!$C$155+'Расчет предельн ур.'!$D$155)*1000+ставка!Y134)</f>
        <v>2774.705499785719</v>
      </c>
    </row>
    <row r="358" spans="1:25" s="91" customFormat="1" ht="15.75" hidden="1" outlineLevel="1" x14ac:dyDescent="0.25">
      <c r="A358" s="252">
        <v>26</v>
      </c>
      <c r="B358" s="126">
        <f>(('Расчет предельн ур.'!$B$155+'Расчет предельн ур.'!$C$155+'Расчет предельн ур.'!$D$155)*1000+ставка!B135)</f>
        <v>2600.1154997857193</v>
      </c>
      <c r="C358" s="126">
        <f>(('Расчет предельн ур.'!$B$155+'Расчет предельн ур.'!$C$155+'Расчет предельн ур.'!$D$155)*1000+ставка!C135)</f>
        <v>2426.7754997857191</v>
      </c>
      <c r="D358" s="126">
        <f>(('Расчет предельн ур.'!$B$155+'Расчет предельн ур.'!$C$155+'Расчет предельн ур.'!$D$155)*1000+ставка!D135)</f>
        <v>2326.725499785719</v>
      </c>
      <c r="E358" s="126">
        <f>(('Расчет предельн ур.'!$B$155+'Расчет предельн ур.'!$C$155+'Расчет предельн ур.'!$D$155)*1000+ставка!E135)</f>
        <v>2291.955499785719</v>
      </c>
      <c r="F358" s="126">
        <f>(('Расчет предельн ур.'!$B$155+'Расчет предельн ур.'!$C$155+'Расчет предельн ур.'!$D$155)*1000+ставка!F135)</f>
        <v>2241.1154997857188</v>
      </c>
      <c r="G358" s="126">
        <f>(('Расчет предельн ур.'!$B$155+'Расчет предельн ур.'!$C$155+'Расчет предельн ур.'!$D$155)*1000+ставка!G135)</f>
        <v>2287.395499785719</v>
      </c>
      <c r="H358" s="126">
        <f>(('Расчет предельн ур.'!$B$155+'Расчет предельн ур.'!$C$155+'Расчет предельн ур.'!$D$155)*1000+ставка!H135)</f>
        <v>2316.935499785719</v>
      </c>
      <c r="I358" s="126">
        <f>(('Расчет предельн ур.'!$B$155+'Расчет предельн ур.'!$C$155+'Расчет предельн ур.'!$D$155)*1000+ставка!I135)</f>
        <v>2412.5354997857189</v>
      </c>
      <c r="J358" s="126">
        <f>(('Расчет предельн ур.'!$B$155+'Расчет предельн ур.'!$C$155+'Расчет предельн ур.'!$D$155)*1000+ставка!J135)</f>
        <v>2747.2654997857189</v>
      </c>
      <c r="K358" s="126">
        <f>(('Расчет предельн ур.'!$B$155+'Расчет предельн ур.'!$C$155+'Расчет предельн ур.'!$D$155)*1000+ставка!K135)</f>
        <v>2892.3654997857193</v>
      </c>
      <c r="L358" s="126">
        <f>(('Расчет предельн ур.'!$B$155+'Расчет предельн ур.'!$C$155+'Расчет предельн ур.'!$D$155)*1000+ставка!L135)</f>
        <v>2902.4254997857188</v>
      </c>
      <c r="M358" s="126">
        <f>(('Расчет предельн ур.'!$B$155+'Расчет предельн ур.'!$C$155+'Расчет предельн ур.'!$D$155)*1000+ставка!M135)</f>
        <v>2903.8854997857188</v>
      </c>
      <c r="N358" s="126">
        <f>(('Расчет предельн ур.'!$B$155+'Расчет предельн ур.'!$C$155+'Расчет предельн ур.'!$D$155)*1000+ставка!N135)</f>
        <v>2897.145499785719</v>
      </c>
      <c r="O358" s="126">
        <f>(('Расчет предельн ур.'!$B$155+'Расчет предельн ур.'!$C$155+'Расчет предельн ур.'!$D$155)*1000+ставка!O135)</f>
        <v>2890.8254997857189</v>
      </c>
      <c r="P358" s="126">
        <f>(('Расчет предельн ур.'!$B$155+'Расчет предельн ур.'!$C$155+'Расчет предельн ур.'!$D$155)*1000+ставка!P135)</f>
        <v>2893.8254997857189</v>
      </c>
      <c r="Q358" s="126">
        <f>(('Расчет предельн ур.'!$B$155+'Расчет предельн ур.'!$C$155+'Расчет предельн ур.'!$D$155)*1000+ставка!Q135)</f>
        <v>2886.8254997857189</v>
      </c>
      <c r="R358" s="126">
        <f>(('Расчет предельн ур.'!$B$155+'Расчет предельн ур.'!$C$155+'Расчет предельн ур.'!$D$155)*1000+ставка!R135)</f>
        <v>2897.6354997857188</v>
      </c>
      <c r="S358" s="126">
        <f>(('Расчет предельн ур.'!$B$155+'Расчет предельн ур.'!$C$155+'Расчет предельн ур.'!$D$155)*1000+ставка!S135)</f>
        <v>2893.5054997857187</v>
      </c>
      <c r="T358" s="126">
        <f>(('Расчет предельн ур.'!$B$155+'Расчет предельн ур.'!$C$155+'Расчет предельн ур.'!$D$155)*1000+ставка!T135)</f>
        <v>2898.3354997857186</v>
      </c>
      <c r="U358" s="126">
        <f>(('Расчет предельн ур.'!$B$155+'Расчет предельн ур.'!$C$155+'Расчет предельн ур.'!$D$155)*1000+ставка!U135)</f>
        <v>2916.7654997857189</v>
      </c>
      <c r="V358" s="126">
        <f>(('Расчет предельн ур.'!$B$155+'Расчет предельн ур.'!$C$155+'Расчет предельн ур.'!$D$155)*1000+ставка!V135)</f>
        <v>2979.3454997857189</v>
      </c>
      <c r="W358" s="126">
        <f>(('Расчет предельн ур.'!$B$155+'Расчет предельн ур.'!$C$155+'Расчет предельн ур.'!$D$155)*1000+ставка!W135)</f>
        <v>2977.3354997857186</v>
      </c>
      <c r="X358" s="126">
        <f>(('Расчет предельн ур.'!$B$155+'Расчет предельн ур.'!$C$155+'Расчет предельн ур.'!$D$155)*1000+ставка!X135)</f>
        <v>2857.6054997857191</v>
      </c>
      <c r="Y358" s="126">
        <f>(('Расчет предельн ур.'!$B$155+'Расчет предельн ур.'!$C$155+'Расчет предельн ур.'!$D$155)*1000+ставка!Y135)</f>
        <v>2645.5754997857189</v>
      </c>
    </row>
    <row r="359" spans="1:25" s="91" customFormat="1" ht="15.75" hidden="1" outlineLevel="1" x14ac:dyDescent="0.25">
      <c r="A359" s="252">
        <v>27</v>
      </c>
      <c r="B359" s="126">
        <f>(('Расчет предельн ур.'!$B$155+'Расчет предельн ур.'!$C$155+'Расчет предельн ур.'!$D$155)*1000+ставка!B136)</f>
        <v>2519.395499785719</v>
      </c>
      <c r="C359" s="126">
        <f>(('Расчет предельн ур.'!$B$155+'Расчет предельн ур.'!$C$155+'Расчет предельн ур.'!$D$155)*1000+ставка!C136)</f>
        <v>2382.2754997857191</v>
      </c>
      <c r="D359" s="126">
        <f>(('Расчет предельн ур.'!$B$155+'Расчет предельн ур.'!$C$155+'Расчет предельн ур.'!$D$155)*1000+ставка!D136)</f>
        <v>2318.1254997857191</v>
      </c>
      <c r="E359" s="126">
        <f>(('Расчет предельн ур.'!$B$155+'Расчет предельн ур.'!$C$155+'Расчет предельн ур.'!$D$155)*1000+ставка!E136)</f>
        <v>2299.165499785719</v>
      </c>
      <c r="F359" s="126">
        <f>(('Расчет предельн ур.'!$B$155+'Расчет предельн ур.'!$C$155+'Расчет предельн ур.'!$D$155)*1000+ставка!F136)</f>
        <v>2293.8654997857188</v>
      </c>
      <c r="G359" s="126">
        <f>(('Расчет предельн ур.'!$B$155+'Расчет предельн ур.'!$C$155+'Расчет предельн ур.'!$D$155)*1000+ставка!G136)</f>
        <v>2343.7154997857187</v>
      </c>
      <c r="H359" s="126">
        <f>(('Расчет предельн ур.'!$B$155+'Расчет предельн ур.'!$C$155+'Расчет предельн ур.'!$D$155)*1000+ставка!H136)</f>
        <v>2559.8554997857191</v>
      </c>
      <c r="I359" s="126">
        <f>(('Расчет предельн ур.'!$B$155+'Расчет предельн ур.'!$C$155+'Расчет предельн ур.'!$D$155)*1000+ставка!I136)</f>
        <v>2803.5254997857191</v>
      </c>
      <c r="J359" s="126">
        <f>(('Расчет предельн ур.'!$B$155+'Расчет предельн ур.'!$C$155+'Расчет предельн ур.'!$D$155)*1000+ставка!J136)</f>
        <v>2937.6154997857193</v>
      </c>
      <c r="K359" s="126">
        <f>(('Расчет предельн ур.'!$B$155+'Расчет предельн ур.'!$C$155+'Расчет предельн ур.'!$D$155)*1000+ставка!K136)</f>
        <v>3015.7754997857191</v>
      </c>
      <c r="L359" s="126">
        <f>(('Расчет предельн ур.'!$B$155+'Расчет предельн ур.'!$C$155+'Расчет предельн ур.'!$D$155)*1000+ставка!L136)</f>
        <v>3033.6954997857192</v>
      </c>
      <c r="M359" s="126">
        <f>(('Расчет предельн ур.'!$B$155+'Расчет предельн ур.'!$C$155+'Расчет предельн ур.'!$D$155)*1000+ставка!M136)</f>
        <v>3021.8354997857186</v>
      </c>
      <c r="N359" s="126">
        <f>(('Расчет предельн ур.'!$B$155+'Расчет предельн ур.'!$C$155+'Расчет предельн ур.'!$D$155)*1000+ставка!N136)</f>
        <v>2994.4654997857187</v>
      </c>
      <c r="O359" s="126">
        <f>(('Расчет предельн ур.'!$B$155+'Расчет предельн ур.'!$C$155+'Расчет предельн ур.'!$D$155)*1000+ставка!O136)</f>
        <v>3006.3754997857191</v>
      </c>
      <c r="P359" s="126">
        <f>(('Расчет предельн ур.'!$B$155+'Расчет предельн ур.'!$C$155+'Расчет предельн ур.'!$D$155)*1000+ставка!P136)</f>
        <v>3009.2454997857189</v>
      </c>
      <c r="Q359" s="126">
        <f>(('Расчет предельн ур.'!$B$155+'Расчет предельн ур.'!$C$155+'Расчет предельн ур.'!$D$155)*1000+ставка!Q136)</f>
        <v>3008.0554997857189</v>
      </c>
      <c r="R359" s="126">
        <f>(('Расчет предельн ур.'!$B$155+'Расчет предельн ур.'!$C$155+'Расчет предельн ур.'!$D$155)*1000+ставка!R136)</f>
        <v>3008.0454997857187</v>
      </c>
      <c r="S359" s="126">
        <f>(('Расчет предельн ур.'!$B$155+'Расчет предельн ур.'!$C$155+'Расчет предельн ур.'!$D$155)*1000+ставка!S136)</f>
        <v>2994.0854997857186</v>
      </c>
      <c r="T359" s="126">
        <f>(('Расчет предельн ур.'!$B$155+'Расчет предельн ур.'!$C$155+'Расчет предельн ур.'!$D$155)*1000+ставка!T136)</f>
        <v>2945.475499785719</v>
      </c>
      <c r="U359" s="126">
        <f>(('Расчет предельн ур.'!$B$155+'Расчет предельн ур.'!$C$155+'Расчет предельн ур.'!$D$155)*1000+ставка!U136)</f>
        <v>2933.955499785719</v>
      </c>
      <c r="V359" s="126">
        <f>(('Расчет предельн ур.'!$B$155+'Расчет предельн ур.'!$C$155+'Расчет предельн ур.'!$D$155)*1000+ставка!V136)</f>
        <v>3012.665499785719</v>
      </c>
      <c r="W359" s="126">
        <f>(('Расчет предельн ур.'!$B$155+'Расчет предельн ур.'!$C$155+'Расчет предельн ур.'!$D$155)*1000+ставка!W136)</f>
        <v>3022.2954997857187</v>
      </c>
      <c r="X359" s="126">
        <f>(('Расчет предельн ур.'!$B$155+'Расчет предельн ур.'!$C$155+'Расчет предельн ур.'!$D$155)*1000+ставка!X136)</f>
        <v>2877.2554997857187</v>
      </c>
      <c r="Y359" s="126">
        <f>(('Расчет предельн ур.'!$B$155+'Расчет предельн ур.'!$C$155+'Расчет предельн ур.'!$D$155)*1000+ставка!Y136)</f>
        <v>2633.6054997857191</v>
      </c>
    </row>
    <row r="360" spans="1:25" s="91" customFormat="1" ht="15.75" hidden="1" outlineLevel="1" x14ac:dyDescent="0.25">
      <c r="A360" s="252">
        <v>28</v>
      </c>
      <c r="B360" s="126">
        <f>(('Расчет предельн ур.'!$B$155+'Расчет предельн ур.'!$C$155+'Расчет предельн ур.'!$D$155)*1000+ставка!B137)</f>
        <v>2124.6154997857188</v>
      </c>
      <c r="C360" s="126">
        <f>(('Расчет предельн ур.'!$B$155+'Расчет предельн ур.'!$C$155+'Расчет предельн ур.'!$D$155)*1000+ставка!C137)</f>
        <v>1343.135499785719</v>
      </c>
      <c r="D360" s="126">
        <f>(('Расчет предельн ур.'!$B$155+'Расчет предельн ур.'!$C$155+'Расчет предельн ур.'!$D$155)*1000+ставка!D137)</f>
        <v>2260.165499785719</v>
      </c>
      <c r="E360" s="126">
        <f>(('Расчет предельн ур.'!$B$155+'Расчет предельн ур.'!$C$155+'Расчет предельн ур.'!$D$155)*1000+ставка!E137)</f>
        <v>2223.7554997857187</v>
      </c>
      <c r="F360" s="126">
        <f>(('Расчет предельн ур.'!$B$155+'Расчет предельн ур.'!$C$155+'Расчет предельн ур.'!$D$155)*1000+ставка!F137)</f>
        <v>2043.6354997857188</v>
      </c>
      <c r="G360" s="126">
        <f>(('Расчет предельн ур.'!$B$155+'Расчет предельн ур.'!$C$155+'Расчет предельн ур.'!$D$155)*1000+ставка!G137)</f>
        <v>1343.5954997857191</v>
      </c>
      <c r="H360" s="126">
        <f>(('Расчет предельн ур.'!$B$155+'Расчет предельн ур.'!$C$155+'Расчет предельн ур.'!$D$155)*1000+ставка!H137)</f>
        <v>2072.935499785719</v>
      </c>
      <c r="I360" s="126">
        <f>(('Расчет предельн ур.'!$B$155+'Расчет предельн ур.'!$C$155+'Расчет предельн ур.'!$D$155)*1000+ставка!I137)</f>
        <v>2144.7354997857192</v>
      </c>
      <c r="J360" s="126">
        <f>(('Расчет предельн ур.'!$B$155+'Расчет предельн ур.'!$C$155+'Расчет предельн ур.'!$D$155)*1000+ставка!J137)</f>
        <v>2610.475499785719</v>
      </c>
      <c r="K360" s="126">
        <f>(('Расчет предельн ур.'!$B$155+'Расчет предельн ур.'!$C$155+'Расчет предельн ур.'!$D$155)*1000+ставка!K137)</f>
        <v>2789.645499785719</v>
      </c>
      <c r="L360" s="126">
        <f>(('Расчет предельн ур.'!$B$155+'Расчет предельн ур.'!$C$155+'Расчет предельн ур.'!$D$155)*1000+ставка!L137)</f>
        <v>2798.0854997857186</v>
      </c>
      <c r="M360" s="126">
        <f>(('Расчет предельн ур.'!$B$155+'Расчет предельн ур.'!$C$155+'Расчет предельн ур.'!$D$155)*1000+ставка!M137)</f>
        <v>2792.9854997857192</v>
      </c>
      <c r="N360" s="126">
        <f>(('Расчет предельн ур.'!$B$155+'Расчет предельн ур.'!$C$155+'Расчет предельн ур.'!$D$155)*1000+ставка!N137)</f>
        <v>2784.705499785719</v>
      </c>
      <c r="O360" s="126">
        <f>(('Расчет предельн ур.'!$B$155+'Расчет предельн ур.'!$C$155+'Расчет предельн ур.'!$D$155)*1000+ставка!O137)</f>
        <v>2796.0354997857189</v>
      </c>
      <c r="P360" s="126">
        <f>(('Расчет предельн ур.'!$B$155+'Расчет предельн ур.'!$C$155+'Расчет предельн ур.'!$D$155)*1000+ставка!P137)</f>
        <v>2801.0654997857191</v>
      </c>
      <c r="Q360" s="126">
        <f>(('Расчет предельн ур.'!$B$155+'Расчет предельн ур.'!$C$155+'Расчет предельн ур.'!$D$155)*1000+ставка!Q137)</f>
        <v>2802.0254997857191</v>
      </c>
      <c r="R360" s="126">
        <f>(('Расчет предельн ур.'!$B$155+'Расчет предельн ур.'!$C$155+'Расчет предельн ур.'!$D$155)*1000+ставка!R137)</f>
        <v>2801.2754997857191</v>
      </c>
      <c r="S360" s="126">
        <f>(('Расчет предельн ур.'!$B$155+'Расчет предельн ур.'!$C$155+'Расчет предельн ур.'!$D$155)*1000+ставка!S137)</f>
        <v>2797.205499785719</v>
      </c>
      <c r="T360" s="126">
        <f>(('Расчет предельн ур.'!$B$155+'Расчет предельн ур.'!$C$155+'Расчет предельн ур.'!$D$155)*1000+ставка!T137)</f>
        <v>2794.5054997857187</v>
      </c>
      <c r="U360" s="126">
        <f>(('Расчет предельн ур.'!$B$155+'Расчет предельн ур.'!$C$155+'Расчет предельн ур.'!$D$155)*1000+ставка!U137)</f>
        <v>2789.9854997857192</v>
      </c>
      <c r="V360" s="126">
        <f>(('Расчет предельн ур.'!$B$155+'Расчет предельн ур.'!$C$155+'Расчет предельн ур.'!$D$155)*1000+ставка!V137)</f>
        <v>2840.0454997857187</v>
      </c>
      <c r="W360" s="126">
        <f>(('Расчет предельн ур.'!$B$155+'Расчет предельн ур.'!$C$155+'Расчет предельн ур.'!$D$155)*1000+ставка!W137)</f>
        <v>2882.6354997857188</v>
      </c>
      <c r="X360" s="126">
        <f>(('Расчет предельн ур.'!$B$155+'Расчет предельн ур.'!$C$155+'Расчет предельн ур.'!$D$155)*1000+ставка!X137)</f>
        <v>2746.435499785719</v>
      </c>
      <c r="Y360" s="126">
        <f>(('Расчет предельн ур.'!$B$155+'Расчет предельн ур.'!$C$155+'Расчет предельн ур.'!$D$155)*1000+ставка!Y137)</f>
        <v>2270.3254997857189</v>
      </c>
    </row>
    <row r="361" spans="1:25" s="91" customFormat="1" ht="15.75" hidden="1" outlineLevel="1" x14ac:dyDescent="0.25">
      <c r="A361" s="252">
        <v>29</v>
      </c>
      <c r="B361" s="126">
        <f>(('Расчет предельн ур.'!$B$155+'Расчет предельн ур.'!$C$155+'Расчет предельн ур.'!$D$155)*1000+ставка!B138)</f>
        <v>2371.2754997857191</v>
      </c>
      <c r="C361" s="126">
        <f>(('Расчет предельн ур.'!$B$155+'Расчет предельн ур.'!$C$155+'Расчет предельн ур.'!$D$155)*1000+ставка!C138)</f>
        <v>2281.7854997857189</v>
      </c>
      <c r="D361" s="126">
        <f>(('Расчет предельн ур.'!$B$155+'Расчет предельн ур.'!$C$155+'Расчет предельн ур.'!$D$155)*1000+ставка!D138)</f>
        <v>2247.205499785719</v>
      </c>
      <c r="E361" s="126">
        <f>(('Расчет предельн ур.'!$B$155+'Расчет предельн ур.'!$C$155+'Расчет предельн ур.'!$D$155)*1000+ставка!E138)</f>
        <v>2247.5854997857191</v>
      </c>
      <c r="F361" s="126">
        <f>(('Расчет предельн ур.'!$B$155+'Расчет предельн ур.'!$C$155+'Расчет предельн ур.'!$D$155)*1000+ставка!F138)</f>
        <v>2215.7654997857189</v>
      </c>
      <c r="G361" s="126">
        <f>(('Расчет предельн ур.'!$B$155+'Расчет предельн ур.'!$C$155+'Расчет предельн ур.'!$D$155)*1000+ставка!G138)</f>
        <v>1343.2554997857189</v>
      </c>
      <c r="H361" s="126">
        <f>(('Расчет предельн ур.'!$B$155+'Расчет предельн ур.'!$C$155+'Расчет предельн ур.'!$D$155)*1000+ставка!H138)</f>
        <v>2383.455499785719</v>
      </c>
      <c r="I361" s="126">
        <f>(('Расчет предельн ур.'!$B$155+'Расчет предельн ур.'!$C$155+'Расчет предельн ур.'!$D$155)*1000+ставка!I138)</f>
        <v>2666.6354997857188</v>
      </c>
      <c r="J361" s="126">
        <f>(('Расчет предельн ур.'!$B$155+'Расчет предельн ур.'!$C$155+'Расчет предельн ур.'!$D$155)*1000+ставка!J138)</f>
        <v>2883.0754997857189</v>
      </c>
      <c r="K361" s="126">
        <f>(('Расчет предельн ур.'!$B$155+'Расчет предельн ур.'!$C$155+'Расчет предельн ур.'!$D$155)*1000+ставка!K138)</f>
        <v>3004.6054997857191</v>
      </c>
      <c r="L361" s="126">
        <f>(('Расчет предельн ур.'!$B$155+'Расчет предельн ур.'!$C$155+'Расчет предельн ур.'!$D$155)*1000+ставка!L138)</f>
        <v>3021.8254997857189</v>
      </c>
      <c r="M361" s="126">
        <f>(('Расчет предельн ур.'!$B$155+'Расчет предельн ур.'!$C$155+'Расчет предельн ур.'!$D$155)*1000+ставка!M138)</f>
        <v>3018.9654997857187</v>
      </c>
      <c r="N361" s="126">
        <f>(('Расчет предельн ур.'!$B$155+'Расчет предельн ур.'!$C$155+'Расчет предельн ур.'!$D$155)*1000+ставка!N138)</f>
        <v>3015.1354997857188</v>
      </c>
      <c r="O361" s="126">
        <f>(('Расчет предельн ур.'!$B$155+'Расчет предельн ур.'!$C$155+'Расчет предельн ур.'!$D$155)*1000+ставка!O138)</f>
        <v>3034.665499785719</v>
      </c>
      <c r="P361" s="126">
        <f>(('Расчет предельн ур.'!$B$155+'Расчет предельн ур.'!$C$155+'Расчет предельн ур.'!$D$155)*1000+ставка!P138)</f>
        <v>3048.9454997857192</v>
      </c>
      <c r="Q361" s="126">
        <f>(('Расчет предельн ур.'!$B$155+'Расчет предельн ур.'!$C$155+'Расчет предельн ур.'!$D$155)*1000+ставка!Q138)</f>
        <v>3055.8354997857186</v>
      </c>
      <c r="R361" s="126">
        <f>(('Расчет предельн ур.'!$B$155+'Расчет предельн ур.'!$C$155+'Расчет предельн ур.'!$D$155)*1000+ставка!R138)</f>
        <v>3049.2154997857187</v>
      </c>
      <c r="S361" s="126">
        <f>(('Расчет предельн ур.'!$B$155+'Расчет предельн ур.'!$C$155+'Расчет предельн ур.'!$D$155)*1000+ставка!S138)</f>
        <v>3033.3054997857189</v>
      </c>
      <c r="T361" s="126">
        <f>(('Расчет предельн ур.'!$B$155+'Расчет предельн ур.'!$C$155+'Расчет предельн ур.'!$D$155)*1000+ставка!T138)</f>
        <v>3021.7854997857189</v>
      </c>
      <c r="U361" s="126">
        <f>(('Расчет предельн ур.'!$B$155+'Расчет предельн ур.'!$C$155+'Расчет предельн ур.'!$D$155)*1000+ставка!U138)</f>
        <v>3007.4254997857188</v>
      </c>
      <c r="V361" s="126">
        <f>(('Расчет предельн ур.'!$B$155+'Расчет предельн ур.'!$C$155+'Расчет предельн ур.'!$D$155)*1000+ставка!V138)</f>
        <v>3059.9954997857189</v>
      </c>
      <c r="W361" s="126">
        <f>(('Расчет предельн ур.'!$B$155+'Расчет предельн ур.'!$C$155+'Расчет предельн ур.'!$D$155)*1000+ставка!W138)</f>
        <v>3056.5454997857187</v>
      </c>
      <c r="X361" s="126">
        <f>(('Расчет предельн ур.'!$B$155+'Расчет предельн ур.'!$C$155+'Расчет предельн ур.'!$D$155)*1000+ставка!X138)</f>
        <v>2962.3754997857191</v>
      </c>
      <c r="Y361" s="126">
        <f>(('Расчет предельн ур.'!$B$155+'Расчет предельн ур.'!$C$155+'Расчет предельн ур.'!$D$155)*1000+ставка!Y138)</f>
        <v>2716.8254997857189</v>
      </c>
    </row>
    <row r="362" spans="1:25" s="91" customFormat="1" ht="15.75" collapsed="1" x14ac:dyDescent="0.25">
      <c r="A362" s="252">
        <v>30</v>
      </c>
      <c r="B362" s="126">
        <f>(('Расчет предельн ур.'!$B$155+'Расчет предельн ур.'!$C$155+'Расчет предельн ур.'!$D$155)*1000+ставка!B139)</f>
        <v>2396.5554997857189</v>
      </c>
      <c r="C362" s="126">
        <f>(('Расчет предельн ур.'!$B$155+'Расчет предельн ур.'!$C$155+'Расчет предельн ур.'!$D$155)*1000+ставка!C139)</f>
        <v>2300.7554997857187</v>
      </c>
      <c r="D362" s="126">
        <f>(('Расчет предельн ур.'!$B$155+'Расчет предельн ур.'!$C$155+'Расчет предельн ур.'!$D$155)*1000+ставка!D139)</f>
        <v>2210.2154997857187</v>
      </c>
      <c r="E362" s="126">
        <f>(('Расчет предельн ур.'!$B$155+'Расчет предельн ур.'!$C$155+'Расчет предельн ур.'!$D$155)*1000+ставка!E139)</f>
        <v>2128.9854997857192</v>
      </c>
      <c r="F362" s="126">
        <f>(('Расчет предельн ур.'!$B$155+'Расчет предельн ур.'!$C$155+'Расчет предельн ур.'!$D$155)*1000+ставка!F139)</f>
        <v>2115.8554997857191</v>
      </c>
      <c r="G362" s="126">
        <f>(('Расчет предельн ур.'!$B$155+'Расчет предельн ур.'!$C$155+'Расчет предельн ур.'!$D$155)*1000+ставка!G139)</f>
        <v>2238.7654997857189</v>
      </c>
      <c r="H362" s="126">
        <f>(('Расчет предельн ур.'!$B$155+'Расчет предельн ур.'!$C$155+'Расчет предельн ур.'!$D$155)*1000+ставка!H139)</f>
        <v>2325.7454997857189</v>
      </c>
      <c r="I362" s="126">
        <f>(('Расчет предельн ур.'!$B$155+'Расчет предельн ур.'!$C$155+'Расчет предельн ур.'!$D$155)*1000+ставка!I139)</f>
        <v>2690.8554997857191</v>
      </c>
      <c r="J362" s="126">
        <f>(('Расчет предельн ур.'!$B$155+'Расчет предельн ур.'!$C$155+'Расчет предельн ур.'!$D$155)*1000+ставка!J139)</f>
        <v>2902.8054997857189</v>
      </c>
      <c r="K362" s="126">
        <f>(('Расчет предельн ур.'!$B$155+'Расчет предельн ур.'!$C$155+'Расчет предельн ур.'!$D$155)*1000+ставка!K139)</f>
        <v>3035.8354997857186</v>
      </c>
      <c r="L362" s="126">
        <f>(('Расчет предельн ур.'!$B$155+'Расчет предельн ур.'!$C$155+'Расчет предельн ур.'!$D$155)*1000+ставка!L139)</f>
        <v>3064.2454997857189</v>
      </c>
      <c r="M362" s="126">
        <f>(('Расчет предельн ур.'!$B$155+'Расчет предельн ур.'!$C$155+'Расчет предельн ур.'!$D$155)*1000+ставка!M139)</f>
        <v>3055.7654997857189</v>
      </c>
      <c r="N362" s="126">
        <f>(('Расчет предельн ур.'!$B$155+'Расчет предельн ур.'!$C$155+'Расчет предельн ур.'!$D$155)*1000+ставка!N139)</f>
        <v>3053.6754997857188</v>
      </c>
      <c r="O362" s="126">
        <f>(('Расчет предельн ур.'!$B$155+'Расчет предельн ур.'!$C$155+'Расчет предельн ур.'!$D$155)*1000+ставка!O139)</f>
        <v>3074.185499785719</v>
      </c>
      <c r="P362" s="126">
        <f>(('Расчет предельн ур.'!$B$155+'Расчет предельн ур.'!$C$155+'Расчет предельн ур.'!$D$155)*1000+ставка!P139)</f>
        <v>3100.4254997857188</v>
      </c>
      <c r="Q362" s="126">
        <f>(('Расчет предельн ур.'!$B$155+'Расчет предельн ур.'!$C$155+'Расчет предельн ур.'!$D$155)*1000+ставка!Q139)</f>
        <v>3091.645499785719</v>
      </c>
      <c r="R362" s="126">
        <f>(('Расчет предельн ур.'!$B$155+'Расчет предельн ур.'!$C$155+'Расчет предельн ур.'!$D$155)*1000+ставка!R139)</f>
        <v>3080.0254997857191</v>
      </c>
      <c r="S362" s="126">
        <f>(('Расчет предельн ур.'!$B$155+'Расчет предельн ур.'!$C$155+'Расчет предельн ур.'!$D$155)*1000+ставка!S139)</f>
        <v>3040.0054997857187</v>
      </c>
      <c r="T362" s="126">
        <f>(('Расчет предельн ур.'!$B$155+'Расчет предельн ур.'!$C$155+'Расчет предельн ур.'!$D$155)*1000+ставка!T139)</f>
        <v>3032.3754997857191</v>
      </c>
      <c r="U362" s="126">
        <f>(('Расчет предельн ур.'!$B$155+'Расчет предельн ур.'!$C$155+'Расчет предельн ур.'!$D$155)*1000+ставка!U139)</f>
        <v>3029.3354997857186</v>
      </c>
      <c r="V362" s="126">
        <f>(('Расчет предельн ур.'!$B$155+'Расчет предельн ур.'!$C$155+'Расчет предельн ур.'!$D$155)*1000+ставка!V139)</f>
        <v>3085.0254997857191</v>
      </c>
      <c r="W362" s="126">
        <f>(('Расчет предельн ур.'!$B$155+'Расчет предельн ур.'!$C$155+'Расчет предельн ур.'!$D$155)*1000+ставка!W139)</f>
        <v>3089.7954997857187</v>
      </c>
      <c r="X362" s="126">
        <f>(('Расчет предельн ур.'!$B$155+'Расчет предельн ур.'!$C$155+'Расчет предельн ур.'!$D$155)*1000+ставка!X139)</f>
        <v>2865.9654997857187</v>
      </c>
      <c r="Y362" s="126">
        <f>(('Расчет предельн ур.'!$B$155+'Расчет предельн ур.'!$C$155+'Расчет предельн ур.'!$D$155)*1000+ставка!Y139)</f>
        <v>2677.5154997857189</v>
      </c>
    </row>
    <row r="363" spans="1:25" s="91" customFormat="1" ht="15.75" x14ac:dyDescent="0.25">
      <c r="A363" s="252">
        <v>31</v>
      </c>
      <c r="B363" s="126">
        <f>(('Расчет предельн ур.'!$B$155+'Расчет предельн ур.'!$C$155+'Расчет предельн ур.'!$D$155)*1000+ставка!B140)</f>
        <v>2375.4954997857189</v>
      </c>
      <c r="C363" s="126">
        <f>(('Расчет предельн ур.'!$B$155+'Расчет предельн ур.'!$C$155+'Расчет предельн ур.'!$D$155)*1000+ставка!C140)</f>
        <v>2288.3654997857188</v>
      </c>
      <c r="D363" s="126">
        <f>(('Расчет предельн ур.'!$B$155+'Расчет предельн ур.'!$C$155+'Расчет предельн ур.'!$D$155)*1000+ставка!D140)</f>
        <v>2195.1354997857188</v>
      </c>
      <c r="E363" s="126">
        <f>(('Расчет предельн ур.'!$B$155+'Расчет предельн ур.'!$C$155+'Расчет предельн ур.'!$D$155)*1000+ставка!E140)</f>
        <v>2137.9654997857187</v>
      </c>
      <c r="F363" s="126">
        <f>(('Расчет предельн ур.'!$B$155+'Расчет предельн ур.'!$C$155+'Расчет предельн ур.'!$D$155)*1000+ставка!F140)</f>
        <v>1568.165499785719</v>
      </c>
      <c r="G363" s="126">
        <f>(('Расчет предельн ур.'!$B$155+'Расчет предельн ур.'!$C$155+'Расчет предельн ур.'!$D$155)*1000+ставка!G140)</f>
        <v>1608.2854997857189</v>
      </c>
      <c r="H363" s="126">
        <f>(('Расчет предельн ур.'!$B$155+'Расчет предельн ур.'!$C$155+'Расчет предельн ур.'!$D$155)*1000+ставка!H140)</f>
        <v>2160.5554997857189</v>
      </c>
      <c r="I363" s="126">
        <f>(('Расчет предельн ур.'!$B$155+'Расчет предельн ур.'!$C$155+'Расчет предельн ур.'!$D$155)*1000+ставка!I140)</f>
        <v>2245.8654997857188</v>
      </c>
      <c r="J363" s="126">
        <f>(('Расчет предельн ур.'!$B$155+'Расчет предельн ур.'!$C$155+'Расчет предельн ур.'!$D$155)*1000+ставка!J140)</f>
        <v>2933.1554997857193</v>
      </c>
      <c r="K363" s="126">
        <f>(('Расчет предельн ур.'!$B$155+'Расчет предельн ур.'!$C$155+'Расчет предельн ур.'!$D$155)*1000+ставка!K140)</f>
        <v>2986.4954997857189</v>
      </c>
      <c r="L363" s="126">
        <f>(('Расчет предельн ур.'!$B$155+'Расчет предельн ур.'!$C$155+'Расчет предельн ур.'!$D$155)*1000+ставка!L140)</f>
        <v>3010.8554997857191</v>
      </c>
      <c r="M363" s="126">
        <f>(('Расчет предельн ур.'!$B$155+'Расчет предельн ур.'!$C$155+'Расчет предельн ур.'!$D$155)*1000+ставка!M140)</f>
        <v>3016.225499785719</v>
      </c>
      <c r="N363" s="126">
        <f>(('Расчет предельн ур.'!$B$155+'Расчет предельн ур.'!$C$155+'Расчет предельн ур.'!$D$155)*1000+ставка!N140)</f>
        <v>3010.3654997857193</v>
      </c>
      <c r="O363" s="126">
        <f>(('Расчет предельн ур.'!$B$155+'Расчет предельн ур.'!$C$155+'Расчет предельн ур.'!$D$155)*1000+ставка!O140)</f>
        <v>3031.7554997857187</v>
      </c>
      <c r="P363" s="126">
        <f>(('Расчет предельн ур.'!$B$155+'Расчет предельн ур.'!$C$155+'Расчет предельн ур.'!$D$155)*1000+ставка!P140)</f>
        <v>3066.895499785719</v>
      </c>
      <c r="Q363" s="126">
        <f>(('Расчет предельн ур.'!$B$155+'Расчет предельн ур.'!$C$155+'Расчет предельн ур.'!$D$155)*1000+ставка!Q140)</f>
        <v>3061.9454997857192</v>
      </c>
      <c r="R363" s="126">
        <f>(('Расчет предельн ур.'!$B$155+'Расчет предельн ур.'!$C$155+'Расчет предельн ур.'!$D$155)*1000+ставка!R140)</f>
        <v>3054.7654997857189</v>
      </c>
      <c r="S363" s="126">
        <f>(('Расчет предельн ур.'!$B$155+'Расчет предельн ур.'!$C$155+'Расчет предельн ур.'!$D$155)*1000+ставка!S140)</f>
        <v>3008.3554997857191</v>
      </c>
      <c r="T363" s="126">
        <f>(('Расчет предельн ур.'!$B$155+'Расчет предельн ур.'!$C$155+'Расчет предельн ур.'!$D$155)*1000+ставка!T140)</f>
        <v>3000.3354997857186</v>
      </c>
      <c r="U363" s="126">
        <f>(('Расчет предельн ур.'!$B$155+'Расчет предельн ур.'!$C$155+'Расчет предельн ур.'!$D$155)*1000+ставка!U140)</f>
        <v>2999.7554997857187</v>
      </c>
      <c r="V363" s="126">
        <f>(('Расчет предельн ур.'!$B$155+'Расчет предельн ур.'!$C$155+'Расчет предельн ур.'!$D$155)*1000+ставка!V140)</f>
        <v>3030.1354997857188</v>
      </c>
      <c r="W363" s="126">
        <f>(('Расчет предельн ур.'!$B$155+'Расчет предельн ур.'!$C$155+'Расчет предельн ур.'!$D$155)*1000+ставка!W140)</f>
        <v>3067.4254997857188</v>
      </c>
      <c r="X363" s="126">
        <f>(('Расчет предельн ур.'!$B$155+'Расчет предельн ур.'!$C$155+'Расчет предельн ур.'!$D$155)*1000+ставка!X140)</f>
        <v>2982.1354997857188</v>
      </c>
      <c r="Y363" s="126">
        <f>(('Расчет предельн ур.'!$B$155+'Расчет предельн ур.'!$C$155+'Расчет предельн ур.'!$D$155)*1000+ставка!Y140)</f>
        <v>2913.705499785719</v>
      </c>
    </row>
    <row r="364" spans="1:25" s="91" customFormat="1" ht="15.75" x14ac:dyDescent="0.25">
      <c r="A364" s="66" t="s">
        <v>57</v>
      </c>
    </row>
    <row r="365" spans="1:25" s="91" customFormat="1" ht="8.25" customHeight="1" x14ac:dyDescent="0.25">
      <c r="A365" s="66"/>
    </row>
    <row r="366" spans="1:25" s="91" customFormat="1" ht="15.75" x14ac:dyDescent="0.25">
      <c r="A366" s="66" t="s">
        <v>85</v>
      </c>
      <c r="P366" s="264">
        <f>P221</f>
        <v>802923.14</v>
      </c>
      <c r="Q366" s="265"/>
    </row>
    <row r="367" spans="1:25" s="91" customFormat="1" ht="10.5" customHeight="1" x14ac:dyDescent="0.25">
      <c r="A367" s="66"/>
    </row>
    <row r="368" spans="1:25" s="91" customFormat="1" ht="15.75" x14ac:dyDescent="0.25">
      <c r="A368" s="66" t="s">
        <v>59</v>
      </c>
    </row>
    <row r="369" spans="1:25" s="91" customFormat="1" ht="9" customHeight="1" x14ac:dyDescent="0.25">
      <c r="A369" s="66"/>
    </row>
    <row r="370" spans="1:25" s="91" customFormat="1" ht="15.75" x14ac:dyDescent="0.25">
      <c r="A370" s="104"/>
      <c r="B370" s="105"/>
      <c r="C370" s="105"/>
      <c r="D370" s="105"/>
      <c r="E370" s="106"/>
      <c r="F370" s="308" t="s">
        <v>8</v>
      </c>
      <c r="G370" s="297"/>
      <c r="H370" s="297"/>
      <c r="I370" s="297"/>
    </row>
    <row r="371" spans="1:25" s="91" customFormat="1" ht="15.75" x14ac:dyDescent="0.25">
      <c r="A371" s="107"/>
      <c r="B371" s="108"/>
      <c r="C371" s="108"/>
      <c r="D371" s="108"/>
      <c r="E371" s="109"/>
      <c r="F371" s="251" t="s">
        <v>9</v>
      </c>
      <c r="G371" s="252" t="s">
        <v>10</v>
      </c>
      <c r="H371" s="252" t="s">
        <v>11</v>
      </c>
      <c r="I371" s="252" t="s">
        <v>12</v>
      </c>
    </row>
    <row r="372" spans="1:25" s="91" customFormat="1" ht="51.75" customHeight="1" x14ac:dyDescent="0.25">
      <c r="A372" s="309" t="s">
        <v>60</v>
      </c>
      <c r="B372" s="310"/>
      <c r="C372" s="310"/>
      <c r="D372" s="310"/>
      <c r="E372" s="311"/>
      <c r="F372" s="113">
        <f>'Расчет предельн ур.'!F174*1000</f>
        <v>1162401.83</v>
      </c>
      <c r="G372" s="113">
        <f>'Расчет предельн ур.'!F175*1000</f>
        <v>910277.24</v>
      </c>
      <c r="H372" s="113">
        <f>'Расчет предельн ур.'!F176*1000</f>
        <v>1108226.6099999999</v>
      </c>
      <c r="I372" s="113">
        <f>'Расчет предельн ур.'!F177*1000</f>
        <v>1477709.95</v>
      </c>
    </row>
    <row r="373" spans="1:25" s="91" customFormat="1" ht="15.75" x14ac:dyDescent="0.25">
      <c r="A373" s="93"/>
    </row>
    <row r="374" spans="1:25" s="91" customFormat="1" ht="15.75" hidden="1" x14ac:dyDescent="0.25">
      <c r="A374" s="93"/>
    </row>
    <row r="375" spans="1:25" s="124" customFormat="1" ht="18.75" x14ac:dyDescent="0.3">
      <c r="A375" s="119" t="s">
        <v>61</v>
      </c>
    </row>
    <row r="376" spans="1:25" s="91" customFormat="1" ht="15.75" x14ac:dyDescent="0.25">
      <c r="A376" s="110" t="s">
        <v>79</v>
      </c>
    </row>
    <row r="377" spans="1:25" s="91" customFormat="1" ht="15.75" x14ac:dyDescent="0.25">
      <c r="A377" s="110" t="s">
        <v>80</v>
      </c>
    </row>
    <row r="378" spans="1:25" s="91" customFormat="1" ht="15.75" x14ac:dyDescent="0.25">
      <c r="A378" s="66" t="s">
        <v>31</v>
      </c>
    </row>
    <row r="379" spans="1:25" s="91" customFormat="1" ht="11.25" customHeight="1" x14ac:dyDescent="0.25">
      <c r="A379" s="66"/>
    </row>
    <row r="380" spans="1:25" s="91" customFormat="1" ht="15.75" x14ac:dyDescent="0.25">
      <c r="A380" s="294" t="s">
        <v>32</v>
      </c>
      <c r="B380" s="294" t="s">
        <v>174</v>
      </c>
      <c r="C380" s="294"/>
      <c r="D380" s="294"/>
      <c r="E380" s="294"/>
      <c r="F380" s="294"/>
      <c r="G380" s="294"/>
      <c r="H380" s="294"/>
      <c r="I380" s="294"/>
      <c r="J380" s="294"/>
      <c r="K380" s="294"/>
      <c r="L380" s="294"/>
      <c r="M380" s="294"/>
      <c r="N380" s="294"/>
      <c r="O380" s="294"/>
      <c r="P380" s="294"/>
      <c r="Q380" s="294"/>
      <c r="R380" s="294"/>
      <c r="S380" s="294"/>
      <c r="T380" s="294"/>
      <c r="U380" s="294"/>
      <c r="V380" s="294"/>
      <c r="W380" s="294"/>
      <c r="X380" s="294"/>
      <c r="Y380" s="294"/>
    </row>
    <row r="381" spans="1:25" s="103" customFormat="1" ht="12.75" x14ac:dyDescent="0.2">
      <c r="A381" s="294"/>
      <c r="B381" s="102" t="s">
        <v>33</v>
      </c>
      <c r="C381" s="102" t="s">
        <v>34</v>
      </c>
      <c r="D381" s="102" t="s">
        <v>35</v>
      </c>
      <c r="E381" s="102" t="s">
        <v>36</v>
      </c>
      <c r="F381" s="102" t="s">
        <v>37</v>
      </c>
      <c r="G381" s="102" t="s">
        <v>38</v>
      </c>
      <c r="H381" s="102" t="s">
        <v>39</v>
      </c>
      <c r="I381" s="102" t="s">
        <v>40</v>
      </c>
      <c r="J381" s="102" t="s">
        <v>41</v>
      </c>
      <c r="K381" s="102" t="s">
        <v>42</v>
      </c>
      <c r="L381" s="102" t="s">
        <v>43</v>
      </c>
      <c r="M381" s="102" t="s">
        <v>44</v>
      </c>
      <c r="N381" s="102" t="s">
        <v>45</v>
      </c>
      <c r="O381" s="102" t="s">
        <v>46</v>
      </c>
      <c r="P381" s="102" t="s">
        <v>47</v>
      </c>
      <c r="Q381" s="102" t="s">
        <v>48</v>
      </c>
      <c r="R381" s="102" t="s">
        <v>49</v>
      </c>
      <c r="S381" s="102" t="s">
        <v>50</v>
      </c>
      <c r="T381" s="102" t="s">
        <v>51</v>
      </c>
      <c r="U381" s="102" t="s">
        <v>52</v>
      </c>
      <c r="V381" s="102" t="s">
        <v>53</v>
      </c>
      <c r="W381" s="102" t="s">
        <v>54</v>
      </c>
      <c r="X381" s="102" t="s">
        <v>55</v>
      </c>
      <c r="Y381" s="102" t="s">
        <v>56</v>
      </c>
    </row>
    <row r="382" spans="1:25" s="91" customFormat="1" ht="15.75" x14ac:dyDescent="0.25">
      <c r="A382" s="252">
        <v>1</v>
      </c>
      <c r="B382" s="126">
        <f>(('Расчет предельн ур.'!$B$119+'Расчет предельн ур.'!$C$119+'Расчет предельн ур.'!$D$119)*1000+ставка!B5)</f>
        <v>3215.4454997857188</v>
      </c>
      <c r="C382" s="126">
        <f>(('Расчет предельн ур.'!$B$119+'Расчет предельн ур.'!$C$119+'Расчет предельн ур.'!$D$119)*1000+ставка!C5)</f>
        <v>3057.1954997857188</v>
      </c>
      <c r="D382" s="126">
        <f>(('Расчет предельн ур.'!$B$119+'Расчет предельн ур.'!$C$119+'Расчет предельн ур.'!$D$119)*1000+ставка!D5)</f>
        <v>2990.8154997857187</v>
      </c>
      <c r="E382" s="126">
        <f>(('Расчет предельн ур.'!$B$119+'Расчет предельн ур.'!$C$119+'Расчет предельн ур.'!$D$119)*1000+ставка!E5)</f>
        <v>2987.1554997857188</v>
      </c>
      <c r="F382" s="126">
        <f>(('Расчет предельн ур.'!$B$119+'Расчет предельн ур.'!$C$119+'Расчет предельн ур.'!$D$119)*1000+ставка!F5)</f>
        <v>2990.7454997857185</v>
      </c>
      <c r="G382" s="126">
        <f>(('Расчет предельн ур.'!$B$119+'Расчет предельн ур.'!$C$119+'Расчет предельн ур.'!$D$119)*1000+ставка!G5)</f>
        <v>3005.1354997857188</v>
      </c>
      <c r="H382" s="126">
        <f>(('Расчет предельн ур.'!$B$119+'Расчет предельн ур.'!$C$119+'Расчет предельн ур.'!$D$119)*1000+ставка!H5)</f>
        <v>2998.2954997857187</v>
      </c>
      <c r="I382" s="126">
        <f>(('Расчет предельн ур.'!$B$119+'Расчет предельн ур.'!$C$119+'Расчет предельн ур.'!$D$119)*1000+ставка!I5)</f>
        <v>3071.9954997857185</v>
      </c>
      <c r="J382" s="126">
        <f>(('Расчет предельн ур.'!$B$119+'Расчет предельн ур.'!$C$119+'Расчет предельн ур.'!$D$119)*1000+ставка!J5)</f>
        <v>3398.5954997857189</v>
      </c>
      <c r="K382" s="126">
        <f>(('Расчет предельн ур.'!$B$119+'Расчет предельн ур.'!$C$119+'Расчет предельн ур.'!$D$119)*1000+ставка!K5)</f>
        <v>3497.1654997857186</v>
      </c>
      <c r="L382" s="126">
        <f>(('Расчет предельн ур.'!$B$119+'Расчет предельн ур.'!$C$119+'Расчет предельн ур.'!$D$119)*1000+ставка!L5)</f>
        <v>3469.6754997857188</v>
      </c>
      <c r="M382" s="126">
        <f>(('Расчет предельн ур.'!$B$119+'Расчет предельн ур.'!$C$119+'Расчет предельн ур.'!$D$119)*1000+ставка!M5)</f>
        <v>3463.6554997857188</v>
      </c>
      <c r="N382" s="126">
        <f>(('Расчет предельн ур.'!$B$119+'Расчет предельн ур.'!$C$119+'Расчет предельн ур.'!$D$119)*1000+ставка!N5)</f>
        <v>3454.2754997857187</v>
      </c>
      <c r="O382" s="126">
        <f>(('Расчет предельн ур.'!$B$119+'Расчет предельн ур.'!$C$119+'Расчет предельн ур.'!$D$119)*1000+ставка!O5)</f>
        <v>3384.5854997857186</v>
      </c>
      <c r="P382" s="126">
        <f>(('Расчет предельн ур.'!$B$119+'Расчет предельн ур.'!$C$119+'Расчет предельн ур.'!$D$119)*1000+ставка!P5)</f>
        <v>3365.2554997857187</v>
      </c>
      <c r="Q382" s="126">
        <f>(('Расчет предельн ур.'!$B$119+'Расчет предельн ур.'!$C$119+'Расчет предельн ур.'!$D$119)*1000+ставка!Q5)</f>
        <v>3358.3254997857184</v>
      </c>
      <c r="R382" s="126">
        <f>(('Расчет предельн ур.'!$B$119+'Расчет предельн ур.'!$C$119+'Расчет предельн ур.'!$D$119)*1000+ставка!R5)</f>
        <v>3307.0054997857187</v>
      </c>
      <c r="S382" s="126">
        <f>(('Расчет предельн ур.'!$B$119+'Расчет предельн ур.'!$C$119+'Расчет предельн ур.'!$D$119)*1000+ставка!S5)</f>
        <v>3314.395499785719</v>
      </c>
      <c r="T382" s="126">
        <f>(('Расчет предельн ур.'!$B$119+'Расчет предельн ур.'!$C$119+'Расчет предельн ур.'!$D$119)*1000+ставка!T5)</f>
        <v>3361.2354997857187</v>
      </c>
      <c r="U382" s="126">
        <f>(('Расчет предельн ур.'!$B$119+'Расчет предельн ур.'!$C$119+'Расчет предельн ур.'!$D$119)*1000+ставка!U5)</f>
        <v>3467.0854997857186</v>
      </c>
      <c r="V382" s="126">
        <f>(('Расчет предельн ур.'!$B$119+'Расчет предельн ур.'!$C$119+'Расчет предельн ур.'!$D$119)*1000+ставка!V5)</f>
        <v>3722.1054997857191</v>
      </c>
      <c r="W382" s="126">
        <f>(('Расчет предельн ур.'!$B$119+'Расчет предельн ур.'!$C$119+'Расчет предельн ур.'!$D$119)*1000+ставка!W5)</f>
        <v>3669.0454997857187</v>
      </c>
      <c r="X382" s="126">
        <f>(('Расчет предельн ур.'!$B$119+'Расчет предельн ур.'!$C$119+'Расчет предельн ур.'!$D$119)*1000+ставка!X5)</f>
        <v>3528.185499785719</v>
      </c>
      <c r="Y382" s="126">
        <f>(('Расчет предельн ур.'!$B$119+'Расчет предельн ур.'!$C$119+'Расчет предельн ур.'!$D$119)*1000+ставка!Y5)</f>
        <v>3367.3854997857188</v>
      </c>
    </row>
    <row r="383" spans="1:25" s="91" customFormat="1" ht="15.75" hidden="1" outlineLevel="1" x14ac:dyDescent="0.25">
      <c r="A383" s="252">
        <v>2</v>
      </c>
      <c r="B383" s="126">
        <f>(('Расчет предельн ур.'!$B$119+'Расчет предельн ур.'!$C$119+'Расчет предельн ур.'!$D$119)*1000+ставка!B6)</f>
        <v>3131.1154997857188</v>
      </c>
      <c r="C383" s="126">
        <f>(('Расчет предельн ур.'!$B$119+'Расчет предельн ур.'!$C$119+'Расчет предельн ур.'!$D$119)*1000+ставка!C6)</f>
        <v>2973.3854997857188</v>
      </c>
      <c r="D383" s="126">
        <f>(('Расчет предельн ур.'!$B$119+'Расчет предельн ур.'!$C$119+'Расчет предельн ур.'!$D$119)*1000+ставка!D6)</f>
        <v>2931.8454997857189</v>
      </c>
      <c r="E383" s="126">
        <f>(('Расчет предельн ур.'!$B$119+'Расчет предельн ур.'!$C$119+'Расчет предельн ур.'!$D$119)*1000+ставка!E6)</f>
        <v>2922.7854997857189</v>
      </c>
      <c r="F383" s="126">
        <f>(('Расчет предельн ур.'!$B$119+'Расчет предельн ур.'!$C$119+'Расчет предельн ур.'!$D$119)*1000+ставка!F6)</f>
        <v>2915.5954997857189</v>
      </c>
      <c r="G383" s="126">
        <f>(('Расчет предельн ур.'!$B$119+'Расчет предельн ур.'!$C$119+'Расчет предельн ур.'!$D$119)*1000+ставка!G6)</f>
        <v>2927.5754997857189</v>
      </c>
      <c r="H383" s="126">
        <f>(('Расчет предельн ур.'!$B$119+'Расчет предельн ур.'!$C$119+'Расчет предельн ур.'!$D$119)*1000+ставка!H6)</f>
        <v>2987.4154997857186</v>
      </c>
      <c r="I383" s="126">
        <f>(('Расчет предельн ур.'!$B$119+'Расчет предельн ур.'!$C$119+'Расчет предельн ур.'!$D$119)*1000+ставка!I6)</f>
        <v>3078.4254997857188</v>
      </c>
      <c r="J383" s="126">
        <f>(('Расчет предельн ур.'!$B$119+'Расчет предельн ур.'!$C$119+'Расчет предельн ур.'!$D$119)*1000+ставка!J6)</f>
        <v>3345.2454997857185</v>
      </c>
      <c r="K383" s="126">
        <f>(('Расчет предельн ур.'!$B$119+'Расчет предельн ур.'!$C$119+'Расчет предельн ур.'!$D$119)*1000+ставка!K6)</f>
        <v>3495.5854997857186</v>
      </c>
      <c r="L383" s="126">
        <f>(('Расчет предельн ур.'!$B$119+'Расчет предельн ур.'!$C$119+'Расчет предельн ур.'!$D$119)*1000+ставка!L6)</f>
        <v>3496.6554997857188</v>
      </c>
      <c r="M383" s="126">
        <f>(('Расчет предельн ур.'!$B$119+'Расчет предельн ур.'!$C$119+'Расчет предельн ур.'!$D$119)*1000+ставка!M6)</f>
        <v>3491.9854997857187</v>
      </c>
      <c r="N383" s="126">
        <f>(('Расчет предельн ур.'!$B$119+'Расчет предельн ур.'!$C$119+'Расчет предельн ур.'!$D$119)*1000+ставка!N6)</f>
        <v>3470.4454997857188</v>
      </c>
      <c r="O383" s="126">
        <f>(('Расчет предельн ур.'!$B$119+'Расчет предельн ур.'!$C$119+'Расчет предельн ур.'!$D$119)*1000+ставка!O6)</f>
        <v>3410.8254997857184</v>
      </c>
      <c r="P383" s="126">
        <f>(('Расчет предельн ур.'!$B$119+'Расчет предельн ур.'!$C$119+'Расчет предельн ур.'!$D$119)*1000+ставка!P6)</f>
        <v>3386.895499785719</v>
      </c>
      <c r="Q383" s="126">
        <f>(('Расчет предельн ур.'!$B$119+'Расчет предельн ур.'!$C$119+'Расчет предельн ур.'!$D$119)*1000+ставка!Q6)</f>
        <v>3377.5254997857187</v>
      </c>
      <c r="R383" s="126">
        <f>(('Расчет предельн ур.'!$B$119+'Расчет предельн ур.'!$C$119+'Расчет предельн ур.'!$D$119)*1000+ставка!R6)</f>
        <v>3378.935499785719</v>
      </c>
      <c r="S383" s="126">
        <f>(('Расчет предельн ур.'!$B$119+'Расчет предельн ур.'!$C$119+'Расчет предельн ур.'!$D$119)*1000+ставка!S6)</f>
        <v>3376.9654997857187</v>
      </c>
      <c r="T383" s="126">
        <f>(('Расчет предельн ур.'!$B$119+'Расчет предельн ур.'!$C$119+'Расчет предельн ур.'!$D$119)*1000+ставка!T6)</f>
        <v>3389.3154997857187</v>
      </c>
      <c r="U383" s="126">
        <f>(('Расчет предельн ур.'!$B$119+'Расчет предельн ур.'!$C$119+'Расчет предельн ур.'!$D$119)*1000+ставка!U6)</f>
        <v>3512.3054997857189</v>
      </c>
      <c r="V383" s="126">
        <f>(('Расчет предельн ур.'!$B$119+'Расчет предельн ур.'!$C$119+'Расчет предельн ур.'!$D$119)*1000+ставка!V6)</f>
        <v>3698.2554997857187</v>
      </c>
      <c r="W383" s="126">
        <f>(('Расчет предельн ур.'!$B$119+'Расчет предельн ур.'!$C$119+'Расчет предельн ур.'!$D$119)*1000+ставка!W6)</f>
        <v>3642.935499785719</v>
      </c>
      <c r="X383" s="126">
        <f>(('Расчет предельн ур.'!$B$119+'Расчет предельн ур.'!$C$119+'Расчет предельн ур.'!$D$119)*1000+ставка!X6)</f>
        <v>3497.5854997857186</v>
      </c>
      <c r="Y383" s="126">
        <f>(('Расчет предельн ур.'!$B$119+'Расчет предельн ур.'!$C$119+'Расчет предельн ур.'!$D$119)*1000+ставка!Y6)</f>
        <v>3335.895499785719</v>
      </c>
    </row>
    <row r="384" spans="1:25" s="91" customFormat="1" ht="15.75" hidden="1" outlineLevel="1" x14ac:dyDescent="0.25">
      <c r="A384" s="252">
        <v>3</v>
      </c>
      <c r="B384" s="126">
        <f>(('Расчет предельн ур.'!$B$119+'Расчет предельн ур.'!$C$119+'Расчет предельн ур.'!$D$119)*1000+ставка!B7)</f>
        <v>3264.435499785719</v>
      </c>
      <c r="C384" s="126">
        <f>(('Расчет предельн ур.'!$B$119+'Расчет предельн ур.'!$C$119+'Расчет предельн ур.'!$D$119)*1000+ставка!C7)</f>
        <v>3067.3754997857186</v>
      </c>
      <c r="D384" s="126">
        <f>(('Расчет предельн ур.'!$B$119+'Расчет предельн ур.'!$C$119+'Расчет предельн ур.'!$D$119)*1000+ставка!D7)</f>
        <v>2997.3754997857186</v>
      </c>
      <c r="E384" s="126">
        <f>(('Расчет предельн ур.'!$B$119+'Расчет предельн ур.'!$C$119+'Расчет предельн ур.'!$D$119)*1000+ставка!E7)</f>
        <v>2959.0954997857189</v>
      </c>
      <c r="F384" s="126">
        <f>(('Расчет предельн ур.'!$B$119+'Расчет предельн ур.'!$C$119+'Расчет предельн ур.'!$D$119)*1000+ставка!F7)</f>
        <v>2948.0254997857187</v>
      </c>
      <c r="G384" s="126">
        <f>(('Расчет предельн ур.'!$B$119+'Расчет предельн ур.'!$C$119+'Расчет предельн ур.'!$D$119)*1000+ставка!G7)</f>
        <v>2972.5654997857187</v>
      </c>
      <c r="H384" s="126">
        <f>(('Расчет предельн ур.'!$B$119+'Расчет предельн ур.'!$C$119+'Расчет предельн ур.'!$D$119)*1000+ставка!H7)</f>
        <v>3081.9054997857188</v>
      </c>
      <c r="I384" s="126">
        <f>(('Расчет предельн ур.'!$B$119+'Расчет предельн ур.'!$C$119+'Расчет предельн ур.'!$D$119)*1000+ставка!I7)</f>
        <v>3200.9454997857188</v>
      </c>
      <c r="J384" s="126">
        <f>(('Расчет предельн ур.'!$B$119+'Расчет предельн ур.'!$C$119+'Расчет предельн ур.'!$D$119)*1000+ставка!J7)</f>
        <v>3475.4954997857185</v>
      </c>
      <c r="K384" s="126">
        <f>(('Расчет предельн ур.'!$B$119+'Расчет предельн ур.'!$C$119+'Расчет предельн ур.'!$D$119)*1000+ставка!K7)</f>
        <v>3559.9254997857188</v>
      </c>
      <c r="L384" s="126">
        <f>(('Расчет предельн ур.'!$B$119+'Расчет предельн ур.'!$C$119+'Расчет предельн ур.'!$D$119)*1000+ставка!L7)</f>
        <v>3567.5954997857189</v>
      </c>
      <c r="M384" s="126">
        <f>(('Расчет предельн ур.'!$B$119+'Расчет предельн ур.'!$C$119+'Расчет предельн ур.'!$D$119)*1000+ставка!M7)</f>
        <v>3554.5554997857189</v>
      </c>
      <c r="N384" s="126">
        <f>(('Расчет предельн ур.'!$B$119+'Расчет предельн ур.'!$C$119+'Расчет предельн ур.'!$D$119)*1000+ставка!N7)</f>
        <v>3535.8754997857186</v>
      </c>
      <c r="O384" s="126">
        <f>(('Расчет предельн ур.'!$B$119+'Расчет предельн ур.'!$C$119+'Расчет предельн ур.'!$D$119)*1000+ставка!O7)</f>
        <v>3523.725499785719</v>
      </c>
      <c r="P384" s="126">
        <f>(('Расчет предельн ур.'!$B$119+'Расчет предельн ур.'!$C$119+'Расчет предельн ур.'!$D$119)*1000+ставка!P7)</f>
        <v>3511.7054997857185</v>
      </c>
      <c r="Q384" s="126">
        <f>(('Расчет предельн ур.'!$B$119+'Расчет предельн ур.'!$C$119+'Расчет предельн ур.'!$D$119)*1000+ставка!Q7)</f>
        <v>3490.0454997857187</v>
      </c>
      <c r="R384" s="126">
        <f>(('Расчет предельн ур.'!$B$119+'Расчет предельн ур.'!$C$119+'Расчет предельн ур.'!$D$119)*1000+ставка!R7)</f>
        <v>3450.7154997857187</v>
      </c>
      <c r="S384" s="126">
        <f>(('Расчет предельн ур.'!$B$119+'Расчет предельн ур.'!$C$119+'Расчет предельн ур.'!$D$119)*1000+ставка!S7)</f>
        <v>3419.4954997857185</v>
      </c>
      <c r="T384" s="126">
        <f>(('Расчет предельн ур.'!$B$119+'Расчет предельн ур.'!$C$119+'Расчет предельн ур.'!$D$119)*1000+ставка!T7)</f>
        <v>3442.1254997857186</v>
      </c>
      <c r="U384" s="126">
        <f>(('Расчет предельн ур.'!$B$119+'Расчет предельн ур.'!$C$119+'Расчет предельн ур.'!$D$119)*1000+ставка!U7)</f>
        <v>3545.7554997857187</v>
      </c>
      <c r="V384" s="126">
        <f>(('Расчет предельн ур.'!$B$119+'Расчет предельн ур.'!$C$119+'Расчет предельн ур.'!$D$119)*1000+ставка!V7)</f>
        <v>3736.6954997857188</v>
      </c>
      <c r="W384" s="126">
        <f>(('Расчет предельн ур.'!$B$119+'Расчет предельн ур.'!$C$119+'Расчет предельн ур.'!$D$119)*1000+ставка!W7)</f>
        <v>3739.7354997857187</v>
      </c>
      <c r="X384" s="126">
        <f>(('Расчет предельн ур.'!$B$119+'Расчет предельн ур.'!$C$119+'Расчет предельн ур.'!$D$119)*1000+ставка!X7)</f>
        <v>3549.1154997857188</v>
      </c>
      <c r="Y384" s="126">
        <f>(('Расчет предельн ур.'!$B$119+'Расчет предельн ур.'!$C$119+'Расчет предельн ур.'!$D$119)*1000+ставка!Y7)</f>
        <v>3392.145499785719</v>
      </c>
    </row>
    <row r="385" spans="1:25" s="91" customFormat="1" ht="15.75" hidden="1" outlineLevel="1" x14ac:dyDescent="0.25">
      <c r="A385" s="252">
        <v>4</v>
      </c>
      <c r="B385" s="126">
        <f>(('Расчет предельн ур.'!$B$119+'Расчет предельн ур.'!$C$119+'Расчет предельн ур.'!$D$119)*1000+ставка!B8)</f>
        <v>3243.5954997857189</v>
      </c>
      <c r="C385" s="126">
        <f>(('Расчет предельн ур.'!$B$119+'Расчет предельн ур.'!$C$119+'Расчет предельн ур.'!$D$119)*1000+ставка!C8)</f>
        <v>3077.0954997857189</v>
      </c>
      <c r="D385" s="126">
        <f>(('Расчет предельн ур.'!$B$119+'Расчет предельн ур.'!$C$119+'Расчет предельн ур.'!$D$119)*1000+ставка!D8)</f>
        <v>2996.8354997857186</v>
      </c>
      <c r="E385" s="126">
        <f>(('Расчет предельн ур.'!$B$119+'Расчет предельн ур.'!$C$119+'Расчет предельн ур.'!$D$119)*1000+ставка!E8)</f>
        <v>2953.2754997857187</v>
      </c>
      <c r="F385" s="126">
        <f>(('Расчет предельн ур.'!$B$119+'Расчет предельн ур.'!$C$119+'Расчет предельн ур.'!$D$119)*1000+ставка!F8)</f>
        <v>2949.0954997857189</v>
      </c>
      <c r="G385" s="126">
        <f>(('Расчет предельн ур.'!$B$119+'Расчет предельн ур.'!$C$119+'Расчет предельн ур.'!$D$119)*1000+ставка!G8)</f>
        <v>2974.1554997857188</v>
      </c>
      <c r="H385" s="126">
        <f>(('Расчет предельн ур.'!$B$119+'Расчет предельн ур.'!$C$119+'Расчет предельн ур.'!$D$119)*1000+ставка!H8)</f>
        <v>3130.5654997857187</v>
      </c>
      <c r="I385" s="126">
        <f>(('Расчет предельн ур.'!$B$119+'Расчет предельн ур.'!$C$119+'Расчет предельн ур.'!$D$119)*1000+ставка!I8)</f>
        <v>3273.9554997857185</v>
      </c>
      <c r="J385" s="126">
        <f>(('Расчет предельн ур.'!$B$119+'Расчет предельн ур.'!$C$119+'Расчет предельн ур.'!$D$119)*1000+ставка!J8)</f>
        <v>3445.3154997857187</v>
      </c>
      <c r="K385" s="126">
        <f>(('Расчет предельн ур.'!$B$119+'Расчет предельн ур.'!$C$119+'Расчет предельн ур.'!$D$119)*1000+ставка!K8)</f>
        <v>3565.8154997857187</v>
      </c>
      <c r="L385" s="126">
        <f>(('Расчет предельн ур.'!$B$119+'Расчет предельн ур.'!$C$119+'Расчет предельн ур.'!$D$119)*1000+ставка!L8)</f>
        <v>3572.6254997857186</v>
      </c>
      <c r="M385" s="126">
        <f>(('Расчет предельн ур.'!$B$119+'Расчет предельн ур.'!$C$119+'Расчет предельн ур.'!$D$119)*1000+ставка!M8)</f>
        <v>3562.8554997857191</v>
      </c>
      <c r="N385" s="126">
        <f>(('Расчет предельн ур.'!$B$119+'Расчет предельн ур.'!$C$119+'Расчет предельн ур.'!$D$119)*1000+ставка!N8)</f>
        <v>3512.5154997857189</v>
      </c>
      <c r="O385" s="126">
        <f>(('Расчет предельн ур.'!$B$119+'Расчет предельн ур.'!$C$119+'Расчет предельн ур.'!$D$119)*1000+ставка!O8)</f>
        <v>3459.0754997857184</v>
      </c>
      <c r="P385" s="126">
        <f>(('Расчет предельн ур.'!$B$119+'Расчет предельн ур.'!$C$119+'Расчет предельн ур.'!$D$119)*1000+ставка!P8)</f>
        <v>3459.6354997857188</v>
      </c>
      <c r="Q385" s="126">
        <f>(('Расчет предельн ур.'!$B$119+'Расчет предельн ур.'!$C$119+'Расчет предельн ур.'!$D$119)*1000+ставка!Q8)</f>
        <v>3461.0154997857189</v>
      </c>
      <c r="R385" s="126">
        <f>(('Расчет предельн ур.'!$B$119+'Расчет предельн ур.'!$C$119+'Расчет предельн ур.'!$D$119)*1000+ставка!R8)</f>
        <v>3445.935499785719</v>
      </c>
      <c r="S385" s="126">
        <f>(('Расчет предельн ур.'!$B$119+'Расчет предельн ур.'!$C$119+'Расчет предельн ур.'!$D$119)*1000+ставка!S8)</f>
        <v>3436.1154997857188</v>
      </c>
      <c r="T385" s="126">
        <f>(('Расчет предельн ур.'!$B$119+'Расчет предельн ур.'!$C$119+'Расчет предельн ур.'!$D$119)*1000+ставка!T8)</f>
        <v>3448.3454997857189</v>
      </c>
      <c r="U385" s="126">
        <f>(('Расчет предельн ур.'!$B$119+'Расчет предельн ур.'!$C$119+'Расчет предельн ур.'!$D$119)*1000+ставка!U8)</f>
        <v>3482.3054997857189</v>
      </c>
      <c r="V385" s="126">
        <f>(('Расчет предельн ур.'!$B$119+'Расчет предельн ур.'!$C$119+'Расчет предельн ур.'!$D$119)*1000+ставка!V8)</f>
        <v>3742.4554997857185</v>
      </c>
      <c r="W385" s="126">
        <f>(('Расчет предельн ур.'!$B$119+'Расчет предельн ур.'!$C$119+'Расчет предельн ур.'!$D$119)*1000+ставка!W8)</f>
        <v>3722.5254997857187</v>
      </c>
      <c r="X385" s="126">
        <f>(('Расчет предельн ур.'!$B$119+'Расчет предельн ур.'!$C$119+'Расчет предельн ур.'!$D$119)*1000+ставка!X8)</f>
        <v>3565.6354997857188</v>
      </c>
      <c r="Y385" s="126">
        <f>(('Расчет предельн ур.'!$B$119+'Расчет предельн ур.'!$C$119+'Расчет предельн ур.'!$D$119)*1000+ставка!Y8)</f>
        <v>3424.3554997857191</v>
      </c>
    </row>
    <row r="386" spans="1:25" s="91" customFormat="1" ht="15.75" hidden="1" outlineLevel="1" x14ac:dyDescent="0.25">
      <c r="A386" s="252">
        <v>5</v>
      </c>
      <c r="B386" s="126">
        <f>(('Расчет предельн ур.'!$B$119+'Расчет предельн ур.'!$C$119+'Расчет предельн ур.'!$D$119)*1000+ставка!B9)</f>
        <v>3286.1154997857188</v>
      </c>
      <c r="C386" s="126">
        <f>(('Расчет предельн ур.'!$B$119+'Расчет предельн ур.'!$C$119+'Расчет предельн ур.'!$D$119)*1000+ставка!C9)</f>
        <v>3120.6054997857191</v>
      </c>
      <c r="D386" s="126">
        <f>(('Расчет предельн ур.'!$B$119+'Расчет предельн ур.'!$C$119+'Расчет предельн ур.'!$D$119)*1000+ставка!D9)</f>
        <v>3017.2154997857187</v>
      </c>
      <c r="E386" s="126">
        <f>(('Расчет предельн ур.'!$B$119+'Расчет предельн ур.'!$C$119+'Расчет предельн ур.'!$D$119)*1000+ставка!E9)</f>
        <v>2990.1454997857186</v>
      </c>
      <c r="F386" s="126">
        <f>(('Расчет предельн ур.'!$B$119+'Расчет предельн ур.'!$C$119+'Расчет предельн ур.'!$D$119)*1000+ставка!F9)</f>
        <v>2940.4154997857186</v>
      </c>
      <c r="G386" s="126">
        <f>(('Расчет предельн ур.'!$B$119+'Расчет предельн ур.'!$C$119+'Расчет предельн ур.'!$D$119)*1000+ставка!G9)</f>
        <v>2995.8254997857189</v>
      </c>
      <c r="H386" s="126">
        <f>(('Расчет предельн ур.'!$B$119+'Расчет предельн ур.'!$C$119+'Расчет предельн ур.'!$D$119)*1000+ставка!H9)</f>
        <v>3140.6654997857186</v>
      </c>
      <c r="I386" s="126">
        <f>(('Расчет предельн ур.'!$B$119+'Расчет предельн ур.'!$C$119+'Расчет предельн ур.'!$D$119)*1000+ставка!I9)</f>
        <v>3254.1754997857188</v>
      </c>
      <c r="J386" s="126">
        <f>(('Расчет предельн ур.'!$B$119+'Расчет предельн ур.'!$C$119+'Расчет предельн ур.'!$D$119)*1000+ставка!J9)</f>
        <v>3449.8454997857189</v>
      </c>
      <c r="K386" s="126">
        <f>(('Расчет предельн ур.'!$B$119+'Расчет предельн ур.'!$C$119+'Расчет предельн ур.'!$D$119)*1000+ставка!K9)</f>
        <v>3595.6354997857188</v>
      </c>
      <c r="L386" s="126">
        <f>(('Расчет предельн ур.'!$B$119+'Расчет предельн ур.'!$C$119+'Расчет предельн ур.'!$D$119)*1000+ставка!L9)</f>
        <v>3609.6554997857188</v>
      </c>
      <c r="M386" s="126">
        <f>(('Расчет предельн ур.'!$B$119+'Расчет предельн ур.'!$C$119+'Расчет предельн ур.'!$D$119)*1000+ставка!M9)</f>
        <v>3578.8754997857186</v>
      </c>
      <c r="N386" s="126">
        <f>(('Расчет предельн ур.'!$B$119+'Расчет предельн ур.'!$C$119+'Расчет предельн ур.'!$D$119)*1000+ставка!N9)</f>
        <v>3564.7654997857189</v>
      </c>
      <c r="O386" s="126">
        <f>(('Расчет предельн ур.'!$B$119+'Расчет предельн ур.'!$C$119+'Расчет предельн ур.'!$D$119)*1000+ставка!O9)</f>
        <v>3510.8654997857188</v>
      </c>
      <c r="P386" s="126">
        <f>(('Расчет предельн ур.'!$B$119+'Расчет предельн ур.'!$C$119+'Расчет предельн ур.'!$D$119)*1000+ставка!P9)</f>
        <v>3517.7854997857185</v>
      </c>
      <c r="Q386" s="126">
        <f>(('Расчет предельн ур.'!$B$119+'Расчет предельн ур.'!$C$119+'Расчет предельн ур.'!$D$119)*1000+ставка!Q9)</f>
        <v>3459.8854997857188</v>
      </c>
      <c r="R386" s="126">
        <f>(('Расчет предельн ур.'!$B$119+'Расчет предельн ур.'!$C$119+'Расчет предельн ур.'!$D$119)*1000+ставка!R9)</f>
        <v>3462.2454997857185</v>
      </c>
      <c r="S386" s="126">
        <f>(('Расчет предельн ур.'!$B$119+'Расчет предельн ур.'!$C$119+'Расчет предельн ур.'!$D$119)*1000+ставка!S9)</f>
        <v>3447.475499785719</v>
      </c>
      <c r="T386" s="126">
        <f>(('Расчет предельн ур.'!$B$119+'Расчет предельн ур.'!$C$119+'Расчет предельн ур.'!$D$119)*1000+ставка!T9)</f>
        <v>3444.2954997857187</v>
      </c>
      <c r="U386" s="126">
        <f>(('Расчет предельн ур.'!$B$119+'Расчет предельн ур.'!$C$119+'Расчет предельн ур.'!$D$119)*1000+ставка!U9)</f>
        <v>3575.8754997857186</v>
      </c>
      <c r="V386" s="126">
        <f>(('Расчет предельн ур.'!$B$119+'Расчет предельн ур.'!$C$119+'Расчет предельн ур.'!$D$119)*1000+ставка!V9)</f>
        <v>3762.225499785719</v>
      </c>
      <c r="W386" s="126">
        <f>(('Расчет предельн ур.'!$B$119+'Расчет предельн ур.'!$C$119+'Расчет предельн ур.'!$D$119)*1000+ставка!W9)</f>
        <v>3617.0654997857187</v>
      </c>
      <c r="X386" s="126">
        <f>(('Расчет предельн ур.'!$B$119+'Расчет предельн ур.'!$C$119+'Расчет предельн ур.'!$D$119)*1000+ставка!X9)</f>
        <v>3542.2054997857185</v>
      </c>
      <c r="Y386" s="126">
        <f>(('Расчет предельн ур.'!$B$119+'Расчет предельн ур.'!$C$119+'Расчет предельн ур.'!$D$119)*1000+ставка!Y9)</f>
        <v>3400.5654997857187</v>
      </c>
    </row>
    <row r="387" spans="1:25" s="91" customFormat="1" ht="15.75" hidden="1" outlineLevel="1" x14ac:dyDescent="0.25">
      <c r="A387" s="252">
        <v>6</v>
      </c>
      <c r="B387" s="126">
        <f>(('Расчет предельн ур.'!$B$119+'Расчет предельн ур.'!$C$119+'Расчет предельн ур.'!$D$119)*1000+ставка!B10)</f>
        <v>3076.5754997857184</v>
      </c>
      <c r="C387" s="126">
        <f>(('Расчет предельн ур.'!$B$119+'Расчет предельн ур.'!$C$119+'Расчет предельн ур.'!$D$119)*1000+ставка!C10)</f>
        <v>2958.2054997857185</v>
      </c>
      <c r="D387" s="126">
        <f>(('Расчет предельн ур.'!$B$119+'Расчет предельн ур.'!$C$119+'Расчет предельн ур.'!$D$119)*1000+ставка!D10)</f>
        <v>2897.7454997857185</v>
      </c>
      <c r="E387" s="126">
        <f>(('Расчет предельн ур.'!$B$119+'Расчет предельн ур.'!$C$119+'Расчет предельн ур.'!$D$119)*1000+ставка!E10)</f>
        <v>2893.475499785719</v>
      </c>
      <c r="F387" s="126">
        <f>(('Расчет предельн ур.'!$B$119+'Расчет предельн ур.'!$C$119+'Расчет предельн ур.'!$D$119)*1000+ставка!F10)</f>
        <v>2882.7054997857185</v>
      </c>
      <c r="G387" s="126">
        <f>(('Расчет предельн ур.'!$B$119+'Расчет предельн ур.'!$C$119+'Расчет предельн ур.'!$D$119)*1000+ставка!G10)</f>
        <v>2950.4654997857187</v>
      </c>
      <c r="H387" s="126">
        <f>(('Расчет предельн ур.'!$B$119+'Расчет предельн ур.'!$C$119+'Расчет предельн ур.'!$D$119)*1000+ставка!H10)</f>
        <v>3185.1754997857188</v>
      </c>
      <c r="I387" s="126">
        <f>(('Расчет предельн ур.'!$B$119+'Расчет предельн ур.'!$C$119+'Расчет предельн ур.'!$D$119)*1000+ставка!I10)</f>
        <v>3371.9654997857187</v>
      </c>
      <c r="J387" s="126">
        <f>(('Расчет предельн ур.'!$B$119+'Расчет предельн ур.'!$C$119+'Расчет предельн ур.'!$D$119)*1000+ставка!J10)</f>
        <v>3478.7754997857187</v>
      </c>
      <c r="K387" s="126">
        <f>(('Расчет предельн ур.'!$B$119+'Расчет предельн ур.'!$C$119+'Расчет предельн ур.'!$D$119)*1000+ставка!K10)</f>
        <v>3637.8054997857189</v>
      </c>
      <c r="L387" s="126">
        <f>(('Расчет предельн ур.'!$B$119+'Расчет предельн ур.'!$C$119+'Расчет предельн ур.'!$D$119)*1000+ставка!L10)</f>
        <v>3607.8654997857188</v>
      </c>
      <c r="M387" s="126">
        <f>(('Расчет предельн ур.'!$B$119+'Расчет предельн ур.'!$C$119+'Расчет предельн ур.'!$D$119)*1000+ставка!M10)</f>
        <v>3562.5954997857189</v>
      </c>
      <c r="N387" s="126">
        <f>(('Расчет предельн ур.'!$B$119+'Расчет предельн ур.'!$C$119+'Расчет предельн ур.'!$D$119)*1000+ставка!N10)</f>
        <v>3536.4254997857188</v>
      </c>
      <c r="O387" s="126">
        <f>(('Расчет предельн ур.'!$B$119+'Расчет предельн ур.'!$C$119+'Расчет предельн ур.'!$D$119)*1000+ставка!O10)</f>
        <v>3536.9554997857185</v>
      </c>
      <c r="P387" s="126">
        <f>(('Расчет предельн ур.'!$B$119+'Расчет предельн ур.'!$C$119+'Расчет предельн ур.'!$D$119)*1000+ставка!P10)</f>
        <v>3547.9254997857188</v>
      </c>
      <c r="Q387" s="126">
        <f>(('Расчет предельн ур.'!$B$119+'Расчет предельн ур.'!$C$119+'Расчет предельн ур.'!$D$119)*1000+ставка!Q10)</f>
        <v>3578.5254997857187</v>
      </c>
      <c r="R387" s="126">
        <f>(('Расчет предельн ур.'!$B$119+'Расчет предельн ур.'!$C$119+'Расчет предельн ур.'!$D$119)*1000+ставка!R10)</f>
        <v>3581.2854997857185</v>
      </c>
      <c r="S387" s="126">
        <f>(('Расчет предельн ур.'!$B$119+'Расчет предельн ур.'!$C$119+'Расчет предельн ур.'!$D$119)*1000+ставка!S10)</f>
        <v>3564.475499785719</v>
      </c>
      <c r="T387" s="126">
        <f>(('Расчет предельн ур.'!$B$119+'Расчет предельн ур.'!$C$119+'Расчет предельн ур.'!$D$119)*1000+ставка!T10)</f>
        <v>3477.145499785719</v>
      </c>
      <c r="U387" s="126">
        <f>(('Расчет предельн ур.'!$B$119+'Расчет предельн ур.'!$C$119+'Расчет предельн ур.'!$D$119)*1000+ставка!U10)</f>
        <v>3470.0454997857187</v>
      </c>
      <c r="V387" s="126">
        <f>(('Расчет предельн ур.'!$B$119+'Расчет предельн ур.'!$C$119+'Расчет предельн ур.'!$D$119)*1000+ставка!V10)</f>
        <v>3618.8054997857189</v>
      </c>
      <c r="W387" s="126">
        <f>(('Расчет предельн ур.'!$B$119+'Расчет предельн ур.'!$C$119+'Расчет предельн ур.'!$D$119)*1000+ставка!W10)</f>
        <v>3678.935499785719</v>
      </c>
      <c r="X387" s="126">
        <f>(('Расчет предельн ур.'!$B$119+'Расчет предельн ур.'!$C$119+'Расчет предельн ур.'!$D$119)*1000+ставка!X10)</f>
        <v>3505.3554997857191</v>
      </c>
      <c r="Y387" s="126">
        <f>(('Расчет предельн ур.'!$B$119+'Расчет предельн ур.'!$C$119+'Расчет предельн ур.'!$D$119)*1000+ставка!Y10)</f>
        <v>3337.8054997857189</v>
      </c>
    </row>
    <row r="388" spans="1:25" s="91" customFormat="1" ht="15.75" hidden="1" outlineLevel="1" x14ac:dyDescent="0.25">
      <c r="A388" s="252">
        <v>7</v>
      </c>
      <c r="B388" s="126">
        <f>(('Расчет предельн ур.'!$B$119+'Расчет предельн ур.'!$C$119+'Расчет предельн ур.'!$D$119)*1000+ставка!B11)</f>
        <v>3064.6354997857188</v>
      </c>
      <c r="C388" s="126">
        <f>(('Расчет предельн ур.'!$B$119+'Расчет предельн ур.'!$C$119+'Расчет предельн ур.'!$D$119)*1000+ставка!C11)</f>
        <v>2937.5954997857189</v>
      </c>
      <c r="D388" s="126">
        <f>(('Расчет предельн ур.'!$B$119+'Расчет предельн ур.'!$C$119+'Расчет предельн ур.'!$D$119)*1000+ставка!D11)</f>
        <v>2891.0154997857189</v>
      </c>
      <c r="E388" s="126">
        <f>(('Расчет предельн ур.'!$B$119+'Расчет предельн ур.'!$C$119+'Расчет предельн ур.'!$D$119)*1000+ставка!E11)</f>
        <v>2878.2554997857187</v>
      </c>
      <c r="F388" s="126">
        <f>(('Расчет предельн ур.'!$B$119+'Расчет предельн ур.'!$C$119+'Расчет предельн ур.'!$D$119)*1000+ставка!F11)</f>
        <v>2858.1554997857188</v>
      </c>
      <c r="G388" s="126">
        <f>(('Расчет предельн ур.'!$B$119+'Расчет предельн ур.'!$C$119+'Расчет предельн ур.'!$D$119)*1000+ставка!G11)</f>
        <v>2867.475499785719</v>
      </c>
      <c r="H388" s="126">
        <f>(('Расчет предельн ур.'!$B$119+'Расчет предельн ур.'!$C$119+'Расчет предельн ур.'!$D$119)*1000+ставка!H11)</f>
        <v>3051.0854997857186</v>
      </c>
      <c r="I388" s="126">
        <f>(('Расчет предельн ур.'!$B$119+'Расчет предельн ур.'!$C$119+'Расчет предельн ур.'!$D$119)*1000+ставка!I11)</f>
        <v>3290.0954997857189</v>
      </c>
      <c r="J388" s="126">
        <f>(('Расчет предельн ур.'!$B$119+'Расчет предельн ур.'!$C$119+'Расчет предельн ур.'!$D$119)*1000+ставка!J11)</f>
        <v>3441.935499785719</v>
      </c>
      <c r="K388" s="126">
        <f>(('Расчет предельн ур.'!$B$119+'Расчет предельн ур.'!$C$119+'Расчет предельн ур.'!$D$119)*1000+ставка!K11)</f>
        <v>3610.9254997857188</v>
      </c>
      <c r="L388" s="126">
        <f>(('Расчет предельн ур.'!$B$119+'Расчет предельн ур.'!$C$119+'Расчет предельн ур.'!$D$119)*1000+ставка!L11)</f>
        <v>3577.7354997857187</v>
      </c>
      <c r="M388" s="126">
        <f>(('Расчет предельн ур.'!$B$119+'Расчет предельн ур.'!$C$119+'Расчет предельн ур.'!$D$119)*1000+ставка!M11)</f>
        <v>3532.2454997857185</v>
      </c>
      <c r="N388" s="126">
        <f>(('Расчет предельн ур.'!$B$119+'Расчет предельн ур.'!$C$119+'Расчет предельн ур.'!$D$119)*1000+ставка!N11)</f>
        <v>3523.6354997857188</v>
      </c>
      <c r="O388" s="126">
        <f>(('Расчет предельн ур.'!$B$119+'Расчет предельн ур.'!$C$119+'Расчет предельн ур.'!$D$119)*1000+ставка!O11)</f>
        <v>3505.8754997857186</v>
      </c>
      <c r="P388" s="126">
        <f>(('Расчет предельн ур.'!$B$119+'Расчет предельн ур.'!$C$119+'Расчет предельн ур.'!$D$119)*1000+ставка!P11)</f>
        <v>3504.3254997857184</v>
      </c>
      <c r="Q388" s="126">
        <f>(('Расчет предельн ур.'!$B$119+'Расчет предельн ур.'!$C$119+'Расчет предельн ур.'!$D$119)*1000+ставка!Q11)</f>
        <v>3588.6654997857186</v>
      </c>
      <c r="R388" s="126">
        <f>(('Расчет предельн ур.'!$B$119+'Расчет предельн ур.'!$C$119+'Расчет предельн ур.'!$D$119)*1000+ставка!R11)</f>
        <v>3592.9254997857188</v>
      </c>
      <c r="S388" s="126">
        <f>(('Расчет предельн ур.'!$B$119+'Расчет предельн ур.'!$C$119+'Расчет предельн ур.'!$D$119)*1000+ставка!S11)</f>
        <v>3591.7554997857187</v>
      </c>
      <c r="T388" s="126">
        <f>(('Расчет предельн ур.'!$B$119+'Расчет предельн ур.'!$C$119+'Расчет предельн ур.'!$D$119)*1000+ставка!T11)</f>
        <v>3555.6154997857188</v>
      </c>
      <c r="U388" s="126">
        <f>(('Расчет предельн ур.'!$B$119+'Расчет предельн ур.'!$C$119+'Расчет предельн ур.'!$D$119)*1000+ставка!U11)</f>
        <v>3473.7354997857187</v>
      </c>
      <c r="V388" s="126">
        <f>(('Расчет предельн ур.'!$B$119+'Расчет предельн ур.'!$C$119+'Расчет предельн ур.'!$D$119)*1000+ставка!V11)</f>
        <v>3645.1254997857186</v>
      </c>
      <c r="W388" s="126">
        <f>(('Расчет предельн ур.'!$B$119+'Расчет предельн ур.'!$C$119+'Расчет предельн ур.'!$D$119)*1000+ставка!W11)</f>
        <v>3731.8554997857191</v>
      </c>
      <c r="X388" s="126">
        <f>(('Расчет предельн ур.'!$B$119+'Расчет предельн ур.'!$C$119+'Расчет предельн ур.'!$D$119)*1000+ставка!X11)</f>
        <v>3554.685499785719</v>
      </c>
      <c r="Y388" s="126">
        <f>(('Расчет предельн ур.'!$B$119+'Расчет предельн ур.'!$C$119+'Расчет предельн ур.'!$D$119)*1000+ставка!Y11)</f>
        <v>3355.6254997857186</v>
      </c>
    </row>
    <row r="389" spans="1:25" s="91" customFormat="1" ht="15.75" hidden="1" outlineLevel="1" x14ac:dyDescent="0.25">
      <c r="A389" s="252">
        <v>8</v>
      </c>
      <c r="B389" s="126">
        <f>(('Расчет предельн ур.'!$B$119+'Расчет предельн ур.'!$C$119+'Расчет предельн ур.'!$D$119)*1000+ставка!B12)</f>
        <v>3142.9454997857188</v>
      </c>
      <c r="C389" s="126">
        <f>(('Расчет предельн ур.'!$B$119+'Расчет предельн ур.'!$C$119+'Расчет предельн ур.'!$D$119)*1000+ставка!C12)</f>
        <v>2948.5654997857187</v>
      </c>
      <c r="D389" s="126">
        <f>(('Расчет предельн ур.'!$B$119+'Расчет предельн ур.'!$C$119+'Расчет предельн ур.'!$D$119)*1000+ставка!D12)</f>
        <v>2912.8254997857189</v>
      </c>
      <c r="E389" s="126">
        <f>(('Расчет предельн ур.'!$B$119+'Расчет предельн ур.'!$C$119+'Расчет предельн ур.'!$D$119)*1000+ставка!E12)</f>
        <v>2890.0854997857186</v>
      </c>
      <c r="F389" s="126">
        <f>(('Расчет предельн ур.'!$B$119+'Расчет предельн ур.'!$C$119+'Расчет предельн ур.'!$D$119)*1000+ставка!F12)</f>
        <v>2889.1254997857186</v>
      </c>
      <c r="G389" s="126">
        <f>(('Расчет предельн ур.'!$B$119+'Расчет предельн ур.'!$C$119+'Расчет предельн ур.'!$D$119)*1000+ставка!G12)</f>
        <v>2983.5754997857189</v>
      </c>
      <c r="H389" s="126">
        <f>(('Расчет предельн ур.'!$B$119+'Расчет предельн ур.'!$C$119+'Расчет предельн ур.'!$D$119)*1000+ставка!H12)</f>
        <v>3212.975499785719</v>
      </c>
      <c r="I389" s="126">
        <f>(('Расчет предельн ур.'!$B$119+'Расчет предельн ур.'!$C$119+'Расчет предельн ур.'!$D$119)*1000+ставка!I12)</f>
        <v>3399.1354997857188</v>
      </c>
      <c r="J389" s="126">
        <f>(('Расчет предельн ур.'!$B$119+'Расчет предельн ур.'!$C$119+'Расчет предельн ур.'!$D$119)*1000+ставка!J12)</f>
        <v>3542.5154997857189</v>
      </c>
      <c r="K389" s="126">
        <f>(('Расчет предельн ур.'!$B$119+'Расчет предельн ур.'!$C$119+'Расчет предельн ур.'!$D$119)*1000+ставка!K12)</f>
        <v>3659.0454997857187</v>
      </c>
      <c r="L389" s="126">
        <f>(('Расчет предельн ур.'!$B$119+'Расчет предельн ур.'!$C$119+'Расчет предельн ур.'!$D$119)*1000+ставка!L12)</f>
        <v>3668.3254997857184</v>
      </c>
      <c r="M389" s="126">
        <f>(('Расчет предельн ур.'!$B$119+'Расчет предельн ур.'!$C$119+'Расчет предельн ур.'!$D$119)*1000+ставка!M12)</f>
        <v>3656.5254997857187</v>
      </c>
      <c r="N389" s="126">
        <f>(('Расчет предельн ур.'!$B$119+'Расчет предельн ур.'!$C$119+'Расчет предельн ур.'!$D$119)*1000+ставка!N12)</f>
        <v>3664.6954997857188</v>
      </c>
      <c r="O389" s="126">
        <f>(('Расчет предельн ур.'!$B$119+'Расчет предельн ур.'!$C$119+'Расчет предельн ур.'!$D$119)*1000+ставка!O12)</f>
        <v>3646.725499785719</v>
      </c>
      <c r="P389" s="126">
        <f>(('Расчет предельн ур.'!$B$119+'Расчет предельн ур.'!$C$119+'Расчет предельн ур.'!$D$119)*1000+ставка!P12)</f>
        <v>3611.1654997857186</v>
      </c>
      <c r="Q389" s="126">
        <f>(('Расчет предельн ур.'!$B$119+'Расчет предельн ур.'!$C$119+'Расчет предельн ур.'!$D$119)*1000+ставка!Q12)</f>
        <v>3639.0654997857187</v>
      </c>
      <c r="R389" s="126">
        <f>(('Расчет предельн ур.'!$B$119+'Расчет предельн ур.'!$C$119+'Расчет предельн ур.'!$D$119)*1000+ставка!R12)</f>
        <v>3647.8854997857188</v>
      </c>
      <c r="S389" s="126">
        <f>(('Расчет предельн ур.'!$B$119+'Расчет предельн ур.'!$C$119+'Расчет предельн ур.'!$D$119)*1000+ставка!S12)</f>
        <v>3628.645499785719</v>
      </c>
      <c r="T389" s="126">
        <f>(('Расчет предельн ур.'!$B$119+'Расчет предельн ур.'!$C$119+'Расчет предельн ур.'!$D$119)*1000+ставка!T12)</f>
        <v>3510.3854997857188</v>
      </c>
      <c r="U389" s="126">
        <f>(('Расчет предельн ур.'!$B$119+'Расчет предельн ур.'!$C$119+'Расчет предельн ур.'!$D$119)*1000+ставка!U12)</f>
        <v>3509.4154997857186</v>
      </c>
      <c r="V389" s="126">
        <f>(('Расчет предельн ур.'!$B$119+'Расчет предельн ур.'!$C$119+'Расчет предельн ур.'!$D$119)*1000+ставка!V12)</f>
        <v>3634.6954997857188</v>
      </c>
      <c r="W389" s="126">
        <f>(('Расчет предельн ур.'!$B$119+'Расчет предельн ур.'!$C$119+'Расчет предельн ур.'!$D$119)*1000+ставка!W12)</f>
        <v>3759.1654997857186</v>
      </c>
      <c r="X389" s="126">
        <f>(('Расчет предельн ур.'!$B$119+'Расчет предельн ур.'!$C$119+'Расчет предельн ур.'!$D$119)*1000+ставка!X12)</f>
        <v>3580.4154997857186</v>
      </c>
      <c r="Y389" s="126">
        <f>(('Расчет предельн ур.'!$B$119+'Расчет предельн ур.'!$C$119+'Расчет предельн ур.'!$D$119)*1000+ставка!Y12)</f>
        <v>3288.0354997857185</v>
      </c>
    </row>
    <row r="390" spans="1:25" s="91" customFormat="1" ht="15.75" hidden="1" outlineLevel="1" x14ac:dyDescent="0.25">
      <c r="A390" s="252">
        <v>9</v>
      </c>
      <c r="B390" s="126">
        <f>(('Расчет предельн ур.'!$B$119+'Расчет предельн ур.'!$C$119+'Расчет предельн ур.'!$D$119)*1000+ставка!B13)</f>
        <v>3155.9054997857188</v>
      </c>
      <c r="C390" s="126">
        <f>(('Расчет предельн ур.'!$B$119+'Расчет предельн ур.'!$C$119+'Расчет предельн ур.'!$D$119)*1000+ставка!C13)</f>
        <v>2947.0654997857187</v>
      </c>
      <c r="D390" s="126">
        <f>(('Расчет предельн ур.'!$B$119+'Расчет предельн ур.'!$C$119+'Расчет предельн ур.'!$D$119)*1000+ставка!D13)</f>
        <v>2878.6554997857188</v>
      </c>
      <c r="E390" s="126">
        <f>(('Расчет предельн ур.'!$B$119+'Расчет предельн ур.'!$C$119+'Расчет предельн ур.'!$D$119)*1000+ставка!E13)</f>
        <v>2830.1254997857186</v>
      </c>
      <c r="F390" s="126">
        <f>(('Расчет предельн ур.'!$B$119+'Расчет предельн ур.'!$C$119+'Расчет предельн ур.'!$D$119)*1000+ставка!F13)</f>
        <v>2814.2454997857185</v>
      </c>
      <c r="G390" s="126">
        <f>(('Расчет предельн ур.'!$B$119+'Расчет предельн ур.'!$C$119+'Расчет предельн ур.'!$D$119)*1000+ставка!G13)</f>
        <v>2799.4054997857188</v>
      </c>
      <c r="H390" s="126">
        <f>(('Расчет предельн ур.'!$B$119+'Расчет предельн ур.'!$C$119+'Расчет предельн ур.'!$D$119)*1000+ставка!H13)</f>
        <v>2881.5154997857189</v>
      </c>
      <c r="I390" s="126">
        <f>(('Расчет предельн ур.'!$B$119+'Расчет предельн ур.'!$C$119+'Расчет предельн ур.'!$D$119)*1000+ставка!I13)</f>
        <v>2933.3454997857189</v>
      </c>
      <c r="J390" s="126">
        <f>(('Расчет предельн ур.'!$B$119+'Расчет предельн ур.'!$C$119+'Расчет предельн ур.'!$D$119)*1000+ставка!J13)</f>
        <v>3163.9954997857185</v>
      </c>
      <c r="K390" s="126">
        <f>(('Расчет предельн ур.'!$B$119+'Расчет предельн ур.'!$C$119+'Расчет предельн ур.'!$D$119)*1000+ставка!K13)</f>
        <v>3410.1254997857186</v>
      </c>
      <c r="L390" s="126">
        <f>(('Расчет предельн ур.'!$B$119+'Расчет предельн ур.'!$C$119+'Расчет предельн ур.'!$D$119)*1000+ставка!L13)</f>
        <v>3320.395499785719</v>
      </c>
      <c r="M390" s="126">
        <f>(('Расчет предельн ур.'!$B$119+'Расчет предельн ур.'!$C$119+'Расчет предельн ур.'!$D$119)*1000+ставка!M13)</f>
        <v>3314.0054997857187</v>
      </c>
      <c r="N390" s="126">
        <f>(('Расчет предельн ур.'!$B$119+'Расчет предельн ур.'!$C$119+'Расчет предельн ур.'!$D$119)*1000+ставка!N13)</f>
        <v>3288.895499785719</v>
      </c>
      <c r="O390" s="126">
        <f>(('Расчет предельн ур.'!$B$119+'Расчет предельн ур.'!$C$119+'Расчет предельн ур.'!$D$119)*1000+ставка!O13)</f>
        <v>3242.8454997857189</v>
      </c>
      <c r="P390" s="126">
        <f>(('Расчет предельн ур.'!$B$119+'Расчет предельн ур.'!$C$119+'Расчет предельн ур.'!$D$119)*1000+ставка!P13)</f>
        <v>3224.975499785719</v>
      </c>
      <c r="Q390" s="126">
        <f>(('Расчет предельн ур.'!$B$119+'Расчет предельн ур.'!$C$119+'Расчет предельн ур.'!$D$119)*1000+ставка!Q13)</f>
        <v>3223.3854997857188</v>
      </c>
      <c r="R390" s="126">
        <f>(('Расчет предельн ур.'!$B$119+'Расчет предельн ур.'!$C$119+'Расчет предельн ур.'!$D$119)*1000+ставка!R13)</f>
        <v>3181.0554997857189</v>
      </c>
      <c r="S390" s="126">
        <f>(('Расчет предельн ур.'!$B$119+'Расчет предельн ур.'!$C$119+'Расчет предельн ур.'!$D$119)*1000+ставка!S13)</f>
        <v>3119.4054997857188</v>
      </c>
      <c r="T390" s="126">
        <f>(('Расчет предельн ур.'!$B$119+'Расчет предельн ур.'!$C$119+'Расчет предельн ур.'!$D$119)*1000+ставка!T13)</f>
        <v>3148.2554997857187</v>
      </c>
      <c r="U390" s="126">
        <f>(('Расчет предельн ур.'!$B$119+'Расчет предельн ур.'!$C$119+'Расчет предельн ур.'!$D$119)*1000+ставка!U13)</f>
        <v>3344.895499785719</v>
      </c>
      <c r="V390" s="126">
        <f>(('Расчет предельн ур.'!$B$119+'Расчет предельн ур.'!$C$119+'Расчет предельн ур.'!$D$119)*1000+ставка!V13)</f>
        <v>3464.1754997857188</v>
      </c>
      <c r="W390" s="126">
        <f>(('Расчет предельн ур.'!$B$119+'Расчет предельн ур.'!$C$119+'Расчет предельн ур.'!$D$119)*1000+ставка!W13)</f>
        <v>3474.6754997857188</v>
      </c>
      <c r="X390" s="126">
        <f>(('Расчет предельн ур.'!$B$119+'Расчет предельн ур.'!$C$119+'Расчет предельн ур.'!$D$119)*1000+ставка!X13)</f>
        <v>3402.7954997857187</v>
      </c>
      <c r="Y390" s="126">
        <f>(('Расчет предельн ур.'!$B$119+'Расчет предельн ур.'!$C$119+'Расчет предельн ур.'!$D$119)*1000+ставка!Y13)</f>
        <v>3218.645499785719</v>
      </c>
    </row>
    <row r="391" spans="1:25" s="91" customFormat="1" ht="15.75" hidden="1" outlineLevel="1" x14ac:dyDescent="0.25">
      <c r="A391" s="252">
        <v>10</v>
      </c>
      <c r="B391" s="126">
        <f>(('Расчет предельн ур.'!$B$119+'Расчет предельн ур.'!$C$119+'Расчет предельн ур.'!$D$119)*1000+ставка!B14)</f>
        <v>3167.9254997857188</v>
      </c>
      <c r="C391" s="126">
        <f>(('Расчет предельн ур.'!$B$119+'Расчет предельн ур.'!$C$119+'Расчет предельн ур.'!$D$119)*1000+ставка!C14)</f>
        <v>3007.6454997857186</v>
      </c>
      <c r="D391" s="126">
        <f>(('Расчет предельн ур.'!$B$119+'Расчет предельн ур.'!$C$119+'Расчет предельн ур.'!$D$119)*1000+ставка!D14)</f>
        <v>2908.4654997857187</v>
      </c>
      <c r="E391" s="126">
        <f>(('Расчет предельн ур.'!$B$119+'Расчет предельн ур.'!$C$119+'Расчет предельн ур.'!$D$119)*1000+ставка!E14)</f>
        <v>2887.6654997857186</v>
      </c>
      <c r="F391" s="126">
        <f>(('Расчет предельн ур.'!$B$119+'Расчет предельн ур.'!$C$119+'Расчет предельн ур.'!$D$119)*1000+ставка!F14)</f>
        <v>2858.2854997857189</v>
      </c>
      <c r="G391" s="126">
        <f>(('Расчет предельн ур.'!$B$119+'Расчет предельн ур.'!$C$119+'Расчет предельн ур.'!$D$119)*1000+ставка!G14)</f>
        <v>2755.5454997857187</v>
      </c>
      <c r="H391" s="126">
        <f>(('Расчет предельн ур.'!$B$119+'Расчет предельн ур.'!$C$119+'Расчет предельн ур.'!$D$119)*1000+ставка!H14)</f>
        <v>2886.6754997857188</v>
      </c>
      <c r="I391" s="126">
        <f>(('Расчет предельн ур.'!$B$119+'Расчет предельн ур.'!$C$119+'Расчет предельн ур.'!$D$119)*1000+ставка!I14)</f>
        <v>3066.4554997857185</v>
      </c>
      <c r="J391" s="126">
        <f>(('Расчет предельн ур.'!$B$119+'Расчет предельн ур.'!$C$119+'Расчет предельн ур.'!$D$119)*1000+ставка!J14)</f>
        <v>3342.2654997857189</v>
      </c>
      <c r="K391" s="126">
        <f>(('Расчет предельн ур.'!$B$119+'Расчет предельн ур.'!$C$119+'Расчет предельн ур.'!$D$119)*1000+ставка!K14)</f>
        <v>3527.2654997857189</v>
      </c>
      <c r="L391" s="126">
        <f>(('Расчет предельн ур.'!$B$119+'Расчет предельн ур.'!$C$119+'Расчет предельн ур.'!$D$119)*1000+ставка!L14)</f>
        <v>3493.4254997857188</v>
      </c>
      <c r="M391" s="126">
        <f>(('Расчет предельн ур.'!$B$119+'Расчет предельн ур.'!$C$119+'Расчет предельн ур.'!$D$119)*1000+ставка!M14)</f>
        <v>3484.3854997857188</v>
      </c>
      <c r="N391" s="126">
        <f>(('Расчет предельн ур.'!$B$119+'Расчет предельн ур.'!$C$119+'Расчет предельн ур.'!$D$119)*1000+ставка!N14)</f>
        <v>3460.3054997857189</v>
      </c>
      <c r="O391" s="126">
        <f>(('Расчет предельн ур.'!$B$119+'Расчет предельн ур.'!$C$119+'Расчет предельн ур.'!$D$119)*1000+ставка!O14)</f>
        <v>3446.9654997857187</v>
      </c>
      <c r="P391" s="126">
        <f>(('Расчет предельн ур.'!$B$119+'Расчет предельн ур.'!$C$119+'Расчет предельн ур.'!$D$119)*1000+ставка!P14)</f>
        <v>3442.2154997857187</v>
      </c>
      <c r="Q391" s="126">
        <f>(('Расчет предельн ур.'!$B$119+'Расчет предельн ур.'!$C$119+'Расчет предельн ур.'!$D$119)*1000+ставка!Q14)</f>
        <v>3432.5954997857189</v>
      </c>
      <c r="R391" s="126">
        <f>(('Расчет предельн ур.'!$B$119+'Расчет предельн ур.'!$C$119+'Расчет предельн ур.'!$D$119)*1000+ставка!R14)</f>
        <v>3447.0054997857187</v>
      </c>
      <c r="S391" s="126">
        <f>(('Расчет предельн ур.'!$B$119+'Расчет предельн ур.'!$C$119+'Расчет предельн ур.'!$D$119)*1000+ставка!S14)</f>
        <v>3409.6354997857188</v>
      </c>
      <c r="T391" s="126">
        <f>(('Расчет предельн ур.'!$B$119+'Расчет предельн ур.'!$C$119+'Расчет предельн ур.'!$D$119)*1000+ставка!T14)</f>
        <v>3447.9554997857185</v>
      </c>
      <c r="U391" s="126">
        <f>(('Расчет предельн ур.'!$B$119+'Расчет предельн ур.'!$C$119+'Расчет предельн ур.'!$D$119)*1000+ставка!U14)</f>
        <v>3562.8454997857189</v>
      </c>
      <c r="V391" s="126">
        <f>(('Расчет предельн ур.'!$B$119+'Расчет предельн ур.'!$C$119+'Расчет предельн ур.'!$D$119)*1000+ставка!V14)</f>
        <v>3758.4254997857188</v>
      </c>
      <c r="W391" s="126">
        <f>(('Расчет предельн ур.'!$B$119+'Расчет предельн ур.'!$C$119+'Расчет предельн ур.'!$D$119)*1000+ставка!W14)</f>
        <v>3732.6154997857188</v>
      </c>
      <c r="X391" s="126">
        <f>(('Расчет предельн ур.'!$B$119+'Расчет предельн ур.'!$C$119+'Расчет предельн ур.'!$D$119)*1000+ставка!X14)</f>
        <v>3480.7954997857187</v>
      </c>
      <c r="Y391" s="126">
        <f>(('Расчет предельн ур.'!$B$119+'Расчет предельн ур.'!$C$119+'Расчет предельн ур.'!$D$119)*1000+ставка!Y14)</f>
        <v>3335.7154997857187</v>
      </c>
    </row>
    <row r="392" spans="1:25" s="91" customFormat="1" ht="15.75" hidden="1" outlineLevel="1" x14ac:dyDescent="0.25">
      <c r="A392" s="252">
        <v>11</v>
      </c>
      <c r="B392" s="126">
        <f>(('Расчет предельн ур.'!$B$119+'Расчет предельн ур.'!$C$119+'Расчет предельн ур.'!$D$119)*1000+ставка!B15)</f>
        <v>3258.475499785719</v>
      </c>
      <c r="C392" s="126">
        <f>(('Расчет предельн ур.'!$B$119+'Расчет предельн ур.'!$C$119+'Расчет предельн ур.'!$D$119)*1000+ставка!C15)</f>
        <v>3020.5554997857189</v>
      </c>
      <c r="D392" s="126">
        <f>(('Расчет предельн ур.'!$B$119+'Расчет предельн ур.'!$C$119+'Расчет предельн ур.'!$D$119)*1000+ставка!D15)</f>
        <v>2950.1754997857188</v>
      </c>
      <c r="E392" s="126">
        <f>(('Расчет предельн ур.'!$B$119+'Расчет предельн ур.'!$C$119+'Расчет предельн ур.'!$D$119)*1000+ставка!E15)</f>
        <v>2894.7854997857189</v>
      </c>
      <c r="F392" s="126">
        <f>(('Расчет предельн ур.'!$B$119+'Расчет предельн ур.'!$C$119+'Расчет предельн ур.'!$D$119)*1000+ставка!F15)</f>
        <v>2870.3354997857186</v>
      </c>
      <c r="G392" s="126">
        <f>(('Расчет предельн ур.'!$B$119+'Расчет предельн ур.'!$C$119+'Расчет предельн ур.'!$D$119)*1000+ставка!G15)</f>
        <v>2863.9854997857187</v>
      </c>
      <c r="H392" s="126">
        <f>(('Расчет предельн ур.'!$B$119+'Расчет предельн ур.'!$C$119+'Расчет предельн ур.'!$D$119)*1000+ставка!H15)</f>
        <v>3024.8254997857189</v>
      </c>
      <c r="I392" s="126">
        <f>(('Расчет предельн ур.'!$B$119+'Расчет предельн ур.'!$C$119+'Расчет предельн ур.'!$D$119)*1000+ставка!I15)</f>
        <v>3131.8654997857188</v>
      </c>
      <c r="J392" s="126">
        <f>(('Расчет предельн ур.'!$B$119+'Расчет предельн ур.'!$C$119+'Расчет предельн ур.'!$D$119)*1000+ставка!J15)</f>
        <v>3450.5154997857189</v>
      </c>
      <c r="K392" s="126">
        <f>(('Расчет предельн ур.'!$B$119+'Расчет предельн ур.'!$C$119+'Расчет предельн ур.'!$D$119)*1000+ставка!K15)</f>
        <v>3665.0254997857187</v>
      </c>
      <c r="L392" s="126">
        <f>(('Расчет предельн ур.'!$B$119+'Расчет предельн ур.'!$C$119+'Расчет предельн ур.'!$D$119)*1000+ставка!L15)</f>
        <v>3684.3654997857188</v>
      </c>
      <c r="M392" s="126">
        <f>(('Расчет предельн ур.'!$B$119+'Расчет предельн ур.'!$C$119+'Расчет предельн ур.'!$D$119)*1000+ставка!M15)</f>
        <v>3669.7554997857187</v>
      </c>
      <c r="N392" s="126">
        <f>(('Расчет предельн ур.'!$B$119+'Расчет предельн ур.'!$C$119+'Расчет предельн ур.'!$D$119)*1000+ставка!N15)</f>
        <v>3652.8854997857188</v>
      </c>
      <c r="O392" s="126">
        <f>(('Расчет предельн ур.'!$B$119+'Расчет предельн ур.'!$C$119+'Расчет предельн ур.'!$D$119)*1000+ставка!O15)</f>
        <v>3628.4954997857185</v>
      </c>
      <c r="P392" s="126">
        <f>(('Расчет предельн ур.'!$B$119+'Расчет предельн ур.'!$C$119+'Расчет предельн ур.'!$D$119)*1000+ставка!P15)</f>
        <v>3620.9954997857185</v>
      </c>
      <c r="Q392" s="126">
        <f>(('Расчет предельн ур.'!$B$119+'Расчет предельн ур.'!$C$119+'Расчет предельн ур.'!$D$119)*1000+ставка!Q15)</f>
        <v>3598.1354997857188</v>
      </c>
      <c r="R392" s="126">
        <f>(('Расчет предельн ур.'!$B$119+'Расчет предельн ур.'!$C$119+'Расчет предельн ур.'!$D$119)*1000+ставка!R15)</f>
        <v>3602.435499785719</v>
      </c>
      <c r="S392" s="126">
        <f>(('Расчет предельн ур.'!$B$119+'Расчет предельн ур.'!$C$119+'Расчет предельн ур.'!$D$119)*1000+ставка!S15)</f>
        <v>3513.4854997857187</v>
      </c>
      <c r="T392" s="126">
        <f>(('Расчет предельн ур.'!$B$119+'Расчет предельн ур.'!$C$119+'Расчет предельн ур.'!$D$119)*1000+ставка!T15)</f>
        <v>3541.8654997857188</v>
      </c>
      <c r="U392" s="126">
        <f>(('Расчет предельн ур.'!$B$119+'Расчет предельн ур.'!$C$119+'Расчет предельн ур.'!$D$119)*1000+ставка!U15)</f>
        <v>3653.4554997857185</v>
      </c>
      <c r="V392" s="126">
        <f>(('Расчет предельн ур.'!$B$119+'Расчет предельн ур.'!$C$119+'Расчет предельн ур.'!$D$119)*1000+ставка!V15)</f>
        <v>3760.0654997857187</v>
      </c>
      <c r="W392" s="126">
        <f>(('Расчет предельн ур.'!$B$119+'Расчет предельн ур.'!$C$119+'Расчет предельн ур.'!$D$119)*1000+ставка!W15)</f>
        <v>3751.6254997857186</v>
      </c>
      <c r="X392" s="126">
        <f>(('Расчет предельн ур.'!$B$119+'Расчет предельн ур.'!$C$119+'Расчет предельн ур.'!$D$119)*1000+ставка!X15)</f>
        <v>3596.225499785719</v>
      </c>
      <c r="Y392" s="126">
        <f>(('Расчет предельн ур.'!$B$119+'Расчет предельн ур.'!$C$119+'Расчет предельн ур.'!$D$119)*1000+ставка!Y15)</f>
        <v>3336.5454997857187</v>
      </c>
    </row>
    <row r="393" spans="1:25" s="91" customFormat="1" ht="15.75" hidden="1" outlineLevel="1" x14ac:dyDescent="0.25">
      <c r="A393" s="252">
        <v>12</v>
      </c>
      <c r="B393" s="126">
        <f>(('Расчет предельн ур.'!$B$119+'Расчет предельн ур.'!$C$119+'Расчет предельн ур.'!$D$119)*1000+ставка!B16)</f>
        <v>2996.4154997857186</v>
      </c>
      <c r="C393" s="126">
        <f>(('Расчет предельн ур.'!$B$119+'Расчет предельн ур.'!$C$119+'Расчет предельн ур.'!$D$119)*1000+ставка!C16)</f>
        <v>2901.2854997857189</v>
      </c>
      <c r="D393" s="126">
        <f>(('Расчет предельн ур.'!$B$119+'Расчет предельн ур.'!$C$119+'Расчет предельн ур.'!$D$119)*1000+ставка!D16)</f>
        <v>2846.6454997857186</v>
      </c>
      <c r="E393" s="126">
        <f>(('Расчет предельн ур.'!$B$119+'Расчет предельн ур.'!$C$119+'Расчет предельн ур.'!$D$119)*1000+ставка!E16)</f>
        <v>2807.725499785719</v>
      </c>
      <c r="F393" s="126">
        <f>(('Расчет предельн ур.'!$B$119+'Расчет предельн ур.'!$C$119+'Расчет предельн ур.'!$D$119)*1000+ставка!F16)</f>
        <v>2725.1254997857186</v>
      </c>
      <c r="G393" s="126">
        <f>(('Расчет предельн ур.'!$B$119+'Расчет предельн ур.'!$C$119+'Расчет предельн ур.'!$D$119)*1000+ставка!G16)</f>
        <v>2659.7054997857185</v>
      </c>
      <c r="H393" s="126">
        <f>(('Расчет предельн ур.'!$B$119+'Расчет предельн ур.'!$C$119+'Расчет предельн ур.'!$D$119)*1000+ставка!H16)</f>
        <v>2807.6754997857188</v>
      </c>
      <c r="I393" s="126">
        <f>(('Расчет предельн ур.'!$B$119+'Расчет предельн ур.'!$C$119+'Расчет предельн ур.'!$D$119)*1000+ставка!I16)</f>
        <v>2843.9554997857185</v>
      </c>
      <c r="J393" s="126">
        <f>(('Расчет предельн ур.'!$B$119+'Расчет предельн ур.'!$C$119+'Расчет предельн ур.'!$D$119)*1000+ставка!J16)</f>
        <v>3115.1654997857186</v>
      </c>
      <c r="K393" s="126">
        <f>(('Расчет предельн ур.'!$B$119+'Расчет предельн ур.'!$C$119+'Расчет предельн ур.'!$D$119)*1000+ставка!K16)</f>
        <v>3328.2954997857187</v>
      </c>
      <c r="L393" s="126">
        <f>(('Расчет предельн ур.'!$B$119+'Расчет предельн ур.'!$C$119+'Расчет предельн ур.'!$D$119)*1000+ставка!L16)</f>
        <v>3300.645499785719</v>
      </c>
      <c r="M393" s="126">
        <f>(('Расчет предельн ур.'!$B$119+'Расчет предельн ур.'!$C$119+'Расчет предельн ур.'!$D$119)*1000+ставка!M16)</f>
        <v>3286.6654997857186</v>
      </c>
      <c r="N393" s="126">
        <f>(('Расчет предельн ур.'!$B$119+'Расчет предельн ур.'!$C$119+'Расчет предельн ур.'!$D$119)*1000+ставка!N16)</f>
        <v>3255.435499785719</v>
      </c>
      <c r="O393" s="126">
        <f>(('Расчет предельн ур.'!$B$119+'Расчет предельн ур.'!$C$119+'Расчет предельн ур.'!$D$119)*1000+ставка!O16)</f>
        <v>3205.7554997857187</v>
      </c>
      <c r="P393" s="126">
        <f>(('Расчет предельн ур.'!$B$119+'Расчет предельн ур.'!$C$119+'Расчет предельн ур.'!$D$119)*1000+ставка!P16)</f>
        <v>3249.0154997857189</v>
      </c>
      <c r="Q393" s="126">
        <f>(('Расчет предельн ур.'!$B$119+'Расчет предельн ур.'!$C$119+'Расчет предельн ур.'!$D$119)*1000+ставка!Q16)</f>
        <v>3214.1554997857188</v>
      </c>
      <c r="R393" s="126">
        <f>(('Расчет предельн ур.'!$B$119+'Расчет предельн ур.'!$C$119+'Расчет предельн ур.'!$D$119)*1000+ставка!R16)</f>
        <v>3233.5054997857187</v>
      </c>
      <c r="S393" s="126">
        <f>(('Расчет предельн ур.'!$B$119+'Расчет предельн ур.'!$C$119+'Расчет предельн ур.'!$D$119)*1000+ставка!S16)</f>
        <v>3175.0954997857189</v>
      </c>
      <c r="T393" s="126">
        <f>(('Расчет предельн ур.'!$B$119+'Расчет предельн ур.'!$C$119+'Расчет предельн ур.'!$D$119)*1000+ставка!T16)</f>
        <v>3181.0454997857187</v>
      </c>
      <c r="U393" s="126">
        <f>(('Расчет предельн ур.'!$B$119+'Расчет предельн ур.'!$C$119+'Расчет предельн ур.'!$D$119)*1000+ставка!U16)</f>
        <v>3375.645499785719</v>
      </c>
      <c r="V393" s="126">
        <f>(('Расчет предельн ур.'!$B$119+'Расчет предельн ур.'!$C$119+'Расчет предельн ур.'!$D$119)*1000+ставка!V16)</f>
        <v>3477.5554997857189</v>
      </c>
      <c r="W393" s="126">
        <f>(('Расчет предельн ур.'!$B$119+'Расчет предельн ур.'!$C$119+'Расчет предельн ур.'!$D$119)*1000+ставка!W16)</f>
        <v>3455.5354997857185</v>
      </c>
      <c r="X393" s="126">
        <f>(('Расчет предельн ур.'!$B$119+'Расчет предельн ур.'!$C$119+'Расчет предельн ур.'!$D$119)*1000+ставка!X16)</f>
        <v>3178.4254997857188</v>
      </c>
      <c r="Y393" s="126">
        <f>(('Расчет предельн ур.'!$B$119+'Расчет предельн ур.'!$C$119+'Расчет предельн ур.'!$D$119)*1000+ставка!Y16)</f>
        <v>3122.4454997857188</v>
      </c>
    </row>
    <row r="394" spans="1:25" s="91" customFormat="1" ht="15.75" hidden="1" outlineLevel="1" x14ac:dyDescent="0.25">
      <c r="A394" s="252">
        <v>13</v>
      </c>
      <c r="B394" s="126">
        <f>(('Расчет предельн ур.'!$B$119+'Расчет предельн ур.'!$C$119+'Расчет предельн ур.'!$D$119)*1000+ставка!B17)</f>
        <v>2872.4154997857186</v>
      </c>
      <c r="C394" s="126">
        <f>(('Расчет предельн ур.'!$B$119+'Расчет предельн ур.'!$C$119+'Расчет предельн ур.'!$D$119)*1000+ставка!C17)</f>
        <v>2695.0754997857189</v>
      </c>
      <c r="D394" s="126">
        <f>(('Расчет предельн ур.'!$B$119+'Расчет предельн ур.'!$C$119+'Расчет предельн ур.'!$D$119)*1000+ставка!D17)</f>
        <v>2423.3854997857188</v>
      </c>
      <c r="E394" s="126">
        <f>(('Расчет предельн ур.'!$B$119+'Расчет предельн ур.'!$C$119+'Расчет предельн ур.'!$D$119)*1000+ставка!E17)</f>
        <v>2676.935499785719</v>
      </c>
      <c r="F394" s="126">
        <f>(('Расчет предельн ур.'!$B$119+'Расчет предельн ур.'!$C$119+'Расчет предельн ур.'!$D$119)*1000+ставка!F17)</f>
        <v>2525.7754997857187</v>
      </c>
      <c r="G394" s="126">
        <f>(('Расчет предельн ур.'!$B$119+'Расчет предельн ур.'!$C$119+'Расчет предельн ур.'!$D$119)*1000+ставка!G17)</f>
        <v>2641.6054997857186</v>
      </c>
      <c r="H394" s="126">
        <f>(('Расчет предельн ур.'!$B$119+'Расчет предельн ур.'!$C$119+'Расчет предельн ур.'!$D$119)*1000+ставка!H17)</f>
        <v>2897.7754997857187</v>
      </c>
      <c r="I394" s="126">
        <f>(('Расчет предельн ур.'!$B$119+'Расчет предельн ур.'!$C$119+'Расчет предельн ур.'!$D$119)*1000+ставка!I17)</f>
        <v>3243.0654997857187</v>
      </c>
      <c r="J394" s="126">
        <f>(('Расчет предельн ур.'!$B$119+'Расчет предельн ур.'!$C$119+'Расчет предельн ур.'!$D$119)*1000+ставка!J17)</f>
        <v>3324.9154997857186</v>
      </c>
      <c r="K394" s="126">
        <f>(('Расчет предельн ур.'!$B$119+'Расчет предельн ур.'!$C$119+'Расчет предельн ур.'!$D$119)*1000+ставка!K17)</f>
        <v>3469.225499785719</v>
      </c>
      <c r="L394" s="126">
        <f>(('Расчет предельн ур.'!$B$119+'Расчет предельн ур.'!$C$119+'Расчет предельн ур.'!$D$119)*1000+ставка!L17)</f>
        <v>3464.2354997857187</v>
      </c>
      <c r="M394" s="126">
        <f>(('Расчет предельн ур.'!$B$119+'Расчет предельн ур.'!$C$119+'Расчет предельн ур.'!$D$119)*1000+ставка!M17)</f>
        <v>3451.4654997857187</v>
      </c>
      <c r="N394" s="126">
        <f>(('Расчет предельн ур.'!$B$119+'Расчет предельн ур.'!$C$119+'Расчет предельн ур.'!$D$119)*1000+ставка!N17)</f>
        <v>3454.975499785719</v>
      </c>
      <c r="O394" s="126">
        <f>(('Расчет предельн ур.'!$B$119+'Расчет предельн ур.'!$C$119+'Расчет предельн ур.'!$D$119)*1000+ставка!O17)</f>
        <v>3422.7354997857187</v>
      </c>
      <c r="P394" s="126">
        <f>(('Расчет предельн ур.'!$B$119+'Расчет предельн ур.'!$C$119+'Расчет предельн ур.'!$D$119)*1000+ставка!P17)</f>
        <v>3416.8154997857187</v>
      </c>
      <c r="Q394" s="126">
        <f>(('Расчет предельн ур.'!$B$119+'Расчет предельн ур.'!$C$119+'Расчет предельн ур.'!$D$119)*1000+ставка!Q17)</f>
        <v>3402.4154997857186</v>
      </c>
      <c r="R394" s="126">
        <f>(('Расчет предельн ур.'!$B$119+'Расчет предельн ур.'!$C$119+'Расчет предельн ур.'!$D$119)*1000+ставка!R17)</f>
        <v>3370.0254997857187</v>
      </c>
      <c r="S394" s="126">
        <f>(('Расчет предельн ур.'!$B$119+'Расчет предельн ур.'!$C$119+'Расчет предельн ур.'!$D$119)*1000+ставка!S17)</f>
        <v>3259.1754997857188</v>
      </c>
      <c r="T394" s="126">
        <f>(('Расчет предельн ур.'!$B$119+'Расчет предельн ур.'!$C$119+'Расчет предельн ур.'!$D$119)*1000+ставка!T17)</f>
        <v>3256.7854997857185</v>
      </c>
      <c r="U394" s="126">
        <f>(('Расчет предельн ур.'!$B$119+'Расчет предельн ур.'!$C$119+'Расчет предельн ур.'!$D$119)*1000+ставка!U17)</f>
        <v>3349.4954997857185</v>
      </c>
      <c r="V394" s="126">
        <f>(('Расчет предельн ур.'!$B$119+'Расчет предельн ур.'!$C$119+'Расчет предельн ур.'!$D$119)*1000+ставка!V17)</f>
        <v>3498.2954997857187</v>
      </c>
      <c r="W394" s="126">
        <f>(('Расчет предельн ур.'!$B$119+'Расчет предельн ур.'!$C$119+'Расчет предельн ур.'!$D$119)*1000+ставка!W17)</f>
        <v>3486.1554997857188</v>
      </c>
      <c r="X394" s="126">
        <f>(('Расчет предельн ур.'!$B$119+'Расчет предельн ур.'!$C$119+'Расчет предельн ур.'!$D$119)*1000+ставка!X17)</f>
        <v>3337.7754997857187</v>
      </c>
      <c r="Y394" s="126">
        <f>(('Расчет предельн ур.'!$B$119+'Расчет предельн ур.'!$C$119+'Расчет предельн ур.'!$D$119)*1000+ставка!Y17)</f>
        <v>3156.2154997857187</v>
      </c>
    </row>
    <row r="395" spans="1:25" s="91" customFormat="1" ht="15.75" hidden="1" outlineLevel="1" x14ac:dyDescent="0.25">
      <c r="A395" s="252">
        <v>14</v>
      </c>
      <c r="B395" s="126">
        <f>(('Расчет предельн ур.'!$B$119+'Расчет предельн ур.'!$C$119+'Расчет предельн ур.'!$D$119)*1000+ставка!B18)</f>
        <v>3117.5754997857184</v>
      </c>
      <c r="C395" s="126">
        <f>(('Расчет предельн ур.'!$B$119+'Расчет предельн ур.'!$C$119+'Расчет предельн ур.'!$D$119)*1000+ставка!C18)</f>
        <v>2969.5154997857189</v>
      </c>
      <c r="D395" s="126">
        <f>(('Расчет предельн ур.'!$B$119+'Расчет предельн ур.'!$C$119+'Расчет предельн ур.'!$D$119)*1000+ставка!D18)</f>
        <v>2896.5854997857186</v>
      </c>
      <c r="E395" s="126">
        <f>(('Расчет предельн ур.'!$B$119+'Расчет предельн ур.'!$C$119+'Расчет предельн ур.'!$D$119)*1000+ставка!E18)</f>
        <v>2885.8354997857186</v>
      </c>
      <c r="F395" s="126">
        <f>(('Расчет предельн ур.'!$B$119+'Расчет предельн ур.'!$C$119+'Расчет предельн ур.'!$D$119)*1000+ставка!F18)</f>
        <v>2887.4554997857185</v>
      </c>
      <c r="G395" s="126">
        <f>(('Расчет предельн ур.'!$B$119+'Расчет предельн ур.'!$C$119+'Расчет предельн ур.'!$D$119)*1000+ставка!G18)</f>
        <v>2809.3154997857187</v>
      </c>
      <c r="H395" s="126">
        <f>(('Расчет предельн ур.'!$B$119+'Расчет предельн ур.'!$C$119+'Расчет предельн ур.'!$D$119)*1000+ставка!H18)</f>
        <v>3020.0254997857187</v>
      </c>
      <c r="I395" s="126">
        <f>(('Расчет предельн ур.'!$B$119+'Расчет предельн ур.'!$C$119+'Расчет предельн ур.'!$D$119)*1000+ставка!I18)</f>
        <v>3334.0454997857187</v>
      </c>
      <c r="J395" s="126">
        <f>(('Расчет предельн ур.'!$B$119+'Расчет предельн ур.'!$C$119+'Расчет предельн ур.'!$D$119)*1000+ставка!J18)</f>
        <v>3471.0054997857187</v>
      </c>
      <c r="K395" s="126">
        <f>(('Расчет предельн ур.'!$B$119+'Расчет предельн ур.'!$C$119+'Расчет предельн ур.'!$D$119)*1000+ставка!K18)</f>
        <v>3708.3854997857188</v>
      </c>
      <c r="L395" s="126">
        <f>(('Расчет предельн ур.'!$B$119+'Расчет предельн ур.'!$C$119+'Расчет предельн ур.'!$D$119)*1000+ставка!L18)</f>
        <v>3725.0954997857189</v>
      </c>
      <c r="M395" s="126">
        <f>(('Расчет предельн ур.'!$B$119+'Расчет предельн ур.'!$C$119+'Расчет предельн ур.'!$D$119)*1000+ставка!M18)</f>
        <v>3470.4154997857186</v>
      </c>
      <c r="N395" s="126">
        <f>(('Расчет предельн ур.'!$B$119+'Расчет предельн ур.'!$C$119+'Расчет предельн ур.'!$D$119)*1000+ставка!N18)</f>
        <v>3463.5154997857189</v>
      </c>
      <c r="O395" s="126">
        <f>(('Расчет предельн ур.'!$B$119+'Расчет предельн ур.'!$C$119+'Расчет предельн ур.'!$D$119)*1000+ставка!O18)</f>
        <v>3465.145499785719</v>
      </c>
      <c r="P395" s="126">
        <f>(('Расчет предельн ур.'!$B$119+'Расчет предельн ур.'!$C$119+'Расчет предельн ур.'!$D$119)*1000+ставка!P18)</f>
        <v>3460.4554997857185</v>
      </c>
      <c r="Q395" s="126">
        <f>(('Расчет предельн ур.'!$B$119+'Расчет предельн ур.'!$C$119+'Расчет предельн ур.'!$D$119)*1000+ставка!Q18)</f>
        <v>3497.9154997857186</v>
      </c>
      <c r="R395" s="126">
        <f>(('Расчет предельн ур.'!$B$119+'Расчет предельн ур.'!$C$119+'Расчет предельн ур.'!$D$119)*1000+ставка!R18)</f>
        <v>3648.8554997857191</v>
      </c>
      <c r="S395" s="126">
        <f>(('Расчет предельн ур.'!$B$119+'Расчет предельн ур.'!$C$119+'Расчет предельн ур.'!$D$119)*1000+ставка!S18)</f>
        <v>3460.685499785719</v>
      </c>
      <c r="T395" s="126">
        <f>(('Расчет предельн ур.'!$B$119+'Расчет предельн ур.'!$C$119+'Расчет предельн ур.'!$D$119)*1000+ставка!T18)</f>
        <v>3457.3054997857189</v>
      </c>
      <c r="U395" s="126">
        <f>(('Расчет предельн ур.'!$B$119+'Расчет предельн ур.'!$C$119+'Расчет предельн ур.'!$D$119)*1000+ставка!U18)</f>
        <v>3435.2654997857189</v>
      </c>
      <c r="V395" s="126">
        <f>(('Расчет предельн ур.'!$B$119+'Расчет предельн ур.'!$C$119+'Расчет предельн ур.'!$D$119)*1000+ставка!V18)</f>
        <v>3523.4054997857188</v>
      </c>
      <c r="W395" s="126">
        <f>(('Расчет предельн ур.'!$B$119+'Расчет предельн ур.'!$C$119+'Расчет предельн ур.'!$D$119)*1000+ставка!W18)</f>
        <v>3627.3454997857189</v>
      </c>
      <c r="X395" s="126">
        <f>(('Расчет предельн ур.'!$B$119+'Расчет предельн ур.'!$C$119+'Расчет предельн ур.'!$D$119)*1000+ставка!X18)</f>
        <v>3393.6754997857188</v>
      </c>
      <c r="Y395" s="126">
        <f>(('Расчет предельн ур.'!$B$119+'Расчет предельн ур.'!$C$119+'Расчет предельн ур.'!$D$119)*1000+ставка!Y18)</f>
        <v>2834.2554997857187</v>
      </c>
    </row>
    <row r="396" spans="1:25" s="91" customFormat="1" ht="15.75" hidden="1" outlineLevel="1" x14ac:dyDescent="0.25">
      <c r="A396" s="252">
        <v>15</v>
      </c>
      <c r="B396" s="126">
        <f>(('Расчет предельн ур.'!$B$119+'Расчет предельн ур.'!$C$119+'Расчет предельн ур.'!$D$119)*1000+ставка!B19)</f>
        <v>3155.7054997857185</v>
      </c>
      <c r="C396" s="126">
        <f>(('Расчет предельн ур.'!$B$119+'Расчет предельн ур.'!$C$119+'Расчет предельн ур.'!$D$119)*1000+ставка!C19)</f>
        <v>2993.3354997857186</v>
      </c>
      <c r="D396" s="126">
        <f>(('Расчет предельн ур.'!$B$119+'Расчет предельн ур.'!$C$119+'Расчет предельн ур.'!$D$119)*1000+ставка!D19)</f>
        <v>2929.3854997857188</v>
      </c>
      <c r="E396" s="126">
        <f>(('Расчет предельн ур.'!$B$119+'Расчет предельн ур.'!$C$119+'Расчет предельн ур.'!$D$119)*1000+ставка!E19)</f>
        <v>2915.0354997857189</v>
      </c>
      <c r="F396" s="126">
        <f>(('Расчет предельн ур.'!$B$119+'Расчет предельн ур.'!$C$119+'Расчет предельн ур.'!$D$119)*1000+ставка!F19)</f>
        <v>2885.8654997857188</v>
      </c>
      <c r="G396" s="126">
        <f>(('Расчет предельн ур.'!$B$119+'Расчет предельн ур.'!$C$119+'Расчет предельн ур.'!$D$119)*1000+ставка!G19)</f>
        <v>2882.0354997857189</v>
      </c>
      <c r="H396" s="126">
        <f>(('Расчет предельн ур.'!$B$119+'Расчет предельн ур.'!$C$119+'Расчет предельн ур.'!$D$119)*1000+ставка!H19)</f>
        <v>2016.9554997857188</v>
      </c>
      <c r="I396" s="126">
        <f>(('Расчет предельн ур.'!$B$119+'Расчет предельн ур.'!$C$119+'Расчет предельн ур.'!$D$119)*1000+ставка!I19)</f>
        <v>3233.7554997857187</v>
      </c>
      <c r="J396" s="126">
        <f>(('Расчет предельн ур.'!$B$119+'Расчет предельн ур.'!$C$119+'Расчет предельн ур.'!$D$119)*1000+ставка!J19)</f>
        <v>3416.7354997857187</v>
      </c>
      <c r="K396" s="126">
        <f>(('Расчет предельн ур.'!$B$119+'Расчет предельн ур.'!$C$119+'Расчет предельн ур.'!$D$119)*1000+ставка!K19)</f>
        <v>3525.3554997857191</v>
      </c>
      <c r="L396" s="126">
        <f>(('Расчет предельн ур.'!$B$119+'Расчет предельн ур.'!$C$119+'Расчет предельн ур.'!$D$119)*1000+ставка!L19)</f>
        <v>3557.2054997857185</v>
      </c>
      <c r="M396" s="126">
        <f>(('Расчет предельн ур.'!$B$119+'Расчет предельн ур.'!$C$119+'Расчет предельн ур.'!$D$119)*1000+ставка!M19)</f>
        <v>3536.5954997857189</v>
      </c>
      <c r="N396" s="126">
        <f>(('Расчет предельн ур.'!$B$119+'Расчет предельн ур.'!$C$119+'Расчет предельн ур.'!$D$119)*1000+ставка!N19)</f>
        <v>3533.5754997857184</v>
      </c>
      <c r="O396" s="126">
        <f>(('Расчет предельн ур.'!$B$119+'Расчет предельн ур.'!$C$119+'Расчет предельн ур.'!$D$119)*1000+ставка!O19)</f>
        <v>3566.3754997857186</v>
      </c>
      <c r="P396" s="126">
        <f>(('Расчет предельн ур.'!$B$119+'Расчет предельн ур.'!$C$119+'Расчет предельн ур.'!$D$119)*1000+ставка!P19)</f>
        <v>3564.3654997857188</v>
      </c>
      <c r="Q396" s="126">
        <f>(('Расчет предельн ур.'!$B$119+'Расчет предельн ур.'!$C$119+'Расчет предельн ур.'!$D$119)*1000+ставка!Q19)</f>
        <v>3630.685499785719</v>
      </c>
      <c r="R396" s="126">
        <f>(('Расчет предельн ур.'!$B$119+'Расчет предельн ур.'!$C$119+'Расчет предельн ур.'!$D$119)*1000+ставка!R19)</f>
        <v>3615.8754997857186</v>
      </c>
      <c r="S396" s="126">
        <f>(('Расчет предельн ур.'!$B$119+'Расчет предельн ур.'!$C$119+'Расчет предельн ур.'!$D$119)*1000+ставка!S19)</f>
        <v>3567.3054997857189</v>
      </c>
      <c r="T396" s="126">
        <f>(('Расчет предельн ур.'!$B$119+'Расчет предельн ур.'!$C$119+'Расчет предельн ур.'!$D$119)*1000+ставка!T19)</f>
        <v>3535.1754997857188</v>
      </c>
      <c r="U396" s="126">
        <f>(('Расчет предельн ур.'!$B$119+'Расчет предельн ур.'!$C$119+'Расчет предельн ур.'!$D$119)*1000+ставка!U19)</f>
        <v>3427.5054997857187</v>
      </c>
      <c r="V396" s="126">
        <f>(('Расчет предельн ур.'!$B$119+'Расчет предельн ур.'!$C$119+'Расчет предельн ур.'!$D$119)*1000+ставка!V19)</f>
        <v>3505.1354997857188</v>
      </c>
      <c r="W396" s="126">
        <f>(('Расчет предельн ур.'!$B$119+'Расчет предельн ур.'!$C$119+'Расчет предельн ур.'!$D$119)*1000+ставка!W19)</f>
        <v>3699.5754997857184</v>
      </c>
      <c r="X396" s="126">
        <f>(('Расчет предельн ур.'!$B$119+'Расчет предельн ур.'!$C$119+'Расчет предельн ур.'!$D$119)*1000+ставка!X19)</f>
        <v>3461.9654997857187</v>
      </c>
      <c r="Y396" s="126">
        <f>(('Расчет предельн ур.'!$B$119+'Расчет предельн ур.'!$C$119+'Расчет предельн ур.'!$D$119)*1000+ставка!Y19)</f>
        <v>3287.6954997857188</v>
      </c>
    </row>
    <row r="397" spans="1:25" s="91" customFormat="1" ht="15.75" hidden="1" outlineLevel="1" x14ac:dyDescent="0.25">
      <c r="A397" s="252">
        <v>16</v>
      </c>
      <c r="B397" s="126">
        <f>(('Расчет предельн ур.'!$B$119+'Расчет предельн ур.'!$C$119+'Расчет предельн ур.'!$D$119)*1000+ставка!B20)</f>
        <v>3198.9654997857187</v>
      </c>
      <c r="C397" s="126">
        <f>(('Расчет предельн ур.'!$B$119+'Расчет предельн ур.'!$C$119+'Расчет предельн ур.'!$D$119)*1000+ставка!C20)</f>
        <v>3004.0854997857186</v>
      </c>
      <c r="D397" s="126">
        <f>(('Расчет предельн ур.'!$B$119+'Расчет предельн ур.'!$C$119+'Расчет предельн ур.'!$D$119)*1000+ставка!D20)</f>
        <v>2903.8854997857188</v>
      </c>
      <c r="E397" s="126">
        <f>(('Расчет предельн ур.'!$B$119+'Расчет предельн ур.'!$C$119+'Расчет предельн ур.'!$D$119)*1000+ставка!E20)</f>
        <v>2886.3654997857188</v>
      </c>
      <c r="F397" s="126">
        <f>(('Расчет предельн ур.'!$B$119+'Расчет предельн ур.'!$C$119+'Расчет предельн ур.'!$D$119)*1000+ставка!F20)</f>
        <v>2836.0354997857189</v>
      </c>
      <c r="G397" s="126">
        <f>(('Расчет предельн ур.'!$B$119+'Расчет предельн ур.'!$C$119+'Расчет предельн ур.'!$D$119)*1000+ставка!G20)</f>
        <v>2914.6254997857186</v>
      </c>
      <c r="H397" s="126">
        <f>(('Расчет предельн ур.'!$B$119+'Расчет предельн ур.'!$C$119+'Расчет предельн ур.'!$D$119)*1000+ставка!H20)</f>
        <v>3033.2354997857187</v>
      </c>
      <c r="I397" s="126">
        <f>(('Расчет предельн ур.'!$B$119+'Расчет предельн ур.'!$C$119+'Расчет предельн ур.'!$D$119)*1000+ставка!I20)</f>
        <v>3291.7154997857187</v>
      </c>
      <c r="J397" s="126">
        <f>(('Расчет предельн ур.'!$B$119+'Расчет предельн ур.'!$C$119+'Расчет предельн ур.'!$D$119)*1000+ставка!J20)</f>
        <v>3454.6754997857188</v>
      </c>
      <c r="K397" s="126">
        <f>(('Расчет предельн ур.'!$B$119+'Расчет предельн ур.'!$C$119+'Расчет предельн ур.'!$D$119)*1000+ставка!K20)</f>
        <v>3577.185499785719</v>
      </c>
      <c r="L397" s="126">
        <f>(('Расчет предельн ур.'!$B$119+'Расчет предельн ур.'!$C$119+'Расчет предельн ур.'!$D$119)*1000+ставка!L20)</f>
        <v>3611.1554997857188</v>
      </c>
      <c r="M397" s="126">
        <f>(('Расчет предельн ур.'!$B$119+'Расчет предельн ур.'!$C$119+'Расчет предельн ур.'!$D$119)*1000+ставка!M20)</f>
        <v>3579.4554997857185</v>
      </c>
      <c r="N397" s="126">
        <f>(('Расчет предельн ур.'!$B$119+'Расчет предельн ур.'!$C$119+'Расчет предельн ур.'!$D$119)*1000+ставка!N20)</f>
        <v>3517.2654997857189</v>
      </c>
      <c r="O397" s="126">
        <f>(('Расчет предельн ур.'!$B$119+'Расчет предельн ур.'!$C$119+'Расчет предельн ур.'!$D$119)*1000+ставка!O20)</f>
        <v>3661.5154997857189</v>
      </c>
      <c r="P397" s="126">
        <f>(('Расчет предельн ур.'!$B$119+'Расчет предельн ур.'!$C$119+'Расчет предельн ур.'!$D$119)*1000+ставка!P20)</f>
        <v>3540.2754997857187</v>
      </c>
      <c r="Q397" s="126">
        <f>(('Расчет предельн ур.'!$B$119+'Расчет предельн ур.'!$C$119+'Расчет предельн ур.'!$D$119)*1000+ставка!Q20)</f>
        <v>3614.0154997857189</v>
      </c>
      <c r="R397" s="126">
        <f>(('Расчет предельн ур.'!$B$119+'Расчет предельн ур.'!$C$119+'Расчет предельн ур.'!$D$119)*1000+ставка!R20)</f>
        <v>3604.3654997857188</v>
      </c>
      <c r="S397" s="126">
        <f>(('Расчет предельн ур.'!$B$119+'Расчет предельн ур.'!$C$119+'Расчет предельн ур.'!$D$119)*1000+ставка!S20)</f>
        <v>3560.8254997857184</v>
      </c>
      <c r="T397" s="126">
        <f>(('Расчет предельн ур.'!$B$119+'Расчет предельн ур.'!$C$119+'Расчет предельн ур.'!$D$119)*1000+ставка!T20)</f>
        <v>3474.185499785719</v>
      </c>
      <c r="U397" s="126">
        <f>(('Расчет предельн ур.'!$B$119+'Расчет предельн ур.'!$C$119+'Расчет предельн ур.'!$D$119)*1000+ставка!U20)</f>
        <v>3471.0354997857185</v>
      </c>
      <c r="V397" s="126">
        <f>(('Расчет предельн ур.'!$B$119+'Расчет предельн ур.'!$C$119+'Расчет предельн ур.'!$D$119)*1000+ставка!V20)</f>
        <v>3578.2454997857185</v>
      </c>
      <c r="W397" s="126">
        <f>(('Расчет предельн ур.'!$B$119+'Расчет предельн ур.'!$C$119+'Расчет предельн ур.'!$D$119)*1000+ставка!W20)</f>
        <v>3603.145499785719</v>
      </c>
      <c r="X397" s="126">
        <f>(('Расчет предельн ур.'!$B$119+'Расчет предельн ур.'!$C$119+'Расчет предельн ур.'!$D$119)*1000+ставка!X20)</f>
        <v>3451.685499785719</v>
      </c>
      <c r="Y397" s="126">
        <f>(('Расчет предельн ур.'!$B$119+'Расчет предельн ур.'!$C$119+'Расчет предельн ур.'!$D$119)*1000+ставка!Y20)</f>
        <v>3199.6554997857188</v>
      </c>
    </row>
    <row r="398" spans="1:25" s="91" customFormat="1" ht="15.75" hidden="1" outlineLevel="1" x14ac:dyDescent="0.25">
      <c r="A398" s="252">
        <v>17</v>
      </c>
      <c r="B398" s="126">
        <f>(('Расчет предельн ур.'!$B$119+'Расчет предельн ур.'!$C$119+'Расчет предельн ур.'!$D$119)*1000+ставка!B21)</f>
        <v>3196.1254997857186</v>
      </c>
      <c r="C398" s="126">
        <f>(('Расчет предельн ур.'!$B$119+'Расчет предельн ур.'!$C$119+'Расчет предельн ур.'!$D$119)*1000+ставка!C21)</f>
        <v>3018.225499785719</v>
      </c>
      <c r="D398" s="126">
        <f>(('Расчет предельн ур.'!$B$119+'Расчет предельн ур.'!$C$119+'Расчет предельн ур.'!$D$119)*1000+ставка!D21)</f>
        <v>2964.0154997857189</v>
      </c>
      <c r="E398" s="126">
        <f>(('Расчет предельн ур.'!$B$119+'Расчет предельн ур.'!$C$119+'Расчет предельн ур.'!$D$119)*1000+ставка!E21)</f>
        <v>2915.1254997857186</v>
      </c>
      <c r="F398" s="126">
        <f>(('Расчет предельн ур.'!$B$119+'Расчет предельн ур.'!$C$119+'Расчет предельн ур.'!$D$119)*1000+ставка!F21)</f>
        <v>2921.7154997857187</v>
      </c>
      <c r="G398" s="126">
        <f>(('Расчет предельн ур.'!$B$119+'Расчет предельн ур.'!$C$119+'Расчет предельн ур.'!$D$119)*1000+ставка!G21)</f>
        <v>3014.7854997857189</v>
      </c>
      <c r="H398" s="126">
        <f>(('Расчет предельн ур.'!$B$119+'Расчет предельн ур.'!$C$119+'Расчет предельн ур.'!$D$119)*1000+ставка!H21)</f>
        <v>3153.9054997857188</v>
      </c>
      <c r="I398" s="126">
        <f>(('Расчет предельн ур.'!$B$119+'Расчет предельн ур.'!$C$119+'Расчет предельн ур.'!$D$119)*1000+ставка!I21)</f>
        <v>3313.1754997857188</v>
      </c>
      <c r="J398" s="126">
        <f>(('Расчет предельн ур.'!$B$119+'Расчет предельн ур.'!$C$119+'Расчет предельн ур.'!$D$119)*1000+ставка!J21)</f>
        <v>3466.4854997857187</v>
      </c>
      <c r="K398" s="126">
        <f>(('Расчет предельн ур.'!$B$119+'Расчет предельн ур.'!$C$119+'Расчет предельн ур.'!$D$119)*1000+ставка!K21)</f>
        <v>3672.0054997857187</v>
      </c>
      <c r="L398" s="126">
        <f>(('Расчет предельн ур.'!$B$119+'Расчет предельн ур.'!$C$119+'Расчет предельн ур.'!$D$119)*1000+ставка!L21)</f>
        <v>3629.3354997857186</v>
      </c>
      <c r="M398" s="126">
        <f>(('Расчет предельн ур.'!$B$119+'Расчет предельн ур.'!$C$119+'Расчет предельн ур.'!$D$119)*1000+ставка!M21)</f>
        <v>3594.1354997857188</v>
      </c>
      <c r="N398" s="126">
        <f>(('Расчет предельн ур.'!$B$119+'Расчет предельн ур.'!$C$119+'Расчет предельн ур.'!$D$119)*1000+ставка!N21)</f>
        <v>3573.2654997857189</v>
      </c>
      <c r="O398" s="126">
        <f>(('Расчет предельн ур.'!$B$119+'Расчет предельн ур.'!$C$119+'Расчет предельн ур.'!$D$119)*1000+ставка!O21)</f>
        <v>3607.4854997857187</v>
      </c>
      <c r="P398" s="126">
        <f>(('Расчет предельн ур.'!$B$119+'Расчет предельн ур.'!$C$119+'Расчет предельн ур.'!$D$119)*1000+ставка!P21)</f>
        <v>3622.7454997857185</v>
      </c>
      <c r="Q398" s="126">
        <f>(('Расчет предельн ур.'!$B$119+'Расчет предельн ур.'!$C$119+'Расчет предельн ур.'!$D$119)*1000+ставка!Q21)</f>
        <v>3659.4454997857188</v>
      </c>
      <c r="R398" s="126">
        <f>(('Расчет предельн ур.'!$B$119+'Расчет предельн ур.'!$C$119+'Расчет предельн ур.'!$D$119)*1000+ставка!R21)</f>
        <v>3658.5954997857189</v>
      </c>
      <c r="S398" s="126">
        <f>(('Расчет предельн ур.'!$B$119+'Расчет предельн ур.'!$C$119+'Расчет предельн ур.'!$D$119)*1000+ставка!S21)</f>
        <v>3637.5754997857184</v>
      </c>
      <c r="T398" s="126">
        <f>(('Расчет предельн ур.'!$B$119+'Расчет предельн ур.'!$C$119+'Расчет предельн ур.'!$D$119)*1000+ставка!T21)</f>
        <v>3609.9154997857186</v>
      </c>
      <c r="U398" s="126">
        <f>(('Расчет предельн ур.'!$B$119+'Расчет предельн ур.'!$C$119+'Расчет предельн ур.'!$D$119)*1000+ставка!U21)</f>
        <v>3607.1254997857186</v>
      </c>
      <c r="V398" s="126">
        <f>(('Расчет предельн ур.'!$B$119+'Расчет предельн ур.'!$C$119+'Расчет предельн ур.'!$D$119)*1000+ставка!V21)</f>
        <v>3662.7154997857187</v>
      </c>
      <c r="W398" s="126">
        <f>(('Расчет предельн ур.'!$B$119+'Расчет предельн ур.'!$C$119+'Расчет предельн ур.'!$D$119)*1000+ставка!W21)</f>
        <v>3751.8854997857188</v>
      </c>
      <c r="X398" s="126">
        <f>(('Расчет предельн ур.'!$B$119+'Расчет предельн ур.'!$C$119+'Расчет предельн ур.'!$D$119)*1000+ставка!X21)</f>
        <v>3579.3654997857188</v>
      </c>
      <c r="Y398" s="126">
        <f>(('Расчет предельн ур.'!$B$119+'Расчет предельн ур.'!$C$119+'Расчет предельн ур.'!$D$119)*1000+ставка!Y21)</f>
        <v>3363.3454997857189</v>
      </c>
    </row>
    <row r="399" spans="1:25" s="91" customFormat="1" ht="15.75" hidden="1" outlineLevel="1" x14ac:dyDescent="0.25">
      <c r="A399" s="252">
        <v>18</v>
      </c>
      <c r="B399" s="126">
        <f>(('Расчет предельн ур.'!$B$119+'Расчет предельн ур.'!$C$119+'Расчет предельн ур.'!$D$119)*1000+ставка!B22)</f>
        <v>3398.0954997857189</v>
      </c>
      <c r="C399" s="126">
        <f>(('Расчет предельн ур.'!$B$119+'Расчет предельн ур.'!$C$119+'Расчет предельн ур.'!$D$119)*1000+ставка!C22)</f>
        <v>3321.1654997857186</v>
      </c>
      <c r="D399" s="126">
        <f>(('Расчет предельн ур.'!$B$119+'Расчет предельн ур.'!$C$119+'Расчет предельн ур.'!$D$119)*1000+ставка!D22)</f>
        <v>3248.9454997857188</v>
      </c>
      <c r="E399" s="126">
        <f>(('Расчет предельн ур.'!$B$119+'Расчет предельн ур.'!$C$119+'Расчет предельн ур.'!$D$119)*1000+ставка!E22)</f>
        <v>3110.1054997857191</v>
      </c>
      <c r="F399" s="126">
        <f>(('Расчет предельн ур.'!$B$119+'Расчет предельн ур.'!$C$119+'Расчет предельн ур.'!$D$119)*1000+ставка!F22)</f>
        <v>3026.2054997857185</v>
      </c>
      <c r="G399" s="126">
        <f>(('Расчет предельн ур.'!$B$119+'Расчет предельн ур.'!$C$119+'Расчет предельн ур.'!$D$119)*1000+ставка!G22)</f>
        <v>3073.8054997857189</v>
      </c>
      <c r="H399" s="126">
        <f>(('Расчет предельн ур.'!$B$119+'Расчет предельн ур.'!$C$119+'Расчет предельн ур.'!$D$119)*1000+ставка!H22)</f>
        <v>3080.1254997857186</v>
      </c>
      <c r="I399" s="126">
        <f>(('Расчет предельн ур.'!$B$119+'Расчет предельн ур.'!$C$119+'Расчет предельн ур.'!$D$119)*1000+ставка!I22)</f>
        <v>3257.7754997857187</v>
      </c>
      <c r="J399" s="126">
        <f>(('Расчет предельн ур.'!$B$119+'Расчет предельн ур.'!$C$119+'Расчет предельн ур.'!$D$119)*1000+ставка!J22)</f>
        <v>3475.0254997857187</v>
      </c>
      <c r="K399" s="126">
        <f>(('Расчет предельн ур.'!$B$119+'Расчет предельн ур.'!$C$119+'Расчет предельн ур.'!$D$119)*1000+ставка!K22)</f>
        <v>3531.4654997857187</v>
      </c>
      <c r="L399" s="126">
        <f>(('Расчет предельн ур.'!$B$119+'Расчет предельн ур.'!$C$119+'Расчет предельн ур.'!$D$119)*1000+ставка!L22)</f>
        <v>3547.6554997857188</v>
      </c>
      <c r="M399" s="126">
        <f>(('Расчет предельн ур.'!$B$119+'Расчет предельн ур.'!$C$119+'Расчет предельн ур.'!$D$119)*1000+ставка!M22)</f>
        <v>3549.6654997857186</v>
      </c>
      <c r="N399" s="126">
        <f>(('Расчет предельн ур.'!$B$119+'Расчет предельн ур.'!$C$119+'Расчет предельн ур.'!$D$119)*1000+ставка!N22)</f>
        <v>3549.8754997857186</v>
      </c>
      <c r="O399" s="126">
        <f>(('Расчет предельн ур.'!$B$119+'Расчет предельн ур.'!$C$119+'Расчет предельн ур.'!$D$119)*1000+ставка!O22)</f>
        <v>3552.5254997857187</v>
      </c>
      <c r="P399" s="126">
        <f>(('Расчет предельн ур.'!$B$119+'Расчет предельн ур.'!$C$119+'Расчет предельн ур.'!$D$119)*1000+ставка!P22)</f>
        <v>3556.5154997857189</v>
      </c>
      <c r="Q399" s="126">
        <f>(('Расчет предельн ур.'!$B$119+'Расчет предельн ур.'!$C$119+'Расчет предельн ур.'!$D$119)*1000+ставка!Q22)</f>
        <v>3556.225499785719</v>
      </c>
      <c r="R399" s="126">
        <f>(('Расчет предельн ур.'!$B$119+'Расчет предельн ур.'!$C$119+'Расчет предельн ур.'!$D$119)*1000+ставка!R22)</f>
        <v>3557.7054997857185</v>
      </c>
      <c r="S399" s="126">
        <f>(('Расчет предельн ур.'!$B$119+'Расчет предельн ур.'!$C$119+'Расчет предельн ур.'!$D$119)*1000+ставка!S22)</f>
        <v>3554.685499785719</v>
      </c>
      <c r="T399" s="126">
        <f>(('Расчет предельн ур.'!$B$119+'Расчет предельн ур.'!$C$119+'Расчет предельн ур.'!$D$119)*1000+ставка!T22)</f>
        <v>3552.0154997857189</v>
      </c>
      <c r="U399" s="126">
        <f>(('Расчет предельн ур.'!$B$119+'Расчет предельн ур.'!$C$119+'Расчет предельн ур.'!$D$119)*1000+ставка!U22)</f>
        <v>3533.7154997857187</v>
      </c>
      <c r="V399" s="126">
        <f>(('Расчет предельн ур.'!$B$119+'Расчет предельн ур.'!$C$119+'Расчет предельн ур.'!$D$119)*1000+ставка!V22)</f>
        <v>3616.3454997857189</v>
      </c>
      <c r="W399" s="126">
        <f>(('Расчет предельн ур.'!$B$119+'Расчет предельн ур.'!$C$119+'Расчет предельн ур.'!$D$119)*1000+ставка!W22)</f>
        <v>3684.2854997857185</v>
      </c>
      <c r="X399" s="126">
        <f>(('Расчет предельн ур.'!$B$119+'Расчет предельн ур.'!$C$119+'Расчет предельн ур.'!$D$119)*1000+ставка!X22)</f>
        <v>3538.0154997857189</v>
      </c>
      <c r="Y399" s="126">
        <f>(('Расчет предельн ур.'!$B$119+'Расчет предельн ур.'!$C$119+'Расчет предельн ур.'!$D$119)*1000+ставка!Y22)</f>
        <v>3411.5454997857187</v>
      </c>
    </row>
    <row r="400" spans="1:25" s="91" customFormat="1" ht="15.75" hidden="1" outlineLevel="1" x14ac:dyDescent="0.25">
      <c r="A400" s="252">
        <v>19</v>
      </c>
      <c r="B400" s="126">
        <f>(('Расчет предельн ур.'!$B$119+'Расчет предельн ур.'!$C$119+'Расчет предельн ур.'!$D$119)*1000+ставка!B23)</f>
        <v>3368.185499785719</v>
      </c>
      <c r="C400" s="126">
        <f>(('Расчет предельн ур.'!$B$119+'Расчет предельн ур.'!$C$119+'Расчет предельн ур.'!$D$119)*1000+ставка!C23)</f>
        <v>3268.0254997857187</v>
      </c>
      <c r="D400" s="126">
        <f>(('Расчет предельн ур.'!$B$119+'Расчет предельн ур.'!$C$119+'Расчет предельн ур.'!$D$119)*1000+ставка!D23)</f>
        <v>3127.475499785719</v>
      </c>
      <c r="E400" s="126">
        <f>(('Расчет предельн ур.'!$B$119+'Расчет предельн ур.'!$C$119+'Расчет предельн ур.'!$D$119)*1000+ставка!E23)</f>
        <v>3034.2654997857189</v>
      </c>
      <c r="F400" s="126">
        <f>(('Расчет предельн ур.'!$B$119+'Расчет предельн ур.'!$C$119+'Расчет предельн ур.'!$D$119)*1000+ставка!F23)</f>
        <v>3023.7654997857189</v>
      </c>
      <c r="G400" s="126">
        <f>(('Расчет предельн ур.'!$B$119+'Расчет предельн ур.'!$C$119+'Расчет предельн ур.'!$D$119)*1000+ставка!G23)</f>
        <v>3033.7454997857185</v>
      </c>
      <c r="H400" s="126">
        <f>(('Расчет предельн ур.'!$B$119+'Расчет предельн ур.'!$C$119+'Расчет предельн ур.'!$D$119)*1000+ставка!H23)</f>
        <v>3101.3254997857184</v>
      </c>
      <c r="I400" s="126">
        <f>(('Расчет предельн ур.'!$B$119+'Расчет предельн ур.'!$C$119+'Расчет предельн ур.'!$D$119)*1000+ставка!I23)</f>
        <v>3240.7454997857185</v>
      </c>
      <c r="J400" s="126">
        <f>(('Расчет предельн ур.'!$B$119+'Расчет предельн ур.'!$C$119+'Расчет предельн ур.'!$D$119)*1000+ставка!J23)</f>
        <v>3382.8054997857189</v>
      </c>
      <c r="K400" s="126">
        <f>(('Расчет предельн ур.'!$B$119+'Расчет предельн ур.'!$C$119+'Расчет предельн ур.'!$D$119)*1000+ставка!K23)</f>
        <v>3422.8754997857186</v>
      </c>
      <c r="L400" s="126">
        <f>(('Расчет предельн ур.'!$B$119+'Расчет предельн ур.'!$C$119+'Расчет предельн ур.'!$D$119)*1000+ставка!L23)</f>
        <v>3434.3454997857189</v>
      </c>
      <c r="M400" s="126">
        <f>(('Расчет предельн ур.'!$B$119+'Расчет предельн ур.'!$C$119+'Расчет предельн ур.'!$D$119)*1000+ставка!M23)</f>
        <v>3435.1954997857188</v>
      </c>
      <c r="N400" s="126">
        <f>(('Расчет предельн ур.'!$B$119+'Расчет предельн ур.'!$C$119+'Расчет предельн ур.'!$D$119)*1000+ставка!N23)</f>
        <v>3435.1554997857188</v>
      </c>
      <c r="O400" s="126">
        <f>(('Расчет предельн ур.'!$B$119+'Расчет предельн ур.'!$C$119+'Расчет предельн ур.'!$D$119)*1000+ставка!O23)</f>
        <v>3435.5554997857189</v>
      </c>
      <c r="P400" s="126">
        <f>(('Расчет предельн ур.'!$B$119+'Расчет предельн ур.'!$C$119+'Расчет предельн ур.'!$D$119)*1000+ставка!P23)</f>
        <v>3433.9654997857187</v>
      </c>
      <c r="Q400" s="126">
        <f>(('Расчет предельн ур.'!$B$119+'Расчет предельн ур.'!$C$119+'Расчет предельн ур.'!$D$119)*1000+ставка!Q23)</f>
        <v>3430.2554997857187</v>
      </c>
      <c r="R400" s="126">
        <f>(('Расчет предельн ур.'!$B$119+'Расчет предельн ур.'!$C$119+'Расчет предельн ур.'!$D$119)*1000+ставка!R23)</f>
        <v>3435.8854997857188</v>
      </c>
      <c r="S400" s="126">
        <f>(('Расчет предельн ур.'!$B$119+'Расчет предельн ур.'!$C$119+'Расчет предельн ур.'!$D$119)*1000+ставка!S23)</f>
        <v>3436.8654997857188</v>
      </c>
      <c r="T400" s="126">
        <f>(('Расчет предельн ур.'!$B$119+'Расчет предельн ур.'!$C$119+'Расчет предельн ур.'!$D$119)*1000+ставка!T23)</f>
        <v>3440.3054997857189</v>
      </c>
      <c r="U400" s="126">
        <f>(('Расчет предельн ур.'!$B$119+'Расчет предельн ур.'!$C$119+'Расчет предельн ур.'!$D$119)*1000+ставка!U23)</f>
        <v>3445.8554997857191</v>
      </c>
      <c r="V400" s="126">
        <f>(('Расчет предельн ур.'!$B$119+'Расчет предельн ур.'!$C$119+'Расчет предельн ур.'!$D$119)*1000+ставка!V23)</f>
        <v>3507.9654997857187</v>
      </c>
      <c r="W400" s="126">
        <f>(('Расчет предельн ур.'!$B$119+'Расчет предельн ур.'!$C$119+'Расчет предельн ур.'!$D$119)*1000+ставка!W23)</f>
        <v>3507.2154997857187</v>
      </c>
      <c r="X400" s="126">
        <f>(('Расчет предельн ур.'!$B$119+'Расчет предельн ур.'!$C$119+'Расчет предельн ур.'!$D$119)*1000+ставка!X23)</f>
        <v>3464.6054997857191</v>
      </c>
      <c r="Y400" s="126">
        <f>(('Расчет предельн ур.'!$B$119+'Расчет предельн ур.'!$C$119+'Расчет предельн ур.'!$D$119)*1000+ставка!Y23)</f>
        <v>3391.2854997857185</v>
      </c>
    </row>
    <row r="401" spans="1:25" s="91" customFormat="1" ht="15.75" hidden="1" outlineLevel="1" x14ac:dyDescent="0.25">
      <c r="A401" s="252">
        <v>20</v>
      </c>
      <c r="B401" s="126">
        <f>(('Расчет предельн ур.'!$B$119+'Расчет предельн ур.'!$C$119+'Расчет предельн ур.'!$D$119)*1000+ставка!B24)</f>
        <v>3269.3754997857186</v>
      </c>
      <c r="C401" s="126">
        <f>(('Расчет предельн ур.'!$B$119+'Расчет предельн ур.'!$C$119+'Расчет предельн ур.'!$D$119)*1000+ставка!C24)</f>
        <v>3097.6254997857186</v>
      </c>
      <c r="D401" s="126">
        <f>(('Расчет предельн ур.'!$B$119+'Расчет предельн ур.'!$C$119+'Расчет предельн ур.'!$D$119)*1000+ставка!D24)</f>
        <v>3026.5954997857189</v>
      </c>
      <c r="E401" s="126">
        <f>(('Расчет предельн ур.'!$B$119+'Расчет предельн ур.'!$C$119+'Расчет предельн ур.'!$D$119)*1000+ставка!E24)</f>
        <v>3007.0254997857187</v>
      </c>
      <c r="F401" s="126">
        <f>(('Расчет предельн ур.'!$B$119+'Расчет предельн ур.'!$C$119+'Расчет предельн ур.'!$D$119)*1000+ставка!F24)</f>
        <v>2904.7754997857187</v>
      </c>
      <c r="G401" s="126">
        <f>(('Расчет предельн ур.'!$B$119+'Расчет предельн ур.'!$C$119+'Расчет предельн ур.'!$D$119)*1000+ставка!G24)</f>
        <v>2905.1354997857188</v>
      </c>
      <c r="H401" s="126">
        <f>(('Расчет предельн ур.'!$B$119+'Расчет предельн ур.'!$C$119+'Расчет предельн ур.'!$D$119)*1000+ставка!H24)</f>
        <v>3221.5054997857187</v>
      </c>
      <c r="I401" s="126">
        <f>(('Расчет предельн ур.'!$B$119+'Расчет предельн ур.'!$C$119+'Расчет предельн ур.'!$D$119)*1000+ставка!I24)</f>
        <v>3442.0554997857189</v>
      </c>
      <c r="J401" s="126">
        <f>(('Расчет предельн ур.'!$B$119+'Расчет предельн ур.'!$C$119+'Расчет предельн ур.'!$D$119)*1000+ставка!J24)</f>
        <v>3480.5254997857187</v>
      </c>
      <c r="K401" s="126">
        <f>(('Расчет предельн ур.'!$B$119+'Расчет предельн ур.'!$C$119+'Расчет предельн ур.'!$D$119)*1000+ставка!K24)</f>
        <v>3510.3654997857188</v>
      </c>
      <c r="L401" s="126">
        <f>(('Расчет предельн ур.'!$B$119+'Расчет предельн ур.'!$C$119+'Расчет предельн ур.'!$D$119)*1000+ставка!L24)</f>
        <v>3512.4454997857188</v>
      </c>
      <c r="M401" s="126">
        <f>(('Расчет предельн ур.'!$B$119+'Расчет предельн ур.'!$C$119+'Расчет предельн ур.'!$D$119)*1000+ставка!M24)</f>
        <v>3505.145499785719</v>
      </c>
      <c r="N401" s="126">
        <f>(('Расчет предельн ур.'!$B$119+'Расчет предельн ур.'!$C$119+'Расчет предельн ур.'!$D$119)*1000+ставка!N24)</f>
        <v>3499.2554997857187</v>
      </c>
      <c r="O401" s="126">
        <f>(('Расчет предельн ур.'!$B$119+'Расчет предельн ур.'!$C$119+'Расчет предельн ур.'!$D$119)*1000+ставка!O24)</f>
        <v>3497.895499785719</v>
      </c>
      <c r="P401" s="126">
        <f>(('Расчет предельн ур.'!$B$119+'Расчет предельн ур.'!$C$119+'Расчет предельн ур.'!$D$119)*1000+ставка!P24)</f>
        <v>3498.5054997857187</v>
      </c>
      <c r="Q401" s="126">
        <f>(('Расчет предельн ур.'!$B$119+'Расчет предельн ур.'!$C$119+'Расчет предельн ур.'!$D$119)*1000+ставка!Q24)</f>
        <v>3497.2554997857187</v>
      </c>
      <c r="R401" s="126">
        <f>(('Расчет предельн ур.'!$B$119+'Расчет предельн ур.'!$C$119+'Расчет предельн ур.'!$D$119)*1000+ставка!R24)</f>
        <v>3498.8254997857184</v>
      </c>
      <c r="S401" s="126">
        <f>(('Расчет предельн ур.'!$B$119+'Расчет предельн ур.'!$C$119+'Расчет предельн ур.'!$D$119)*1000+ставка!S24)</f>
        <v>3488.5154997857189</v>
      </c>
      <c r="T401" s="126">
        <f>(('Расчет предельн ур.'!$B$119+'Расчет предельн ур.'!$C$119+'Расчет предельн ур.'!$D$119)*1000+ставка!T24)</f>
        <v>3491.6154997857188</v>
      </c>
      <c r="U401" s="126">
        <f>(('Расчет предельн ур.'!$B$119+'Расчет предельн ур.'!$C$119+'Расчет предельн ур.'!$D$119)*1000+ставка!U24)</f>
        <v>3495.5154997857189</v>
      </c>
      <c r="V401" s="126">
        <f>(('Расчет предельн ур.'!$B$119+'Расчет предельн ур.'!$C$119+'Расчет предельн ур.'!$D$119)*1000+ставка!V24)</f>
        <v>3530.8554997857191</v>
      </c>
      <c r="W401" s="126">
        <f>(('Расчет предельн ур.'!$B$119+'Расчет предельн ур.'!$C$119+'Расчет предельн ур.'!$D$119)*1000+ставка!W24)</f>
        <v>3527.2054997857185</v>
      </c>
      <c r="X401" s="126">
        <f>(('Расчет предельн ур.'!$B$119+'Расчет предельн ур.'!$C$119+'Расчет предельн ур.'!$D$119)*1000+ставка!X24)</f>
        <v>3489.5754997857184</v>
      </c>
      <c r="Y401" s="126">
        <f>(('Расчет предельн ур.'!$B$119+'Расчет предельн ур.'!$C$119+'Расчет предельн ур.'!$D$119)*1000+ставка!Y24)</f>
        <v>3308.5054997857187</v>
      </c>
    </row>
    <row r="402" spans="1:25" s="95" customFormat="1" ht="15.75" hidden="1" outlineLevel="1" x14ac:dyDescent="0.25">
      <c r="A402" s="151">
        <v>21</v>
      </c>
      <c r="B402" s="126">
        <f>(('Расчет предельн ур.'!$B$119+'Расчет предельн ур.'!$C$119+'Расчет предельн ур.'!$D$119)*1000+ставка!B25)</f>
        <v>2875.0754997857189</v>
      </c>
      <c r="C402" s="126">
        <f>(('Расчет предельн ур.'!$B$119+'Расчет предельн ур.'!$C$119+'Расчет предельн ур.'!$D$119)*1000+ставка!C25)</f>
        <v>2932.4554997857185</v>
      </c>
      <c r="D402" s="126">
        <f>(('Расчет предельн ур.'!$B$119+'Расчет предельн ур.'!$C$119+'Расчет предельн ур.'!$D$119)*1000+ставка!D25)</f>
        <v>2931.9154997857186</v>
      </c>
      <c r="E402" s="126">
        <f>(('Расчет предельн ур.'!$B$119+'Расчет предельн ур.'!$C$119+'Расчет предельн ур.'!$D$119)*1000+ставка!E25)</f>
        <v>2893.7754997857187</v>
      </c>
      <c r="F402" s="126">
        <f>(('Расчет предельн ур.'!$B$119+'Расчет предельн ур.'!$C$119+'Расчет предельн ур.'!$D$119)*1000+ставка!F25)</f>
        <v>2734.5954997857189</v>
      </c>
      <c r="G402" s="126">
        <f>(('Расчет предельн ур.'!$B$119+'Расчет предельн ур.'!$C$119+'Расчет предельн ур.'!$D$119)*1000+ставка!G25)</f>
        <v>2015.2654997857187</v>
      </c>
      <c r="H402" s="126">
        <f>(('Расчет предельн ур.'!$B$119+'Расчет предельн ур.'!$C$119+'Расчет предельн ур.'!$D$119)*1000+ставка!H25)</f>
        <v>2024.0054997857187</v>
      </c>
      <c r="I402" s="126">
        <f>(('Расчет предельн ур.'!$B$119+'Расчет предельн ур.'!$C$119+'Расчет предельн ур.'!$D$119)*1000+ставка!I25)</f>
        <v>2976.3954997857186</v>
      </c>
      <c r="J402" s="126">
        <f>(('Расчет предельн ур.'!$B$119+'Расчет предельн ур.'!$C$119+'Расчет предельн ур.'!$D$119)*1000+ставка!J25)</f>
        <v>3503.8354997857186</v>
      </c>
      <c r="K402" s="126">
        <f>(('Расчет предельн ур.'!$B$119+'Расчет предельн ур.'!$C$119+'Расчет предельн ур.'!$D$119)*1000+ставка!K25)</f>
        <v>3547.0554997857189</v>
      </c>
      <c r="L402" s="126">
        <f>(('Расчет предельн ур.'!$B$119+'Расчет предельн ур.'!$C$119+'Расчет предельн ур.'!$D$119)*1000+ставка!L25)</f>
        <v>3558.5254997857187</v>
      </c>
      <c r="M402" s="126">
        <f>(('Расчет предельн ур.'!$B$119+'Расчет предельн ур.'!$C$119+'Расчет предельн ур.'!$D$119)*1000+ставка!M25)</f>
        <v>3544.8154997857187</v>
      </c>
      <c r="N402" s="126">
        <f>(('Расчет предельн ур.'!$B$119+'Расчет предельн ур.'!$C$119+'Расчет предельн ур.'!$D$119)*1000+ставка!N25)</f>
        <v>3533.3054997857189</v>
      </c>
      <c r="O402" s="126">
        <f>(('Расчет предельн ур.'!$B$119+'Расчет предельн ур.'!$C$119+'Расчет предельн ур.'!$D$119)*1000+ставка!O25)</f>
        <v>3613.0254997857187</v>
      </c>
      <c r="P402" s="126">
        <f>(('Расчет предельн ур.'!$B$119+'Расчет предельн ур.'!$C$119+'Расчет предельн ур.'!$D$119)*1000+ставка!P25)</f>
        <v>3628.5554997857189</v>
      </c>
      <c r="Q402" s="126">
        <f>(('Расчет предельн ур.'!$B$119+'Расчет предельн ур.'!$C$119+'Расчет предельн ур.'!$D$119)*1000+ставка!Q25)</f>
        <v>3636.4254997857188</v>
      </c>
      <c r="R402" s="126">
        <f>(('Расчет предельн ур.'!$B$119+'Расчет предельн ур.'!$C$119+'Расчет предельн ур.'!$D$119)*1000+ставка!R25)</f>
        <v>3635.3254997857184</v>
      </c>
      <c r="S402" s="126">
        <f>(('Расчет предельн ур.'!$B$119+'Расчет предельн ур.'!$C$119+'Расчет предельн ур.'!$D$119)*1000+ставка!S25)</f>
        <v>3635.9154997857186</v>
      </c>
      <c r="T402" s="126">
        <f>(('Расчет предельн ур.'!$B$119+'Расчет предельн ур.'!$C$119+'Расчет предельн ур.'!$D$119)*1000+ставка!T25)</f>
        <v>3628.5854997857186</v>
      </c>
      <c r="U402" s="126">
        <f>(('Расчет предельн ур.'!$B$119+'Расчет предельн ур.'!$C$119+'Расчет предельн ур.'!$D$119)*1000+ставка!U25)</f>
        <v>3631.0654997857187</v>
      </c>
      <c r="V402" s="126">
        <f>(('Расчет предельн ур.'!$B$119+'Расчет предельн ур.'!$C$119+'Расчет предельн ур.'!$D$119)*1000+ставка!V25)</f>
        <v>3714.1154997857188</v>
      </c>
      <c r="W402" s="126">
        <f>(('Расчет предельн ур.'!$B$119+'Расчет предельн ур.'!$C$119+'Расчет предельн ур.'!$D$119)*1000+ставка!W25)</f>
        <v>3710.3654997857188</v>
      </c>
      <c r="X402" s="126">
        <f>(('Расчет предельн ур.'!$B$119+'Расчет предельн ур.'!$C$119+'Расчет предельн ур.'!$D$119)*1000+ставка!X25)</f>
        <v>3500.1054997857191</v>
      </c>
      <c r="Y402" s="126">
        <f>(('Расчет предельн ур.'!$B$119+'Расчет предельн ур.'!$C$119+'Расчет предельн ур.'!$D$119)*1000+ставка!Y25)</f>
        <v>3262.5154997857189</v>
      </c>
    </row>
    <row r="403" spans="1:25" s="95" customFormat="1" ht="15.75" hidden="1" outlineLevel="1" x14ac:dyDescent="0.25">
      <c r="A403" s="151">
        <v>22</v>
      </c>
      <c r="B403" s="126">
        <f>(('Расчет предельн ур.'!$B$119+'Расчет предельн ур.'!$C$119+'Расчет предельн ур.'!$D$119)*1000+ставка!B26)</f>
        <v>2931.9854997857187</v>
      </c>
      <c r="C403" s="126">
        <f>(('Расчет предельн ур.'!$B$119+'Расчет предельн ур.'!$C$119+'Расчет предельн ур.'!$D$119)*1000+ставка!C26)</f>
        <v>2973.4454997857188</v>
      </c>
      <c r="D403" s="126">
        <f>(('Расчет предельн ур.'!$B$119+'Расчет предельн ур.'!$C$119+'Расчет предельн ур.'!$D$119)*1000+ставка!D26)</f>
        <v>2936.7654997857189</v>
      </c>
      <c r="E403" s="126">
        <f>(('Расчет предельн ур.'!$B$119+'Расчет предельн ур.'!$C$119+'Расчет предельн ур.'!$D$119)*1000+ставка!E26)</f>
        <v>2907.1354997857188</v>
      </c>
      <c r="F403" s="126">
        <f>(('Расчет предельн ур.'!$B$119+'Расчет предельн ур.'!$C$119+'Расчет предельн ур.'!$D$119)*1000+ставка!F26)</f>
        <v>2737.0254997857187</v>
      </c>
      <c r="G403" s="126">
        <f>(('Расчет предельн ур.'!$B$119+'Расчет предельн ур.'!$C$119+'Расчет предельн ур.'!$D$119)*1000+ставка!G26)</f>
        <v>2864.0254997857187</v>
      </c>
      <c r="H403" s="126">
        <f>(('Расчет предельн ур.'!$B$119+'Расчет предельн ур.'!$C$119+'Расчет предельн ур.'!$D$119)*1000+ставка!H26)</f>
        <v>2364.185499785719</v>
      </c>
      <c r="I403" s="126">
        <f>(('Расчет предельн ур.'!$B$119+'Расчет предельн ур.'!$C$119+'Расчет предельн ур.'!$D$119)*1000+ставка!I26)</f>
        <v>2885.4254997857188</v>
      </c>
      <c r="J403" s="126">
        <f>(('Расчет предельн ур.'!$B$119+'Расчет предельн ур.'!$C$119+'Расчет предельн ур.'!$D$119)*1000+ставка!J26)</f>
        <v>3676.3454997857189</v>
      </c>
      <c r="K403" s="126">
        <f>(('Расчет предельн ур.'!$B$119+'Расчет предельн ур.'!$C$119+'Расчет предельн ур.'!$D$119)*1000+ставка!K26)</f>
        <v>3709.6154997857188</v>
      </c>
      <c r="L403" s="126">
        <f>(('Расчет предельн ур.'!$B$119+'Расчет предельн ур.'!$C$119+'Расчет предельн ур.'!$D$119)*1000+ставка!L26)</f>
        <v>3724.2754997857187</v>
      </c>
      <c r="M403" s="126">
        <f>(('Расчет предельн ур.'!$B$119+'Расчет предельн ур.'!$C$119+'Расчет предельн ур.'!$D$119)*1000+ставка!M26)</f>
        <v>3714.1954997857188</v>
      </c>
      <c r="N403" s="126">
        <f>(('Расчет предельн ур.'!$B$119+'Расчет предельн ур.'!$C$119+'Расчет предельн ур.'!$D$119)*1000+ставка!N26)</f>
        <v>3705.1354997857188</v>
      </c>
      <c r="O403" s="126">
        <f>(('Расчет предельн ур.'!$B$119+'Расчет предельн ур.'!$C$119+'Расчет предельн ур.'!$D$119)*1000+ставка!O26)</f>
        <v>3743.7654997857189</v>
      </c>
      <c r="P403" s="126">
        <f>(('Расчет предельн ур.'!$B$119+'Расчет предельн ур.'!$C$119+'Расчет предельн ур.'!$D$119)*1000+ставка!P26)</f>
        <v>3744.9154997857186</v>
      </c>
      <c r="Q403" s="126">
        <f>(('Расчет предельн ур.'!$B$119+'Расчет предельн ур.'!$C$119+'Расчет предельн ур.'!$D$119)*1000+ставка!Q26)</f>
        <v>3743.5054997857187</v>
      </c>
      <c r="R403" s="126">
        <f>(('Расчет предельн ур.'!$B$119+'Расчет предельн ур.'!$C$119+'Расчет предельн ур.'!$D$119)*1000+ставка!R26)</f>
        <v>3736.6654997857186</v>
      </c>
      <c r="S403" s="126">
        <f>(('Расчет предельн ур.'!$B$119+'Расчет предельн ур.'!$C$119+'Расчет предельн ур.'!$D$119)*1000+ставка!S26)</f>
        <v>3721.185499785719</v>
      </c>
      <c r="T403" s="126">
        <f>(('Расчет предельн ур.'!$B$119+'Расчет предельн ур.'!$C$119+'Расчет предельн ур.'!$D$119)*1000+ставка!T26)</f>
        <v>3731.5754997857184</v>
      </c>
      <c r="U403" s="126">
        <f>(('Расчет предельн ур.'!$B$119+'Расчет предельн ур.'!$C$119+'Расчет предельн ур.'!$D$119)*1000+ставка!U26)</f>
        <v>3588.9654997857187</v>
      </c>
      <c r="V403" s="126">
        <f>(('Расчет предельн ур.'!$B$119+'Расчет предельн ур.'!$C$119+'Расчет предельн ур.'!$D$119)*1000+ставка!V26)</f>
        <v>3668.0254997857187</v>
      </c>
      <c r="W403" s="126">
        <f>(('Расчет предельн ур.'!$B$119+'Расчет предельн ур.'!$C$119+'Расчет предельн ур.'!$D$119)*1000+ставка!W26)</f>
        <v>3671.2954997857187</v>
      </c>
      <c r="X403" s="126">
        <f>(('Расчет предельн ур.'!$B$119+'Расчет предельн ур.'!$C$119+'Расчет предельн ур.'!$D$119)*1000+ставка!X26)</f>
        <v>3563.5254997857187</v>
      </c>
      <c r="Y403" s="126">
        <f>(('Расчет предельн ур.'!$B$119+'Расчет предельн ур.'!$C$119+'Расчет предельн ур.'!$D$119)*1000+ставка!Y26)</f>
        <v>3141.435499785719</v>
      </c>
    </row>
    <row r="404" spans="1:25" s="95" customFormat="1" ht="15.75" hidden="1" outlineLevel="1" x14ac:dyDescent="0.25">
      <c r="A404" s="151">
        <v>23</v>
      </c>
      <c r="B404" s="126">
        <f>(('Расчет предельн ур.'!$B$119+'Расчет предельн ур.'!$C$119+'Расчет предельн ур.'!$D$119)*1000+ставка!B27)</f>
        <v>3059.4954997857185</v>
      </c>
      <c r="C404" s="126">
        <f>(('Расчет предельн ур.'!$B$119+'Расчет предельн ур.'!$C$119+'Расчет предельн ур.'!$D$119)*1000+ставка!C27)</f>
        <v>2993.0354997857189</v>
      </c>
      <c r="D404" s="126">
        <f>(('Расчет предельн ур.'!$B$119+'Расчет предельн ур.'!$C$119+'Расчет предельн ур.'!$D$119)*1000+ставка!D27)</f>
        <v>2975.0754997857189</v>
      </c>
      <c r="E404" s="126">
        <f>(('Расчет предельн ур.'!$B$119+'Расчет предельн ур.'!$C$119+'Расчет предельн ур.'!$D$119)*1000+ставка!E27)</f>
        <v>2953.0354997857189</v>
      </c>
      <c r="F404" s="126">
        <f>(('Расчет предельн ур.'!$B$119+'Расчет предельн ур.'!$C$119+'Расчет предельн ур.'!$D$119)*1000+ставка!F27)</f>
        <v>2947.6054997857186</v>
      </c>
      <c r="G404" s="126">
        <f>(('Расчет предельн ур.'!$B$119+'Расчет предельн ур.'!$C$119+'Расчет предельн ур.'!$D$119)*1000+ставка!G27)</f>
        <v>2906.1454997857186</v>
      </c>
      <c r="H404" s="126">
        <f>(('Расчет предельн ур.'!$B$119+'Расчет предельн ур.'!$C$119+'Расчет предельн ур.'!$D$119)*1000+ставка!H27)</f>
        <v>2891.6254997857186</v>
      </c>
      <c r="I404" s="126">
        <f>(('Расчет предельн ур.'!$B$119+'Расчет предельн ур.'!$C$119+'Расчет предельн ур.'!$D$119)*1000+ставка!I27)</f>
        <v>3423.2954997857187</v>
      </c>
      <c r="J404" s="126">
        <f>(('Расчет предельн ур.'!$B$119+'Расчет предельн ур.'!$C$119+'Расчет предельн ур.'!$D$119)*1000+ставка!J27)</f>
        <v>3584.1154997857188</v>
      </c>
      <c r="K404" s="126">
        <f>(('Расчет предельн ур.'!$B$119+'Расчет предельн ур.'!$C$119+'Расчет предельн ур.'!$D$119)*1000+ставка!K27)</f>
        <v>3647.0054997857187</v>
      </c>
      <c r="L404" s="126">
        <f>(('Расчет предельн ур.'!$B$119+'Расчет предельн ур.'!$C$119+'Расчет предельн ур.'!$D$119)*1000+ставка!L27)</f>
        <v>3667.5554997857189</v>
      </c>
      <c r="M404" s="126">
        <f>(('Расчет предельн ур.'!$B$119+'Расчет предельн ур.'!$C$119+'Расчет предельн ур.'!$D$119)*1000+ставка!M27)</f>
        <v>3651.7954997857187</v>
      </c>
      <c r="N404" s="126">
        <f>(('Расчет предельн ур.'!$B$119+'Расчет предельн ур.'!$C$119+'Расчет предельн ур.'!$D$119)*1000+ставка!N27)</f>
        <v>3633.1954997857188</v>
      </c>
      <c r="O404" s="126">
        <f>(('Расчет предельн ур.'!$B$119+'Расчет предельн ур.'!$C$119+'Расчет предельн ур.'!$D$119)*1000+ставка!O27)</f>
        <v>3650.2954997857187</v>
      </c>
      <c r="P404" s="126">
        <f>(('Расчет предельн ур.'!$B$119+'Расчет предельн ур.'!$C$119+'Расчет предельн ур.'!$D$119)*1000+ставка!P27)</f>
        <v>3655.185499785719</v>
      </c>
      <c r="Q404" s="126">
        <f>(('Расчет предельн ур.'!$B$119+'Расчет предельн ур.'!$C$119+'Расчет предельн ур.'!$D$119)*1000+ставка!Q27)</f>
        <v>3651.8454997857189</v>
      </c>
      <c r="R404" s="126">
        <f>(('Расчет предельн ур.'!$B$119+'Расчет предельн ур.'!$C$119+'Расчет предельн ур.'!$D$119)*1000+ставка!R27)</f>
        <v>3651.5354997857185</v>
      </c>
      <c r="S404" s="126">
        <f>(('Расчет предельн ур.'!$B$119+'Расчет предельн ур.'!$C$119+'Расчет предельн ур.'!$D$119)*1000+ставка!S27)</f>
        <v>3643.2854997857185</v>
      </c>
      <c r="T404" s="126">
        <f>(('Расчет предельн ур.'!$B$119+'Расчет предельн ур.'!$C$119+'Расчет предельн ур.'!$D$119)*1000+ставка!T27)</f>
        <v>3642.645499785719</v>
      </c>
      <c r="U404" s="126">
        <f>(('Расчет предельн ур.'!$B$119+'Расчет предельн ур.'!$C$119+'Расчет предельн ур.'!$D$119)*1000+ставка!U27)</f>
        <v>3629.9254997857188</v>
      </c>
      <c r="V404" s="126">
        <f>(('Расчет предельн ур.'!$B$119+'Расчет предельн ур.'!$C$119+'Расчет предельн ур.'!$D$119)*1000+ставка!V27)</f>
        <v>3703.8454997857189</v>
      </c>
      <c r="W404" s="126">
        <f>(('Расчет предельн ур.'!$B$119+'Расчет предельн ур.'!$C$119+'Расчет предельн ур.'!$D$119)*1000+ставка!W27)</f>
        <v>3705.2154997857187</v>
      </c>
      <c r="X404" s="126">
        <f>(('Расчет предельн ур.'!$B$119+'Расчет предельн ур.'!$C$119+'Расчет предельн ур.'!$D$119)*1000+ставка!X27)</f>
        <v>3618.1954997857188</v>
      </c>
      <c r="Y404" s="126">
        <f>(('Расчет предельн ур.'!$B$119+'Расчет предельн ур.'!$C$119+'Расчет предельн ур.'!$D$119)*1000+ставка!Y27)</f>
        <v>3407.6954997857188</v>
      </c>
    </row>
    <row r="405" spans="1:25" s="95" customFormat="1" ht="15.75" hidden="1" outlineLevel="1" x14ac:dyDescent="0.25">
      <c r="A405" s="151">
        <v>24</v>
      </c>
      <c r="B405" s="126">
        <f>(('Расчет предельн ур.'!$B$119+'Расчет предельн ур.'!$C$119+'Расчет предельн ур.'!$D$119)*1000+ставка!B28)</f>
        <v>3063.4954997857185</v>
      </c>
      <c r="C405" s="126">
        <f>(('Расчет предельн ур.'!$B$119+'Расчет предельн ур.'!$C$119+'Расчет предельн ур.'!$D$119)*1000+ставка!C28)</f>
        <v>3044.0754997857184</v>
      </c>
      <c r="D405" s="126">
        <f>(('Расчет предельн ур.'!$B$119+'Расчет предельн ур.'!$C$119+'Расчет предельн ур.'!$D$119)*1000+ставка!D28)</f>
        <v>3009.5154997857189</v>
      </c>
      <c r="E405" s="126">
        <f>(('Расчет предельн ур.'!$B$119+'Расчет предельн ур.'!$C$119+'Расчет предельн ур.'!$D$119)*1000+ставка!E28)</f>
        <v>2988.935499785719</v>
      </c>
      <c r="F405" s="126">
        <f>(('Расчет предельн ур.'!$B$119+'Расчет предельн ур.'!$C$119+'Расчет предельн ур.'!$D$119)*1000+ставка!F28)</f>
        <v>2980.9154997857186</v>
      </c>
      <c r="G405" s="126">
        <f>(('Расчет предельн ур.'!$B$119+'Расчет предельн ур.'!$C$119+'Расчет предельн ур.'!$D$119)*1000+ставка!G28)</f>
        <v>3047.1054997857191</v>
      </c>
      <c r="H405" s="126">
        <f>(('Расчет предельн ур.'!$B$119+'Расчет предельн ур.'!$C$119+'Расчет предельн ур.'!$D$119)*1000+ставка!H28)</f>
        <v>3225.975499785719</v>
      </c>
      <c r="I405" s="126">
        <f>(('Расчет предельн ур.'!$B$119+'Расчет предельн ур.'!$C$119+'Расчет предельн ур.'!$D$119)*1000+ставка!I28)</f>
        <v>3527.5954997857189</v>
      </c>
      <c r="J405" s="126">
        <f>(('Расчет предельн ур.'!$B$119+'Расчет предельн ур.'!$C$119+'Расчет предельн ур.'!$D$119)*1000+ставка!J28)</f>
        <v>3718.3254997857184</v>
      </c>
      <c r="K405" s="126">
        <f>(('Расчет предельн ур.'!$B$119+'Расчет предельн ур.'!$C$119+'Расчет предельн ур.'!$D$119)*1000+ставка!K28)</f>
        <v>3786.3154997857187</v>
      </c>
      <c r="L405" s="126">
        <f>(('Расчет предельн ур.'!$B$119+'Расчет предельн ур.'!$C$119+'Расчет предельн ур.'!$D$119)*1000+ставка!L28)</f>
        <v>3788.6554997857188</v>
      </c>
      <c r="M405" s="126">
        <f>(('Расчет предельн ур.'!$B$119+'Расчет предельн ур.'!$C$119+'Расчет предельн ур.'!$D$119)*1000+ставка!M28)</f>
        <v>3771.5354997857185</v>
      </c>
      <c r="N405" s="126">
        <f>(('Расчет предельн ур.'!$B$119+'Расчет предельн ур.'!$C$119+'Расчет предельн ур.'!$D$119)*1000+ставка!N28)</f>
        <v>3749.8754997857186</v>
      </c>
      <c r="O405" s="126">
        <f>(('Расчет предельн ур.'!$B$119+'Расчет предельн ур.'!$C$119+'Расчет предельн ур.'!$D$119)*1000+ставка!O28)</f>
        <v>3768.6954997857188</v>
      </c>
      <c r="P405" s="126">
        <f>(('Расчет предельн ур.'!$B$119+'Расчет предельн ур.'!$C$119+'Расчет предельн ур.'!$D$119)*1000+ставка!P28)</f>
        <v>3775.3754997857186</v>
      </c>
      <c r="Q405" s="126">
        <f>(('Расчет предельн ур.'!$B$119+'Расчет предельн ур.'!$C$119+'Расчет предельн ур.'!$D$119)*1000+ставка!Q28)</f>
        <v>3784.8254997857184</v>
      </c>
      <c r="R405" s="126">
        <f>(('Расчет предельн ур.'!$B$119+'Расчет предельн ур.'!$C$119+'Расчет предельн ур.'!$D$119)*1000+ставка!R28)</f>
        <v>3781.4054997857188</v>
      </c>
      <c r="S405" s="126">
        <f>(('Расчет предельн ур.'!$B$119+'Расчет предельн ур.'!$C$119+'Расчет предельн ур.'!$D$119)*1000+ставка!S28)</f>
        <v>3774.2154997857187</v>
      </c>
      <c r="T405" s="126">
        <f>(('Расчет предельн ур.'!$B$119+'Расчет предельн ур.'!$C$119+'Расчет предельн ур.'!$D$119)*1000+ставка!T28)</f>
        <v>3754.0254997857187</v>
      </c>
      <c r="U405" s="126">
        <f>(('Расчет предельн ур.'!$B$119+'Расчет предельн ур.'!$C$119+'Расчет предельн ур.'!$D$119)*1000+ставка!U28)</f>
        <v>3733.4254997857188</v>
      </c>
      <c r="V405" s="126">
        <f>(('Расчет предельн ур.'!$B$119+'Расчет предельн ур.'!$C$119+'Расчет предельн ур.'!$D$119)*1000+ставка!V28)</f>
        <v>3790.8454997857189</v>
      </c>
      <c r="W405" s="126">
        <f>(('Расчет предельн ур.'!$B$119+'Расчет предельн ур.'!$C$119+'Расчет предельн ур.'!$D$119)*1000+ставка!W28)</f>
        <v>3785.0054997857187</v>
      </c>
      <c r="X405" s="126">
        <f>(('Расчет предельн ур.'!$B$119+'Расчет предельн ур.'!$C$119+'Расчет предельн ур.'!$D$119)*1000+ставка!X28)</f>
        <v>3667.8454997857189</v>
      </c>
      <c r="Y405" s="126">
        <f>(('Расчет предельн ур.'!$B$119+'Расчет предельн ур.'!$C$119+'Расчет предельн ур.'!$D$119)*1000+ставка!Y28)</f>
        <v>3516.475499785719</v>
      </c>
    </row>
    <row r="406" spans="1:25" s="95" customFormat="1" ht="15.75" hidden="1" outlineLevel="1" x14ac:dyDescent="0.25">
      <c r="A406" s="151">
        <v>25</v>
      </c>
      <c r="B406" s="126">
        <f>(('Расчет предельн ур.'!$B$119+'Расчет предельн ур.'!$C$119+'Расчет предельн ур.'!$D$119)*1000+ставка!B29)</f>
        <v>3447.0254997857187</v>
      </c>
      <c r="C406" s="126">
        <f>(('Расчет предельн ур.'!$B$119+'Расчет предельн ур.'!$C$119+'Расчет предельн ур.'!$D$119)*1000+ставка!C29)</f>
        <v>3273.475499785719</v>
      </c>
      <c r="D406" s="126">
        <f>(('Расчет предельн ур.'!$B$119+'Расчет предельн ур.'!$C$119+'Расчет предельн ур.'!$D$119)*1000+ставка!D29)</f>
        <v>3160.6354997857188</v>
      </c>
      <c r="E406" s="126">
        <f>(('Расчет предельн ур.'!$B$119+'Расчет предельн ур.'!$C$119+'Расчет предельн ур.'!$D$119)*1000+ставка!E29)</f>
        <v>3080.1354997857188</v>
      </c>
      <c r="F406" s="126">
        <f>(('Расчет предельн ур.'!$B$119+'Расчет предельн ур.'!$C$119+'Расчет предельн ур.'!$D$119)*1000+ставка!F29)</f>
        <v>2948.7854997857189</v>
      </c>
      <c r="G406" s="126">
        <f>(('Расчет предельн ур.'!$B$119+'Расчет предельн ур.'!$C$119+'Расчет предельн ур.'!$D$119)*1000+ставка!G29)</f>
        <v>2957.975499785719</v>
      </c>
      <c r="H406" s="126">
        <f>(('Расчет предельн ур.'!$B$119+'Расчет предельн ур.'!$C$119+'Расчет предельн ур.'!$D$119)*1000+ставка!H29)</f>
        <v>3138.3854997857188</v>
      </c>
      <c r="I406" s="126">
        <f>(('Расчет предельн ур.'!$B$119+'Расчет предельн ур.'!$C$119+'Расчет предельн ур.'!$D$119)*1000+ставка!I29)</f>
        <v>3331.9254997857188</v>
      </c>
      <c r="J406" s="126">
        <f>(('Расчет предельн ур.'!$B$119+'Расчет предельн ур.'!$C$119+'Расчет предельн ур.'!$D$119)*1000+ставка!J29)</f>
        <v>3549.0954997857189</v>
      </c>
      <c r="K406" s="126">
        <f>(('Расчет предельн ур.'!$B$119+'Расчет предельн ур.'!$C$119+'Расчет предельн ур.'!$D$119)*1000+ставка!K29)</f>
        <v>3692.4454997857188</v>
      </c>
      <c r="L406" s="126">
        <f>(('Расчет предельн ур.'!$B$119+'Расчет предельн ур.'!$C$119+'Расчет предельн ур.'!$D$119)*1000+ставка!L29)</f>
        <v>3714.0554997857189</v>
      </c>
      <c r="M406" s="126">
        <f>(('Расчет предельн ур.'!$B$119+'Расчет предельн ур.'!$C$119+'Расчет предельн ур.'!$D$119)*1000+ставка!M29)</f>
        <v>3713.0254997857187</v>
      </c>
      <c r="N406" s="126">
        <f>(('Расчет предельн ур.'!$B$119+'Расчет предельн ур.'!$C$119+'Расчет предельн ур.'!$D$119)*1000+ставка!N29)</f>
        <v>3691.0554997857189</v>
      </c>
      <c r="O406" s="126">
        <f>(('Расчет предельн ур.'!$B$119+'Расчет предельн ур.'!$C$119+'Расчет предельн ур.'!$D$119)*1000+ставка!O29)</f>
        <v>3687.7554997857187</v>
      </c>
      <c r="P406" s="126">
        <f>(('Расчет предельн ур.'!$B$119+'Расчет предельн ур.'!$C$119+'Расчет предельн ур.'!$D$119)*1000+ставка!P29)</f>
        <v>3681.8754997857186</v>
      </c>
      <c r="Q406" s="126">
        <f>(('Расчет предельн ур.'!$B$119+'Расчет предельн ур.'!$C$119+'Расчет предельн ур.'!$D$119)*1000+ставка!Q29)</f>
        <v>3685.895499785719</v>
      </c>
      <c r="R406" s="126">
        <f>(('Расчет предельн ур.'!$B$119+'Расчет предельн ур.'!$C$119+'Расчет предельн ур.'!$D$119)*1000+ставка!R29)</f>
        <v>3685.1354997857188</v>
      </c>
      <c r="S406" s="126">
        <f>(('Расчет предельн ур.'!$B$119+'Расчет предельн ур.'!$C$119+'Расчет предельн ур.'!$D$119)*1000+ставка!S29)</f>
        <v>3684.3254997857184</v>
      </c>
      <c r="T406" s="126">
        <f>(('Расчет предельн ур.'!$B$119+'Расчет предельн ур.'!$C$119+'Расчет предельн ур.'!$D$119)*1000+ставка!T29)</f>
        <v>3687.0554997857189</v>
      </c>
      <c r="U406" s="126">
        <f>(('Расчет предельн ур.'!$B$119+'Расчет предельн ур.'!$C$119+'Расчет предельн ур.'!$D$119)*1000+ставка!U29)</f>
        <v>3716.0754997857184</v>
      </c>
      <c r="V406" s="126">
        <f>(('Расчет предельн ур.'!$B$119+'Расчет предельн ур.'!$C$119+'Расчет предельн ур.'!$D$119)*1000+ставка!V29)</f>
        <v>3742.7154997857187</v>
      </c>
      <c r="W406" s="126">
        <f>(('Расчет предельн ур.'!$B$119+'Расчет предельн ур.'!$C$119+'Расчет предельн ур.'!$D$119)*1000+ставка!W29)</f>
        <v>3765.1254997857186</v>
      </c>
      <c r="X406" s="126">
        <f>(('Расчет предельн ур.'!$B$119+'Расчет предельн ур.'!$C$119+'Расчет предельн ур.'!$D$119)*1000+ставка!X29)</f>
        <v>3691.3254997857184</v>
      </c>
      <c r="Y406" s="126">
        <f>(('Расчет предельн ур.'!$B$119+'Расчет предельн ур.'!$C$119+'Расчет предельн ур.'!$D$119)*1000+ставка!Y29)</f>
        <v>3448.3754997857186</v>
      </c>
    </row>
    <row r="407" spans="1:25" s="95" customFormat="1" ht="15.75" hidden="1" outlineLevel="1" x14ac:dyDescent="0.25">
      <c r="A407" s="151">
        <v>26</v>
      </c>
      <c r="B407" s="126">
        <f>(('Расчет предельн ур.'!$B$119+'Расчет предельн ур.'!$C$119+'Расчет предельн ур.'!$D$119)*1000+ставка!B30)</f>
        <v>3273.7954997857187</v>
      </c>
      <c r="C407" s="126">
        <f>(('Расчет предельн ур.'!$B$119+'Расчет предельн ур.'!$C$119+'Расчет предельн ур.'!$D$119)*1000+ставка!C30)</f>
        <v>3100.5054997857187</v>
      </c>
      <c r="D407" s="126">
        <f>(('Расчет предельн ур.'!$B$119+'Расчет предельн ур.'!$C$119+'Расчет предельн ур.'!$D$119)*1000+ставка!D30)</f>
        <v>3000.4654997857187</v>
      </c>
      <c r="E407" s="126">
        <f>(('Расчет предельн ур.'!$B$119+'Расчет предельн ур.'!$C$119+'Расчет предельн ур.'!$D$119)*1000+ставка!E30)</f>
        <v>2965.7654997857189</v>
      </c>
      <c r="F407" s="126">
        <f>(('Расчет предельн ур.'!$B$119+'Расчет предельн ур.'!$C$119+'Расчет предельн ур.'!$D$119)*1000+ставка!F30)</f>
        <v>2914.8354997857186</v>
      </c>
      <c r="G407" s="126">
        <f>(('Расчет предельн ур.'!$B$119+'Расчет предельн ур.'!$C$119+'Расчет предельн ур.'!$D$119)*1000+ставка!G30)</f>
        <v>2961.1754997857188</v>
      </c>
      <c r="H407" s="126">
        <f>(('Расчет предельн ур.'!$B$119+'Расчет предельн ур.'!$C$119+'Расчет предельн ур.'!$D$119)*1000+ставка!H30)</f>
        <v>2994.0054997857187</v>
      </c>
      <c r="I407" s="126">
        <f>(('Расчет предельн ур.'!$B$119+'Расчет предельн ур.'!$C$119+'Расчет предельн ур.'!$D$119)*1000+ставка!I30)</f>
        <v>3088.6154997857188</v>
      </c>
      <c r="J407" s="126">
        <f>(('Расчет предельн ур.'!$B$119+'Расчет предельн ур.'!$C$119+'Расчет предельн ур.'!$D$119)*1000+ставка!J30)</f>
        <v>3422.0154997857189</v>
      </c>
      <c r="K407" s="126">
        <f>(('Расчет предельн ур.'!$B$119+'Расчет предельн ур.'!$C$119+'Расчет предельн ур.'!$D$119)*1000+ставка!K30)</f>
        <v>3566.6154997857188</v>
      </c>
      <c r="L407" s="126">
        <f>(('Расчет предельн ур.'!$B$119+'Расчет предельн ур.'!$C$119+'Расчет предельн ур.'!$D$119)*1000+ставка!L30)</f>
        <v>3576.4254997857188</v>
      </c>
      <c r="M407" s="126">
        <f>(('Расчет предельн ур.'!$B$119+'Расчет предельн ур.'!$C$119+'Расчет предельн ур.'!$D$119)*1000+ставка!M30)</f>
        <v>3577.8854997857188</v>
      </c>
      <c r="N407" s="126">
        <f>(('Расчет предельн ур.'!$B$119+'Расчет предельн ур.'!$C$119+'Расчет предельн ур.'!$D$119)*1000+ставка!N30)</f>
        <v>3571.1354997857188</v>
      </c>
      <c r="O407" s="126">
        <f>(('Расчет предельн ур.'!$B$119+'Расчет предельн ур.'!$C$119+'Расчет предельн ур.'!$D$119)*1000+ставка!O30)</f>
        <v>3564.9054997857188</v>
      </c>
      <c r="P407" s="126">
        <f>(('Расчет предельн ур.'!$B$119+'Расчет предельн ур.'!$C$119+'Расчет предельн ур.'!$D$119)*1000+ставка!P30)</f>
        <v>3568.0054997857187</v>
      </c>
      <c r="Q407" s="126">
        <f>(('Расчет предельн ур.'!$B$119+'Расчет предельн ур.'!$C$119+'Расчет предельн ур.'!$D$119)*1000+ставка!Q30)</f>
        <v>3561.0154997857189</v>
      </c>
      <c r="R407" s="126">
        <f>(('Расчет предельн ур.'!$B$119+'Расчет предельн ур.'!$C$119+'Расчет предельн ур.'!$D$119)*1000+ставка!R30)</f>
        <v>3572.1154997857188</v>
      </c>
      <c r="S407" s="126">
        <f>(('Расчет предельн ур.'!$B$119+'Расчет предельн ур.'!$C$119+'Расчет предельн ур.'!$D$119)*1000+ставка!S30)</f>
        <v>3567.6654997857186</v>
      </c>
      <c r="T407" s="126">
        <f>(('Расчет предельн ур.'!$B$119+'Расчет предельн ур.'!$C$119+'Расчет предельн ур.'!$D$119)*1000+ставка!T30)</f>
        <v>3572.4954997857185</v>
      </c>
      <c r="U407" s="126">
        <f>(('Расчет предельн ур.'!$B$119+'Расчет предельн ур.'!$C$119+'Расчет предельн ур.'!$D$119)*1000+ставка!U30)</f>
        <v>3593.2454997857185</v>
      </c>
      <c r="V407" s="126">
        <f>(('Расчет предельн ур.'!$B$119+'Расчет предельн ур.'!$C$119+'Расчет предельн ур.'!$D$119)*1000+ставка!V30)</f>
        <v>3654.645499785719</v>
      </c>
      <c r="W407" s="126">
        <f>(('Расчет предельн ур.'!$B$119+'Расчет предельн ур.'!$C$119+'Расчет предельн ур.'!$D$119)*1000+ставка!W30)</f>
        <v>3652.7054997857185</v>
      </c>
      <c r="X407" s="126">
        <f>(('Расчет предельн ур.'!$B$119+'Расчет предельн ур.'!$C$119+'Расчет предельн ур.'!$D$119)*1000+ставка!X30)</f>
        <v>3533.9954997857185</v>
      </c>
      <c r="Y407" s="126">
        <f>(('Расчет предельн ур.'!$B$119+'Расчет предельн ур.'!$C$119+'Расчет предельн ур.'!$D$119)*1000+ставка!Y30)</f>
        <v>3319.1354997857188</v>
      </c>
    </row>
    <row r="408" spans="1:25" s="95" customFormat="1" ht="15.75" hidden="1" outlineLevel="1" x14ac:dyDescent="0.25">
      <c r="A408" s="151">
        <v>27</v>
      </c>
      <c r="B408" s="126">
        <f>(('Расчет предельн ур.'!$B$119+'Расчет предельн ур.'!$C$119+'Расчет предельн ур.'!$D$119)*1000+ставка!B31)</f>
        <v>3193.0254997857187</v>
      </c>
      <c r="C408" s="126">
        <f>(('Расчет предельн ур.'!$B$119+'Расчет предельн ур.'!$C$119+'Расчет предельн ур.'!$D$119)*1000+ставка!C31)</f>
        <v>3055.8654997857188</v>
      </c>
      <c r="D408" s="126">
        <f>(('Расчет предельн ур.'!$B$119+'Расчет предельн ур.'!$C$119+'Расчет предельн ур.'!$D$119)*1000+ставка!D31)</f>
        <v>2991.7854997857189</v>
      </c>
      <c r="E408" s="126">
        <f>(('Расчет предельн ур.'!$B$119+'Расчет предельн ур.'!$C$119+'Расчет предельн ур.'!$D$119)*1000+ставка!E31)</f>
        <v>2972.8054997857189</v>
      </c>
      <c r="F408" s="126">
        <f>(('Расчет предельн ур.'!$B$119+'Расчет предельн ур.'!$C$119+'Расчет предельн ур.'!$D$119)*1000+ставка!F31)</f>
        <v>2967.5854997857186</v>
      </c>
      <c r="G408" s="126">
        <f>(('Расчет предельн ур.'!$B$119+'Расчет предельн ур.'!$C$119+'Расчет предельн ур.'!$D$119)*1000+ставка!G31)</f>
        <v>3017.4554997857185</v>
      </c>
      <c r="H408" s="126">
        <f>(('Расчет предельн ур.'!$B$119+'Расчет предельн ур.'!$C$119+'Расчет предельн ур.'!$D$119)*1000+ставка!H31)</f>
        <v>3234.4254997857188</v>
      </c>
      <c r="I408" s="126">
        <f>(('Расчет предельн ур.'!$B$119+'Расчет предельн ур.'!$C$119+'Расчет предельн ур.'!$D$119)*1000+ставка!I31)</f>
        <v>3477.4554997857185</v>
      </c>
      <c r="J408" s="126">
        <f>(('Расчет предельн ур.'!$B$119+'Расчет предельн ур.'!$C$119+'Расчет предельн ур.'!$D$119)*1000+ставка!J31)</f>
        <v>3611.4954997857185</v>
      </c>
      <c r="K408" s="126">
        <f>(('Расчет предельн ур.'!$B$119+'Расчет предельн ур.'!$C$119+'Расчет предельн ур.'!$D$119)*1000+ставка!K31)</f>
        <v>3689.7654997857189</v>
      </c>
      <c r="L408" s="126">
        <f>(('Расчет предельн ур.'!$B$119+'Расчет предельн ур.'!$C$119+'Расчет предельн ур.'!$D$119)*1000+ставка!L31)</f>
        <v>3707.6554997857188</v>
      </c>
      <c r="M408" s="126">
        <f>(('Расчет предельн ур.'!$B$119+'Расчет предельн ур.'!$C$119+'Расчет предельн ур.'!$D$119)*1000+ставка!M31)</f>
        <v>3695.8354997857186</v>
      </c>
      <c r="N408" s="126">
        <f>(('Расчет предельн ур.'!$B$119+'Расчет предельн ур.'!$C$119+'Расчет предельн ур.'!$D$119)*1000+ставка!N31)</f>
        <v>3668.2654997857189</v>
      </c>
      <c r="O408" s="126">
        <f>(('Расчет предельн ур.'!$B$119+'Расчет предельн ур.'!$C$119+'Расчет предельн ур.'!$D$119)*1000+ставка!O31)</f>
        <v>3680.1654997857186</v>
      </c>
      <c r="P408" s="126">
        <f>(('Расчет предельн ур.'!$B$119+'Расчет предельн ур.'!$C$119+'Расчет предельн ур.'!$D$119)*1000+ставка!P31)</f>
        <v>3683.0554997857189</v>
      </c>
      <c r="Q408" s="126">
        <f>(('Расчет предельн ур.'!$B$119+'Расчет предельн ур.'!$C$119+'Расчет предельн ур.'!$D$119)*1000+ставка!Q31)</f>
        <v>3681.7954997857187</v>
      </c>
      <c r="R408" s="126">
        <f>(('Расчет предельн ур.'!$B$119+'Расчет предельн ур.'!$C$119+'Расчет предельн ур.'!$D$119)*1000+ставка!R31)</f>
        <v>3681.9254997857188</v>
      </c>
      <c r="S408" s="126">
        <f>(('Расчет предельн ур.'!$B$119+'Расчет предельн ур.'!$C$119+'Расчет предельн ур.'!$D$119)*1000+ставка!S31)</f>
        <v>3668.1054997857191</v>
      </c>
      <c r="T408" s="126">
        <f>(('Расчет предельн ур.'!$B$119+'Расчет предельн ур.'!$C$119+'Расчет предельн ур.'!$D$119)*1000+ставка!T31)</f>
        <v>3619.5654997857187</v>
      </c>
      <c r="U408" s="126">
        <f>(('Расчет предельн ур.'!$B$119+'Расчет предельн ур.'!$C$119+'Расчет предельн ур.'!$D$119)*1000+ставка!U31)</f>
        <v>3610.3254997857184</v>
      </c>
      <c r="V408" s="126">
        <f>(('Расчет предельн ур.'!$B$119+'Расчет предельн ур.'!$C$119+'Расчет предельн ур.'!$D$119)*1000+ставка!V31)</f>
        <v>3687.9154997857186</v>
      </c>
      <c r="W408" s="126">
        <f>(('Расчет предельн ур.'!$B$119+'Расчет предельн ур.'!$C$119+'Расчет предельн ур.'!$D$119)*1000+ставка!W31)</f>
        <v>3697.2654997857189</v>
      </c>
      <c r="X408" s="126">
        <f>(('Расчет предельн ур.'!$B$119+'Расчет предельн ур.'!$C$119+'Расчет предельн ур.'!$D$119)*1000+ставка!X31)</f>
        <v>3553.3354997857186</v>
      </c>
      <c r="Y408" s="126">
        <f>(('Расчет предельн ур.'!$B$119+'Расчет предельн ур.'!$C$119+'Расчет предельн ур.'!$D$119)*1000+ставка!Y31)</f>
        <v>3307.1154997857188</v>
      </c>
    </row>
    <row r="409" spans="1:25" s="95" customFormat="1" ht="15.75" hidden="1" outlineLevel="1" x14ac:dyDescent="0.25">
      <c r="A409" s="151">
        <v>28</v>
      </c>
      <c r="B409" s="126">
        <f>(('Расчет предельн ур.'!$B$119+'Расчет предельн ур.'!$C$119+'Расчет предельн ур.'!$D$119)*1000+ставка!B32)</f>
        <v>2798.1154997857188</v>
      </c>
      <c r="C409" s="126">
        <f>(('Расчет предельн ур.'!$B$119+'Расчет предельн ур.'!$C$119+'Расчет предельн ур.'!$D$119)*1000+ставка!C32)</f>
        <v>2016.7954997857187</v>
      </c>
      <c r="D409" s="126">
        <f>(('Расчет предельн ур.'!$B$119+'Расчет предельн ур.'!$C$119+'Расчет предельн ур.'!$D$119)*1000+ставка!D32)</f>
        <v>2933.8554997857186</v>
      </c>
      <c r="E409" s="126">
        <f>(('Расчет предельн ур.'!$B$119+'Расчет предельн ур.'!$C$119+'Расчет предельн ур.'!$D$119)*1000+ставка!E32)</f>
        <v>2897.5254997857187</v>
      </c>
      <c r="F409" s="126">
        <f>(('Расчет предельн ур.'!$B$119+'Расчет предельн ур.'!$C$119+'Расчет предельн ур.'!$D$119)*1000+ставка!F32)</f>
        <v>2717.4254997857188</v>
      </c>
      <c r="G409" s="126">
        <f>(('Расчет предельн ур.'!$B$119+'Расчет предельн ур.'!$C$119+'Расчет предельн ур.'!$D$119)*1000+ставка!G32)</f>
        <v>2017.2554997857187</v>
      </c>
      <c r="H409" s="126">
        <f>(('Расчет предельн ур.'!$B$119+'Расчет предельн ур.'!$C$119+'Расчет предельн ур.'!$D$119)*1000+ставка!H32)</f>
        <v>2747.475499785719</v>
      </c>
      <c r="I409" s="126">
        <f>(('Расчет предельн ур.'!$B$119+'Расчет предельн ур.'!$C$119+'Расчет предельн ур.'!$D$119)*1000+ставка!I32)</f>
        <v>2818.8154997857187</v>
      </c>
      <c r="J409" s="126">
        <f>(('Расчет предельн ур.'!$B$119+'Расчет предельн ур.'!$C$119+'Расчет предельн ур.'!$D$119)*1000+ставка!J32)</f>
        <v>3284.6754997857188</v>
      </c>
      <c r="K409" s="126">
        <f>(('Расчет предельн ур.'!$B$119+'Расчет предельн ур.'!$C$119+'Расчет предельн ур.'!$D$119)*1000+ставка!K32)</f>
        <v>3463.725499785719</v>
      </c>
      <c r="L409" s="126">
        <f>(('Расчет предельн ур.'!$B$119+'Расчет предельн ур.'!$C$119+'Расчет предельн ур.'!$D$119)*1000+ставка!L32)</f>
        <v>3471.8754997857186</v>
      </c>
      <c r="M409" s="126">
        <f>(('Расчет предельн ур.'!$B$119+'Расчет предельн ур.'!$C$119+'Расчет предельн ур.'!$D$119)*1000+ставка!M32)</f>
        <v>3466.7354997857187</v>
      </c>
      <c r="N409" s="126">
        <f>(('Расчет предельн ур.'!$B$119+'Расчет предельн ур.'!$C$119+'Расчет предельн ур.'!$D$119)*1000+ставка!N32)</f>
        <v>3458.3154997857187</v>
      </c>
      <c r="O409" s="126">
        <f>(('Расчет предельн ур.'!$B$119+'Расчет предельн ур.'!$C$119+'Расчет предельн ур.'!$D$119)*1000+ставка!O32)</f>
        <v>3469.5954997857189</v>
      </c>
      <c r="P409" s="126">
        <f>(('Расчет предельн ур.'!$B$119+'Расчет предельн ур.'!$C$119+'Расчет предельн ур.'!$D$119)*1000+ставка!P32)</f>
        <v>3474.6554997857188</v>
      </c>
      <c r="Q409" s="126">
        <f>(('Расчет предельн ур.'!$B$119+'Расчет предельн ур.'!$C$119+'Расчет предельн ур.'!$D$119)*1000+ставка!Q32)</f>
        <v>3475.6354997857188</v>
      </c>
      <c r="R409" s="126">
        <f>(('Расчет предельн ур.'!$B$119+'Расчет предельн ур.'!$C$119+'Расчет предельн ур.'!$D$119)*1000+ставка!R32)</f>
        <v>3474.8654997857188</v>
      </c>
      <c r="S409" s="126">
        <f>(('Расчет предельн ур.'!$B$119+'Расчет предельн ур.'!$C$119+'Расчет предельн ур.'!$D$119)*1000+ставка!S32)</f>
        <v>3470.725499785719</v>
      </c>
      <c r="T409" s="126">
        <f>(('Расчет предельн ур.'!$B$119+'Расчет предельн ур.'!$C$119+'Расчет предельн ур.'!$D$119)*1000+ставка!T32)</f>
        <v>3467.8454997857189</v>
      </c>
      <c r="U409" s="126">
        <f>(('Расчет предельн ур.'!$B$119+'Расчет предельн ур.'!$C$119+'Расчет предельн ур.'!$D$119)*1000+ставка!U32)</f>
        <v>3464.3454997857189</v>
      </c>
      <c r="V409" s="126">
        <f>(('Расчет предельн ур.'!$B$119+'Расчет предельн ур.'!$C$119+'Расчет предельн ур.'!$D$119)*1000+ставка!V32)</f>
        <v>3514.9154997857186</v>
      </c>
      <c r="W409" s="126">
        <f>(('Расчет предельн ур.'!$B$119+'Расчет предельн ур.'!$C$119+'Расчет предельн ур.'!$D$119)*1000+ставка!W32)</f>
        <v>3557.2654997857189</v>
      </c>
      <c r="X409" s="126">
        <f>(('Расчет предельн ур.'!$B$119+'Расчет предельн ур.'!$C$119+'Расчет предельн ур.'!$D$119)*1000+ставка!X32)</f>
        <v>3422.0754997857184</v>
      </c>
      <c r="Y409" s="126">
        <f>(('Расчет предельн ур.'!$B$119+'Расчет предельн ур.'!$C$119+'Расчет предельн ур.'!$D$119)*1000+ставка!Y32)</f>
        <v>2943.5054997857187</v>
      </c>
    </row>
    <row r="410" spans="1:25" s="165" customFormat="1" ht="15.75" hidden="1" outlineLevel="1" x14ac:dyDescent="0.25">
      <c r="A410" s="164">
        <v>29</v>
      </c>
      <c r="B410" s="126">
        <f>(('Расчет предельн ур.'!$B$119+'Расчет предельн ур.'!$C$119+'Расчет предельн ур.'!$D$119)*1000+ставка!B33)</f>
        <v>3044.7554997857187</v>
      </c>
      <c r="C410" s="126">
        <f>(('Расчет предельн ур.'!$B$119+'Расчет предельн ур.'!$C$119+'Расчет предельн ур.'!$D$119)*1000+ставка!C33)</f>
        <v>2955.4054997857188</v>
      </c>
      <c r="D410" s="126">
        <f>(('Расчет предельн ур.'!$B$119+'Расчет предельн ур.'!$C$119+'Расчет предельн ур.'!$D$119)*1000+ставка!D33)</f>
        <v>2920.8554997857186</v>
      </c>
      <c r="E410" s="126">
        <f>(('Расчет предельн ур.'!$B$119+'Расчет предельн ур.'!$C$119+'Расчет предельн ур.'!$D$119)*1000+ставка!E33)</f>
        <v>2921.3054997857189</v>
      </c>
      <c r="F410" s="126">
        <f>(('Расчет предельн ур.'!$B$119+'Расчет предельн ур.'!$C$119+'Расчет предельн ур.'!$D$119)*1000+ставка!F33)</f>
        <v>2889.4054997857188</v>
      </c>
      <c r="G410" s="126">
        <f>(('Расчет предельн ур.'!$B$119+'Расчет предельн ур.'!$C$119+'Расчет предельн ур.'!$D$119)*1000+ставка!G33)</f>
        <v>2016.8854997857188</v>
      </c>
      <c r="H410" s="126">
        <f>(('Расчет предельн ур.'!$B$119+'Расчет предельн ур.'!$C$119+'Расчет предельн ур.'!$D$119)*1000+ставка!H33)</f>
        <v>3057.6954997857188</v>
      </c>
      <c r="I410" s="126">
        <f>(('Расчет предельн ур.'!$B$119+'Расчет предельн ур.'!$C$119+'Расчет предельн ур.'!$D$119)*1000+ставка!I33)</f>
        <v>3340.3854997857188</v>
      </c>
      <c r="J410" s="126">
        <f>(('Расчет предельн ур.'!$B$119+'Расчет предельн ур.'!$C$119+'Расчет предельн ур.'!$D$119)*1000+ставка!J33)</f>
        <v>3556.7454997857185</v>
      </c>
      <c r="K410" s="126">
        <f>(('Расчет предельн ур.'!$B$119+'Расчет предельн ур.'!$C$119+'Расчет предельн ур.'!$D$119)*1000+ставка!K33)</f>
        <v>3678.0154997857189</v>
      </c>
      <c r="L410" s="126">
        <f>(('Расчет предельн ур.'!$B$119+'Расчет предельн ур.'!$C$119+'Расчет предельн ур.'!$D$119)*1000+ставка!L33)</f>
        <v>3695.1254997857186</v>
      </c>
      <c r="M410" s="126">
        <f>(('Расчет предельн ур.'!$B$119+'Расчет предельн ур.'!$C$119+'Расчет предельн ур.'!$D$119)*1000+ставка!M33)</f>
        <v>3692.3054997857189</v>
      </c>
      <c r="N410" s="126">
        <f>(('Расчет предельн ур.'!$B$119+'Расчет предельн ур.'!$C$119+'Расчет предельн ур.'!$D$119)*1000+ставка!N33)</f>
        <v>3688.2554997857187</v>
      </c>
      <c r="O410" s="126">
        <f>(('Расчет предельн ур.'!$B$119+'Расчет предельн ур.'!$C$119+'Расчет предельн ур.'!$D$119)*1000+ставка!O33)</f>
        <v>3707.8654997857188</v>
      </c>
      <c r="P410" s="126">
        <f>(('Расчет предельн ур.'!$B$119+'Расчет предельн ур.'!$C$119+'Расчет предельн ур.'!$D$119)*1000+ставка!P33)</f>
        <v>3722.0354997857185</v>
      </c>
      <c r="Q410" s="126">
        <f>(('Расчет предельн ур.'!$B$119+'Расчет предельн ур.'!$C$119+'Расчет предельн ур.'!$D$119)*1000+ставка!Q33)</f>
        <v>3728.7554997857187</v>
      </c>
      <c r="R410" s="126">
        <f>(('Расчет предельн ур.'!$B$119+'Расчет предельн ур.'!$C$119+'Расчет предельн ур.'!$D$119)*1000+ставка!R33)</f>
        <v>3722.185499785719</v>
      </c>
      <c r="S410" s="126">
        <f>(('Расчет предельн ур.'!$B$119+'Расчет предельн ур.'!$C$119+'Расчет предельн ур.'!$D$119)*1000+ставка!S33)</f>
        <v>3705.9654997857187</v>
      </c>
      <c r="T410" s="126">
        <f>(('Расчет предельн ур.'!$B$119+'Расчет предельн ур.'!$C$119+'Расчет предельн ур.'!$D$119)*1000+ставка!T33)</f>
        <v>3694.4454997857188</v>
      </c>
      <c r="U410" s="126">
        <f>(('Расчет предельн ур.'!$B$119+'Расчет предельн ур.'!$C$119+'Расчет предельн ур.'!$D$119)*1000+ставка!U33)</f>
        <v>3679.7454997857185</v>
      </c>
      <c r="V410" s="126">
        <f>(('Расчет предельн ур.'!$B$119+'Расчет предельн ур.'!$C$119+'Расчет предельн ур.'!$D$119)*1000+ставка!V33)</f>
        <v>3732.0054997857187</v>
      </c>
      <c r="W410" s="126">
        <f>(('Расчет предельн ур.'!$B$119+'Расчет предельн ур.'!$C$119+'Расчет предельн ур.'!$D$119)*1000+ставка!W33)</f>
        <v>3729.4554997857185</v>
      </c>
      <c r="X410" s="126">
        <f>(('Расчет предельн ур.'!$B$119+'Расчет предельн ур.'!$C$119+'Расчет предельн ур.'!$D$119)*1000+ставка!X33)</f>
        <v>3636.1754997857188</v>
      </c>
      <c r="Y410" s="126">
        <f>(('Расчет предельн ур.'!$B$119+'Расчет предельн ур.'!$C$119+'Расчет предельн ур.'!$D$119)*1000+ставка!Y33)</f>
        <v>3389.9954997857185</v>
      </c>
    </row>
    <row r="411" spans="1:25" s="91" customFormat="1" ht="15.75" collapsed="1" x14ac:dyDescent="0.25">
      <c r="A411" s="252">
        <v>30</v>
      </c>
      <c r="B411" s="126">
        <f>(('Расчет предельн ур.'!$B$119+'Расчет предельн ур.'!$C$119+'Расчет предельн ур.'!$D$119)*1000+ставка!B34)</f>
        <v>3069.9654997857187</v>
      </c>
      <c r="C411" s="126">
        <f>(('Расчет предельн ур.'!$B$119+'Расчет предельн ур.'!$C$119+'Расчет предельн ур.'!$D$119)*1000+ставка!C34)</f>
        <v>2974.2654997857189</v>
      </c>
      <c r="D411" s="126">
        <f>(('Расчет предельн ур.'!$B$119+'Расчет предельн ур.'!$C$119+'Расчет предельн ур.'!$D$119)*1000+ставка!D34)</f>
        <v>2884.0154997857189</v>
      </c>
      <c r="E411" s="126">
        <f>(('Расчет предельн ур.'!$B$119+'Расчет предельн ур.'!$C$119+'Расчет предельн ур.'!$D$119)*1000+ставка!E34)</f>
        <v>2802.7654997857189</v>
      </c>
      <c r="F411" s="126">
        <f>(('Расчет предельн ур.'!$B$119+'Расчет предельн ур.'!$C$119+'Расчет предельн ур.'!$D$119)*1000+ставка!F34)</f>
        <v>2789.6454997857186</v>
      </c>
      <c r="G411" s="126">
        <f>(('Расчет предельн ур.'!$B$119+'Расчет предельн ур.'!$C$119+'Расчет предельн ур.'!$D$119)*1000+ставка!G34)</f>
        <v>2912.4554997857185</v>
      </c>
      <c r="H411" s="126">
        <f>(('Расчет предельн ур.'!$B$119+'Расчет предельн ур.'!$C$119+'Расчет предельн ур.'!$D$119)*1000+ставка!H34)</f>
        <v>2999.8254997857189</v>
      </c>
      <c r="I411" s="126">
        <f>(('Расчет предельн ур.'!$B$119+'Расчет предельн ур.'!$C$119+'Расчет предельн ур.'!$D$119)*1000+ставка!I34)</f>
        <v>3364.5454997857187</v>
      </c>
      <c r="J411" s="126">
        <f>(('Расчет предельн ур.'!$B$119+'Расчет предельн ур.'!$C$119+'Расчет предельн ур.'!$D$119)*1000+ставка!J34)</f>
        <v>3576.4054997857188</v>
      </c>
      <c r="K411" s="126">
        <f>(('Расчет предельн ур.'!$B$119+'Расчет предельн ур.'!$C$119+'Расчет предельн ур.'!$D$119)*1000+ставка!K34)</f>
        <v>3709.9954997857185</v>
      </c>
      <c r="L411" s="126">
        <f>(('Расчет предельн ур.'!$B$119+'Расчет предельн ур.'!$C$119+'Расчет предельн ур.'!$D$119)*1000+ставка!L34)</f>
        <v>3738.4254997857188</v>
      </c>
      <c r="M411" s="126">
        <f>(('Расчет предельн ур.'!$B$119+'Расчет предельн ур.'!$C$119+'Расчет предельн ур.'!$D$119)*1000+ставка!M34)</f>
        <v>3729.8654997857188</v>
      </c>
      <c r="N411" s="126">
        <f>(('Расчет предельн ур.'!$B$119+'Расчет предельн ур.'!$C$119+'Расчет предельн ур.'!$D$119)*1000+ставка!N34)</f>
        <v>3727.5354997857185</v>
      </c>
      <c r="O411" s="126">
        <f>(('Расчет предельн ур.'!$B$119+'Расчет предельн ур.'!$C$119+'Расчет предельн ур.'!$D$119)*1000+ставка!O34)</f>
        <v>3747.2754997857187</v>
      </c>
      <c r="P411" s="126">
        <f>(('Расчет предельн ур.'!$B$119+'Расчет предельн ур.'!$C$119+'Расчет предельн ур.'!$D$119)*1000+ставка!P34)</f>
        <v>3773.8454997857189</v>
      </c>
      <c r="Q411" s="126">
        <f>(('Расчет предельн ур.'!$B$119+'Расчет предельн ур.'!$C$119+'Расчет предельн ур.'!$D$119)*1000+ставка!Q34)</f>
        <v>3764.975499785719</v>
      </c>
      <c r="R411" s="126">
        <f>(('Расчет предельн ур.'!$B$119+'Расчет предельн ур.'!$C$119+'Расчет предельн ур.'!$D$119)*1000+ставка!R34)</f>
        <v>3753.2054997857185</v>
      </c>
      <c r="S411" s="126">
        <f>(('Расчет предельн ур.'!$B$119+'Расчет предельн ур.'!$C$119+'Расчет предельн ур.'!$D$119)*1000+ставка!S34)</f>
        <v>3713.0354997857185</v>
      </c>
      <c r="T411" s="126">
        <f>(('Расчет предельн ур.'!$B$119+'Расчет предельн ур.'!$C$119+'Расчет предельн ур.'!$D$119)*1000+ставка!T34)</f>
        <v>3705.7054997857185</v>
      </c>
      <c r="U411" s="126">
        <f>(('Расчет предельн ур.'!$B$119+'Расчет предельн ур.'!$C$119+'Расчет предельн ур.'!$D$119)*1000+ставка!U34)</f>
        <v>3701.5654997857187</v>
      </c>
      <c r="V411" s="126">
        <f>(('Расчет предельн ур.'!$B$119+'Расчет предельн ур.'!$C$119+'Расчет предельн ур.'!$D$119)*1000+ставка!V34)</f>
        <v>3756.6254997857186</v>
      </c>
      <c r="W411" s="126">
        <f>(('Расчет предельн ур.'!$B$119+'Расчет предельн ур.'!$C$119+'Расчет предельн ур.'!$D$119)*1000+ставка!W34)</f>
        <v>3763.185499785719</v>
      </c>
      <c r="X411" s="126">
        <f>(('Расчет предельн ур.'!$B$119+'Расчет предельн ур.'!$C$119+'Расчет предельн ур.'!$D$119)*1000+ставка!X34)</f>
        <v>3540.3854997857188</v>
      </c>
      <c r="Y411" s="126">
        <f>(('Расчет предельн ур.'!$B$119+'Расчет предельн ур.'!$C$119+'Расчет предельн ур.'!$D$119)*1000+ставка!Y34)</f>
        <v>3350.7554997857187</v>
      </c>
    </row>
    <row r="412" spans="1:25" s="91" customFormat="1" ht="15.75" x14ac:dyDescent="0.25">
      <c r="A412" s="252">
        <v>31</v>
      </c>
      <c r="B412" s="126">
        <f>(('Расчет предельн ур.'!$B$119+'Расчет предельн ур.'!$C$119+'Расчет предельн ур.'!$D$119)*1000+ставка!B35)</f>
        <v>3048.8254997857184</v>
      </c>
      <c r="C412" s="126">
        <f>(('Расчет предельн ур.'!$B$119+'Расчет предельн ур.'!$C$119+'Расчет предельн ур.'!$D$119)*1000+ставка!C35)</f>
        <v>2961.9054997857188</v>
      </c>
      <c r="D412" s="126">
        <f>(('Расчет предельн ур.'!$B$119+'Расчет предельн ур.'!$C$119+'Расчет предельн ур.'!$D$119)*1000+ставка!D35)</f>
        <v>2868.6254997857186</v>
      </c>
      <c r="E412" s="126">
        <f>(('Расчет предельн ур.'!$B$119+'Расчет предельн ур.'!$C$119+'Расчет предельн ур.'!$D$119)*1000+ставка!E35)</f>
        <v>2811.4954997857185</v>
      </c>
      <c r="F412" s="126">
        <f>(('Расчет предельн ур.'!$B$119+'Расчет предельн ур.'!$C$119+'Расчет предельн ур.'!$D$119)*1000+ставка!F35)</f>
        <v>2240.8354997857186</v>
      </c>
      <c r="G412" s="126">
        <f>(('Расчет предельн ур.'!$B$119+'Расчет предельн ур.'!$C$119+'Расчет предельн ур.'!$D$119)*1000+ставка!G35)</f>
        <v>2281.5954997857189</v>
      </c>
      <c r="H412" s="126">
        <f>(('Расчет предельн ур.'!$B$119+'Расчет предельн ур.'!$C$119+'Расчет предельн ур.'!$D$119)*1000+ставка!H35)</f>
        <v>2833.975499785719</v>
      </c>
      <c r="I412" s="126">
        <f>(('Расчет предельн ур.'!$B$119+'Расчет предельн ур.'!$C$119+'Расчет предельн ур.'!$D$119)*1000+ставка!I35)</f>
        <v>2919.5454997857187</v>
      </c>
      <c r="J412" s="126">
        <f>(('Расчет предельн ур.'!$B$119+'Расчет предельн ур.'!$C$119+'Расчет предельн ур.'!$D$119)*1000+ставка!J35)</f>
        <v>3606.3154997857187</v>
      </c>
      <c r="K412" s="126">
        <f>(('Расчет предельн ур.'!$B$119+'Расчет предельн ур.'!$C$119+'Расчет предельн ур.'!$D$119)*1000+ставка!K35)</f>
        <v>3659.4554997857185</v>
      </c>
      <c r="L412" s="126">
        <f>(('Расчет предельн ур.'!$B$119+'Расчет предельн ур.'!$C$119+'Расчет предельн ур.'!$D$119)*1000+ставка!L35)</f>
        <v>3684.2854997857185</v>
      </c>
      <c r="M412" s="126">
        <f>(('Расчет предельн ур.'!$B$119+'Расчет предельн ур.'!$C$119+'Расчет предельн ур.'!$D$119)*1000+ставка!M35)</f>
        <v>3689.9254997857188</v>
      </c>
      <c r="N412" s="126">
        <f>(('Расчет предельн ур.'!$B$119+'Расчет предельн ур.'!$C$119+'Расчет предельн ур.'!$D$119)*1000+ставка!N35)</f>
        <v>3683.9254997857188</v>
      </c>
      <c r="O412" s="126">
        <f>(('Расчет предельн ур.'!$B$119+'Расчет предельн ур.'!$C$119+'Расчет предельн ур.'!$D$119)*1000+ставка!O35)</f>
        <v>3705.0454997857187</v>
      </c>
      <c r="P412" s="126">
        <f>(('Расчет предельн ур.'!$B$119+'Расчет предельн ур.'!$C$119+'Расчет предельн ур.'!$D$119)*1000+ставка!P35)</f>
        <v>3739.8454997857189</v>
      </c>
      <c r="Q412" s="126">
        <f>(('Расчет предельн ур.'!$B$119+'Расчет предельн ур.'!$C$119+'Расчет предельн ур.'!$D$119)*1000+ставка!Q35)</f>
        <v>3735.0654997857187</v>
      </c>
      <c r="R412" s="126">
        <f>(('Расчет предельн ур.'!$B$119+'Расчет предельн ур.'!$C$119+'Расчет предельн ур.'!$D$119)*1000+ставка!R35)</f>
        <v>3727.8254997857184</v>
      </c>
      <c r="S412" s="126">
        <f>(('Расчет предельн ур.'!$B$119+'Расчет предельн ур.'!$C$119+'Расчет предельн ур.'!$D$119)*1000+ставка!S35)</f>
        <v>3681.5754997857184</v>
      </c>
      <c r="T412" s="126">
        <f>(('Расчет предельн ур.'!$B$119+'Расчет предельн ур.'!$C$119+'Расчет предельн ур.'!$D$119)*1000+ставка!T35)</f>
        <v>3673.6654997857186</v>
      </c>
      <c r="U412" s="126">
        <f>(('Расчет предельн ур.'!$B$119+'Расчет предельн ур.'!$C$119+'Расчет предельн ур.'!$D$119)*1000+ставка!U35)</f>
        <v>3672.3754997857186</v>
      </c>
      <c r="V412" s="126">
        <f>(('Расчет предельн ур.'!$B$119+'Расчет предельн ур.'!$C$119+'Расчет предельн ур.'!$D$119)*1000+ставка!V35)</f>
        <v>3701.4954997857185</v>
      </c>
      <c r="W412" s="126">
        <f>(('Расчет предельн ур.'!$B$119+'Расчет предельн ур.'!$C$119+'Расчет предельн ур.'!$D$119)*1000+ставка!W35)</f>
        <v>3739.5454997857187</v>
      </c>
      <c r="X412" s="126">
        <f>(('Расчет предельн ур.'!$B$119+'Расчет предельн ур.'!$C$119+'Расчет предельн ур.'!$D$119)*1000+ставка!X35)</f>
        <v>3654.6554997857188</v>
      </c>
      <c r="Y412" s="126">
        <f>(('Расчет предельн ур.'!$B$119+'Расчет предельн ур.'!$C$119+'Расчет предельн ур.'!$D$119)*1000+ставка!Y35)</f>
        <v>3586.645499785719</v>
      </c>
    </row>
    <row r="413" spans="1:25" s="91" customFormat="1" ht="15.75" x14ac:dyDescent="0.25">
      <c r="A413" s="66"/>
    </row>
    <row r="414" spans="1:25" s="91" customFormat="1" ht="15.75" x14ac:dyDescent="0.25">
      <c r="A414" s="294" t="s">
        <v>32</v>
      </c>
      <c r="B414" s="294" t="s">
        <v>175</v>
      </c>
      <c r="C414" s="294"/>
      <c r="D414" s="294"/>
      <c r="E414" s="294"/>
      <c r="F414" s="294"/>
      <c r="G414" s="294"/>
      <c r="H414" s="294"/>
      <c r="I414" s="294"/>
      <c r="J414" s="294"/>
      <c r="K414" s="294"/>
      <c r="L414" s="294"/>
      <c r="M414" s="294"/>
      <c r="N414" s="294"/>
      <c r="O414" s="294"/>
      <c r="P414" s="294"/>
      <c r="Q414" s="294"/>
      <c r="R414" s="294"/>
      <c r="S414" s="294"/>
      <c r="T414" s="294"/>
      <c r="U414" s="294"/>
      <c r="V414" s="294"/>
      <c r="W414" s="294"/>
      <c r="X414" s="294"/>
      <c r="Y414" s="294"/>
    </row>
    <row r="415" spans="1:25" s="103" customFormat="1" ht="12.75" x14ac:dyDescent="0.2">
      <c r="A415" s="294"/>
      <c r="B415" s="102" t="s">
        <v>33</v>
      </c>
      <c r="C415" s="102" t="s">
        <v>34</v>
      </c>
      <c r="D415" s="102" t="s">
        <v>35</v>
      </c>
      <c r="E415" s="102" t="s">
        <v>36</v>
      </c>
      <c r="F415" s="102" t="s">
        <v>37</v>
      </c>
      <c r="G415" s="102" t="s">
        <v>38</v>
      </c>
      <c r="H415" s="102" t="s">
        <v>39</v>
      </c>
      <c r="I415" s="102" t="s">
        <v>40</v>
      </c>
      <c r="J415" s="102" t="s">
        <v>41</v>
      </c>
      <c r="K415" s="102" t="s">
        <v>42</v>
      </c>
      <c r="L415" s="102" t="s">
        <v>43</v>
      </c>
      <c r="M415" s="102" t="s">
        <v>44</v>
      </c>
      <c r="N415" s="102" t="s">
        <v>45</v>
      </c>
      <c r="O415" s="102" t="s">
        <v>46</v>
      </c>
      <c r="P415" s="102" t="s">
        <v>47</v>
      </c>
      <c r="Q415" s="102" t="s">
        <v>48</v>
      </c>
      <c r="R415" s="102" t="s">
        <v>49</v>
      </c>
      <c r="S415" s="102" t="s">
        <v>50</v>
      </c>
      <c r="T415" s="102" t="s">
        <v>51</v>
      </c>
      <c r="U415" s="102" t="s">
        <v>52</v>
      </c>
      <c r="V415" s="102" t="s">
        <v>53</v>
      </c>
      <c r="W415" s="102" t="s">
        <v>54</v>
      </c>
      <c r="X415" s="102" t="s">
        <v>55</v>
      </c>
      <c r="Y415" s="102" t="s">
        <v>56</v>
      </c>
    </row>
    <row r="416" spans="1:25" s="91" customFormat="1" ht="15.75" x14ac:dyDescent="0.25">
      <c r="A416" s="252">
        <v>1</v>
      </c>
      <c r="B416" s="126">
        <f>(('Расчет предельн ур.'!$B$120+'Расчет предельн ур.'!$C$120+'Расчет предельн ур.'!$D$120)*1000+ставка!B5)</f>
        <v>3520.0254997857187</v>
      </c>
      <c r="C416" s="126">
        <f>(('Расчет предельн ур.'!$B$120+'Расчет предельн ур.'!$C$120+'Расчет предельн ур.'!$D$120)*1000+ставка!C5)</f>
        <v>3361.7754997857187</v>
      </c>
      <c r="D416" s="126">
        <f>(('Расчет предельн ур.'!$B$120+'Расчет предельн ур.'!$C$120+'Расчет предельн ур.'!$D$120)*1000+ставка!D5)</f>
        <v>3295.3954997857186</v>
      </c>
      <c r="E416" s="126">
        <f>(('Расчет предельн ур.'!$B$120+'Расчет предельн ур.'!$C$120+'Расчет предельн ур.'!$D$120)*1000+ставка!E5)</f>
        <v>3291.7354997857187</v>
      </c>
      <c r="F416" s="126">
        <f>(('Расчет предельн ур.'!$B$120+'Расчет предельн ур.'!$C$120+'Расчет предельн ур.'!$D$120)*1000+ставка!F5)</f>
        <v>3295.3254997857184</v>
      </c>
      <c r="G416" s="126">
        <f>(('Расчет предельн ур.'!$B$120+'Расчет предельн ур.'!$C$120+'Расчет предельн ур.'!$D$120)*1000+ставка!G5)</f>
        <v>3309.7154997857187</v>
      </c>
      <c r="H416" s="126">
        <f>(('Расчет предельн ур.'!$B$120+'Расчет предельн ур.'!$C$120+'Расчет предельн ур.'!$D$120)*1000+ставка!H5)</f>
        <v>3302.8754997857186</v>
      </c>
      <c r="I416" s="126">
        <f>(('Расчет предельн ур.'!$B$120+'Расчет предельн ур.'!$C$120+'Расчет предельн ур.'!$D$120)*1000+ставка!I5)</f>
        <v>3376.5754997857184</v>
      </c>
      <c r="J416" s="126">
        <f>(('Расчет предельн ур.'!$B$120+'Расчет предельн ур.'!$C$120+'Расчет предельн ур.'!$D$120)*1000+ставка!J5)</f>
        <v>3703.1754997857188</v>
      </c>
      <c r="K416" s="126">
        <f>(('Расчет предельн ур.'!$B$120+'Расчет предельн ур.'!$C$120+'Расчет предельн ур.'!$D$120)*1000+ставка!K5)</f>
        <v>3801.7454997857185</v>
      </c>
      <c r="L416" s="126">
        <f>(('Расчет предельн ур.'!$B$120+'Расчет предельн ур.'!$C$120+'Расчет предельн ур.'!$D$120)*1000+ставка!L5)</f>
        <v>3774.2554997857187</v>
      </c>
      <c r="M416" s="126">
        <f>(('Расчет предельн ур.'!$B$120+'Расчет предельн ур.'!$C$120+'Расчет предельн ур.'!$D$120)*1000+ставка!M5)</f>
        <v>3768.2354997857187</v>
      </c>
      <c r="N416" s="126">
        <f>(('Расчет предельн ур.'!$B$120+'Расчет предельн ур.'!$C$120+'Расчет предельн ур.'!$D$120)*1000+ставка!N5)</f>
        <v>3758.8554997857186</v>
      </c>
      <c r="O416" s="126">
        <f>(('Расчет предельн ур.'!$B$120+'Расчет предельн ур.'!$C$120+'Расчет предельн ур.'!$D$120)*1000+ставка!O5)</f>
        <v>3689.1654997857186</v>
      </c>
      <c r="P416" s="126">
        <f>(('Расчет предельн ур.'!$B$120+'Расчет предельн ур.'!$C$120+'Расчет предельн ур.'!$D$120)*1000+ставка!P5)</f>
        <v>3669.8354997857186</v>
      </c>
      <c r="Q416" s="126">
        <f>(('Расчет предельн ур.'!$B$120+'Расчет предельн ур.'!$C$120+'Расчет предельн ур.'!$D$120)*1000+ставка!Q5)</f>
        <v>3662.9054997857183</v>
      </c>
      <c r="R416" s="126">
        <f>(('Расчет предельн ур.'!$B$120+'Расчет предельн ур.'!$C$120+'Расчет предельн ур.'!$D$120)*1000+ставка!R5)</f>
        <v>3611.5854997857186</v>
      </c>
      <c r="S416" s="126">
        <f>(('Расчет предельн ур.'!$B$120+'Расчет предельн ур.'!$C$120+'Расчет предельн ур.'!$D$120)*1000+ставка!S5)</f>
        <v>3618.975499785719</v>
      </c>
      <c r="T416" s="126">
        <f>(('Расчет предельн ур.'!$B$120+'Расчет предельн ур.'!$C$120+'Расчет предельн ур.'!$D$120)*1000+ставка!T5)</f>
        <v>3665.8154997857187</v>
      </c>
      <c r="U416" s="126">
        <f>(('Расчет предельн ур.'!$B$120+'Расчет предельн ур.'!$C$120+'Расчет предельн ур.'!$D$120)*1000+ставка!U5)</f>
        <v>3771.6654997857186</v>
      </c>
      <c r="V416" s="126">
        <f>(('Расчет предельн ур.'!$B$120+'Расчет предельн ур.'!$C$120+'Расчет предельн ур.'!$D$120)*1000+ставка!V5)</f>
        <v>4026.685499785719</v>
      </c>
      <c r="W416" s="126">
        <f>(('Расчет предельн ур.'!$B$120+'Расчет предельн ур.'!$C$120+'Расчет предельн ур.'!$D$120)*1000+ставка!W5)</f>
        <v>3973.6254997857186</v>
      </c>
      <c r="X416" s="126">
        <f>(('Расчет предельн ур.'!$B$120+'Расчет предельн ур.'!$C$120+'Расчет предельн ур.'!$D$120)*1000+ставка!X5)</f>
        <v>3832.7654997857189</v>
      </c>
      <c r="Y416" s="126">
        <f>(('Расчет предельн ур.'!$B$120+'Расчет предельн ур.'!$C$120+'Расчет предельн ур.'!$D$120)*1000+ставка!Y5)</f>
        <v>3671.9654997857187</v>
      </c>
    </row>
    <row r="417" spans="1:25" s="91" customFormat="1" ht="15.75" hidden="1" outlineLevel="1" x14ac:dyDescent="0.25">
      <c r="A417" s="252">
        <v>2</v>
      </c>
      <c r="B417" s="126">
        <f>(('Расчет предельн ур.'!$B$120+'Расчет предельн ур.'!$C$120+'Расчет предельн ур.'!$D$120)*1000+ставка!B6)</f>
        <v>3435.6954997857188</v>
      </c>
      <c r="C417" s="126">
        <f>(('Расчет предельн ур.'!$B$120+'Расчет предельн ур.'!$C$120+'Расчет предельн ур.'!$D$120)*1000+ставка!C6)</f>
        <v>3277.9654997857187</v>
      </c>
      <c r="D417" s="126">
        <f>(('Расчет предельн ур.'!$B$120+'Расчет предельн ур.'!$C$120+'Расчет предельн ур.'!$D$120)*1000+ставка!D6)</f>
        <v>3236.4254997857188</v>
      </c>
      <c r="E417" s="126">
        <f>(('Расчет предельн ур.'!$B$120+'Расчет предельн ур.'!$C$120+'Расчет предельн ур.'!$D$120)*1000+ставка!E6)</f>
        <v>3227.3654997857188</v>
      </c>
      <c r="F417" s="126">
        <f>(('Расчет предельн ур.'!$B$120+'Расчет предельн ур.'!$C$120+'Расчет предельн ур.'!$D$120)*1000+ставка!F6)</f>
        <v>3220.1754997857188</v>
      </c>
      <c r="G417" s="126">
        <f>(('Расчет предельн ур.'!$B$120+'Расчет предельн ур.'!$C$120+'Расчет предельн ур.'!$D$120)*1000+ставка!G6)</f>
        <v>3232.1554997857188</v>
      </c>
      <c r="H417" s="126">
        <f>(('Расчет предельн ур.'!$B$120+'Расчет предельн ур.'!$C$120+'Расчет предельн ур.'!$D$120)*1000+ставка!H6)</f>
        <v>3291.9954997857185</v>
      </c>
      <c r="I417" s="126">
        <f>(('Расчет предельн ур.'!$B$120+'Расчет предельн ур.'!$C$120+'Расчет предельн ур.'!$D$120)*1000+ставка!I6)</f>
        <v>3383.0054997857187</v>
      </c>
      <c r="J417" s="126">
        <f>(('Расчет предельн ур.'!$B$120+'Расчет предельн ур.'!$C$120+'Расчет предельн ур.'!$D$120)*1000+ставка!J6)</f>
        <v>3649.8254997857184</v>
      </c>
      <c r="K417" s="126">
        <f>(('Расчет предельн ур.'!$B$120+'Расчет предельн ур.'!$C$120+'Расчет предельн ур.'!$D$120)*1000+ставка!K6)</f>
        <v>3800.1654997857186</v>
      </c>
      <c r="L417" s="126">
        <f>(('Расчет предельн ур.'!$B$120+'Расчет предельн ур.'!$C$120+'Расчет предельн ур.'!$D$120)*1000+ставка!L6)</f>
        <v>3801.2354997857187</v>
      </c>
      <c r="M417" s="126">
        <f>(('Расчет предельн ур.'!$B$120+'Расчет предельн ур.'!$C$120+'Расчет предельн ур.'!$D$120)*1000+ставка!M6)</f>
        <v>3796.5654997857187</v>
      </c>
      <c r="N417" s="126">
        <f>(('Расчет предельн ур.'!$B$120+'Расчет предельн ур.'!$C$120+'Расчет предельн ур.'!$D$120)*1000+ставка!N6)</f>
        <v>3775.0254997857187</v>
      </c>
      <c r="O417" s="126">
        <f>(('Расчет предельн ур.'!$B$120+'Расчет предельн ур.'!$C$120+'Расчет предельн ур.'!$D$120)*1000+ставка!O6)</f>
        <v>3715.4054997857183</v>
      </c>
      <c r="P417" s="126">
        <f>(('Расчет предельн ур.'!$B$120+'Расчет предельн ур.'!$C$120+'Расчет предельн ур.'!$D$120)*1000+ставка!P6)</f>
        <v>3691.475499785719</v>
      </c>
      <c r="Q417" s="126">
        <f>(('Расчет предельн ур.'!$B$120+'Расчет предельн ур.'!$C$120+'Расчет предельн ур.'!$D$120)*1000+ставка!Q6)</f>
        <v>3682.1054997857186</v>
      </c>
      <c r="R417" s="126">
        <f>(('Расчет предельн ур.'!$B$120+'Расчет предельн ур.'!$C$120+'Расчет предельн ур.'!$D$120)*1000+ставка!R6)</f>
        <v>3683.5154997857189</v>
      </c>
      <c r="S417" s="126">
        <f>(('Расчет предельн ур.'!$B$120+'Расчет предельн ур.'!$C$120+'Расчет предельн ур.'!$D$120)*1000+ставка!S6)</f>
        <v>3681.5454997857187</v>
      </c>
      <c r="T417" s="126">
        <f>(('Расчет предельн ур.'!$B$120+'Расчет предельн ур.'!$C$120+'Расчет предельн ур.'!$D$120)*1000+ставка!T6)</f>
        <v>3693.8954997857186</v>
      </c>
      <c r="U417" s="126">
        <f>(('Расчет предельн ур.'!$B$120+'Расчет предельн ур.'!$C$120+'Расчет предельн ур.'!$D$120)*1000+ставка!U6)</f>
        <v>3816.8854997857188</v>
      </c>
      <c r="V417" s="126">
        <f>(('Расчет предельн ур.'!$B$120+'Расчет предельн ур.'!$C$120+'Расчет предельн ур.'!$D$120)*1000+ставка!V6)</f>
        <v>4002.8354997857186</v>
      </c>
      <c r="W417" s="126">
        <f>(('Расчет предельн ур.'!$B$120+'Расчет предельн ур.'!$C$120+'Расчет предельн ур.'!$D$120)*1000+ставка!W6)</f>
        <v>3947.5154997857189</v>
      </c>
      <c r="X417" s="126">
        <f>(('Расчет предельн ур.'!$B$120+'Расчет предельн ур.'!$C$120+'Расчет предельн ур.'!$D$120)*1000+ставка!X6)</f>
        <v>3802.1654997857186</v>
      </c>
      <c r="Y417" s="126">
        <f>(('Расчет предельн ур.'!$B$120+'Расчет предельн ур.'!$C$120+'Расчет предельн ур.'!$D$120)*1000+ставка!Y6)</f>
        <v>3640.475499785719</v>
      </c>
    </row>
    <row r="418" spans="1:25" s="91" customFormat="1" ht="15.75" hidden="1" outlineLevel="1" x14ac:dyDescent="0.25">
      <c r="A418" s="252">
        <v>3</v>
      </c>
      <c r="B418" s="126">
        <f>(('Расчет предельн ур.'!$B$120+'Расчет предельн ур.'!$C$120+'Расчет предельн ур.'!$D$120)*1000+ставка!B7)</f>
        <v>3569.0154997857189</v>
      </c>
      <c r="C418" s="126">
        <f>(('Расчет предельн ур.'!$B$120+'Расчет предельн ур.'!$C$120+'Расчет предельн ур.'!$D$120)*1000+ставка!C7)</f>
        <v>3371.9554997857185</v>
      </c>
      <c r="D418" s="126">
        <f>(('Расчет предельн ур.'!$B$120+'Расчет предельн ур.'!$C$120+'Расчет предельн ур.'!$D$120)*1000+ставка!D7)</f>
        <v>3301.9554997857185</v>
      </c>
      <c r="E418" s="126">
        <f>(('Расчет предельн ур.'!$B$120+'Расчет предельн ур.'!$C$120+'Расчет предельн ур.'!$D$120)*1000+ставка!E7)</f>
        <v>3263.6754997857188</v>
      </c>
      <c r="F418" s="126">
        <f>(('Расчет предельн ур.'!$B$120+'Расчет предельн ур.'!$C$120+'Расчет предельн ур.'!$D$120)*1000+ставка!F7)</f>
        <v>3252.6054997857186</v>
      </c>
      <c r="G418" s="126">
        <f>(('Расчет предельн ур.'!$B$120+'Расчет предельн ур.'!$C$120+'Расчет предельн ур.'!$D$120)*1000+ставка!G7)</f>
        <v>3277.1454997857186</v>
      </c>
      <c r="H418" s="126">
        <f>(('Расчет предельн ур.'!$B$120+'Расчет предельн ур.'!$C$120+'Расчет предельн ур.'!$D$120)*1000+ставка!H7)</f>
        <v>3386.4854997857187</v>
      </c>
      <c r="I418" s="126">
        <f>(('Расчет предельн ур.'!$B$120+'Расчет предельн ур.'!$C$120+'Расчет предельн ур.'!$D$120)*1000+ставка!I7)</f>
        <v>3505.5254997857187</v>
      </c>
      <c r="J418" s="126">
        <f>(('Расчет предельн ур.'!$B$120+'Расчет предельн ур.'!$C$120+'Расчет предельн ур.'!$D$120)*1000+ставка!J7)</f>
        <v>3780.0754997857184</v>
      </c>
      <c r="K418" s="126">
        <f>(('Расчет предельн ур.'!$B$120+'Расчет предельн ур.'!$C$120+'Расчет предельн ур.'!$D$120)*1000+ставка!K7)</f>
        <v>3864.5054997857187</v>
      </c>
      <c r="L418" s="126">
        <f>(('Расчет предельн ур.'!$B$120+'Расчет предельн ур.'!$C$120+'Расчет предельн ур.'!$D$120)*1000+ставка!L7)</f>
        <v>3872.1754997857188</v>
      </c>
      <c r="M418" s="126">
        <f>(('Расчет предельн ур.'!$B$120+'Расчет предельн ур.'!$C$120+'Расчет предельн ур.'!$D$120)*1000+ставка!M7)</f>
        <v>3859.1354997857188</v>
      </c>
      <c r="N418" s="126">
        <f>(('Расчет предельн ур.'!$B$120+'Расчет предельн ур.'!$C$120+'Расчет предельн ур.'!$D$120)*1000+ставка!N7)</f>
        <v>3840.4554997857185</v>
      </c>
      <c r="O418" s="126">
        <f>(('Расчет предельн ур.'!$B$120+'Расчет предельн ур.'!$C$120+'Расчет предельн ур.'!$D$120)*1000+ставка!O7)</f>
        <v>3828.3054997857189</v>
      </c>
      <c r="P418" s="126">
        <f>(('Расчет предельн ур.'!$B$120+'Расчет предельн ур.'!$C$120+'Расчет предельн ур.'!$D$120)*1000+ставка!P7)</f>
        <v>3816.2854997857185</v>
      </c>
      <c r="Q418" s="126">
        <f>(('Расчет предельн ур.'!$B$120+'Расчет предельн ур.'!$C$120+'Расчет предельн ур.'!$D$120)*1000+ставка!Q7)</f>
        <v>3794.6254997857186</v>
      </c>
      <c r="R418" s="126">
        <f>(('Расчет предельн ур.'!$B$120+'Расчет предельн ур.'!$C$120+'Расчет предельн ур.'!$D$120)*1000+ставка!R7)</f>
        <v>3755.2954997857187</v>
      </c>
      <c r="S418" s="126">
        <f>(('Расчет предельн ур.'!$B$120+'Расчет предельн ур.'!$C$120+'Расчет предельн ур.'!$D$120)*1000+ставка!S7)</f>
        <v>3724.0754997857184</v>
      </c>
      <c r="T418" s="126">
        <f>(('Расчет предельн ур.'!$B$120+'Расчет предельн ур.'!$C$120+'Расчет предельн ур.'!$D$120)*1000+ставка!T7)</f>
        <v>3746.7054997857185</v>
      </c>
      <c r="U418" s="126">
        <f>(('Расчет предельн ур.'!$B$120+'Расчет предельн ур.'!$C$120+'Расчет предельн ур.'!$D$120)*1000+ставка!U7)</f>
        <v>3850.3354997857186</v>
      </c>
      <c r="V418" s="126">
        <f>(('Расчет предельн ур.'!$B$120+'Расчет предельн ур.'!$C$120+'Расчет предельн ур.'!$D$120)*1000+ставка!V7)</f>
        <v>4041.2754997857187</v>
      </c>
      <c r="W418" s="126">
        <f>(('Расчет предельн ур.'!$B$120+'Расчет предельн ур.'!$C$120+'Расчет предельн ур.'!$D$120)*1000+ставка!W7)</f>
        <v>4044.3154997857187</v>
      </c>
      <c r="X418" s="126">
        <f>(('Расчет предельн ур.'!$B$120+'Расчет предельн ур.'!$C$120+'Расчет предельн ур.'!$D$120)*1000+ставка!X7)</f>
        <v>3853.6954997857188</v>
      </c>
      <c r="Y418" s="126">
        <f>(('Расчет предельн ур.'!$B$120+'Расчет предельн ур.'!$C$120+'Расчет предельн ур.'!$D$120)*1000+ставка!Y7)</f>
        <v>3696.725499785719</v>
      </c>
    </row>
    <row r="419" spans="1:25" s="91" customFormat="1" ht="15.75" hidden="1" outlineLevel="1" x14ac:dyDescent="0.25">
      <c r="A419" s="252">
        <v>4</v>
      </c>
      <c r="B419" s="126">
        <f>(('Расчет предельн ур.'!$B$120+'Расчет предельн ур.'!$C$120+'Расчет предельн ур.'!$D$120)*1000+ставка!B8)</f>
        <v>3548.1754997857188</v>
      </c>
      <c r="C419" s="126">
        <f>(('Расчет предельн ур.'!$B$120+'Расчет предельн ур.'!$C$120+'Расчет предельн ур.'!$D$120)*1000+ставка!C8)</f>
        <v>3381.6754997857188</v>
      </c>
      <c r="D419" s="126">
        <f>(('Расчет предельн ур.'!$B$120+'Расчет предельн ур.'!$C$120+'Расчет предельн ур.'!$D$120)*1000+ставка!D8)</f>
        <v>3301.4154997857186</v>
      </c>
      <c r="E419" s="126">
        <f>(('Расчет предельн ур.'!$B$120+'Расчет предельн ур.'!$C$120+'Расчет предельн ур.'!$D$120)*1000+ставка!E8)</f>
        <v>3257.8554997857186</v>
      </c>
      <c r="F419" s="126">
        <f>(('Расчет предельн ур.'!$B$120+'Расчет предельн ур.'!$C$120+'Расчет предельн ур.'!$D$120)*1000+ставка!F8)</f>
        <v>3253.6754997857188</v>
      </c>
      <c r="G419" s="126">
        <f>(('Расчет предельн ур.'!$B$120+'Расчет предельн ур.'!$C$120+'Расчет предельн ур.'!$D$120)*1000+ставка!G8)</f>
        <v>3278.7354997857187</v>
      </c>
      <c r="H419" s="126">
        <f>(('Расчет предельн ур.'!$B$120+'Расчет предельн ур.'!$C$120+'Расчет предельн ур.'!$D$120)*1000+ставка!H8)</f>
        <v>3435.1454997857186</v>
      </c>
      <c r="I419" s="126">
        <f>(('Расчет предельн ур.'!$B$120+'Расчет предельн ур.'!$C$120+'Расчет предельн ур.'!$D$120)*1000+ставка!I8)</f>
        <v>3578.5354997857185</v>
      </c>
      <c r="J419" s="126">
        <f>(('Расчет предельн ур.'!$B$120+'Расчет предельн ур.'!$C$120+'Расчет предельн ур.'!$D$120)*1000+ставка!J8)</f>
        <v>3749.8954997857186</v>
      </c>
      <c r="K419" s="126">
        <f>(('Расчет предельн ур.'!$B$120+'Расчет предельн ур.'!$C$120+'Расчет предельн ур.'!$D$120)*1000+ставка!K8)</f>
        <v>3870.3954997857186</v>
      </c>
      <c r="L419" s="126">
        <f>(('Расчет предельн ур.'!$B$120+'Расчет предельн ур.'!$C$120+'Расчет предельн ур.'!$D$120)*1000+ставка!L8)</f>
        <v>3877.2054997857185</v>
      </c>
      <c r="M419" s="126">
        <f>(('Расчет предельн ур.'!$B$120+'Расчет предельн ур.'!$C$120+'Расчет предельн ур.'!$D$120)*1000+ставка!M8)</f>
        <v>3867.435499785719</v>
      </c>
      <c r="N419" s="126">
        <f>(('Расчет предельн ур.'!$B$120+'Расчет предельн ур.'!$C$120+'Расчет предельн ур.'!$D$120)*1000+ставка!N8)</f>
        <v>3817.0954997857189</v>
      </c>
      <c r="O419" s="126">
        <f>(('Расчет предельн ур.'!$B$120+'Расчет предельн ур.'!$C$120+'Расчет предельн ур.'!$D$120)*1000+ставка!O8)</f>
        <v>3763.6554997857183</v>
      </c>
      <c r="P419" s="126">
        <f>(('Расчет предельн ур.'!$B$120+'Расчет предельн ур.'!$C$120+'Расчет предельн ур.'!$D$120)*1000+ставка!P8)</f>
        <v>3764.2154997857187</v>
      </c>
      <c r="Q419" s="126">
        <f>(('Расчет предельн ур.'!$B$120+'Расчет предельн ур.'!$C$120+'Расчет предельн ур.'!$D$120)*1000+ставка!Q8)</f>
        <v>3765.5954997857189</v>
      </c>
      <c r="R419" s="126">
        <f>(('Расчет предельн ур.'!$B$120+'Расчет предельн ур.'!$C$120+'Расчет предельн ур.'!$D$120)*1000+ставка!R8)</f>
        <v>3750.5154997857189</v>
      </c>
      <c r="S419" s="126">
        <f>(('Расчет предельн ур.'!$B$120+'Расчет предельн ур.'!$C$120+'Расчет предельн ур.'!$D$120)*1000+ставка!S8)</f>
        <v>3740.6954997857188</v>
      </c>
      <c r="T419" s="126">
        <f>(('Расчет предельн ур.'!$B$120+'Расчет предельн ур.'!$C$120+'Расчет предельн ур.'!$D$120)*1000+ставка!T8)</f>
        <v>3752.9254997857188</v>
      </c>
      <c r="U419" s="126">
        <f>(('Расчет предельн ур.'!$B$120+'Расчет предельн ур.'!$C$120+'Расчет предельн ур.'!$D$120)*1000+ставка!U8)</f>
        <v>3786.8854997857188</v>
      </c>
      <c r="V419" s="126">
        <f>(('Расчет предельн ур.'!$B$120+'Расчет предельн ур.'!$C$120+'Расчет предельн ур.'!$D$120)*1000+ставка!V8)</f>
        <v>4047.0354997857185</v>
      </c>
      <c r="W419" s="126">
        <f>(('Расчет предельн ур.'!$B$120+'Расчет предельн ур.'!$C$120+'Расчет предельн ур.'!$D$120)*1000+ставка!W8)</f>
        <v>4027.1054997857186</v>
      </c>
      <c r="X419" s="126">
        <f>(('Расчет предельн ур.'!$B$120+'Расчет предельн ур.'!$C$120+'Расчет предельн ур.'!$D$120)*1000+ставка!X8)</f>
        <v>3870.2154997857187</v>
      </c>
      <c r="Y419" s="126">
        <f>(('Расчет предельн ур.'!$B$120+'Расчет предельн ур.'!$C$120+'Расчет предельн ур.'!$D$120)*1000+ставка!Y8)</f>
        <v>3728.935499785719</v>
      </c>
    </row>
    <row r="420" spans="1:25" s="91" customFormat="1" ht="15.75" hidden="1" outlineLevel="1" x14ac:dyDescent="0.25">
      <c r="A420" s="252">
        <v>5</v>
      </c>
      <c r="B420" s="126">
        <f>(('Расчет предельн ур.'!$B$120+'Расчет предельн ур.'!$C$120+'Расчет предельн ур.'!$D$120)*1000+ставка!B9)</f>
        <v>3590.6954997857188</v>
      </c>
      <c r="C420" s="126">
        <f>(('Расчет предельн ур.'!$B$120+'Расчет предельн ур.'!$C$120+'Расчет предельн ур.'!$D$120)*1000+ставка!C9)</f>
        <v>3425.185499785719</v>
      </c>
      <c r="D420" s="126">
        <f>(('Расчет предельн ур.'!$B$120+'Расчет предельн ур.'!$C$120+'Расчет предельн ур.'!$D$120)*1000+ставка!D9)</f>
        <v>3321.7954997857187</v>
      </c>
      <c r="E420" s="126">
        <f>(('Расчет предельн ур.'!$B$120+'Расчет предельн ур.'!$C$120+'Расчет предельн ур.'!$D$120)*1000+ставка!E9)</f>
        <v>3294.7254997857185</v>
      </c>
      <c r="F420" s="126">
        <f>(('Расчет предельн ур.'!$B$120+'Расчет предельн ур.'!$C$120+'Расчет предельн ур.'!$D$120)*1000+ставка!F9)</f>
        <v>3244.9954997857185</v>
      </c>
      <c r="G420" s="126">
        <f>(('Расчет предельн ур.'!$B$120+'Расчет предельн ур.'!$C$120+'Расчет предельн ур.'!$D$120)*1000+ставка!G9)</f>
        <v>3300.4054997857188</v>
      </c>
      <c r="H420" s="126">
        <f>(('Расчет предельн ур.'!$B$120+'Расчет предельн ур.'!$C$120+'Расчет предельн ур.'!$D$120)*1000+ставка!H9)</f>
        <v>3445.2454997857185</v>
      </c>
      <c r="I420" s="126">
        <f>(('Расчет предельн ур.'!$B$120+'Расчет предельн ур.'!$C$120+'Расчет предельн ур.'!$D$120)*1000+ставка!I9)</f>
        <v>3558.7554997857187</v>
      </c>
      <c r="J420" s="126">
        <f>(('Расчет предельн ур.'!$B$120+'Расчет предельн ур.'!$C$120+'Расчет предельн ур.'!$D$120)*1000+ставка!J9)</f>
        <v>3754.4254997857188</v>
      </c>
      <c r="K420" s="126">
        <f>(('Расчет предельн ур.'!$B$120+'Расчет предельн ур.'!$C$120+'Расчет предельн ур.'!$D$120)*1000+ставка!K9)</f>
        <v>3900.2154997857187</v>
      </c>
      <c r="L420" s="126">
        <f>(('Расчет предельн ур.'!$B$120+'Расчет предельн ур.'!$C$120+'Расчет предельн ур.'!$D$120)*1000+ставка!L9)</f>
        <v>3914.2354997857187</v>
      </c>
      <c r="M420" s="126">
        <f>(('Расчет предельн ур.'!$B$120+'Расчет предельн ур.'!$C$120+'Расчет предельн ур.'!$D$120)*1000+ставка!M9)</f>
        <v>3883.4554997857185</v>
      </c>
      <c r="N420" s="126">
        <f>(('Расчет предельн ур.'!$B$120+'Расчет предельн ур.'!$C$120+'Расчет предельн ур.'!$D$120)*1000+ставка!N9)</f>
        <v>3869.3454997857189</v>
      </c>
      <c r="O420" s="126">
        <f>(('Расчет предельн ур.'!$B$120+'Расчет предельн ур.'!$C$120+'Расчет предельн ур.'!$D$120)*1000+ставка!O9)</f>
        <v>3815.4454997857188</v>
      </c>
      <c r="P420" s="126">
        <f>(('Расчет предельн ур.'!$B$120+'Расчет предельн ур.'!$C$120+'Расчет предельн ур.'!$D$120)*1000+ставка!P9)</f>
        <v>3822.3654997857184</v>
      </c>
      <c r="Q420" s="126">
        <f>(('Расчет предельн ур.'!$B$120+'Расчет предельн ур.'!$C$120+'Расчет предельн ур.'!$D$120)*1000+ставка!Q9)</f>
        <v>3764.4654997857187</v>
      </c>
      <c r="R420" s="126">
        <f>(('Расчет предельн ур.'!$B$120+'Расчет предельн ур.'!$C$120+'Расчет предельн ур.'!$D$120)*1000+ставка!R9)</f>
        <v>3766.8254997857184</v>
      </c>
      <c r="S420" s="126">
        <f>(('Расчет предельн ур.'!$B$120+'Расчет предельн ур.'!$C$120+'Расчет предельн ур.'!$D$120)*1000+ставка!S9)</f>
        <v>3752.0554997857189</v>
      </c>
      <c r="T420" s="126">
        <f>(('Расчет предельн ур.'!$B$120+'Расчет предельн ур.'!$C$120+'Расчет предельн ур.'!$D$120)*1000+ставка!T9)</f>
        <v>3748.8754997857186</v>
      </c>
      <c r="U420" s="126">
        <f>(('Расчет предельн ур.'!$B$120+'Расчет предельн ур.'!$C$120+'Расчет предельн ур.'!$D$120)*1000+ставка!U9)</f>
        <v>3880.4554997857185</v>
      </c>
      <c r="V420" s="126">
        <f>(('Расчет предельн ур.'!$B$120+'Расчет предельн ур.'!$C$120+'Расчет предельн ур.'!$D$120)*1000+ставка!V9)</f>
        <v>4066.8054997857189</v>
      </c>
      <c r="W420" s="126">
        <f>(('Расчет предельн ур.'!$B$120+'Расчет предельн ур.'!$C$120+'Расчет предельн ур.'!$D$120)*1000+ставка!W9)</f>
        <v>3921.6454997857186</v>
      </c>
      <c r="X420" s="126">
        <f>(('Расчет предельн ур.'!$B$120+'Расчет предельн ур.'!$C$120+'Расчет предельн ур.'!$D$120)*1000+ставка!X9)</f>
        <v>3846.7854997857185</v>
      </c>
      <c r="Y420" s="126">
        <f>(('Расчет предельн ур.'!$B$120+'Расчет предельн ур.'!$C$120+'Расчет предельн ур.'!$D$120)*1000+ставка!Y9)</f>
        <v>3705.1454997857186</v>
      </c>
    </row>
    <row r="421" spans="1:25" s="91" customFormat="1" ht="15.75" hidden="1" outlineLevel="1" x14ac:dyDescent="0.25">
      <c r="A421" s="252">
        <v>6</v>
      </c>
      <c r="B421" s="126">
        <f>(('Расчет предельн ур.'!$B$120+'Расчет предельн ур.'!$C$120+'Расчет предельн ур.'!$D$120)*1000+ставка!B10)</f>
        <v>3381.1554997857183</v>
      </c>
      <c r="C421" s="126">
        <f>(('Расчет предельн ур.'!$B$120+'Расчет предельн ур.'!$C$120+'Расчет предельн ур.'!$D$120)*1000+ставка!C10)</f>
        <v>3262.7854997857185</v>
      </c>
      <c r="D421" s="126">
        <f>(('Расчет предельн ур.'!$B$120+'Расчет предельн ур.'!$C$120+'Расчет предельн ур.'!$D$120)*1000+ставка!D10)</f>
        <v>3202.3254997857184</v>
      </c>
      <c r="E421" s="126">
        <f>(('Расчет предельн ур.'!$B$120+'Расчет предельн ур.'!$C$120+'Расчет предельн ур.'!$D$120)*1000+ставка!E10)</f>
        <v>3198.0554997857189</v>
      </c>
      <c r="F421" s="126">
        <f>(('Расчет предельн ур.'!$B$120+'Расчет предельн ур.'!$C$120+'Расчет предельн ур.'!$D$120)*1000+ставка!F10)</f>
        <v>3187.2854997857185</v>
      </c>
      <c r="G421" s="126">
        <f>(('Расчет предельн ур.'!$B$120+'Расчет предельн ур.'!$C$120+'Расчет предельн ур.'!$D$120)*1000+ставка!G10)</f>
        <v>3255.0454997857187</v>
      </c>
      <c r="H421" s="126">
        <f>(('Расчет предельн ур.'!$B$120+'Расчет предельн ур.'!$C$120+'Расчет предельн ур.'!$D$120)*1000+ставка!H10)</f>
        <v>3489.7554997857187</v>
      </c>
      <c r="I421" s="126">
        <f>(('Расчет предельн ур.'!$B$120+'Расчет предельн ур.'!$C$120+'Расчет предельн ур.'!$D$120)*1000+ставка!I10)</f>
        <v>3676.5454997857187</v>
      </c>
      <c r="J421" s="126">
        <f>(('Расчет предельн ур.'!$B$120+'Расчет предельн ур.'!$C$120+'Расчет предельн ур.'!$D$120)*1000+ставка!J10)</f>
        <v>3783.3554997857186</v>
      </c>
      <c r="K421" s="126">
        <f>(('Расчет предельн ур.'!$B$120+'Расчет предельн ур.'!$C$120+'Расчет предельн ур.'!$D$120)*1000+ставка!K10)</f>
        <v>3942.3854997857188</v>
      </c>
      <c r="L421" s="126">
        <f>(('Расчет предельн ур.'!$B$120+'Расчет предельн ур.'!$C$120+'Расчет предельн ур.'!$D$120)*1000+ставка!L10)</f>
        <v>3912.4454997857188</v>
      </c>
      <c r="M421" s="126">
        <f>(('Расчет предельн ур.'!$B$120+'Расчет предельн ур.'!$C$120+'Расчет предельн ур.'!$D$120)*1000+ставка!M10)</f>
        <v>3867.1754997857188</v>
      </c>
      <c r="N421" s="126">
        <f>(('Расчет предельн ур.'!$B$120+'Расчет предельн ур.'!$C$120+'Расчет предельн ур.'!$D$120)*1000+ставка!N10)</f>
        <v>3841.0054997857187</v>
      </c>
      <c r="O421" s="126">
        <f>(('Расчет предельн ур.'!$B$120+'Расчет предельн ур.'!$C$120+'Расчет предельн ур.'!$D$120)*1000+ставка!O10)</f>
        <v>3841.5354997857185</v>
      </c>
      <c r="P421" s="126">
        <f>(('Расчет предельн ур.'!$B$120+'Расчет предельн ур.'!$C$120+'Расчет предельн ур.'!$D$120)*1000+ставка!P10)</f>
        <v>3852.5054997857187</v>
      </c>
      <c r="Q421" s="126">
        <f>(('Расчет предельн ур.'!$B$120+'Расчет предельн ур.'!$C$120+'Расчет предельн ур.'!$D$120)*1000+ставка!Q10)</f>
        <v>3883.1054997857186</v>
      </c>
      <c r="R421" s="126">
        <f>(('Расчет предельн ур.'!$B$120+'Расчет предельн ур.'!$C$120+'Расчет предельн ур.'!$D$120)*1000+ставка!R10)</f>
        <v>3885.8654997857184</v>
      </c>
      <c r="S421" s="126">
        <f>(('Расчет предельн ур.'!$B$120+'Расчет предельн ур.'!$C$120+'Расчет предельн ур.'!$D$120)*1000+ставка!S10)</f>
        <v>3869.0554997857189</v>
      </c>
      <c r="T421" s="126">
        <f>(('Расчет предельн ур.'!$B$120+'Расчет предельн ур.'!$C$120+'Расчет предельн ур.'!$D$120)*1000+ставка!T10)</f>
        <v>3781.725499785719</v>
      </c>
      <c r="U421" s="126">
        <f>(('Расчет предельн ур.'!$B$120+'Расчет предельн ур.'!$C$120+'Расчет предельн ур.'!$D$120)*1000+ставка!U10)</f>
        <v>3774.6254997857186</v>
      </c>
      <c r="V421" s="126">
        <f>(('Расчет предельн ур.'!$B$120+'Расчет предельн ур.'!$C$120+'Расчет предельн ур.'!$D$120)*1000+ставка!V10)</f>
        <v>3923.3854997857188</v>
      </c>
      <c r="W421" s="126">
        <f>(('Расчет предельн ур.'!$B$120+'Расчет предельн ур.'!$C$120+'Расчет предельн ур.'!$D$120)*1000+ставка!W10)</f>
        <v>3983.5154997857189</v>
      </c>
      <c r="X421" s="126">
        <f>(('Расчет предельн ур.'!$B$120+'Расчет предельн ур.'!$C$120+'Расчет предельн ур.'!$D$120)*1000+ставка!X10)</f>
        <v>3809.935499785719</v>
      </c>
      <c r="Y421" s="126">
        <f>(('Расчет предельн ур.'!$B$120+'Расчет предельн ур.'!$C$120+'Расчет предельн ур.'!$D$120)*1000+ставка!Y10)</f>
        <v>3642.3854997857188</v>
      </c>
    </row>
    <row r="422" spans="1:25" s="91" customFormat="1" ht="15.75" hidden="1" outlineLevel="1" x14ac:dyDescent="0.25">
      <c r="A422" s="252">
        <v>7</v>
      </c>
      <c r="B422" s="126">
        <f>(('Расчет предельн ур.'!$B$120+'Расчет предельн ур.'!$C$120+'Расчет предельн ур.'!$D$120)*1000+ставка!B11)</f>
        <v>3369.2154997857187</v>
      </c>
      <c r="C422" s="126">
        <f>(('Расчет предельн ур.'!$B$120+'Расчет предельн ур.'!$C$120+'Расчет предельн ур.'!$D$120)*1000+ставка!C11)</f>
        <v>3242.1754997857188</v>
      </c>
      <c r="D422" s="126">
        <f>(('Расчет предельн ур.'!$B$120+'Расчет предельн ур.'!$C$120+'Расчет предельн ур.'!$D$120)*1000+ставка!D11)</f>
        <v>3195.5954997857189</v>
      </c>
      <c r="E422" s="126">
        <f>(('Расчет предельн ур.'!$B$120+'Расчет предельн ур.'!$C$120+'Расчет предельн ур.'!$D$120)*1000+ставка!E11)</f>
        <v>3182.8354997857186</v>
      </c>
      <c r="F422" s="126">
        <f>(('Расчет предельн ур.'!$B$120+'Расчет предельн ур.'!$C$120+'Расчет предельн ур.'!$D$120)*1000+ставка!F11)</f>
        <v>3162.7354997857187</v>
      </c>
      <c r="G422" s="126">
        <f>(('Расчет предельн ур.'!$B$120+'Расчет предельн ур.'!$C$120+'Расчет предельн ур.'!$D$120)*1000+ставка!G11)</f>
        <v>3172.0554997857189</v>
      </c>
      <c r="H422" s="126">
        <f>(('Расчет предельн ур.'!$B$120+'Расчет предельн ур.'!$C$120+'Расчет предельн ур.'!$D$120)*1000+ставка!H11)</f>
        <v>3355.6654997857186</v>
      </c>
      <c r="I422" s="126">
        <f>(('Расчет предельн ур.'!$B$120+'Расчет предельн ур.'!$C$120+'Расчет предельн ур.'!$D$120)*1000+ставка!I11)</f>
        <v>3594.6754997857188</v>
      </c>
      <c r="J422" s="126">
        <f>(('Расчет предельн ур.'!$B$120+'Расчет предельн ур.'!$C$120+'Расчет предельн ур.'!$D$120)*1000+ставка!J11)</f>
        <v>3746.5154997857189</v>
      </c>
      <c r="K422" s="126">
        <f>(('Расчет предельн ур.'!$B$120+'Расчет предельн ур.'!$C$120+'Расчет предельн ур.'!$D$120)*1000+ставка!K11)</f>
        <v>3915.5054997857187</v>
      </c>
      <c r="L422" s="126">
        <f>(('Расчет предельн ур.'!$B$120+'Расчет предельн ур.'!$C$120+'Расчет предельн ур.'!$D$120)*1000+ставка!L11)</f>
        <v>3882.3154997857187</v>
      </c>
      <c r="M422" s="126">
        <f>(('Расчет предельн ур.'!$B$120+'Расчет предельн ур.'!$C$120+'Расчет предельн ур.'!$D$120)*1000+ставка!M11)</f>
        <v>3836.8254997857184</v>
      </c>
      <c r="N422" s="126">
        <f>(('Расчет предельн ур.'!$B$120+'Расчет предельн ур.'!$C$120+'Расчет предельн ур.'!$D$120)*1000+ставка!N11)</f>
        <v>3828.2154997857187</v>
      </c>
      <c r="O422" s="126">
        <f>(('Расчет предельн ур.'!$B$120+'Расчет предельн ур.'!$C$120+'Расчет предельн ур.'!$D$120)*1000+ставка!O11)</f>
        <v>3810.4554997857185</v>
      </c>
      <c r="P422" s="126">
        <f>(('Расчет предельн ур.'!$B$120+'Расчет предельн ур.'!$C$120+'Расчет предельн ур.'!$D$120)*1000+ставка!P11)</f>
        <v>3808.9054997857183</v>
      </c>
      <c r="Q422" s="126">
        <f>(('Расчет предельн ур.'!$B$120+'Расчет предельн ур.'!$C$120+'Расчет предельн ур.'!$D$120)*1000+ставка!Q11)</f>
        <v>3893.2454997857185</v>
      </c>
      <c r="R422" s="126">
        <f>(('Расчет предельн ур.'!$B$120+'Расчет предельн ур.'!$C$120+'Расчет предельн ур.'!$D$120)*1000+ставка!R11)</f>
        <v>3897.5054997857187</v>
      </c>
      <c r="S422" s="126">
        <f>(('Расчет предельн ур.'!$B$120+'Расчет предельн ур.'!$C$120+'Расчет предельн ур.'!$D$120)*1000+ставка!S11)</f>
        <v>3896.3354997857186</v>
      </c>
      <c r="T422" s="126">
        <f>(('Расчет предельн ур.'!$B$120+'Расчет предельн ур.'!$C$120+'Расчет предельн ур.'!$D$120)*1000+ставка!T11)</f>
        <v>3860.1954997857188</v>
      </c>
      <c r="U422" s="126">
        <f>(('Расчет предельн ур.'!$B$120+'Расчет предельн ур.'!$C$120+'Расчет предельн ур.'!$D$120)*1000+ставка!U11)</f>
        <v>3778.3154997857187</v>
      </c>
      <c r="V422" s="126">
        <f>(('Расчет предельн ур.'!$B$120+'Расчет предельн ур.'!$C$120+'Расчет предельн ур.'!$D$120)*1000+ставка!V11)</f>
        <v>3949.7054997857185</v>
      </c>
      <c r="W422" s="126">
        <f>(('Расчет предельн ур.'!$B$120+'Расчет предельн ур.'!$C$120+'Расчет предельн ур.'!$D$120)*1000+ставка!W11)</f>
        <v>4036.435499785719</v>
      </c>
      <c r="X422" s="126">
        <f>(('Расчет предельн ур.'!$B$120+'Расчет предельн ур.'!$C$120+'Расчет предельн ур.'!$D$120)*1000+ставка!X11)</f>
        <v>3859.2654997857189</v>
      </c>
      <c r="Y422" s="126">
        <f>(('Расчет предельн ур.'!$B$120+'Расчет предельн ур.'!$C$120+'Расчет предельн ур.'!$D$120)*1000+ставка!Y11)</f>
        <v>3660.2054997857185</v>
      </c>
    </row>
    <row r="423" spans="1:25" s="91" customFormat="1" ht="15.75" hidden="1" outlineLevel="1" x14ac:dyDescent="0.25">
      <c r="A423" s="252">
        <v>8</v>
      </c>
      <c r="B423" s="126">
        <f>(('Расчет предельн ур.'!$B$120+'Расчет предельн ур.'!$C$120+'Расчет предельн ур.'!$D$120)*1000+ставка!B12)</f>
        <v>3447.5254997857187</v>
      </c>
      <c r="C423" s="126">
        <f>(('Расчет предельн ур.'!$B$120+'Расчет предельн ур.'!$C$120+'Расчет предельн ур.'!$D$120)*1000+ставка!C12)</f>
        <v>3253.1454997857186</v>
      </c>
      <c r="D423" s="126">
        <f>(('Расчет предельн ур.'!$B$120+'Расчет предельн ур.'!$C$120+'Расчет предельн ур.'!$D$120)*1000+ставка!D12)</f>
        <v>3217.4054997857188</v>
      </c>
      <c r="E423" s="126">
        <f>(('Расчет предельн ур.'!$B$120+'Расчет предельн ур.'!$C$120+'Расчет предельн ур.'!$D$120)*1000+ставка!E12)</f>
        <v>3194.6654997857186</v>
      </c>
      <c r="F423" s="126">
        <f>(('Расчет предельн ур.'!$B$120+'Расчет предельн ур.'!$C$120+'Расчет предельн ур.'!$D$120)*1000+ставка!F12)</f>
        <v>3193.7054997857185</v>
      </c>
      <c r="G423" s="126">
        <f>(('Расчет предельн ур.'!$B$120+'Расчет предельн ур.'!$C$120+'Расчет предельн ур.'!$D$120)*1000+ставка!G12)</f>
        <v>3288.1554997857188</v>
      </c>
      <c r="H423" s="126">
        <f>(('Расчет предельн ур.'!$B$120+'Расчет предельн ур.'!$C$120+'Расчет предельн ур.'!$D$120)*1000+ставка!H12)</f>
        <v>3517.5554997857189</v>
      </c>
      <c r="I423" s="126">
        <f>(('Расчет предельн ур.'!$B$120+'Расчет предельн ур.'!$C$120+'Расчет предельн ур.'!$D$120)*1000+ставка!I12)</f>
        <v>3703.7154997857187</v>
      </c>
      <c r="J423" s="126">
        <f>(('Расчет предельн ур.'!$B$120+'Расчет предельн ур.'!$C$120+'Расчет предельн ур.'!$D$120)*1000+ставка!J12)</f>
        <v>3847.0954997857189</v>
      </c>
      <c r="K423" s="126">
        <f>(('Расчет предельн ур.'!$B$120+'Расчет предельн ур.'!$C$120+'Расчет предельн ур.'!$D$120)*1000+ставка!K12)</f>
        <v>3963.6254997857186</v>
      </c>
      <c r="L423" s="126">
        <f>(('Расчет предельн ур.'!$B$120+'Расчет предельн ур.'!$C$120+'Расчет предельн ур.'!$D$120)*1000+ставка!L12)</f>
        <v>3972.9054997857183</v>
      </c>
      <c r="M423" s="126">
        <f>(('Расчет предельн ур.'!$B$120+'Расчет предельн ур.'!$C$120+'Расчет предельн ур.'!$D$120)*1000+ставка!M12)</f>
        <v>3961.1054997857186</v>
      </c>
      <c r="N423" s="126">
        <f>(('Расчет предельн ур.'!$B$120+'Расчет предельн ур.'!$C$120+'Расчет предельн ур.'!$D$120)*1000+ставка!N12)</f>
        <v>3969.2754997857187</v>
      </c>
      <c r="O423" s="126">
        <f>(('Расчет предельн ур.'!$B$120+'Расчет предельн ур.'!$C$120+'Расчет предельн ур.'!$D$120)*1000+ставка!O12)</f>
        <v>3951.3054997857189</v>
      </c>
      <c r="P423" s="126">
        <f>(('Расчет предельн ур.'!$B$120+'Расчет предельн ур.'!$C$120+'Расчет предельн ур.'!$D$120)*1000+ставка!P12)</f>
        <v>3915.7454997857185</v>
      </c>
      <c r="Q423" s="126">
        <f>(('Расчет предельн ур.'!$B$120+'Расчет предельн ур.'!$C$120+'Расчет предельн ур.'!$D$120)*1000+ставка!Q12)</f>
        <v>3943.6454997857186</v>
      </c>
      <c r="R423" s="126">
        <f>(('Расчет предельн ур.'!$B$120+'Расчет предельн ур.'!$C$120+'Расчет предельн ур.'!$D$120)*1000+ставка!R12)</f>
        <v>3952.4654997857187</v>
      </c>
      <c r="S423" s="126">
        <f>(('Расчет предельн ур.'!$B$120+'Расчет предельн ур.'!$C$120+'Расчет предельн ур.'!$D$120)*1000+ставка!S12)</f>
        <v>3933.225499785719</v>
      </c>
      <c r="T423" s="126">
        <f>(('Расчет предельн ур.'!$B$120+'Расчет предельн ур.'!$C$120+'Расчет предельн ур.'!$D$120)*1000+ставка!T12)</f>
        <v>3814.9654997857187</v>
      </c>
      <c r="U423" s="126">
        <f>(('Расчет предельн ур.'!$B$120+'Расчет предельн ур.'!$C$120+'Расчет предельн ур.'!$D$120)*1000+ставка!U12)</f>
        <v>3813.9954997857185</v>
      </c>
      <c r="V423" s="126">
        <f>(('Расчет предельн ур.'!$B$120+'Расчет предельн ур.'!$C$120+'Расчет предельн ур.'!$D$120)*1000+ставка!V12)</f>
        <v>3939.2754997857187</v>
      </c>
      <c r="W423" s="126">
        <f>(('Расчет предельн ур.'!$B$120+'Расчет предельн ур.'!$C$120+'Расчет предельн ур.'!$D$120)*1000+ставка!W12)</f>
        <v>4063.7454997857185</v>
      </c>
      <c r="X423" s="126">
        <f>(('Расчет предельн ур.'!$B$120+'Расчет предельн ур.'!$C$120+'Расчет предельн ур.'!$D$120)*1000+ставка!X12)</f>
        <v>3884.9954997857185</v>
      </c>
      <c r="Y423" s="126">
        <f>(('Расчет предельн ур.'!$B$120+'Расчет предельн ур.'!$C$120+'Расчет предельн ур.'!$D$120)*1000+ставка!Y12)</f>
        <v>3592.6154997857184</v>
      </c>
    </row>
    <row r="424" spans="1:25" s="91" customFormat="1" ht="15.75" hidden="1" outlineLevel="1" x14ac:dyDescent="0.25">
      <c r="A424" s="252">
        <v>9</v>
      </c>
      <c r="B424" s="126">
        <f>(('Расчет предельн ур.'!$B$120+'Расчет предельн ур.'!$C$120+'Расчет предельн ур.'!$D$120)*1000+ставка!B13)</f>
        <v>3460.4854997857187</v>
      </c>
      <c r="C424" s="126">
        <f>(('Расчет предельн ур.'!$B$120+'Расчет предельн ур.'!$C$120+'Расчет предельн ур.'!$D$120)*1000+ставка!C13)</f>
        <v>3251.6454997857186</v>
      </c>
      <c r="D424" s="126">
        <f>(('Расчет предельн ур.'!$B$120+'Расчет предельн ур.'!$C$120+'Расчет предельн ур.'!$D$120)*1000+ставка!D13)</f>
        <v>3183.2354997857187</v>
      </c>
      <c r="E424" s="126">
        <f>(('Расчет предельн ур.'!$B$120+'Расчет предельн ур.'!$C$120+'Расчет предельн ур.'!$D$120)*1000+ставка!E13)</f>
        <v>3134.7054997857185</v>
      </c>
      <c r="F424" s="126">
        <f>(('Расчет предельн ур.'!$B$120+'Расчет предельн ур.'!$C$120+'Расчет предельн ур.'!$D$120)*1000+ставка!F13)</f>
        <v>3118.8254997857184</v>
      </c>
      <c r="G424" s="126">
        <f>(('Расчет предельн ур.'!$B$120+'Расчет предельн ур.'!$C$120+'Расчет предельн ур.'!$D$120)*1000+ставка!G13)</f>
        <v>3103.9854997857187</v>
      </c>
      <c r="H424" s="126">
        <f>(('Расчет предельн ур.'!$B$120+'Расчет предельн ур.'!$C$120+'Расчет предельн ур.'!$D$120)*1000+ставка!H13)</f>
        <v>3186.0954997857189</v>
      </c>
      <c r="I424" s="126">
        <f>(('Расчет предельн ур.'!$B$120+'Расчет предельн ур.'!$C$120+'Расчет предельн ур.'!$D$120)*1000+ставка!I13)</f>
        <v>3237.9254997857188</v>
      </c>
      <c r="J424" s="126">
        <f>(('Расчет предельн ур.'!$B$120+'Расчет предельн ур.'!$C$120+'Расчет предельн ур.'!$D$120)*1000+ставка!J13)</f>
        <v>3468.5754997857184</v>
      </c>
      <c r="K424" s="126">
        <f>(('Расчет предельн ур.'!$B$120+'Расчет предельн ур.'!$C$120+'Расчет предельн ур.'!$D$120)*1000+ставка!K13)</f>
        <v>3714.7054997857185</v>
      </c>
      <c r="L424" s="126">
        <f>(('Расчет предельн ур.'!$B$120+'Расчет предельн ур.'!$C$120+'Расчет предельн ур.'!$D$120)*1000+ставка!L13)</f>
        <v>3624.975499785719</v>
      </c>
      <c r="M424" s="126">
        <f>(('Расчет предельн ур.'!$B$120+'Расчет предельн ур.'!$C$120+'Расчет предельн ур.'!$D$120)*1000+ставка!M13)</f>
        <v>3618.5854997857186</v>
      </c>
      <c r="N424" s="126">
        <f>(('Расчет предельн ур.'!$B$120+'Расчет предельн ур.'!$C$120+'Расчет предельн ур.'!$D$120)*1000+ставка!N13)</f>
        <v>3593.475499785719</v>
      </c>
      <c r="O424" s="126">
        <f>(('Расчет предельн ур.'!$B$120+'Расчет предельн ур.'!$C$120+'Расчет предельн ур.'!$D$120)*1000+ставка!O13)</f>
        <v>3547.4254997857188</v>
      </c>
      <c r="P424" s="126">
        <f>(('Расчет предельн ур.'!$B$120+'Расчет предельн ур.'!$C$120+'Расчет предельн ур.'!$D$120)*1000+ставка!P13)</f>
        <v>3529.5554997857189</v>
      </c>
      <c r="Q424" s="126">
        <f>(('Расчет предельн ур.'!$B$120+'Расчет предельн ур.'!$C$120+'Расчет предельн ур.'!$D$120)*1000+ставка!Q13)</f>
        <v>3527.9654997857187</v>
      </c>
      <c r="R424" s="126">
        <f>(('Расчет предельн ур.'!$B$120+'Расчет предельн ур.'!$C$120+'Расчет предельн ур.'!$D$120)*1000+ставка!R13)</f>
        <v>3485.6354997857188</v>
      </c>
      <c r="S424" s="126">
        <f>(('Расчет предельн ур.'!$B$120+'Расчет предельн ур.'!$C$120+'Расчет предельн ур.'!$D$120)*1000+ставка!S13)</f>
        <v>3423.9854997857187</v>
      </c>
      <c r="T424" s="126">
        <f>(('Расчет предельн ур.'!$B$120+'Расчет предельн ур.'!$C$120+'Расчет предельн ур.'!$D$120)*1000+ставка!T13)</f>
        <v>3452.8354997857186</v>
      </c>
      <c r="U424" s="126">
        <f>(('Расчет предельн ур.'!$B$120+'Расчет предельн ур.'!$C$120+'Расчет предельн ур.'!$D$120)*1000+ставка!U13)</f>
        <v>3649.475499785719</v>
      </c>
      <c r="V424" s="126">
        <f>(('Расчет предельн ур.'!$B$120+'Расчет предельн ур.'!$C$120+'Расчет предельн ур.'!$D$120)*1000+ставка!V13)</f>
        <v>3768.7554997857187</v>
      </c>
      <c r="W424" s="126">
        <f>(('Расчет предельн ур.'!$B$120+'Расчет предельн ур.'!$C$120+'Расчет предельн ур.'!$D$120)*1000+ставка!W13)</f>
        <v>3779.2554997857187</v>
      </c>
      <c r="X424" s="126">
        <f>(('Расчет предельн ур.'!$B$120+'Расчет предельн ур.'!$C$120+'Расчет предельн ур.'!$D$120)*1000+ставка!X13)</f>
        <v>3707.3754997857186</v>
      </c>
      <c r="Y424" s="126">
        <f>(('Расчет предельн ур.'!$B$120+'Расчет предельн ур.'!$C$120+'Расчет предельн ур.'!$D$120)*1000+ставка!Y13)</f>
        <v>3523.225499785719</v>
      </c>
    </row>
    <row r="425" spans="1:25" s="91" customFormat="1" ht="15.75" hidden="1" outlineLevel="1" x14ac:dyDescent="0.25">
      <c r="A425" s="252">
        <v>10</v>
      </c>
      <c r="B425" s="126">
        <f>(('Расчет предельн ур.'!$B$120+'Расчет предельн ур.'!$C$120+'Расчет предельн ур.'!$D$120)*1000+ставка!B14)</f>
        <v>3472.5054997857187</v>
      </c>
      <c r="C425" s="126">
        <f>(('Расчет предельн ур.'!$B$120+'Расчет предельн ур.'!$C$120+'Расчет предельн ур.'!$D$120)*1000+ставка!C14)</f>
        <v>3312.2254997857185</v>
      </c>
      <c r="D425" s="126">
        <f>(('Расчет предельн ур.'!$B$120+'Расчет предельн ур.'!$C$120+'Расчет предельн ур.'!$D$120)*1000+ставка!D14)</f>
        <v>3213.0454997857187</v>
      </c>
      <c r="E425" s="126">
        <f>(('Расчет предельн ур.'!$B$120+'Расчет предельн ур.'!$C$120+'Расчет предельн ур.'!$D$120)*1000+ставка!E14)</f>
        <v>3192.2454997857185</v>
      </c>
      <c r="F425" s="126">
        <f>(('Расчет предельн ур.'!$B$120+'Расчет предельн ур.'!$C$120+'Расчет предельн ур.'!$D$120)*1000+ставка!F14)</f>
        <v>3162.8654997857188</v>
      </c>
      <c r="G425" s="126">
        <f>(('Расчет предельн ур.'!$B$120+'Расчет предельн ур.'!$C$120+'Расчет предельн ур.'!$D$120)*1000+ставка!G14)</f>
        <v>3060.1254997857186</v>
      </c>
      <c r="H425" s="126">
        <f>(('Расчет предельн ур.'!$B$120+'Расчет предельн ур.'!$C$120+'Расчет предельн ур.'!$D$120)*1000+ставка!H14)</f>
        <v>3191.2554997857187</v>
      </c>
      <c r="I425" s="126">
        <f>(('Расчет предельн ур.'!$B$120+'Расчет предельн ур.'!$C$120+'Расчет предельн ур.'!$D$120)*1000+ставка!I14)</f>
        <v>3371.0354997857185</v>
      </c>
      <c r="J425" s="126">
        <f>(('Расчет предельн ур.'!$B$120+'Расчет предельн ур.'!$C$120+'Расчет предельн ур.'!$D$120)*1000+ставка!J14)</f>
        <v>3646.8454997857189</v>
      </c>
      <c r="K425" s="126">
        <f>(('Расчет предельн ур.'!$B$120+'Расчет предельн ур.'!$C$120+'Расчет предельн ур.'!$D$120)*1000+ставка!K14)</f>
        <v>3831.8454997857189</v>
      </c>
      <c r="L425" s="126">
        <f>(('Расчет предельн ур.'!$B$120+'Расчет предельн ур.'!$C$120+'Расчет предельн ур.'!$D$120)*1000+ставка!L14)</f>
        <v>3798.0054997857187</v>
      </c>
      <c r="M425" s="126">
        <f>(('Расчет предельн ур.'!$B$120+'Расчет предельн ур.'!$C$120+'Расчет предельн ур.'!$D$120)*1000+ставка!M14)</f>
        <v>3788.9654997857187</v>
      </c>
      <c r="N425" s="126">
        <f>(('Расчет предельн ур.'!$B$120+'Расчет предельн ур.'!$C$120+'Расчет предельн ур.'!$D$120)*1000+ставка!N14)</f>
        <v>3764.8854997857188</v>
      </c>
      <c r="O425" s="126">
        <f>(('Расчет предельн ур.'!$B$120+'Расчет предельн ур.'!$C$120+'Расчет предельн ур.'!$D$120)*1000+ставка!O14)</f>
        <v>3751.5454997857187</v>
      </c>
      <c r="P425" s="126">
        <f>(('Расчет предельн ур.'!$B$120+'Расчет предельн ур.'!$C$120+'Расчет предельн ур.'!$D$120)*1000+ставка!P14)</f>
        <v>3746.7954997857187</v>
      </c>
      <c r="Q425" s="126">
        <f>(('Расчет предельн ур.'!$B$120+'Расчет предельн ур.'!$C$120+'Расчет предельн ур.'!$D$120)*1000+ставка!Q14)</f>
        <v>3737.1754997857188</v>
      </c>
      <c r="R425" s="126">
        <f>(('Расчет предельн ур.'!$B$120+'Расчет предельн ур.'!$C$120+'Расчет предельн ур.'!$D$120)*1000+ставка!R14)</f>
        <v>3751.5854997857186</v>
      </c>
      <c r="S425" s="126">
        <f>(('Расчет предельн ур.'!$B$120+'Расчет предельн ур.'!$C$120+'Расчет предельн ур.'!$D$120)*1000+ставка!S14)</f>
        <v>3714.2154997857187</v>
      </c>
      <c r="T425" s="126">
        <f>(('Расчет предельн ур.'!$B$120+'Расчет предельн ур.'!$C$120+'Расчет предельн ур.'!$D$120)*1000+ставка!T14)</f>
        <v>3752.5354997857185</v>
      </c>
      <c r="U425" s="126">
        <f>(('Расчет предельн ур.'!$B$120+'Расчет предельн ур.'!$C$120+'Расчет предельн ур.'!$D$120)*1000+ставка!U14)</f>
        <v>3867.4254997857188</v>
      </c>
      <c r="V425" s="126">
        <f>(('Расчет предельн ур.'!$B$120+'Расчет предельн ур.'!$C$120+'Расчет предельн ур.'!$D$120)*1000+ставка!V14)</f>
        <v>4063.0054997857187</v>
      </c>
      <c r="W425" s="126">
        <f>(('Расчет предельн ур.'!$B$120+'Расчет предельн ур.'!$C$120+'Расчет предельн ур.'!$D$120)*1000+ставка!W14)</f>
        <v>4037.1954997857188</v>
      </c>
      <c r="X425" s="126">
        <f>(('Расчет предельн ур.'!$B$120+'Расчет предельн ур.'!$C$120+'Расчет предельн ур.'!$D$120)*1000+ставка!X14)</f>
        <v>3785.3754997857186</v>
      </c>
      <c r="Y425" s="126">
        <f>(('Расчет предельн ур.'!$B$120+'Расчет предельн ур.'!$C$120+'Расчет предельн ур.'!$D$120)*1000+ставка!Y14)</f>
        <v>3640.2954997857187</v>
      </c>
    </row>
    <row r="426" spans="1:25" s="91" customFormat="1" ht="15.75" hidden="1" outlineLevel="1" x14ac:dyDescent="0.25">
      <c r="A426" s="252">
        <v>11</v>
      </c>
      <c r="B426" s="126">
        <f>(('Расчет предельн ур.'!$B$120+'Расчет предельн ур.'!$C$120+'Расчет предельн ур.'!$D$120)*1000+ставка!B15)</f>
        <v>3563.0554997857189</v>
      </c>
      <c r="C426" s="126">
        <f>(('Расчет предельн ур.'!$B$120+'Расчет предельн ур.'!$C$120+'Расчет предельн ур.'!$D$120)*1000+ставка!C15)</f>
        <v>3325.1354997857188</v>
      </c>
      <c r="D426" s="126">
        <f>(('Расчет предельн ур.'!$B$120+'Расчет предельн ур.'!$C$120+'Расчет предельн ур.'!$D$120)*1000+ставка!D15)</f>
        <v>3254.7554997857187</v>
      </c>
      <c r="E426" s="126">
        <f>(('Расчет предельн ур.'!$B$120+'Расчет предельн ур.'!$C$120+'Расчет предельн ур.'!$D$120)*1000+ставка!E15)</f>
        <v>3199.3654997857188</v>
      </c>
      <c r="F426" s="126">
        <f>(('Расчет предельн ур.'!$B$120+'Расчет предельн ур.'!$C$120+'Расчет предельн ур.'!$D$120)*1000+ставка!F15)</f>
        <v>3174.9154997857186</v>
      </c>
      <c r="G426" s="126">
        <f>(('Расчет предельн ур.'!$B$120+'Расчет предельн ур.'!$C$120+'Расчет предельн ур.'!$D$120)*1000+ставка!G15)</f>
        <v>3168.5654997857187</v>
      </c>
      <c r="H426" s="126">
        <f>(('Расчет предельн ур.'!$B$120+'Расчет предельн ур.'!$C$120+'Расчет предельн ур.'!$D$120)*1000+ставка!H15)</f>
        <v>3329.4054997857188</v>
      </c>
      <c r="I426" s="126">
        <f>(('Расчет предельн ур.'!$B$120+'Расчет предельн ур.'!$C$120+'Расчет предельн ур.'!$D$120)*1000+ставка!I15)</f>
        <v>3436.4454997857188</v>
      </c>
      <c r="J426" s="126">
        <f>(('Расчет предельн ур.'!$B$120+'Расчет предельн ур.'!$C$120+'Расчет предельн ур.'!$D$120)*1000+ставка!J15)</f>
        <v>3755.0954997857189</v>
      </c>
      <c r="K426" s="126">
        <f>(('Расчет предельн ур.'!$B$120+'Расчет предельн ур.'!$C$120+'Расчет предельн ур.'!$D$120)*1000+ставка!K15)</f>
        <v>3969.6054997857186</v>
      </c>
      <c r="L426" s="126">
        <f>(('Расчет предельн ур.'!$B$120+'Расчет предельн ур.'!$C$120+'Расчет предельн ур.'!$D$120)*1000+ставка!L15)</f>
        <v>3988.9454997857188</v>
      </c>
      <c r="M426" s="126">
        <f>(('Расчет предельн ур.'!$B$120+'Расчет предельн ур.'!$C$120+'Расчет предельн ур.'!$D$120)*1000+ставка!M15)</f>
        <v>3974.3354997857186</v>
      </c>
      <c r="N426" s="126">
        <f>(('Расчет предельн ур.'!$B$120+'Расчет предельн ур.'!$C$120+'Расчет предельн ур.'!$D$120)*1000+ставка!N15)</f>
        <v>3957.4654997857187</v>
      </c>
      <c r="O426" s="126">
        <f>(('Расчет предельн ур.'!$B$120+'Расчет предельн ур.'!$C$120+'Расчет предельн ур.'!$D$120)*1000+ставка!O15)</f>
        <v>3933.0754997857184</v>
      </c>
      <c r="P426" s="126">
        <f>(('Расчет предельн ур.'!$B$120+'Расчет предельн ур.'!$C$120+'Расчет предельн ур.'!$D$120)*1000+ставка!P15)</f>
        <v>3925.5754997857184</v>
      </c>
      <c r="Q426" s="126">
        <f>(('Расчет предельн ур.'!$B$120+'Расчет предельн ур.'!$C$120+'Расчет предельн ур.'!$D$120)*1000+ставка!Q15)</f>
        <v>3902.7154997857187</v>
      </c>
      <c r="R426" s="126">
        <f>(('Расчет предельн ур.'!$B$120+'Расчет предельн ур.'!$C$120+'Расчет предельн ур.'!$D$120)*1000+ставка!R15)</f>
        <v>3907.0154997857189</v>
      </c>
      <c r="S426" s="126">
        <f>(('Расчет предельн ур.'!$B$120+'Расчет предельн ур.'!$C$120+'Расчет предельн ур.'!$D$120)*1000+ставка!S15)</f>
        <v>3818.0654997857187</v>
      </c>
      <c r="T426" s="126">
        <f>(('Расчет предельн ур.'!$B$120+'Расчет предельн ур.'!$C$120+'Расчет предельн ур.'!$D$120)*1000+ставка!T15)</f>
        <v>3846.4454997857188</v>
      </c>
      <c r="U426" s="126">
        <f>(('Расчет предельн ур.'!$B$120+'Расчет предельн ур.'!$C$120+'Расчет предельн ур.'!$D$120)*1000+ставка!U15)</f>
        <v>3958.0354997857185</v>
      </c>
      <c r="V426" s="126">
        <f>(('Расчет предельн ур.'!$B$120+'Расчет предельн ур.'!$C$120+'Расчет предельн ур.'!$D$120)*1000+ставка!V15)</f>
        <v>4064.6454997857186</v>
      </c>
      <c r="W426" s="126">
        <f>(('Расчет предельн ур.'!$B$120+'Расчет предельн ур.'!$C$120+'Расчет предельн ур.'!$D$120)*1000+ставка!W15)</f>
        <v>4056.2054997857185</v>
      </c>
      <c r="X426" s="126">
        <f>(('Расчет предельн ур.'!$B$120+'Расчет предельн ур.'!$C$120+'Расчет предельн ур.'!$D$120)*1000+ставка!X15)</f>
        <v>3900.8054997857189</v>
      </c>
      <c r="Y426" s="126">
        <f>(('Расчет предельн ур.'!$B$120+'Расчет предельн ур.'!$C$120+'Расчет предельн ур.'!$D$120)*1000+ставка!Y15)</f>
        <v>3641.1254997857186</v>
      </c>
    </row>
    <row r="427" spans="1:25" s="91" customFormat="1" ht="15.75" hidden="1" outlineLevel="1" x14ac:dyDescent="0.25">
      <c r="A427" s="252">
        <v>12</v>
      </c>
      <c r="B427" s="126">
        <f>(('Расчет предельн ур.'!$B$120+'Расчет предельн ур.'!$C$120+'Расчет предельн ур.'!$D$120)*1000+ставка!B16)</f>
        <v>3300.9954997857185</v>
      </c>
      <c r="C427" s="126">
        <f>(('Расчет предельн ур.'!$B$120+'Расчет предельн ур.'!$C$120+'Расчет предельн ур.'!$D$120)*1000+ставка!C16)</f>
        <v>3205.8654997857188</v>
      </c>
      <c r="D427" s="126">
        <f>(('Расчет предельн ур.'!$B$120+'Расчет предельн ур.'!$C$120+'Расчет предельн ур.'!$D$120)*1000+ставка!D16)</f>
        <v>3151.2254997857185</v>
      </c>
      <c r="E427" s="126">
        <f>(('Расчет предельн ур.'!$B$120+'Расчет предельн ур.'!$C$120+'Расчет предельн ур.'!$D$120)*1000+ставка!E16)</f>
        <v>3112.3054997857189</v>
      </c>
      <c r="F427" s="126">
        <f>(('Расчет предельн ур.'!$B$120+'Расчет предельн ур.'!$C$120+'Расчет предельн ур.'!$D$120)*1000+ставка!F16)</f>
        <v>3029.7054997857185</v>
      </c>
      <c r="G427" s="126">
        <f>(('Расчет предельн ур.'!$B$120+'Расчет предельн ур.'!$C$120+'Расчет предельн ур.'!$D$120)*1000+ставка!G16)</f>
        <v>2964.2854997857185</v>
      </c>
      <c r="H427" s="126">
        <f>(('Расчет предельн ур.'!$B$120+'Расчет предельн ур.'!$C$120+'Расчет предельн ур.'!$D$120)*1000+ставка!H16)</f>
        <v>3112.2554997857187</v>
      </c>
      <c r="I427" s="126">
        <f>(('Расчет предельн ур.'!$B$120+'Расчет предельн ур.'!$C$120+'Расчет предельн ур.'!$D$120)*1000+ставка!I16)</f>
        <v>3148.5354997857185</v>
      </c>
      <c r="J427" s="126">
        <f>(('Расчет предельн ур.'!$B$120+'Расчет предельн ур.'!$C$120+'Расчет предельн ур.'!$D$120)*1000+ставка!J16)</f>
        <v>3419.7454997857185</v>
      </c>
      <c r="K427" s="126">
        <f>(('Расчет предельн ур.'!$B$120+'Расчет предельн ур.'!$C$120+'Расчет предельн ур.'!$D$120)*1000+ставка!K16)</f>
        <v>3632.8754997857186</v>
      </c>
      <c r="L427" s="126">
        <f>(('Расчет предельн ур.'!$B$120+'Расчет предельн ур.'!$C$120+'Расчет предельн ур.'!$D$120)*1000+ставка!L16)</f>
        <v>3605.225499785719</v>
      </c>
      <c r="M427" s="126">
        <f>(('Расчет предельн ур.'!$B$120+'Расчет предельн ур.'!$C$120+'Расчет предельн ур.'!$D$120)*1000+ставка!M16)</f>
        <v>3591.2454997857185</v>
      </c>
      <c r="N427" s="126">
        <f>(('Расчет предельн ур.'!$B$120+'Расчет предельн ур.'!$C$120+'Расчет предельн ур.'!$D$120)*1000+ставка!N16)</f>
        <v>3560.0154997857189</v>
      </c>
      <c r="O427" s="126">
        <f>(('Расчет предельн ур.'!$B$120+'Расчет предельн ур.'!$C$120+'Расчет предельн ур.'!$D$120)*1000+ставка!O16)</f>
        <v>3510.3354997857186</v>
      </c>
      <c r="P427" s="126">
        <f>(('Расчет предельн ур.'!$B$120+'Расчет предельн ур.'!$C$120+'Расчет предельн ур.'!$D$120)*1000+ставка!P16)</f>
        <v>3553.5954997857189</v>
      </c>
      <c r="Q427" s="126">
        <f>(('Расчет предельн ур.'!$B$120+'Расчет предельн ур.'!$C$120+'Расчет предельн ур.'!$D$120)*1000+ставка!Q16)</f>
        <v>3518.7354997857187</v>
      </c>
      <c r="R427" s="126">
        <f>(('Расчет предельн ур.'!$B$120+'Расчет предельн ур.'!$C$120+'Расчет предельн ур.'!$D$120)*1000+ставка!R16)</f>
        <v>3538.0854997857186</v>
      </c>
      <c r="S427" s="126">
        <f>(('Расчет предельн ур.'!$B$120+'Расчет предельн ур.'!$C$120+'Расчет предельн ур.'!$D$120)*1000+ставка!S16)</f>
        <v>3479.6754997857188</v>
      </c>
      <c r="T427" s="126">
        <f>(('Расчет предельн ур.'!$B$120+'Расчет предельн ур.'!$C$120+'Расчет предельн ур.'!$D$120)*1000+ставка!T16)</f>
        <v>3485.6254997857186</v>
      </c>
      <c r="U427" s="126">
        <f>(('Расчет предельн ур.'!$B$120+'Расчет предельн ур.'!$C$120+'Расчет предельн ур.'!$D$120)*1000+ставка!U16)</f>
        <v>3680.225499785719</v>
      </c>
      <c r="V427" s="126">
        <f>(('Расчет предельн ур.'!$B$120+'Расчет предельн ур.'!$C$120+'Расчет предельн ур.'!$D$120)*1000+ставка!V16)</f>
        <v>3782.1354997857188</v>
      </c>
      <c r="W427" s="126">
        <f>(('Расчет предельн ур.'!$B$120+'Расчет предельн ур.'!$C$120+'Расчет предельн ур.'!$D$120)*1000+ставка!W16)</f>
        <v>3760.1154997857184</v>
      </c>
      <c r="X427" s="126">
        <f>(('Расчет предельн ур.'!$B$120+'Расчет предельн ур.'!$C$120+'Расчет предельн ур.'!$D$120)*1000+ставка!X16)</f>
        <v>3483.0054997857187</v>
      </c>
      <c r="Y427" s="126">
        <f>(('Расчет предельн ур.'!$B$120+'Расчет предельн ур.'!$C$120+'Расчет предельн ур.'!$D$120)*1000+ставка!Y16)</f>
        <v>3427.0254997857187</v>
      </c>
    </row>
    <row r="428" spans="1:25" s="91" customFormat="1" ht="15.75" hidden="1" outlineLevel="1" x14ac:dyDescent="0.25">
      <c r="A428" s="252">
        <v>13</v>
      </c>
      <c r="B428" s="126">
        <f>(('Расчет предельн ур.'!$B$120+'Расчет предельн ур.'!$C$120+'Расчет предельн ур.'!$D$120)*1000+ставка!B17)</f>
        <v>3176.9954997857185</v>
      </c>
      <c r="C428" s="126">
        <f>(('Расчет предельн ур.'!$B$120+'Расчет предельн ур.'!$C$120+'Расчет предельн ур.'!$D$120)*1000+ставка!C17)</f>
        <v>2999.6554997857188</v>
      </c>
      <c r="D428" s="126">
        <f>(('Расчет предельн ур.'!$B$120+'Расчет предельн ур.'!$C$120+'Расчет предельн ур.'!$D$120)*1000+ставка!D17)</f>
        <v>2727.9654997857187</v>
      </c>
      <c r="E428" s="126">
        <f>(('Расчет предельн ур.'!$B$120+'Расчет предельн ур.'!$C$120+'Расчет предельн ур.'!$D$120)*1000+ставка!E17)</f>
        <v>2981.5154997857189</v>
      </c>
      <c r="F428" s="126">
        <f>(('Расчет предельн ур.'!$B$120+'Расчет предельн ур.'!$C$120+'Расчет предельн ур.'!$D$120)*1000+ставка!F17)</f>
        <v>2830.3554997857186</v>
      </c>
      <c r="G428" s="126">
        <f>(('Расчет предельн ур.'!$B$120+'Расчет предельн ур.'!$C$120+'Расчет предельн ур.'!$D$120)*1000+ставка!G17)</f>
        <v>2946.1854997857185</v>
      </c>
      <c r="H428" s="126">
        <f>(('Расчет предельн ур.'!$B$120+'Расчет предельн ур.'!$C$120+'Расчет предельн ур.'!$D$120)*1000+ставка!H17)</f>
        <v>3202.3554997857186</v>
      </c>
      <c r="I428" s="126">
        <f>(('Расчет предельн ур.'!$B$120+'Расчет предельн ур.'!$C$120+'Расчет предельн ур.'!$D$120)*1000+ставка!I17)</f>
        <v>3547.6454997857186</v>
      </c>
      <c r="J428" s="126">
        <f>(('Расчет предельн ур.'!$B$120+'Расчет предельн ур.'!$C$120+'Расчет предельн ур.'!$D$120)*1000+ставка!J17)</f>
        <v>3629.4954997857185</v>
      </c>
      <c r="K428" s="126">
        <f>(('Расчет предельн ур.'!$B$120+'Расчет предельн ур.'!$C$120+'Расчет предельн ур.'!$D$120)*1000+ставка!K17)</f>
        <v>3773.8054997857189</v>
      </c>
      <c r="L428" s="126">
        <f>(('Расчет предельн ур.'!$B$120+'Расчет предельн ур.'!$C$120+'Расчет предельн ур.'!$D$120)*1000+ставка!L17)</f>
        <v>3768.8154997857187</v>
      </c>
      <c r="M428" s="126">
        <f>(('Расчет предельн ур.'!$B$120+'Расчет предельн ур.'!$C$120+'Расчет предельн ур.'!$D$120)*1000+ставка!M17)</f>
        <v>3756.0454997857187</v>
      </c>
      <c r="N428" s="126">
        <f>(('Расчет предельн ур.'!$B$120+'Расчет предельн ур.'!$C$120+'Расчет предельн ур.'!$D$120)*1000+ставка!N17)</f>
        <v>3759.5554997857189</v>
      </c>
      <c r="O428" s="126">
        <f>(('Расчет предельн ур.'!$B$120+'Расчет предельн ур.'!$C$120+'Расчет предельн ур.'!$D$120)*1000+ставка!O17)</f>
        <v>3727.3154997857187</v>
      </c>
      <c r="P428" s="126">
        <f>(('Расчет предельн ур.'!$B$120+'Расчет предельн ур.'!$C$120+'Расчет предельн ур.'!$D$120)*1000+ставка!P17)</f>
        <v>3721.3954997857186</v>
      </c>
      <c r="Q428" s="126">
        <f>(('Расчет предельн ур.'!$B$120+'Расчет предельн ур.'!$C$120+'Расчет предельн ур.'!$D$120)*1000+ставка!Q17)</f>
        <v>3706.9954997857185</v>
      </c>
      <c r="R428" s="126">
        <f>(('Расчет предельн ур.'!$B$120+'Расчет предельн ур.'!$C$120+'Расчет предельн ур.'!$D$120)*1000+ставка!R17)</f>
        <v>3674.6054997857186</v>
      </c>
      <c r="S428" s="126">
        <f>(('Расчет предельн ур.'!$B$120+'Расчет предельн ур.'!$C$120+'Расчет предельн ур.'!$D$120)*1000+ставка!S17)</f>
        <v>3563.7554997857187</v>
      </c>
      <c r="T428" s="126">
        <f>(('Расчет предельн ур.'!$B$120+'Расчет предельн ур.'!$C$120+'Расчет предельн ур.'!$D$120)*1000+ставка!T17)</f>
        <v>3561.3654997857184</v>
      </c>
      <c r="U428" s="126">
        <f>(('Расчет предельн ур.'!$B$120+'Расчет предельн ур.'!$C$120+'Расчет предельн ур.'!$D$120)*1000+ставка!U17)</f>
        <v>3654.0754997857184</v>
      </c>
      <c r="V428" s="126">
        <f>(('Расчет предельн ур.'!$B$120+'Расчет предельн ур.'!$C$120+'Расчет предельн ур.'!$D$120)*1000+ставка!V17)</f>
        <v>3802.8754997857186</v>
      </c>
      <c r="W428" s="126">
        <f>(('Расчет предельн ур.'!$B$120+'Расчет предельн ур.'!$C$120+'Расчет предельн ур.'!$D$120)*1000+ставка!W17)</f>
        <v>3790.7354997857187</v>
      </c>
      <c r="X428" s="126">
        <f>(('Расчет предельн ур.'!$B$120+'Расчет предельн ур.'!$C$120+'Расчет предельн ур.'!$D$120)*1000+ставка!X17)</f>
        <v>3642.3554997857186</v>
      </c>
      <c r="Y428" s="126">
        <f>(('Расчет предельн ур.'!$B$120+'Расчет предельн ур.'!$C$120+'Расчет предельн ур.'!$D$120)*1000+ставка!Y17)</f>
        <v>3460.7954997857187</v>
      </c>
    </row>
    <row r="429" spans="1:25" s="91" customFormat="1" ht="15.75" hidden="1" outlineLevel="1" x14ac:dyDescent="0.25">
      <c r="A429" s="252">
        <v>14</v>
      </c>
      <c r="B429" s="126">
        <f>(('Расчет предельн ур.'!$B$120+'Расчет предельн ур.'!$C$120+'Расчет предельн ур.'!$D$120)*1000+ставка!B18)</f>
        <v>3422.1554997857183</v>
      </c>
      <c r="C429" s="126">
        <f>(('Расчет предельн ур.'!$B$120+'Расчет предельн ур.'!$C$120+'Расчет предельн ур.'!$D$120)*1000+ставка!C18)</f>
        <v>3274.0954997857189</v>
      </c>
      <c r="D429" s="126">
        <f>(('Расчет предельн ур.'!$B$120+'Расчет предельн ур.'!$C$120+'Расчет предельн ур.'!$D$120)*1000+ставка!D18)</f>
        <v>3201.1654997857186</v>
      </c>
      <c r="E429" s="126">
        <f>(('Расчет предельн ур.'!$B$120+'Расчет предельн ур.'!$C$120+'Расчет предельн ур.'!$D$120)*1000+ставка!E18)</f>
        <v>3190.4154997857186</v>
      </c>
      <c r="F429" s="126">
        <f>(('Расчет предельн ур.'!$B$120+'Расчет предельн ур.'!$C$120+'Расчет предельн ур.'!$D$120)*1000+ставка!F18)</f>
        <v>3192.0354997857185</v>
      </c>
      <c r="G429" s="126">
        <f>(('Расчет предельн ур.'!$B$120+'Расчет предельн ур.'!$C$120+'Расчет предельн ур.'!$D$120)*1000+ставка!G18)</f>
        <v>3113.8954997857186</v>
      </c>
      <c r="H429" s="126">
        <f>(('Расчет предельн ур.'!$B$120+'Расчет предельн ур.'!$C$120+'Расчет предельн ур.'!$D$120)*1000+ставка!H18)</f>
        <v>3324.6054997857186</v>
      </c>
      <c r="I429" s="126">
        <f>(('Расчет предельн ур.'!$B$120+'Расчет предельн ур.'!$C$120+'Расчет предельн ур.'!$D$120)*1000+ставка!I18)</f>
        <v>3638.6254997857186</v>
      </c>
      <c r="J429" s="126">
        <f>(('Расчет предельн ур.'!$B$120+'Расчет предельн ур.'!$C$120+'Расчет предельн ур.'!$D$120)*1000+ставка!J18)</f>
        <v>3775.5854997857186</v>
      </c>
      <c r="K429" s="126">
        <f>(('Расчет предельн ур.'!$B$120+'Расчет предельн ур.'!$C$120+'Расчет предельн ур.'!$D$120)*1000+ставка!K18)</f>
        <v>4012.9654997857187</v>
      </c>
      <c r="L429" s="126">
        <f>(('Расчет предельн ур.'!$B$120+'Расчет предельн ур.'!$C$120+'Расчет предельн ур.'!$D$120)*1000+ставка!L18)</f>
        <v>4029.6754997857188</v>
      </c>
      <c r="M429" s="126">
        <f>(('Расчет предельн ур.'!$B$120+'Расчет предельн ур.'!$C$120+'Расчет предельн ур.'!$D$120)*1000+ставка!M18)</f>
        <v>3774.9954997857185</v>
      </c>
      <c r="N429" s="126">
        <f>(('Расчет предельн ур.'!$B$120+'Расчет предельн ур.'!$C$120+'Расчет предельн ур.'!$D$120)*1000+ставка!N18)</f>
        <v>3768.0954997857189</v>
      </c>
      <c r="O429" s="126">
        <f>(('Расчет предельн ур.'!$B$120+'Расчет предельн ур.'!$C$120+'Расчет предельн ур.'!$D$120)*1000+ставка!O18)</f>
        <v>3769.725499785719</v>
      </c>
      <c r="P429" s="126">
        <f>(('Расчет предельн ур.'!$B$120+'Расчет предельн ур.'!$C$120+'Расчет предельн ур.'!$D$120)*1000+ставка!P18)</f>
        <v>3765.0354997857185</v>
      </c>
      <c r="Q429" s="126">
        <f>(('Расчет предельн ур.'!$B$120+'Расчет предельн ур.'!$C$120+'Расчет предельн ур.'!$D$120)*1000+ставка!Q18)</f>
        <v>3802.4954997857185</v>
      </c>
      <c r="R429" s="126">
        <f>(('Расчет предельн ур.'!$B$120+'Расчет предельн ур.'!$C$120+'Расчет предельн ур.'!$D$120)*1000+ставка!R18)</f>
        <v>3953.435499785719</v>
      </c>
      <c r="S429" s="126">
        <f>(('Расчет предельн ур.'!$B$120+'Расчет предельн ур.'!$C$120+'Расчет предельн ур.'!$D$120)*1000+ставка!S18)</f>
        <v>3765.2654997857189</v>
      </c>
      <c r="T429" s="126">
        <f>(('Расчет предельн ур.'!$B$120+'Расчет предельн ур.'!$C$120+'Расчет предельн ур.'!$D$120)*1000+ставка!T18)</f>
        <v>3761.8854997857188</v>
      </c>
      <c r="U429" s="126">
        <f>(('Расчет предельн ур.'!$B$120+'Расчет предельн ур.'!$C$120+'Расчет предельн ур.'!$D$120)*1000+ставка!U18)</f>
        <v>3739.8454997857189</v>
      </c>
      <c r="V429" s="126">
        <f>(('Расчет предельн ур.'!$B$120+'Расчет предельн ур.'!$C$120+'Расчет предельн ур.'!$D$120)*1000+ставка!V18)</f>
        <v>3827.9854997857187</v>
      </c>
      <c r="W429" s="126">
        <f>(('Расчет предельн ур.'!$B$120+'Расчет предельн ур.'!$C$120+'Расчет предельн ур.'!$D$120)*1000+ставка!W18)</f>
        <v>3931.9254997857188</v>
      </c>
      <c r="X429" s="126">
        <f>(('Расчет предельн ур.'!$B$120+'Расчет предельн ур.'!$C$120+'Расчет предельн ур.'!$D$120)*1000+ставка!X18)</f>
        <v>3698.2554997857187</v>
      </c>
      <c r="Y429" s="126">
        <f>(('Расчет предельн ур.'!$B$120+'Расчет предельн ур.'!$C$120+'Расчет предельн ур.'!$D$120)*1000+ставка!Y18)</f>
        <v>3138.8354997857186</v>
      </c>
    </row>
    <row r="430" spans="1:25" s="91" customFormat="1" ht="15.75" hidden="1" outlineLevel="1" x14ac:dyDescent="0.25">
      <c r="A430" s="252">
        <v>15</v>
      </c>
      <c r="B430" s="126">
        <f>(('Расчет предельн ур.'!$B$120+'Расчет предельн ур.'!$C$120+'Расчет предельн ур.'!$D$120)*1000+ставка!B19)</f>
        <v>3460.2854997857185</v>
      </c>
      <c r="C430" s="126">
        <f>(('Расчет предельн ур.'!$B$120+'Расчет предельн ур.'!$C$120+'Расчет предельн ур.'!$D$120)*1000+ставка!C19)</f>
        <v>3297.9154997857186</v>
      </c>
      <c r="D430" s="126">
        <f>(('Расчет предельн ур.'!$B$120+'Расчет предельн ур.'!$C$120+'Расчет предельн ур.'!$D$120)*1000+ставка!D19)</f>
        <v>3233.9654997857187</v>
      </c>
      <c r="E430" s="126">
        <f>(('Расчет предельн ур.'!$B$120+'Расчет предельн ур.'!$C$120+'Расчет предельн ур.'!$D$120)*1000+ставка!E19)</f>
        <v>3219.6154997857188</v>
      </c>
      <c r="F430" s="126">
        <f>(('Расчет предельн ур.'!$B$120+'Расчет предельн ур.'!$C$120+'Расчет предельн ур.'!$D$120)*1000+ставка!F19)</f>
        <v>3190.4454997857188</v>
      </c>
      <c r="G430" s="126">
        <f>(('Расчет предельн ур.'!$B$120+'Расчет предельн ур.'!$C$120+'Расчет предельн ур.'!$D$120)*1000+ставка!G19)</f>
        <v>3186.6154997857188</v>
      </c>
      <c r="H430" s="126">
        <f>(('Расчет предельн ур.'!$B$120+'Расчет предельн ур.'!$C$120+'Расчет предельн ур.'!$D$120)*1000+ставка!H19)</f>
        <v>2321.5354997857185</v>
      </c>
      <c r="I430" s="126">
        <f>(('Расчет предельн ур.'!$B$120+'Расчет предельн ур.'!$C$120+'Расчет предельн ур.'!$D$120)*1000+ставка!I19)</f>
        <v>3538.3354997857186</v>
      </c>
      <c r="J430" s="126">
        <f>(('Расчет предельн ур.'!$B$120+'Расчет предельн ур.'!$C$120+'Расчет предельн ур.'!$D$120)*1000+ставка!J19)</f>
        <v>3721.3154997857187</v>
      </c>
      <c r="K430" s="126">
        <f>(('Расчет предельн ур.'!$B$120+'Расчет предельн ур.'!$C$120+'Расчет предельн ур.'!$D$120)*1000+ставка!K19)</f>
        <v>3829.935499785719</v>
      </c>
      <c r="L430" s="126">
        <f>(('Расчет предельн ур.'!$B$120+'Расчет предельн ур.'!$C$120+'Расчет предельн ур.'!$D$120)*1000+ставка!L19)</f>
        <v>3861.7854997857185</v>
      </c>
      <c r="M430" s="126">
        <f>(('Расчет предельн ур.'!$B$120+'Расчет предельн ур.'!$C$120+'Расчет предельн ур.'!$D$120)*1000+ставка!M19)</f>
        <v>3841.1754997857188</v>
      </c>
      <c r="N430" s="126">
        <f>(('Расчет предельн ур.'!$B$120+'Расчет предельн ур.'!$C$120+'Расчет предельн ур.'!$D$120)*1000+ставка!N19)</f>
        <v>3838.1554997857183</v>
      </c>
      <c r="O430" s="126">
        <f>(('Расчет предельн ур.'!$B$120+'Расчет предельн ур.'!$C$120+'Расчет предельн ур.'!$D$120)*1000+ставка!O19)</f>
        <v>3870.9554997857185</v>
      </c>
      <c r="P430" s="126">
        <f>(('Расчет предельн ур.'!$B$120+'Расчет предельн ур.'!$C$120+'Расчет предельн ур.'!$D$120)*1000+ставка!P19)</f>
        <v>3868.9454997857188</v>
      </c>
      <c r="Q430" s="126">
        <f>(('Расчет предельн ур.'!$B$120+'Расчет предельн ур.'!$C$120+'Расчет предельн ур.'!$D$120)*1000+ставка!Q19)</f>
        <v>3935.2654997857189</v>
      </c>
      <c r="R430" s="126">
        <f>(('Расчет предельн ур.'!$B$120+'Расчет предельн ур.'!$C$120+'Расчет предельн ур.'!$D$120)*1000+ставка!R19)</f>
        <v>3920.4554997857185</v>
      </c>
      <c r="S430" s="126">
        <f>(('Расчет предельн ур.'!$B$120+'Расчет предельн ур.'!$C$120+'Расчет предельн ур.'!$D$120)*1000+ставка!S19)</f>
        <v>3871.8854997857188</v>
      </c>
      <c r="T430" s="126">
        <f>(('Расчет предельн ур.'!$B$120+'Расчет предельн ур.'!$C$120+'Расчет предельн ур.'!$D$120)*1000+ставка!T19)</f>
        <v>3839.7554997857187</v>
      </c>
      <c r="U430" s="126">
        <f>(('Расчет предельн ур.'!$B$120+'Расчет предельн ур.'!$C$120+'Расчет предельн ур.'!$D$120)*1000+ставка!U19)</f>
        <v>3732.0854997857186</v>
      </c>
      <c r="V430" s="126">
        <f>(('Расчет предельн ур.'!$B$120+'Расчет предельн ур.'!$C$120+'Расчет предельн ур.'!$D$120)*1000+ставка!V19)</f>
        <v>3809.7154997857187</v>
      </c>
      <c r="W430" s="126">
        <f>(('Расчет предельн ур.'!$B$120+'Расчет предельн ур.'!$C$120+'Расчет предельн ур.'!$D$120)*1000+ставка!W19)</f>
        <v>4004.1554997857183</v>
      </c>
      <c r="X430" s="126">
        <f>(('Расчет предельн ур.'!$B$120+'Расчет предельн ур.'!$C$120+'Расчет предельн ур.'!$D$120)*1000+ставка!X19)</f>
        <v>3766.5454997857187</v>
      </c>
      <c r="Y430" s="126">
        <f>(('Расчет предельн ур.'!$B$120+'Расчет предельн ур.'!$C$120+'Расчет предельн ур.'!$D$120)*1000+ставка!Y19)</f>
        <v>3592.2754997857187</v>
      </c>
    </row>
    <row r="431" spans="1:25" s="91" customFormat="1" ht="15.75" hidden="1" outlineLevel="1" x14ac:dyDescent="0.25">
      <c r="A431" s="252">
        <v>16</v>
      </c>
      <c r="B431" s="126">
        <f>(('Расчет предельн ур.'!$B$120+'Расчет предельн ур.'!$C$120+'Расчет предельн ур.'!$D$120)*1000+ставка!B20)</f>
        <v>3503.5454997857187</v>
      </c>
      <c r="C431" s="126">
        <f>(('Расчет предельн ур.'!$B$120+'Расчет предельн ур.'!$C$120+'Расчет предельн ур.'!$D$120)*1000+ставка!C20)</f>
        <v>3308.6654997857186</v>
      </c>
      <c r="D431" s="126">
        <f>(('Расчет предельн ур.'!$B$120+'Расчет предельн ур.'!$C$120+'Расчет предельн ур.'!$D$120)*1000+ставка!D20)</f>
        <v>3208.4654997857187</v>
      </c>
      <c r="E431" s="126">
        <f>(('Расчет предельн ур.'!$B$120+'Расчет предельн ур.'!$C$120+'Расчет предельн ур.'!$D$120)*1000+ставка!E20)</f>
        <v>3190.9454997857188</v>
      </c>
      <c r="F431" s="126">
        <f>(('Расчет предельн ур.'!$B$120+'Расчет предельн ур.'!$C$120+'Расчет предельн ур.'!$D$120)*1000+ставка!F20)</f>
        <v>3140.6154997857188</v>
      </c>
      <c r="G431" s="126">
        <f>(('Расчет предельн ур.'!$B$120+'Расчет предельн ур.'!$C$120+'Расчет предельн ур.'!$D$120)*1000+ставка!G20)</f>
        <v>3219.2054997857185</v>
      </c>
      <c r="H431" s="126">
        <f>(('Расчет предельн ур.'!$B$120+'Расчет предельн ур.'!$C$120+'Расчет предельн ур.'!$D$120)*1000+ставка!H20)</f>
        <v>3337.8154997857187</v>
      </c>
      <c r="I431" s="126">
        <f>(('Расчет предельн ур.'!$B$120+'Расчет предельн ур.'!$C$120+'Расчет предельн ур.'!$D$120)*1000+ставка!I20)</f>
        <v>3596.2954997857187</v>
      </c>
      <c r="J431" s="126">
        <f>(('Расчет предельн ур.'!$B$120+'Расчет предельн ур.'!$C$120+'Расчет предельн ур.'!$D$120)*1000+ставка!J20)</f>
        <v>3759.2554997857187</v>
      </c>
      <c r="K431" s="126">
        <f>(('Расчет предельн ур.'!$B$120+'Расчет предельн ур.'!$C$120+'Расчет предельн ур.'!$D$120)*1000+ставка!K20)</f>
        <v>3881.7654997857189</v>
      </c>
      <c r="L431" s="126">
        <f>(('Расчет предельн ур.'!$B$120+'Расчет предельн ур.'!$C$120+'Расчет предельн ур.'!$D$120)*1000+ставка!L20)</f>
        <v>3915.7354997857187</v>
      </c>
      <c r="M431" s="126">
        <f>(('Расчет предельн ур.'!$B$120+'Расчет предельн ур.'!$C$120+'Расчет предельн ур.'!$D$120)*1000+ставка!M20)</f>
        <v>3884.0354997857185</v>
      </c>
      <c r="N431" s="126">
        <f>(('Расчет предельн ур.'!$B$120+'Расчет предельн ур.'!$C$120+'Расчет предельн ур.'!$D$120)*1000+ставка!N20)</f>
        <v>3821.8454997857189</v>
      </c>
      <c r="O431" s="126">
        <f>(('Расчет предельн ур.'!$B$120+'Расчет предельн ур.'!$C$120+'Расчет предельн ур.'!$D$120)*1000+ставка!O20)</f>
        <v>3966.0954997857189</v>
      </c>
      <c r="P431" s="126">
        <f>(('Расчет предельн ур.'!$B$120+'Расчет предельн ур.'!$C$120+'Расчет предельн ур.'!$D$120)*1000+ставка!P20)</f>
        <v>3844.8554997857186</v>
      </c>
      <c r="Q431" s="126">
        <f>(('Расчет предельн ур.'!$B$120+'Расчет предельн ур.'!$C$120+'Расчет предельн ур.'!$D$120)*1000+ставка!Q20)</f>
        <v>3918.5954997857189</v>
      </c>
      <c r="R431" s="126">
        <f>(('Расчет предельн ур.'!$B$120+'Расчет предельн ур.'!$C$120+'Расчет предельн ур.'!$D$120)*1000+ставка!R20)</f>
        <v>3908.9454997857188</v>
      </c>
      <c r="S431" s="126">
        <f>(('Расчет предельн ур.'!$B$120+'Расчет предельн ур.'!$C$120+'Расчет предельн ур.'!$D$120)*1000+ставка!S20)</f>
        <v>3865.4054997857183</v>
      </c>
      <c r="T431" s="126">
        <f>(('Расчет предельн ур.'!$B$120+'Расчет предельн ур.'!$C$120+'Расчет предельн ур.'!$D$120)*1000+ставка!T20)</f>
        <v>3778.7654997857189</v>
      </c>
      <c r="U431" s="126">
        <f>(('Расчет предельн ур.'!$B$120+'Расчет предельн ур.'!$C$120+'Расчет предельн ур.'!$D$120)*1000+ставка!U20)</f>
        <v>3775.6154997857184</v>
      </c>
      <c r="V431" s="126">
        <f>(('Расчет предельн ур.'!$B$120+'Расчет предельн ур.'!$C$120+'Расчет предельн ур.'!$D$120)*1000+ставка!V20)</f>
        <v>3882.8254997857184</v>
      </c>
      <c r="W431" s="126">
        <f>(('Расчет предельн ур.'!$B$120+'Расчет предельн ур.'!$C$120+'Расчет предельн ур.'!$D$120)*1000+ставка!W20)</f>
        <v>3907.725499785719</v>
      </c>
      <c r="X431" s="126">
        <f>(('Расчет предельн ур.'!$B$120+'Расчет предельн ур.'!$C$120+'Расчет предельн ур.'!$D$120)*1000+ставка!X20)</f>
        <v>3756.2654997857189</v>
      </c>
      <c r="Y431" s="126">
        <f>(('Расчет предельн ур.'!$B$120+'Расчет предельн ур.'!$C$120+'Расчет предельн ур.'!$D$120)*1000+ставка!Y20)</f>
        <v>3504.2354997857187</v>
      </c>
    </row>
    <row r="432" spans="1:25" s="91" customFormat="1" ht="15.75" hidden="1" outlineLevel="1" x14ac:dyDescent="0.25">
      <c r="A432" s="252">
        <v>17</v>
      </c>
      <c r="B432" s="126">
        <f>(('Расчет предельн ур.'!$B$120+'Расчет предельн ур.'!$C$120+'Расчет предельн ур.'!$D$120)*1000+ставка!B21)</f>
        <v>3500.7054997857185</v>
      </c>
      <c r="C432" s="126">
        <f>(('Расчет предельн ур.'!$B$120+'Расчет предельн ур.'!$C$120+'Расчет предельн ур.'!$D$120)*1000+ставка!C21)</f>
        <v>3322.8054997857189</v>
      </c>
      <c r="D432" s="126">
        <f>(('Расчет предельн ур.'!$B$120+'Расчет предельн ур.'!$C$120+'Расчет предельн ур.'!$D$120)*1000+ставка!D21)</f>
        <v>3268.5954997857189</v>
      </c>
      <c r="E432" s="126">
        <f>(('Расчет предельн ур.'!$B$120+'Расчет предельн ур.'!$C$120+'Расчет предельн ур.'!$D$120)*1000+ставка!E21)</f>
        <v>3219.7054997857185</v>
      </c>
      <c r="F432" s="126">
        <f>(('Расчет предельн ур.'!$B$120+'Расчет предельн ур.'!$C$120+'Расчет предельн ур.'!$D$120)*1000+ставка!F21)</f>
        <v>3226.2954997857187</v>
      </c>
      <c r="G432" s="126">
        <f>(('Расчет предельн ур.'!$B$120+'Расчет предельн ур.'!$C$120+'Расчет предельн ур.'!$D$120)*1000+ставка!G21)</f>
        <v>3319.3654997857188</v>
      </c>
      <c r="H432" s="126">
        <f>(('Расчет предельн ур.'!$B$120+'Расчет предельн ур.'!$C$120+'Расчет предельн ур.'!$D$120)*1000+ставка!H21)</f>
        <v>3458.4854997857187</v>
      </c>
      <c r="I432" s="126">
        <f>(('Расчет предельн ур.'!$B$120+'Расчет предельн ур.'!$C$120+'Расчет предельн ур.'!$D$120)*1000+ставка!I21)</f>
        <v>3617.7554997857187</v>
      </c>
      <c r="J432" s="126">
        <f>(('Расчет предельн ур.'!$B$120+'Расчет предельн ур.'!$C$120+'Расчет предельн ур.'!$D$120)*1000+ставка!J21)</f>
        <v>3771.0654997857187</v>
      </c>
      <c r="K432" s="126">
        <f>(('Расчет предельн ур.'!$B$120+'Расчет предельн ур.'!$C$120+'Расчет предельн ур.'!$D$120)*1000+ставка!K21)</f>
        <v>3976.5854997857186</v>
      </c>
      <c r="L432" s="126">
        <f>(('Расчет предельн ур.'!$B$120+'Расчет предельн ур.'!$C$120+'Расчет предельн ур.'!$D$120)*1000+ставка!L21)</f>
        <v>3933.9154997857186</v>
      </c>
      <c r="M432" s="126">
        <f>(('Расчет предельн ур.'!$B$120+'Расчет предельн ур.'!$C$120+'Расчет предельн ур.'!$D$120)*1000+ставка!M21)</f>
        <v>3898.7154997857187</v>
      </c>
      <c r="N432" s="126">
        <f>(('Расчет предельн ур.'!$B$120+'Расчет предельн ур.'!$C$120+'Расчет предельн ур.'!$D$120)*1000+ставка!N21)</f>
        <v>3877.8454997857189</v>
      </c>
      <c r="O432" s="126">
        <f>(('Расчет предельн ур.'!$B$120+'Расчет предельн ур.'!$C$120+'Расчет предельн ур.'!$D$120)*1000+ставка!O21)</f>
        <v>3912.0654997857187</v>
      </c>
      <c r="P432" s="126">
        <f>(('Расчет предельн ур.'!$B$120+'Расчет предельн ур.'!$C$120+'Расчет предельн ур.'!$D$120)*1000+ставка!P21)</f>
        <v>3927.3254997857184</v>
      </c>
      <c r="Q432" s="126">
        <f>(('Расчет предельн ур.'!$B$120+'Расчет предельн ур.'!$C$120+'Расчет предельн ур.'!$D$120)*1000+ставка!Q21)</f>
        <v>3964.0254997857187</v>
      </c>
      <c r="R432" s="126">
        <f>(('Расчет предельн ур.'!$B$120+'Расчет предельн ур.'!$C$120+'Расчет предельн ур.'!$D$120)*1000+ставка!R21)</f>
        <v>3963.1754997857188</v>
      </c>
      <c r="S432" s="126">
        <f>(('Расчет предельн ур.'!$B$120+'Расчет предельн ур.'!$C$120+'Расчет предельн ур.'!$D$120)*1000+ставка!S21)</f>
        <v>3942.1554997857183</v>
      </c>
      <c r="T432" s="126">
        <f>(('Расчет предельн ур.'!$B$120+'Расчет предельн ур.'!$C$120+'Расчет предельн ур.'!$D$120)*1000+ставка!T21)</f>
        <v>3914.4954997857185</v>
      </c>
      <c r="U432" s="126">
        <f>(('Расчет предельн ур.'!$B$120+'Расчет предельн ур.'!$C$120+'Расчет предельн ур.'!$D$120)*1000+ставка!U21)</f>
        <v>3911.7054997857185</v>
      </c>
      <c r="V432" s="126">
        <f>(('Расчет предельн ур.'!$B$120+'Расчет предельн ур.'!$C$120+'Расчет предельн ур.'!$D$120)*1000+ставка!V21)</f>
        <v>3967.2954997857187</v>
      </c>
      <c r="W432" s="126">
        <f>(('Расчет предельн ур.'!$B$120+'Расчет предельн ур.'!$C$120+'Расчет предельн ур.'!$D$120)*1000+ставка!W21)</f>
        <v>4056.4654997857187</v>
      </c>
      <c r="X432" s="126">
        <f>(('Расчет предельн ур.'!$B$120+'Расчет предельн ур.'!$C$120+'Расчет предельн ур.'!$D$120)*1000+ставка!X21)</f>
        <v>3883.9454997857188</v>
      </c>
      <c r="Y432" s="126">
        <f>(('Расчет предельн ур.'!$B$120+'Расчет предельн ур.'!$C$120+'Расчет предельн ур.'!$D$120)*1000+ставка!Y21)</f>
        <v>3667.9254997857188</v>
      </c>
    </row>
    <row r="433" spans="1:25" s="91" customFormat="1" ht="15.75" hidden="1" outlineLevel="1" x14ac:dyDescent="0.25">
      <c r="A433" s="252">
        <v>18</v>
      </c>
      <c r="B433" s="126">
        <f>(('Расчет предельн ур.'!$B$120+'Расчет предельн ур.'!$C$120+'Расчет предельн ур.'!$D$120)*1000+ставка!B22)</f>
        <v>3702.6754997857188</v>
      </c>
      <c r="C433" s="126">
        <f>(('Расчет предельн ур.'!$B$120+'Расчет предельн ур.'!$C$120+'Расчет предельн ур.'!$D$120)*1000+ставка!C22)</f>
        <v>3625.7454997857185</v>
      </c>
      <c r="D433" s="126">
        <f>(('Расчет предельн ур.'!$B$120+'Расчет предельн ур.'!$C$120+'Расчет предельн ур.'!$D$120)*1000+ставка!D22)</f>
        <v>3553.5254997857187</v>
      </c>
      <c r="E433" s="126">
        <f>(('Расчет предельн ур.'!$B$120+'Расчет предельн ур.'!$C$120+'Расчет предельн ур.'!$D$120)*1000+ставка!E22)</f>
        <v>3414.685499785719</v>
      </c>
      <c r="F433" s="126">
        <f>(('Расчет предельн ур.'!$B$120+'Расчет предельн ур.'!$C$120+'Расчет предельн ур.'!$D$120)*1000+ставка!F22)</f>
        <v>3330.7854997857185</v>
      </c>
      <c r="G433" s="126">
        <f>(('Расчет предельн ур.'!$B$120+'Расчет предельн ур.'!$C$120+'Расчет предельн ур.'!$D$120)*1000+ставка!G22)</f>
        <v>3378.3854997857188</v>
      </c>
      <c r="H433" s="126">
        <f>(('Расчет предельн ур.'!$B$120+'Расчет предельн ур.'!$C$120+'Расчет предельн ур.'!$D$120)*1000+ставка!H22)</f>
        <v>3384.7054997857185</v>
      </c>
      <c r="I433" s="126">
        <f>(('Расчет предельн ур.'!$B$120+'Расчет предельн ур.'!$C$120+'Расчет предельн ур.'!$D$120)*1000+ставка!I22)</f>
        <v>3562.3554997857186</v>
      </c>
      <c r="J433" s="126">
        <f>(('Расчет предельн ур.'!$B$120+'Расчет предельн ур.'!$C$120+'Расчет предельн ур.'!$D$120)*1000+ставка!J22)</f>
        <v>3779.6054997857186</v>
      </c>
      <c r="K433" s="126">
        <f>(('Расчет предельн ур.'!$B$120+'Расчет предельн ур.'!$C$120+'Расчет предельн ур.'!$D$120)*1000+ставка!K22)</f>
        <v>3836.0454997857187</v>
      </c>
      <c r="L433" s="126">
        <f>(('Расчет предельн ур.'!$B$120+'Расчет предельн ур.'!$C$120+'Расчет предельн ур.'!$D$120)*1000+ставка!L22)</f>
        <v>3852.2354997857187</v>
      </c>
      <c r="M433" s="126">
        <f>(('Расчет предельн ур.'!$B$120+'Расчет предельн ур.'!$C$120+'Расчет предельн ур.'!$D$120)*1000+ставка!M22)</f>
        <v>3854.2454997857185</v>
      </c>
      <c r="N433" s="126">
        <f>(('Расчет предельн ур.'!$B$120+'Расчет предельн ур.'!$C$120+'Расчет предельн ур.'!$D$120)*1000+ставка!N22)</f>
        <v>3854.4554997857185</v>
      </c>
      <c r="O433" s="126">
        <f>(('Расчет предельн ур.'!$B$120+'Расчет предельн ур.'!$C$120+'Расчет предельн ур.'!$D$120)*1000+ставка!O22)</f>
        <v>3857.1054997857186</v>
      </c>
      <c r="P433" s="126">
        <f>(('Расчет предельн ур.'!$B$120+'Расчет предельн ур.'!$C$120+'Расчет предельн ур.'!$D$120)*1000+ставка!P22)</f>
        <v>3861.0954997857189</v>
      </c>
      <c r="Q433" s="126">
        <f>(('Расчет предельн ур.'!$B$120+'Расчет предельн ур.'!$C$120+'Расчет предельн ур.'!$D$120)*1000+ставка!Q22)</f>
        <v>3860.8054997857189</v>
      </c>
      <c r="R433" s="126">
        <f>(('Расчет предельн ур.'!$B$120+'Расчет предельн ур.'!$C$120+'Расчет предельн ур.'!$D$120)*1000+ставка!R22)</f>
        <v>3862.2854997857185</v>
      </c>
      <c r="S433" s="126">
        <f>(('Расчет предельн ур.'!$B$120+'Расчет предельн ур.'!$C$120+'Расчет предельн ур.'!$D$120)*1000+ставка!S22)</f>
        <v>3859.2654997857189</v>
      </c>
      <c r="T433" s="126">
        <f>(('Расчет предельн ур.'!$B$120+'Расчет предельн ур.'!$C$120+'Расчет предельн ур.'!$D$120)*1000+ставка!T22)</f>
        <v>3856.5954997857189</v>
      </c>
      <c r="U433" s="126">
        <f>(('Расчет предельн ур.'!$B$120+'Расчет предельн ур.'!$C$120+'Расчет предельн ур.'!$D$120)*1000+ставка!U22)</f>
        <v>3838.2954997857187</v>
      </c>
      <c r="V433" s="126">
        <f>(('Расчет предельн ур.'!$B$120+'Расчет предельн ур.'!$C$120+'Расчет предельн ур.'!$D$120)*1000+ставка!V22)</f>
        <v>3920.9254997857188</v>
      </c>
      <c r="W433" s="126">
        <f>(('Расчет предельн ур.'!$B$120+'Расчет предельн ур.'!$C$120+'Расчет предельн ур.'!$D$120)*1000+ставка!W22)</f>
        <v>3988.8654997857184</v>
      </c>
      <c r="X433" s="126">
        <f>(('Расчет предельн ур.'!$B$120+'Расчет предельн ур.'!$C$120+'Расчет предельн ур.'!$D$120)*1000+ставка!X22)</f>
        <v>3842.5954997857189</v>
      </c>
      <c r="Y433" s="126">
        <f>(('Расчет предельн ур.'!$B$120+'Расчет предельн ур.'!$C$120+'Расчет предельн ур.'!$D$120)*1000+ставка!Y22)</f>
        <v>3716.1254997857186</v>
      </c>
    </row>
    <row r="434" spans="1:25" s="91" customFormat="1" ht="15.75" hidden="1" outlineLevel="1" x14ac:dyDescent="0.25">
      <c r="A434" s="252">
        <v>19</v>
      </c>
      <c r="B434" s="126">
        <f>(('Расчет предельн ур.'!$B$120+'Расчет предельн ур.'!$C$120+'Расчет предельн ур.'!$D$120)*1000+ставка!B23)</f>
        <v>3672.7654997857189</v>
      </c>
      <c r="C434" s="126">
        <f>(('Расчет предельн ур.'!$B$120+'Расчет предельн ур.'!$C$120+'Расчет предельн ур.'!$D$120)*1000+ставка!C23)</f>
        <v>3572.6054997857186</v>
      </c>
      <c r="D434" s="126">
        <f>(('Расчет предельн ур.'!$B$120+'Расчет предельн ур.'!$C$120+'Расчет предельн ур.'!$D$120)*1000+ставка!D23)</f>
        <v>3432.0554997857189</v>
      </c>
      <c r="E434" s="126">
        <f>(('Расчет предельн ур.'!$B$120+'Расчет предельн ур.'!$C$120+'Расчет предельн ур.'!$D$120)*1000+ставка!E23)</f>
        <v>3338.8454997857189</v>
      </c>
      <c r="F434" s="126">
        <f>(('Расчет предельн ур.'!$B$120+'Расчет предельн ур.'!$C$120+'Расчет предельн ур.'!$D$120)*1000+ставка!F23)</f>
        <v>3328.3454997857189</v>
      </c>
      <c r="G434" s="126">
        <f>(('Расчет предельн ур.'!$B$120+'Расчет предельн ур.'!$C$120+'Расчет предельн ур.'!$D$120)*1000+ставка!G23)</f>
        <v>3338.3254997857184</v>
      </c>
      <c r="H434" s="126">
        <f>(('Расчет предельн ур.'!$B$120+'Расчет предельн ур.'!$C$120+'Расчет предельн ур.'!$D$120)*1000+ставка!H23)</f>
        <v>3405.9054997857183</v>
      </c>
      <c r="I434" s="126">
        <f>(('Расчет предельн ур.'!$B$120+'Расчет предельн ур.'!$C$120+'Расчет предельн ур.'!$D$120)*1000+ставка!I23)</f>
        <v>3545.3254997857184</v>
      </c>
      <c r="J434" s="126">
        <f>(('Расчет предельн ур.'!$B$120+'Расчет предельн ур.'!$C$120+'Расчет предельн ур.'!$D$120)*1000+ставка!J23)</f>
        <v>3687.3854997857188</v>
      </c>
      <c r="K434" s="126">
        <f>(('Расчет предельн ур.'!$B$120+'Расчет предельн ур.'!$C$120+'Расчет предельн ур.'!$D$120)*1000+ставка!K23)</f>
        <v>3727.4554997857185</v>
      </c>
      <c r="L434" s="126">
        <f>(('Расчет предельн ур.'!$B$120+'Расчет предельн ур.'!$C$120+'Расчет предельн ур.'!$D$120)*1000+ставка!L23)</f>
        <v>3738.9254997857188</v>
      </c>
      <c r="M434" s="126">
        <f>(('Расчет предельн ур.'!$B$120+'Расчет предельн ур.'!$C$120+'Расчет предельн ур.'!$D$120)*1000+ставка!M23)</f>
        <v>3739.7754997857187</v>
      </c>
      <c r="N434" s="126">
        <f>(('Расчет предельн ур.'!$B$120+'Расчет предельн ур.'!$C$120+'Расчет предельн ур.'!$D$120)*1000+ставка!N23)</f>
        <v>3739.7354997857187</v>
      </c>
      <c r="O434" s="126">
        <f>(('Расчет предельн ур.'!$B$120+'Расчет предельн ур.'!$C$120+'Расчет предельн ур.'!$D$120)*1000+ставка!O23)</f>
        <v>3740.1354997857188</v>
      </c>
      <c r="P434" s="126">
        <f>(('Расчет предельн ур.'!$B$120+'Расчет предельн ур.'!$C$120+'Расчет предельн ур.'!$D$120)*1000+ставка!P23)</f>
        <v>3738.5454997857187</v>
      </c>
      <c r="Q434" s="126">
        <f>(('Расчет предельн ур.'!$B$120+'Расчет предельн ур.'!$C$120+'Расчет предельн ур.'!$D$120)*1000+ставка!Q23)</f>
        <v>3734.8354997857186</v>
      </c>
      <c r="R434" s="126">
        <f>(('Расчет предельн ур.'!$B$120+'Расчет предельн ур.'!$C$120+'Расчет предельн ур.'!$D$120)*1000+ставка!R23)</f>
        <v>3740.4654997857187</v>
      </c>
      <c r="S434" s="126">
        <f>(('Расчет предельн ур.'!$B$120+'Расчет предельн ур.'!$C$120+'Расчет предельн ур.'!$D$120)*1000+ставка!S23)</f>
        <v>3741.4454997857188</v>
      </c>
      <c r="T434" s="126">
        <f>(('Расчет предельн ур.'!$B$120+'Расчет предельн ур.'!$C$120+'Расчет предельн ур.'!$D$120)*1000+ставка!T23)</f>
        <v>3744.8854997857188</v>
      </c>
      <c r="U434" s="126">
        <f>(('Расчет предельн ур.'!$B$120+'Расчет предельн ур.'!$C$120+'Расчет предельн ур.'!$D$120)*1000+ставка!U23)</f>
        <v>3750.435499785719</v>
      </c>
      <c r="V434" s="126">
        <f>(('Расчет предельн ур.'!$B$120+'Расчет предельн ур.'!$C$120+'Расчет предельн ур.'!$D$120)*1000+ставка!V23)</f>
        <v>3812.5454997857187</v>
      </c>
      <c r="W434" s="126">
        <f>(('Расчет предельн ур.'!$B$120+'Расчет предельн ур.'!$C$120+'Расчет предельн ур.'!$D$120)*1000+ставка!W23)</f>
        <v>3811.7954997857187</v>
      </c>
      <c r="X434" s="126">
        <f>(('Расчет предельн ур.'!$B$120+'Расчет предельн ур.'!$C$120+'Расчет предельн ур.'!$D$120)*1000+ставка!X23)</f>
        <v>3769.185499785719</v>
      </c>
      <c r="Y434" s="126">
        <f>(('Расчет предельн ур.'!$B$120+'Расчет предельн ур.'!$C$120+'Расчет предельн ур.'!$D$120)*1000+ставка!Y23)</f>
        <v>3695.8654997857184</v>
      </c>
    </row>
    <row r="435" spans="1:25" s="91" customFormat="1" ht="15.75" hidden="1" outlineLevel="1" x14ac:dyDescent="0.25">
      <c r="A435" s="252">
        <v>20</v>
      </c>
      <c r="B435" s="126">
        <f>(('Расчет предельн ур.'!$B$120+'Расчет предельн ур.'!$C$120+'Расчет предельн ур.'!$D$120)*1000+ставка!B24)</f>
        <v>3573.9554997857185</v>
      </c>
      <c r="C435" s="126">
        <f>(('Расчет предельн ур.'!$B$120+'Расчет предельн ур.'!$C$120+'Расчет предельн ур.'!$D$120)*1000+ставка!C24)</f>
        <v>3402.2054997857185</v>
      </c>
      <c r="D435" s="126">
        <f>(('Расчет предельн ур.'!$B$120+'Расчет предельн ур.'!$C$120+'Расчет предельн ур.'!$D$120)*1000+ставка!D24)</f>
        <v>3331.1754997857188</v>
      </c>
      <c r="E435" s="126">
        <f>(('Расчет предельн ур.'!$B$120+'Расчет предельн ур.'!$C$120+'Расчет предельн ур.'!$D$120)*1000+ставка!E24)</f>
        <v>3311.6054997857186</v>
      </c>
      <c r="F435" s="126">
        <f>(('Расчет предельн ур.'!$B$120+'Расчет предельн ур.'!$C$120+'Расчет предельн ур.'!$D$120)*1000+ставка!F24)</f>
        <v>3209.3554997857186</v>
      </c>
      <c r="G435" s="126">
        <f>(('Расчет предельн ур.'!$B$120+'Расчет предельн ур.'!$C$120+'Расчет предельн ур.'!$D$120)*1000+ставка!G24)</f>
        <v>3209.7154997857187</v>
      </c>
      <c r="H435" s="126">
        <f>(('Расчет предельн ур.'!$B$120+'Расчет предельн ур.'!$C$120+'Расчет предельн ур.'!$D$120)*1000+ставка!H24)</f>
        <v>3526.0854997857186</v>
      </c>
      <c r="I435" s="126">
        <f>(('Расчет предельн ур.'!$B$120+'Расчет предельн ур.'!$C$120+'Расчет предельн ур.'!$D$120)*1000+ставка!I24)</f>
        <v>3746.6354997857188</v>
      </c>
      <c r="J435" s="126">
        <f>(('Расчет предельн ур.'!$B$120+'Расчет предельн ур.'!$C$120+'Расчет предельн ур.'!$D$120)*1000+ставка!J24)</f>
        <v>3785.1054997857186</v>
      </c>
      <c r="K435" s="126">
        <f>(('Расчет предельн ур.'!$B$120+'Расчет предельн ур.'!$C$120+'Расчет предельн ур.'!$D$120)*1000+ставка!K24)</f>
        <v>3814.9454997857188</v>
      </c>
      <c r="L435" s="126">
        <f>(('Расчет предельн ур.'!$B$120+'Расчет предельн ур.'!$C$120+'Расчет предельн ур.'!$D$120)*1000+ставка!L24)</f>
        <v>3817.0254997857187</v>
      </c>
      <c r="M435" s="126">
        <f>(('Расчет предельн ур.'!$B$120+'Расчет предельн ур.'!$C$120+'Расчет предельн ур.'!$D$120)*1000+ставка!M24)</f>
        <v>3809.725499785719</v>
      </c>
      <c r="N435" s="126">
        <f>(('Расчет предельн ур.'!$B$120+'Расчет предельн ур.'!$C$120+'Расчет предельн ур.'!$D$120)*1000+ставка!N24)</f>
        <v>3803.8354997857186</v>
      </c>
      <c r="O435" s="126">
        <f>(('Расчет предельн ур.'!$B$120+'Расчет предельн ур.'!$C$120+'Расчет предельн ур.'!$D$120)*1000+ставка!O24)</f>
        <v>3802.475499785719</v>
      </c>
      <c r="P435" s="126">
        <f>(('Расчет предельн ур.'!$B$120+'Расчет предельн ур.'!$C$120+'Расчет предельн ур.'!$D$120)*1000+ставка!P24)</f>
        <v>3803.0854997857186</v>
      </c>
      <c r="Q435" s="126">
        <f>(('Расчет предельн ур.'!$B$120+'Расчет предельн ур.'!$C$120+'Расчет предельн ур.'!$D$120)*1000+ставка!Q24)</f>
        <v>3801.8354997857186</v>
      </c>
      <c r="R435" s="126">
        <f>(('Расчет предельн ур.'!$B$120+'Расчет предельн ур.'!$C$120+'Расчет предельн ур.'!$D$120)*1000+ставка!R24)</f>
        <v>3803.4054997857183</v>
      </c>
      <c r="S435" s="126">
        <f>(('Расчет предельн ур.'!$B$120+'Расчет предельн ур.'!$C$120+'Расчет предельн ур.'!$D$120)*1000+ставка!S24)</f>
        <v>3793.0954997857189</v>
      </c>
      <c r="T435" s="126">
        <f>(('Расчет предельн ур.'!$B$120+'Расчет предельн ур.'!$C$120+'Расчет предельн ур.'!$D$120)*1000+ставка!T24)</f>
        <v>3796.1954997857188</v>
      </c>
      <c r="U435" s="126">
        <f>(('Расчет предельн ур.'!$B$120+'Расчет предельн ур.'!$C$120+'Расчет предельн ур.'!$D$120)*1000+ставка!U24)</f>
        <v>3800.0954997857189</v>
      </c>
      <c r="V435" s="126">
        <f>(('Расчет предельн ур.'!$B$120+'Расчет предельн ур.'!$C$120+'Расчет предельн ур.'!$D$120)*1000+ставка!V24)</f>
        <v>3835.435499785719</v>
      </c>
      <c r="W435" s="126">
        <f>(('Расчет предельн ур.'!$B$120+'Расчет предельн ур.'!$C$120+'Расчет предельн ур.'!$D$120)*1000+ставка!W24)</f>
        <v>3831.7854997857185</v>
      </c>
      <c r="X435" s="126">
        <f>(('Расчет предельн ур.'!$B$120+'Расчет предельн ур.'!$C$120+'Расчет предельн ур.'!$D$120)*1000+ставка!X24)</f>
        <v>3794.1554997857183</v>
      </c>
      <c r="Y435" s="126">
        <f>(('Расчет предельн ур.'!$B$120+'Расчет предельн ур.'!$C$120+'Расчет предельн ур.'!$D$120)*1000+ставка!Y24)</f>
        <v>3613.0854997857186</v>
      </c>
    </row>
    <row r="436" spans="1:25" s="91" customFormat="1" ht="15.75" hidden="1" outlineLevel="1" x14ac:dyDescent="0.25">
      <c r="A436" s="252">
        <v>21</v>
      </c>
      <c r="B436" s="126">
        <f>(('Расчет предельн ур.'!$B$120+'Расчет предельн ур.'!$C$120+'Расчет предельн ур.'!$D$120)*1000+ставка!B25)</f>
        <v>3179.6554997857188</v>
      </c>
      <c r="C436" s="126">
        <f>(('Расчет предельн ур.'!$B$120+'Расчет предельн ур.'!$C$120+'Расчет предельн ур.'!$D$120)*1000+ставка!C25)</f>
        <v>3237.0354997857185</v>
      </c>
      <c r="D436" s="126">
        <f>(('Расчет предельн ур.'!$B$120+'Расчет предельн ур.'!$C$120+'Расчет предельн ур.'!$D$120)*1000+ставка!D25)</f>
        <v>3236.4954997857185</v>
      </c>
      <c r="E436" s="126">
        <f>(('Расчет предельн ур.'!$B$120+'Расчет предельн ур.'!$C$120+'Расчет предельн ур.'!$D$120)*1000+ставка!E25)</f>
        <v>3198.3554997857186</v>
      </c>
      <c r="F436" s="126">
        <f>(('Расчет предельн ур.'!$B$120+'Расчет предельн ур.'!$C$120+'Расчет предельн ур.'!$D$120)*1000+ставка!F25)</f>
        <v>3039.1754997857188</v>
      </c>
      <c r="G436" s="126">
        <f>(('Расчет предельн ур.'!$B$120+'Расчет предельн ур.'!$C$120+'Расчет предельн ур.'!$D$120)*1000+ставка!G25)</f>
        <v>2319.8454997857189</v>
      </c>
      <c r="H436" s="126">
        <f>(('Расчет предельн ур.'!$B$120+'Расчет предельн ур.'!$C$120+'Расчет предельн ур.'!$D$120)*1000+ставка!H25)</f>
        <v>2328.5854997857186</v>
      </c>
      <c r="I436" s="126">
        <f>(('Расчет предельн ур.'!$B$120+'Расчет предельн ур.'!$C$120+'Расчет предельн ур.'!$D$120)*1000+ставка!I25)</f>
        <v>3280.9754997857185</v>
      </c>
      <c r="J436" s="126">
        <f>(('Расчет предельн ур.'!$B$120+'Расчет предельн ур.'!$C$120+'Расчет предельн ур.'!$D$120)*1000+ставка!J25)</f>
        <v>3808.4154997857186</v>
      </c>
      <c r="K436" s="126">
        <f>(('Расчет предельн ур.'!$B$120+'Расчет предельн ур.'!$C$120+'Расчет предельн ур.'!$D$120)*1000+ставка!K25)</f>
        <v>3851.6354997857188</v>
      </c>
      <c r="L436" s="126">
        <f>(('Расчет предельн ур.'!$B$120+'Расчет предельн ур.'!$C$120+'Расчет предельн ур.'!$D$120)*1000+ставка!L25)</f>
        <v>3863.1054997857186</v>
      </c>
      <c r="M436" s="126">
        <f>(('Расчет предельн ур.'!$B$120+'Расчет предельн ур.'!$C$120+'Расчет предельн ур.'!$D$120)*1000+ставка!M25)</f>
        <v>3849.3954997857186</v>
      </c>
      <c r="N436" s="126">
        <f>(('Расчет предельн ур.'!$B$120+'Расчет предельн ур.'!$C$120+'Расчет предельн ур.'!$D$120)*1000+ставка!N25)</f>
        <v>3837.8854997857188</v>
      </c>
      <c r="O436" s="126">
        <f>(('Расчет предельн ур.'!$B$120+'Расчет предельн ур.'!$C$120+'Расчет предельн ур.'!$D$120)*1000+ставка!O25)</f>
        <v>3917.6054997857186</v>
      </c>
      <c r="P436" s="126">
        <f>(('Расчет предельн ур.'!$B$120+'Расчет предельн ур.'!$C$120+'Расчет предельн ур.'!$D$120)*1000+ставка!P25)</f>
        <v>3933.1354997857188</v>
      </c>
      <c r="Q436" s="126">
        <f>(('Расчет предельн ур.'!$B$120+'Расчет предельн ур.'!$C$120+'Расчет предельн ур.'!$D$120)*1000+ставка!Q25)</f>
        <v>3941.0054997857187</v>
      </c>
      <c r="R436" s="126">
        <f>(('Расчет предельн ур.'!$B$120+'Расчет предельн ур.'!$C$120+'Расчет предельн ур.'!$D$120)*1000+ставка!R25)</f>
        <v>3939.9054997857183</v>
      </c>
      <c r="S436" s="126">
        <f>(('Расчет предельн ур.'!$B$120+'Расчет предельн ур.'!$C$120+'Расчет предельн ур.'!$D$120)*1000+ставка!S25)</f>
        <v>3940.4954997857185</v>
      </c>
      <c r="T436" s="126">
        <f>(('Расчет предельн ур.'!$B$120+'Расчет предельн ур.'!$C$120+'Расчет предельн ур.'!$D$120)*1000+ставка!T25)</f>
        <v>3933.1654997857186</v>
      </c>
      <c r="U436" s="126">
        <f>(('Расчет предельн ур.'!$B$120+'Расчет предельн ур.'!$C$120+'Расчет предельн ур.'!$D$120)*1000+ставка!U25)</f>
        <v>3935.6454997857186</v>
      </c>
      <c r="V436" s="126">
        <f>(('Расчет предельн ур.'!$B$120+'Расчет предельн ур.'!$C$120+'Расчет предельн ур.'!$D$120)*1000+ставка!V25)</f>
        <v>4018.6954997857188</v>
      </c>
      <c r="W436" s="126">
        <f>(('Расчет предельн ур.'!$B$120+'Расчет предельн ур.'!$C$120+'Расчет предельн ур.'!$D$120)*1000+ставка!W25)</f>
        <v>4014.9454997857188</v>
      </c>
      <c r="X436" s="126">
        <f>(('Расчет предельн ур.'!$B$120+'Расчет предельн ур.'!$C$120+'Расчет предельн ур.'!$D$120)*1000+ставка!X25)</f>
        <v>3804.685499785719</v>
      </c>
      <c r="Y436" s="126">
        <f>(('Расчет предельн ур.'!$B$120+'Расчет предельн ур.'!$C$120+'Расчет предельн ур.'!$D$120)*1000+ставка!Y25)</f>
        <v>3567.0954997857189</v>
      </c>
    </row>
    <row r="437" spans="1:25" s="91" customFormat="1" ht="15.75" hidden="1" outlineLevel="1" x14ac:dyDescent="0.25">
      <c r="A437" s="252">
        <v>22</v>
      </c>
      <c r="B437" s="126">
        <f>(('Расчет предельн ур.'!$B$120+'Расчет предельн ур.'!$C$120+'Расчет предельн ур.'!$D$120)*1000+ставка!B26)</f>
        <v>3236.5654997857187</v>
      </c>
      <c r="C437" s="126">
        <f>(('Расчет предельн ур.'!$B$120+'Расчет предельн ур.'!$C$120+'Расчет предельн ур.'!$D$120)*1000+ставка!C26)</f>
        <v>3278.0254997857187</v>
      </c>
      <c r="D437" s="126">
        <f>(('Расчет предельн ур.'!$B$120+'Расчет предельн ур.'!$C$120+'Расчет предельн ур.'!$D$120)*1000+ставка!D26)</f>
        <v>3241.3454997857189</v>
      </c>
      <c r="E437" s="126">
        <f>(('Расчет предельн ур.'!$B$120+'Расчет предельн ур.'!$C$120+'Расчет предельн ур.'!$D$120)*1000+ставка!E26)</f>
        <v>3211.7154997857187</v>
      </c>
      <c r="F437" s="126">
        <f>(('Расчет предельн ур.'!$B$120+'Расчет предельн ур.'!$C$120+'Расчет предельн ур.'!$D$120)*1000+ставка!F26)</f>
        <v>3041.6054997857186</v>
      </c>
      <c r="G437" s="126">
        <f>(('Расчет предельн ур.'!$B$120+'Расчет предельн ур.'!$C$120+'Расчет предельн ур.'!$D$120)*1000+ставка!G26)</f>
        <v>3168.6054997857186</v>
      </c>
      <c r="H437" s="126">
        <f>(('Расчет предельн ур.'!$B$120+'Расчет предельн ур.'!$C$120+'Расчет предельн ур.'!$D$120)*1000+ставка!H26)</f>
        <v>2668.7654997857189</v>
      </c>
      <c r="I437" s="126">
        <f>(('Расчет предельн ур.'!$B$120+'Расчет предельн ур.'!$C$120+'Расчет предельн ур.'!$D$120)*1000+ставка!I26)</f>
        <v>3190.0054997857187</v>
      </c>
      <c r="J437" s="126">
        <f>(('Расчет предельн ур.'!$B$120+'Расчет предельн ур.'!$C$120+'Расчет предельн ур.'!$D$120)*1000+ставка!J26)</f>
        <v>3980.9254997857188</v>
      </c>
      <c r="K437" s="126">
        <f>(('Расчет предельн ур.'!$B$120+'Расчет предельн ур.'!$C$120+'Расчет предельн ур.'!$D$120)*1000+ставка!K26)</f>
        <v>4014.1954997857188</v>
      </c>
      <c r="L437" s="126">
        <f>(('Расчет предельн ур.'!$B$120+'Расчет предельн ур.'!$C$120+'Расчет предельн ур.'!$D$120)*1000+ставка!L26)</f>
        <v>4028.8554997857186</v>
      </c>
      <c r="M437" s="126">
        <f>(('Расчет предельн ур.'!$B$120+'Расчет предельн ур.'!$C$120+'Расчет предельн ур.'!$D$120)*1000+ставка!M26)</f>
        <v>4018.7754997857187</v>
      </c>
      <c r="N437" s="126">
        <f>(('Расчет предельн ур.'!$B$120+'Расчет предельн ур.'!$C$120+'Расчет предельн ур.'!$D$120)*1000+ставка!N26)</f>
        <v>4009.7154997857187</v>
      </c>
      <c r="O437" s="126">
        <f>(('Расчет предельн ур.'!$B$120+'Расчет предельн ур.'!$C$120+'Расчет предельн ур.'!$D$120)*1000+ставка!O26)</f>
        <v>4048.3454997857189</v>
      </c>
      <c r="P437" s="126">
        <f>(('Расчет предельн ур.'!$B$120+'Расчет предельн ур.'!$C$120+'Расчет предельн ур.'!$D$120)*1000+ставка!P26)</f>
        <v>4049.4954997857185</v>
      </c>
      <c r="Q437" s="126">
        <f>(('Расчет предельн ур.'!$B$120+'Расчет предельн ур.'!$C$120+'Расчет предельн ур.'!$D$120)*1000+ставка!Q26)</f>
        <v>4048.0854997857186</v>
      </c>
      <c r="R437" s="126">
        <f>(('Расчет предельн ур.'!$B$120+'Расчет предельн ур.'!$C$120+'Расчет предельн ур.'!$D$120)*1000+ставка!R26)</f>
        <v>4041.2454997857185</v>
      </c>
      <c r="S437" s="126">
        <f>(('Расчет предельн ур.'!$B$120+'Расчет предельн ур.'!$C$120+'Расчет предельн ур.'!$D$120)*1000+ставка!S26)</f>
        <v>4025.7654997857189</v>
      </c>
      <c r="T437" s="126">
        <f>(('Расчет предельн ур.'!$B$120+'Расчет предельн ур.'!$C$120+'Расчет предельн ур.'!$D$120)*1000+ставка!T26)</f>
        <v>4036.1554997857183</v>
      </c>
      <c r="U437" s="126">
        <f>(('Расчет предельн ур.'!$B$120+'Расчет предельн ур.'!$C$120+'Расчет предельн ур.'!$D$120)*1000+ставка!U26)</f>
        <v>3893.5454997857187</v>
      </c>
      <c r="V437" s="126">
        <f>(('Расчет предельн ур.'!$B$120+'Расчет предельн ур.'!$C$120+'Расчет предельн ур.'!$D$120)*1000+ставка!V26)</f>
        <v>3972.6054997857186</v>
      </c>
      <c r="W437" s="126">
        <f>(('Расчет предельн ур.'!$B$120+'Расчет предельн ур.'!$C$120+'Расчет предельн ур.'!$D$120)*1000+ставка!W26)</f>
        <v>3975.8754997857186</v>
      </c>
      <c r="X437" s="126">
        <f>(('Расчет предельн ур.'!$B$120+'Расчет предельн ур.'!$C$120+'Расчет предельн ур.'!$D$120)*1000+ставка!X26)</f>
        <v>3868.1054997857186</v>
      </c>
      <c r="Y437" s="126">
        <f>(('Расчет предельн ур.'!$B$120+'Расчет предельн ур.'!$C$120+'Расчет предельн ур.'!$D$120)*1000+ставка!Y26)</f>
        <v>3446.0154997857189</v>
      </c>
    </row>
    <row r="438" spans="1:25" s="91" customFormat="1" ht="15.75" hidden="1" outlineLevel="1" x14ac:dyDescent="0.25">
      <c r="A438" s="252">
        <v>23</v>
      </c>
      <c r="B438" s="126">
        <f>(('Расчет предельн ур.'!$B$120+'Расчет предельн ур.'!$C$120+'Расчет предельн ур.'!$D$120)*1000+ставка!B27)</f>
        <v>3364.0754997857184</v>
      </c>
      <c r="C438" s="126">
        <f>(('Расчет предельн ур.'!$B$120+'Расчет предельн ур.'!$C$120+'Расчет предельн ур.'!$D$120)*1000+ставка!C27)</f>
        <v>3297.6154997857188</v>
      </c>
      <c r="D438" s="126">
        <f>(('Расчет предельн ур.'!$B$120+'Расчет предельн ур.'!$C$120+'Расчет предельн ур.'!$D$120)*1000+ставка!D27)</f>
        <v>3279.6554997857188</v>
      </c>
      <c r="E438" s="126">
        <f>(('Расчет предельн ур.'!$B$120+'Расчет предельн ур.'!$C$120+'Расчет предельн ур.'!$D$120)*1000+ставка!E27)</f>
        <v>3257.6154997857188</v>
      </c>
      <c r="F438" s="126">
        <f>(('Расчет предельн ур.'!$B$120+'Расчет предельн ур.'!$C$120+'Расчет предельн ур.'!$D$120)*1000+ставка!F27)</f>
        <v>3252.1854997857185</v>
      </c>
      <c r="G438" s="126">
        <f>(('Расчет предельн ур.'!$B$120+'Расчет предельн ур.'!$C$120+'Расчет предельн ур.'!$D$120)*1000+ставка!G27)</f>
        <v>3210.7254997857185</v>
      </c>
      <c r="H438" s="126">
        <f>(('Расчет предельн ур.'!$B$120+'Расчет предельн ур.'!$C$120+'Расчет предельн ур.'!$D$120)*1000+ставка!H27)</f>
        <v>3196.2054997857185</v>
      </c>
      <c r="I438" s="126">
        <f>(('Расчет предельн ур.'!$B$120+'Расчет предельн ур.'!$C$120+'Расчет предельн ур.'!$D$120)*1000+ставка!I27)</f>
        <v>3727.8754997857186</v>
      </c>
      <c r="J438" s="126">
        <f>(('Расчет предельн ур.'!$B$120+'Расчет предельн ур.'!$C$120+'Расчет предельн ур.'!$D$120)*1000+ставка!J27)</f>
        <v>3888.6954997857188</v>
      </c>
      <c r="K438" s="126">
        <f>(('Расчет предельн ур.'!$B$120+'Расчет предельн ур.'!$C$120+'Расчет предельн ур.'!$D$120)*1000+ставка!K27)</f>
        <v>3951.5854997857186</v>
      </c>
      <c r="L438" s="126">
        <f>(('Расчет предельн ур.'!$B$120+'Расчет предельн ур.'!$C$120+'Расчет предельн ур.'!$D$120)*1000+ставка!L27)</f>
        <v>3972.1354997857188</v>
      </c>
      <c r="M438" s="126">
        <f>(('Расчет предельн ур.'!$B$120+'Расчет предельн ур.'!$C$120+'Расчет предельн ур.'!$D$120)*1000+ставка!M27)</f>
        <v>3956.3754997857186</v>
      </c>
      <c r="N438" s="126">
        <f>(('Расчет предельн ур.'!$B$120+'Расчет предельн ур.'!$C$120+'Расчет предельн ур.'!$D$120)*1000+ставка!N27)</f>
        <v>3937.7754997857187</v>
      </c>
      <c r="O438" s="126">
        <f>(('Расчет предельн ур.'!$B$120+'Расчет предельн ур.'!$C$120+'Расчет предельн ур.'!$D$120)*1000+ставка!O27)</f>
        <v>3954.8754997857186</v>
      </c>
      <c r="P438" s="126">
        <f>(('Расчет предельн ур.'!$B$120+'Расчет предельн ур.'!$C$120+'Расчет предельн ур.'!$D$120)*1000+ставка!P27)</f>
        <v>3959.7654997857189</v>
      </c>
      <c r="Q438" s="126">
        <f>(('Расчет предельн ур.'!$B$120+'Расчет предельн ур.'!$C$120+'Расчет предельн ур.'!$D$120)*1000+ставка!Q27)</f>
        <v>3956.4254997857188</v>
      </c>
      <c r="R438" s="126">
        <f>(('Расчет предельн ур.'!$B$120+'Расчет предельн ур.'!$C$120+'Расчет предельн ур.'!$D$120)*1000+ставка!R27)</f>
        <v>3956.1154997857184</v>
      </c>
      <c r="S438" s="126">
        <f>(('Расчет предельн ур.'!$B$120+'Расчет предельн ур.'!$C$120+'Расчет предельн ур.'!$D$120)*1000+ставка!S27)</f>
        <v>3947.8654997857184</v>
      </c>
      <c r="T438" s="126">
        <f>(('Расчет предельн ур.'!$B$120+'Расчет предельн ур.'!$C$120+'Расчет предельн ур.'!$D$120)*1000+ставка!T27)</f>
        <v>3947.225499785719</v>
      </c>
      <c r="U438" s="126">
        <f>(('Расчет предельн ур.'!$B$120+'Расчет предельн ур.'!$C$120+'Расчет предельн ур.'!$D$120)*1000+ставка!U27)</f>
        <v>3934.5054997857187</v>
      </c>
      <c r="V438" s="126">
        <f>(('Расчет предельн ур.'!$B$120+'Расчет предельн ур.'!$C$120+'Расчет предельн ур.'!$D$120)*1000+ставка!V27)</f>
        <v>4008.4254997857188</v>
      </c>
      <c r="W438" s="126">
        <f>(('Расчет предельн ур.'!$B$120+'Расчет предельн ур.'!$C$120+'Расчет предельн ур.'!$D$120)*1000+ставка!W27)</f>
        <v>4009.7954997857187</v>
      </c>
      <c r="X438" s="126">
        <f>(('Расчет предельн ур.'!$B$120+'Расчет предельн ур.'!$C$120+'Расчет предельн ур.'!$D$120)*1000+ставка!X27)</f>
        <v>3922.7754997857187</v>
      </c>
      <c r="Y438" s="126">
        <f>(('Расчет предельн ур.'!$B$120+'Расчет предельн ур.'!$C$120+'Расчет предельн ур.'!$D$120)*1000+ставка!Y27)</f>
        <v>3712.2754997857187</v>
      </c>
    </row>
    <row r="439" spans="1:25" s="91" customFormat="1" ht="15.75" hidden="1" outlineLevel="1" x14ac:dyDescent="0.25">
      <c r="A439" s="252">
        <v>24</v>
      </c>
      <c r="B439" s="126">
        <f>(('Расчет предельн ур.'!$B$120+'Расчет предельн ур.'!$C$120+'Расчет предельн ур.'!$D$120)*1000+ставка!B28)</f>
        <v>3368.0754997857184</v>
      </c>
      <c r="C439" s="126">
        <f>(('Расчет предельн ур.'!$B$120+'Расчет предельн ур.'!$C$120+'Расчет предельн ур.'!$D$120)*1000+ставка!C28)</f>
        <v>3348.6554997857183</v>
      </c>
      <c r="D439" s="126">
        <f>(('Расчет предельн ур.'!$B$120+'Расчет предельн ур.'!$C$120+'Расчет предельн ур.'!$D$120)*1000+ставка!D28)</f>
        <v>3314.0954997857189</v>
      </c>
      <c r="E439" s="126">
        <f>(('Расчет предельн ур.'!$B$120+'Расчет предельн ур.'!$C$120+'Расчет предельн ур.'!$D$120)*1000+ставка!E28)</f>
        <v>3293.5154997857189</v>
      </c>
      <c r="F439" s="126">
        <f>(('Расчет предельн ур.'!$B$120+'Расчет предельн ур.'!$C$120+'Расчет предельн ур.'!$D$120)*1000+ставка!F28)</f>
        <v>3285.4954997857185</v>
      </c>
      <c r="G439" s="126">
        <f>(('Расчет предельн ур.'!$B$120+'Расчет предельн ур.'!$C$120+'Расчет предельн ур.'!$D$120)*1000+ставка!G28)</f>
        <v>3351.685499785719</v>
      </c>
      <c r="H439" s="126">
        <f>(('Расчет предельн ур.'!$B$120+'Расчет предельн ур.'!$C$120+'Расчет предельн ур.'!$D$120)*1000+ставка!H28)</f>
        <v>3530.5554997857189</v>
      </c>
      <c r="I439" s="126">
        <f>(('Расчет предельн ур.'!$B$120+'Расчет предельн ур.'!$C$120+'Расчет предельн ур.'!$D$120)*1000+ставка!I28)</f>
        <v>3832.1754997857188</v>
      </c>
      <c r="J439" s="126">
        <f>(('Расчет предельн ур.'!$B$120+'Расчет предельн ур.'!$C$120+'Расчет предельн ур.'!$D$120)*1000+ставка!J28)</f>
        <v>4022.9054997857183</v>
      </c>
      <c r="K439" s="126">
        <f>(('Расчет предельн ур.'!$B$120+'Расчет предельн ур.'!$C$120+'Расчет предельн ур.'!$D$120)*1000+ставка!K28)</f>
        <v>4090.8954997857186</v>
      </c>
      <c r="L439" s="126">
        <f>(('Расчет предельн ур.'!$B$120+'Расчет предельн ур.'!$C$120+'Расчет предельн ур.'!$D$120)*1000+ставка!L28)</f>
        <v>4093.2354997857187</v>
      </c>
      <c r="M439" s="126">
        <f>(('Расчет предельн ур.'!$B$120+'Расчет предельн ур.'!$C$120+'Расчет предельн ур.'!$D$120)*1000+ставка!M28)</f>
        <v>4076.1154997857184</v>
      </c>
      <c r="N439" s="126">
        <f>(('Расчет предельн ур.'!$B$120+'Расчет предельн ур.'!$C$120+'Расчет предельн ур.'!$D$120)*1000+ставка!N28)</f>
        <v>4054.4554997857185</v>
      </c>
      <c r="O439" s="126">
        <f>(('Расчет предельн ур.'!$B$120+'Расчет предельн ур.'!$C$120+'Расчет предельн ур.'!$D$120)*1000+ставка!O28)</f>
        <v>4073.2754997857187</v>
      </c>
      <c r="P439" s="126">
        <f>(('Расчет предельн ур.'!$B$120+'Расчет предельн ур.'!$C$120+'Расчет предельн ур.'!$D$120)*1000+ставка!P28)</f>
        <v>4079.9554997857185</v>
      </c>
      <c r="Q439" s="126">
        <f>(('Расчет предельн ур.'!$B$120+'Расчет предельн ур.'!$C$120+'Расчет предельн ур.'!$D$120)*1000+ставка!Q28)</f>
        <v>4089.4054997857183</v>
      </c>
      <c r="R439" s="126">
        <f>(('Расчет предельн ур.'!$B$120+'Расчет предельн ур.'!$C$120+'Расчет предельн ур.'!$D$120)*1000+ставка!R28)</f>
        <v>4085.9854997857187</v>
      </c>
      <c r="S439" s="126">
        <f>(('Расчет предельн ур.'!$B$120+'Расчет предельн ур.'!$C$120+'Расчет предельн ур.'!$D$120)*1000+ставка!S28)</f>
        <v>4078.7954997857187</v>
      </c>
      <c r="T439" s="126">
        <f>(('Расчет предельн ур.'!$B$120+'Расчет предельн ур.'!$C$120+'Расчет предельн ур.'!$D$120)*1000+ставка!T28)</f>
        <v>4058.6054997857186</v>
      </c>
      <c r="U439" s="126">
        <f>(('Расчет предельн ур.'!$B$120+'Расчет предельн ур.'!$C$120+'Расчет предельн ур.'!$D$120)*1000+ставка!U28)</f>
        <v>4038.0054997857187</v>
      </c>
      <c r="V439" s="126">
        <f>(('Расчет предельн ур.'!$B$120+'Расчет предельн ур.'!$C$120+'Расчет предельн ур.'!$D$120)*1000+ставка!V28)</f>
        <v>4095.4254997857188</v>
      </c>
      <c r="W439" s="126">
        <f>(('Расчет предельн ур.'!$B$120+'Расчет предельн ур.'!$C$120+'Расчет предельн ур.'!$D$120)*1000+ставка!W28)</f>
        <v>4089.5854997857186</v>
      </c>
      <c r="X439" s="126">
        <f>(('Расчет предельн ур.'!$B$120+'Расчет предельн ур.'!$C$120+'Расчет предельн ур.'!$D$120)*1000+ставка!X28)</f>
        <v>3972.4254997857188</v>
      </c>
      <c r="Y439" s="126">
        <f>(('Расчет предельн ур.'!$B$120+'Расчет предельн ур.'!$C$120+'Расчет предельн ур.'!$D$120)*1000+ставка!Y28)</f>
        <v>3821.0554997857189</v>
      </c>
    </row>
    <row r="440" spans="1:25" s="91" customFormat="1" ht="15.75" hidden="1" outlineLevel="1" x14ac:dyDescent="0.25">
      <c r="A440" s="252">
        <v>25</v>
      </c>
      <c r="B440" s="126">
        <f>(('Расчет предельн ур.'!$B$120+'Расчет предельн ур.'!$C$120+'Расчет предельн ур.'!$D$120)*1000+ставка!B29)</f>
        <v>3751.6054997857186</v>
      </c>
      <c r="C440" s="126">
        <f>(('Расчет предельн ур.'!$B$120+'Расчет предельн ур.'!$C$120+'Расчет предельн ур.'!$D$120)*1000+ставка!C29)</f>
        <v>3578.0554997857189</v>
      </c>
      <c r="D440" s="126">
        <f>(('Расчет предельн ур.'!$B$120+'Расчет предельн ур.'!$C$120+'Расчет предельн ур.'!$D$120)*1000+ставка!D29)</f>
        <v>3465.2154997857187</v>
      </c>
      <c r="E440" s="126">
        <f>(('Расчет предельн ур.'!$B$120+'Расчет предельн ур.'!$C$120+'Расчет предельн ур.'!$D$120)*1000+ставка!E29)</f>
        <v>3384.7154997857187</v>
      </c>
      <c r="F440" s="126">
        <f>(('Расчет предельн ур.'!$B$120+'Расчет предельн ур.'!$C$120+'Расчет предельн ур.'!$D$120)*1000+ставка!F29)</f>
        <v>3253.3654997857188</v>
      </c>
      <c r="G440" s="126">
        <f>(('Расчет предельн ур.'!$B$120+'Расчет предельн ур.'!$C$120+'Расчет предельн ур.'!$D$120)*1000+ставка!G29)</f>
        <v>3262.5554997857189</v>
      </c>
      <c r="H440" s="126">
        <f>(('Расчет предельн ур.'!$B$120+'Расчет предельн ур.'!$C$120+'Расчет предельн ур.'!$D$120)*1000+ставка!H29)</f>
        <v>3442.9654997857187</v>
      </c>
      <c r="I440" s="126">
        <f>(('Расчет предельн ур.'!$B$120+'Расчет предельн ур.'!$C$120+'Расчет предельн ур.'!$D$120)*1000+ставка!I29)</f>
        <v>3636.5054997857187</v>
      </c>
      <c r="J440" s="126">
        <f>(('Расчет предельн ур.'!$B$120+'Расчет предельн ур.'!$C$120+'Расчет предельн ур.'!$D$120)*1000+ставка!J29)</f>
        <v>3853.6754997857188</v>
      </c>
      <c r="K440" s="126">
        <f>(('Расчет предельн ур.'!$B$120+'Расчет предельн ур.'!$C$120+'Расчет предельн ур.'!$D$120)*1000+ставка!K29)</f>
        <v>3997.0254997857187</v>
      </c>
      <c r="L440" s="126">
        <f>(('Расчет предельн ур.'!$B$120+'Расчет предельн ур.'!$C$120+'Расчет предельн ур.'!$D$120)*1000+ставка!L29)</f>
        <v>4018.6354997857188</v>
      </c>
      <c r="M440" s="126">
        <f>(('Расчет предельн ур.'!$B$120+'Расчет предельн ур.'!$C$120+'Расчет предельн ур.'!$D$120)*1000+ставка!M29)</f>
        <v>4017.6054997857186</v>
      </c>
      <c r="N440" s="126">
        <f>(('Расчет предельн ур.'!$B$120+'Расчет предельн ур.'!$C$120+'Расчет предельн ур.'!$D$120)*1000+ставка!N29)</f>
        <v>3995.6354997857188</v>
      </c>
      <c r="O440" s="126">
        <f>(('Расчет предельн ур.'!$B$120+'Расчет предельн ур.'!$C$120+'Расчет предельн ур.'!$D$120)*1000+ставка!O29)</f>
        <v>3992.3354997857186</v>
      </c>
      <c r="P440" s="126">
        <f>(('Расчет предельн ур.'!$B$120+'Расчет предельн ур.'!$C$120+'Расчет предельн ур.'!$D$120)*1000+ставка!P29)</f>
        <v>3986.4554997857185</v>
      </c>
      <c r="Q440" s="126">
        <f>(('Расчет предельн ур.'!$B$120+'Расчет предельн ур.'!$C$120+'Расчет предельн ур.'!$D$120)*1000+ставка!Q29)</f>
        <v>3990.475499785719</v>
      </c>
      <c r="R440" s="126">
        <f>(('Расчет предельн ур.'!$B$120+'Расчет предельн ур.'!$C$120+'Расчет предельн ур.'!$D$120)*1000+ставка!R29)</f>
        <v>3989.7154997857187</v>
      </c>
      <c r="S440" s="126">
        <f>(('Расчет предельн ур.'!$B$120+'Расчет предельн ур.'!$C$120+'Расчет предельн ур.'!$D$120)*1000+ставка!S29)</f>
        <v>3988.9054997857183</v>
      </c>
      <c r="T440" s="126">
        <f>(('Расчет предельн ур.'!$B$120+'Расчет предельн ур.'!$C$120+'Расчет предельн ур.'!$D$120)*1000+ставка!T29)</f>
        <v>3991.6354997857188</v>
      </c>
      <c r="U440" s="126">
        <f>(('Расчет предельн ур.'!$B$120+'Расчет предельн ур.'!$C$120+'Расчет предельн ур.'!$D$120)*1000+ставка!U29)</f>
        <v>4020.6554997857183</v>
      </c>
      <c r="V440" s="126">
        <f>(('Расчет предельн ур.'!$B$120+'Расчет предельн ур.'!$C$120+'Расчет предельн ур.'!$D$120)*1000+ставка!V29)</f>
        <v>4047.2954997857187</v>
      </c>
      <c r="W440" s="126">
        <f>(('Расчет предельн ур.'!$B$120+'Расчет предельн ур.'!$C$120+'Расчет предельн ур.'!$D$120)*1000+ставка!W29)</f>
        <v>4069.7054997857185</v>
      </c>
      <c r="X440" s="126">
        <f>(('Расчет предельн ур.'!$B$120+'Расчет предельн ур.'!$C$120+'Расчет предельн ур.'!$D$120)*1000+ставка!X29)</f>
        <v>3995.9054997857183</v>
      </c>
      <c r="Y440" s="126">
        <f>(('Расчет предельн ур.'!$B$120+'Расчет предельн ур.'!$C$120+'Расчет предельн ур.'!$D$120)*1000+ставка!Y29)</f>
        <v>3752.9554997857185</v>
      </c>
    </row>
    <row r="441" spans="1:25" s="91" customFormat="1" ht="15.75" hidden="1" outlineLevel="1" x14ac:dyDescent="0.25">
      <c r="A441" s="252">
        <v>26</v>
      </c>
      <c r="B441" s="126">
        <f>(('Расчет предельн ур.'!$B$120+'Расчет предельн ур.'!$C$120+'Расчет предельн ур.'!$D$120)*1000+ставка!B30)</f>
        <v>3578.3754997857186</v>
      </c>
      <c r="C441" s="126">
        <f>(('Расчет предельн ур.'!$B$120+'Расчет предельн ур.'!$C$120+'Расчет предельн ур.'!$D$120)*1000+ставка!C30)</f>
        <v>3405.0854997857186</v>
      </c>
      <c r="D441" s="126">
        <f>(('Расчет предельн ур.'!$B$120+'Расчет предельн ур.'!$C$120+'Расчет предельн ур.'!$D$120)*1000+ставка!D30)</f>
        <v>3305.0454997857187</v>
      </c>
      <c r="E441" s="126">
        <f>(('Расчет предельн ур.'!$B$120+'Расчет предельн ур.'!$C$120+'Расчет предельн ур.'!$D$120)*1000+ставка!E30)</f>
        <v>3270.3454997857189</v>
      </c>
      <c r="F441" s="126">
        <f>(('Расчет предельн ур.'!$B$120+'Расчет предельн ур.'!$C$120+'Расчет предельн ур.'!$D$120)*1000+ставка!F30)</f>
        <v>3219.4154997857186</v>
      </c>
      <c r="G441" s="126">
        <f>(('Расчет предельн ур.'!$B$120+'Расчет предельн ур.'!$C$120+'Расчет предельн ур.'!$D$120)*1000+ставка!G30)</f>
        <v>3265.7554997857187</v>
      </c>
      <c r="H441" s="126">
        <f>(('Расчет предельн ур.'!$B$120+'Расчет предельн ур.'!$C$120+'Расчет предельн ур.'!$D$120)*1000+ставка!H30)</f>
        <v>3298.5854997857186</v>
      </c>
      <c r="I441" s="126">
        <f>(('Расчет предельн ур.'!$B$120+'Расчет предельн ур.'!$C$120+'Расчет предельн ур.'!$D$120)*1000+ставка!I30)</f>
        <v>3393.1954997857188</v>
      </c>
      <c r="J441" s="126">
        <f>(('Расчет предельн ур.'!$B$120+'Расчет предельн ур.'!$C$120+'Расчет предельн ур.'!$D$120)*1000+ставка!J30)</f>
        <v>3726.5954997857189</v>
      </c>
      <c r="K441" s="126">
        <f>(('Расчет предельн ур.'!$B$120+'Расчет предельн ур.'!$C$120+'Расчет предельн ур.'!$D$120)*1000+ставка!K30)</f>
        <v>3871.1954997857188</v>
      </c>
      <c r="L441" s="126">
        <f>(('Расчет предельн ур.'!$B$120+'Расчет предельн ур.'!$C$120+'Расчет предельн ур.'!$D$120)*1000+ставка!L30)</f>
        <v>3881.0054997857187</v>
      </c>
      <c r="M441" s="126">
        <f>(('Расчет предельн ур.'!$B$120+'Расчет предельн ур.'!$C$120+'Расчет предельн ур.'!$D$120)*1000+ставка!M30)</f>
        <v>3882.4654997857187</v>
      </c>
      <c r="N441" s="126">
        <f>(('Расчет предельн ур.'!$B$120+'Расчет предельн ур.'!$C$120+'Расчет предельн ур.'!$D$120)*1000+ставка!N30)</f>
        <v>3875.7154997857187</v>
      </c>
      <c r="O441" s="126">
        <f>(('Расчет предельн ур.'!$B$120+'Расчет предельн ур.'!$C$120+'Расчет предельн ур.'!$D$120)*1000+ставка!O30)</f>
        <v>3869.4854997857187</v>
      </c>
      <c r="P441" s="126">
        <f>(('Расчет предельн ур.'!$B$120+'Расчет предельн ур.'!$C$120+'Расчет предельн ур.'!$D$120)*1000+ставка!P30)</f>
        <v>3872.5854997857186</v>
      </c>
      <c r="Q441" s="126">
        <f>(('Расчет предельн ур.'!$B$120+'Расчет предельн ур.'!$C$120+'Расчет предельн ур.'!$D$120)*1000+ставка!Q30)</f>
        <v>3865.5954997857189</v>
      </c>
      <c r="R441" s="126">
        <f>(('Расчет предельн ур.'!$B$120+'Расчет предельн ур.'!$C$120+'Расчет предельн ур.'!$D$120)*1000+ставка!R30)</f>
        <v>3876.6954997857188</v>
      </c>
      <c r="S441" s="126">
        <f>(('Расчет предельн ур.'!$B$120+'Расчет предельн ур.'!$C$120+'Расчет предельн ур.'!$D$120)*1000+ставка!S30)</f>
        <v>3872.2454997857185</v>
      </c>
      <c r="T441" s="126">
        <f>(('Расчет предельн ур.'!$B$120+'Расчет предельн ур.'!$C$120+'Расчет предельн ур.'!$D$120)*1000+ставка!T30)</f>
        <v>3877.0754997857184</v>
      </c>
      <c r="U441" s="126">
        <f>(('Расчет предельн ур.'!$B$120+'Расчет предельн ур.'!$C$120+'Расчет предельн ур.'!$D$120)*1000+ставка!U30)</f>
        <v>3897.8254997857184</v>
      </c>
      <c r="V441" s="126">
        <f>(('Расчет предельн ур.'!$B$120+'Расчет предельн ур.'!$C$120+'Расчет предельн ур.'!$D$120)*1000+ставка!V30)</f>
        <v>3959.225499785719</v>
      </c>
      <c r="W441" s="126">
        <f>(('Расчет предельн ур.'!$B$120+'Расчет предельн ур.'!$C$120+'Расчет предельн ур.'!$D$120)*1000+ставка!W30)</f>
        <v>3957.2854997857185</v>
      </c>
      <c r="X441" s="126">
        <f>(('Расчет предельн ур.'!$B$120+'Расчет предельн ур.'!$C$120+'Расчет предельн ур.'!$D$120)*1000+ставка!X30)</f>
        <v>3838.5754997857184</v>
      </c>
      <c r="Y441" s="126">
        <f>(('Расчет предельн ур.'!$B$120+'Расчет предельн ур.'!$C$120+'Расчет предельн ур.'!$D$120)*1000+ставка!Y30)</f>
        <v>3623.7154997857187</v>
      </c>
    </row>
    <row r="442" spans="1:25" s="91" customFormat="1" ht="15.75" hidden="1" outlineLevel="1" x14ac:dyDescent="0.25">
      <c r="A442" s="252">
        <v>27</v>
      </c>
      <c r="B442" s="126">
        <f>(('Расчет предельн ур.'!$B$120+'Расчет предельн ур.'!$C$120+'Расчет предельн ур.'!$D$120)*1000+ставка!B31)</f>
        <v>3497.6054997857186</v>
      </c>
      <c r="C442" s="126">
        <f>(('Расчет предельн ур.'!$B$120+'Расчет предельн ур.'!$C$120+'Расчет предельн ур.'!$D$120)*1000+ставка!C31)</f>
        <v>3360.4454997857188</v>
      </c>
      <c r="D442" s="126">
        <f>(('Расчет предельн ур.'!$B$120+'Расчет предельн ур.'!$C$120+'Расчет предельн ур.'!$D$120)*1000+ставка!D31)</f>
        <v>3296.3654997857188</v>
      </c>
      <c r="E442" s="126">
        <f>(('Расчет предельн ур.'!$B$120+'Расчет предельн ур.'!$C$120+'Расчет предельн ур.'!$D$120)*1000+ставка!E31)</f>
        <v>3277.3854997857188</v>
      </c>
      <c r="F442" s="126">
        <f>(('Расчет предельн ур.'!$B$120+'Расчет предельн ур.'!$C$120+'Расчет предельн ур.'!$D$120)*1000+ставка!F31)</f>
        <v>3272.1654997857186</v>
      </c>
      <c r="G442" s="126">
        <f>(('Расчет предельн ур.'!$B$120+'Расчет предельн ур.'!$C$120+'Расчет предельн ур.'!$D$120)*1000+ставка!G31)</f>
        <v>3322.0354997857185</v>
      </c>
      <c r="H442" s="126">
        <f>(('Расчет предельн ур.'!$B$120+'Расчет предельн ур.'!$C$120+'Расчет предельн ур.'!$D$120)*1000+ставка!H31)</f>
        <v>3539.0054997857187</v>
      </c>
      <c r="I442" s="126">
        <f>(('Расчет предельн ур.'!$B$120+'Расчет предельн ур.'!$C$120+'Расчет предельн ур.'!$D$120)*1000+ставка!I31)</f>
        <v>3782.0354997857185</v>
      </c>
      <c r="J442" s="126">
        <f>(('Расчет предельн ур.'!$B$120+'Расчет предельн ур.'!$C$120+'Расчет предельн ур.'!$D$120)*1000+ставка!J31)</f>
        <v>3916.0754997857184</v>
      </c>
      <c r="K442" s="126">
        <f>(('Расчет предельн ур.'!$B$120+'Расчет предельн ур.'!$C$120+'Расчет предельн ур.'!$D$120)*1000+ставка!K31)</f>
        <v>3994.3454997857189</v>
      </c>
      <c r="L442" s="126">
        <f>(('Расчет предельн ур.'!$B$120+'Расчет предельн ур.'!$C$120+'Расчет предельн ур.'!$D$120)*1000+ставка!L31)</f>
        <v>4012.2354997857187</v>
      </c>
      <c r="M442" s="126">
        <f>(('Расчет предельн ур.'!$B$120+'Расчет предельн ур.'!$C$120+'Расчет предельн ур.'!$D$120)*1000+ставка!M31)</f>
        <v>4000.4154997857186</v>
      </c>
      <c r="N442" s="126">
        <f>(('Расчет предельн ур.'!$B$120+'Расчет предельн ур.'!$C$120+'Расчет предельн ур.'!$D$120)*1000+ставка!N31)</f>
        <v>3972.8454997857189</v>
      </c>
      <c r="O442" s="126">
        <f>(('Расчет предельн ур.'!$B$120+'Расчет предельн ур.'!$C$120+'Расчет предельн ур.'!$D$120)*1000+ставка!O31)</f>
        <v>3984.7454997857185</v>
      </c>
      <c r="P442" s="126">
        <f>(('Расчет предельн ур.'!$B$120+'Расчет предельн ур.'!$C$120+'Расчет предельн ур.'!$D$120)*1000+ставка!P31)</f>
        <v>3987.6354997857188</v>
      </c>
      <c r="Q442" s="126">
        <f>(('Расчет предельн ур.'!$B$120+'Расчет предельн ур.'!$C$120+'Расчет предельн ур.'!$D$120)*1000+ставка!Q31)</f>
        <v>3986.3754997857186</v>
      </c>
      <c r="R442" s="126">
        <f>(('Расчет предельн ур.'!$B$120+'Расчет предельн ур.'!$C$120+'Расчет предельн ур.'!$D$120)*1000+ставка!R31)</f>
        <v>3986.5054997857187</v>
      </c>
      <c r="S442" s="126">
        <f>(('Расчет предельн ур.'!$B$120+'Расчет предельн ур.'!$C$120+'Расчет предельн ур.'!$D$120)*1000+ставка!S31)</f>
        <v>3972.685499785719</v>
      </c>
      <c r="T442" s="126">
        <f>(('Расчет предельн ур.'!$B$120+'Расчет предельн ур.'!$C$120+'Расчет предельн ур.'!$D$120)*1000+ставка!T31)</f>
        <v>3924.1454997857186</v>
      </c>
      <c r="U442" s="126">
        <f>(('Расчет предельн ур.'!$B$120+'Расчет предельн ур.'!$C$120+'Расчет предельн ур.'!$D$120)*1000+ставка!U31)</f>
        <v>3914.9054997857183</v>
      </c>
      <c r="V442" s="126">
        <f>(('Расчет предельн ур.'!$B$120+'Расчет предельн ур.'!$C$120+'Расчет предельн ур.'!$D$120)*1000+ставка!V31)</f>
        <v>3992.4954997857185</v>
      </c>
      <c r="W442" s="126">
        <f>(('Расчет предельн ур.'!$B$120+'Расчет предельн ур.'!$C$120+'Расчет предельн ур.'!$D$120)*1000+ставка!W31)</f>
        <v>4001.8454997857189</v>
      </c>
      <c r="X442" s="126">
        <f>(('Расчет предельн ур.'!$B$120+'Расчет предельн ур.'!$C$120+'Расчет предельн ур.'!$D$120)*1000+ставка!X31)</f>
        <v>3857.9154997857186</v>
      </c>
      <c r="Y442" s="126">
        <f>(('Расчет предельн ур.'!$B$120+'Расчет предельн ур.'!$C$120+'Расчет предельн ур.'!$D$120)*1000+ставка!Y31)</f>
        <v>3611.6954997857188</v>
      </c>
    </row>
    <row r="443" spans="1:25" s="91" customFormat="1" ht="15.75" hidden="1" outlineLevel="1" x14ac:dyDescent="0.25">
      <c r="A443" s="252">
        <v>28</v>
      </c>
      <c r="B443" s="126">
        <f>(('Расчет предельн ур.'!$B$120+'Расчет предельн ур.'!$C$120+'Расчет предельн ур.'!$D$120)*1000+ставка!B32)</f>
        <v>3102.6954997857188</v>
      </c>
      <c r="C443" s="126">
        <f>(('Расчет предельн ур.'!$B$120+'Расчет предельн ур.'!$C$120+'Расчет предельн ур.'!$D$120)*1000+ставка!C32)</f>
        <v>2321.3754997857186</v>
      </c>
      <c r="D443" s="126">
        <f>(('Расчет предельн ур.'!$B$120+'Расчет предельн ур.'!$C$120+'Расчет предельн ур.'!$D$120)*1000+ставка!D32)</f>
        <v>3238.4354997857185</v>
      </c>
      <c r="E443" s="126">
        <f>(('Расчет предельн ур.'!$B$120+'Расчет предельн ур.'!$C$120+'Расчет предельн ур.'!$D$120)*1000+ставка!E32)</f>
        <v>3202.1054997857186</v>
      </c>
      <c r="F443" s="126">
        <f>(('Расчет предельн ур.'!$B$120+'Расчет предельн ур.'!$C$120+'Расчет предельн ур.'!$D$120)*1000+ставка!F32)</f>
        <v>3022.0054997857187</v>
      </c>
      <c r="G443" s="126">
        <f>(('Расчет предельн ур.'!$B$120+'Расчет предельн ур.'!$C$120+'Расчет предельн ур.'!$D$120)*1000+ставка!G32)</f>
        <v>2321.8354997857186</v>
      </c>
      <c r="H443" s="126">
        <f>(('Расчет предельн ур.'!$B$120+'Расчет предельн ур.'!$C$120+'Расчет предельн ур.'!$D$120)*1000+ставка!H32)</f>
        <v>3052.0554997857189</v>
      </c>
      <c r="I443" s="126">
        <f>(('Расчет предельн ур.'!$B$120+'Расчет предельн ур.'!$C$120+'Расчет предельн ур.'!$D$120)*1000+ставка!I32)</f>
        <v>3123.3954997857186</v>
      </c>
      <c r="J443" s="126">
        <f>(('Расчет предельн ур.'!$B$120+'Расчет предельн ур.'!$C$120+'Расчет предельн ур.'!$D$120)*1000+ставка!J32)</f>
        <v>3589.2554997857187</v>
      </c>
      <c r="K443" s="126">
        <f>(('Расчет предельн ур.'!$B$120+'Расчет предельн ур.'!$C$120+'Расчет предельн ур.'!$D$120)*1000+ставка!K32)</f>
        <v>3768.3054997857189</v>
      </c>
      <c r="L443" s="126">
        <f>(('Расчет предельн ур.'!$B$120+'Расчет предельн ур.'!$C$120+'Расчет предельн ур.'!$D$120)*1000+ставка!L32)</f>
        <v>3776.4554997857185</v>
      </c>
      <c r="M443" s="126">
        <f>(('Расчет предельн ур.'!$B$120+'Расчет предельн ур.'!$C$120+'Расчет предельн ур.'!$D$120)*1000+ставка!M32)</f>
        <v>3771.3154997857187</v>
      </c>
      <c r="N443" s="126">
        <f>(('Расчет предельн ур.'!$B$120+'Расчет предельн ур.'!$C$120+'Расчет предельн ур.'!$D$120)*1000+ставка!N32)</f>
        <v>3762.8954997857186</v>
      </c>
      <c r="O443" s="126">
        <f>(('Расчет предельн ур.'!$B$120+'Расчет предельн ур.'!$C$120+'Расчет предельн ур.'!$D$120)*1000+ставка!O32)</f>
        <v>3774.1754997857188</v>
      </c>
      <c r="P443" s="126">
        <f>(('Расчет предельн ур.'!$B$120+'Расчет предельн ур.'!$C$120+'Расчет предельн ур.'!$D$120)*1000+ставка!P32)</f>
        <v>3779.2354997857187</v>
      </c>
      <c r="Q443" s="126">
        <f>(('Расчет предельн ур.'!$B$120+'Расчет предельн ур.'!$C$120+'Расчет предельн ур.'!$D$120)*1000+ставка!Q32)</f>
        <v>3780.2154997857187</v>
      </c>
      <c r="R443" s="126">
        <f>(('Расчет предельн ур.'!$B$120+'Расчет предельн ур.'!$C$120+'Расчет предельн ур.'!$D$120)*1000+ставка!R32)</f>
        <v>3779.4454997857188</v>
      </c>
      <c r="S443" s="126">
        <f>(('Расчет предельн ур.'!$B$120+'Расчет предельн ур.'!$C$120+'Расчет предельн ур.'!$D$120)*1000+ставка!S32)</f>
        <v>3775.3054997857189</v>
      </c>
      <c r="T443" s="126">
        <f>(('Расчет предельн ур.'!$B$120+'Расчет предельн ур.'!$C$120+'Расчет предельн ур.'!$D$120)*1000+ставка!T32)</f>
        <v>3772.4254997857188</v>
      </c>
      <c r="U443" s="126">
        <f>(('Расчет предельн ур.'!$B$120+'Расчет предельн ур.'!$C$120+'Расчет предельн ур.'!$D$120)*1000+ставка!U32)</f>
        <v>3768.9254997857188</v>
      </c>
      <c r="V443" s="126">
        <f>(('Расчет предельн ур.'!$B$120+'Расчет предельн ур.'!$C$120+'Расчет предельн ур.'!$D$120)*1000+ставка!V32)</f>
        <v>3819.4954997857185</v>
      </c>
      <c r="W443" s="126">
        <f>(('Расчет предельн ур.'!$B$120+'Расчет предельн ур.'!$C$120+'Расчет предельн ур.'!$D$120)*1000+ставка!W32)</f>
        <v>3861.8454997857189</v>
      </c>
      <c r="X443" s="126">
        <f>(('Расчет предельн ур.'!$B$120+'Расчет предельн ур.'!$C$120+'Расчет предельн ур.'!$D$120)*1000+ставка!X32)</f>
        <v>3726.6554997857183</v>
      </c>
      <c r="Y443" s="126">
        <f>(('Расчет предельн ур.'!$B$120+'Расчет предельн ур.'!$C$120+'Расчет предельн ур.'!$D$120)*1000+ставка!Y32)</f>
        <v>3248.0854997857186</v>
      </c>
    </row>
    <row r="444" spans="1:25" s="91" customFormat="1" ht="15.75" hidden="1" outlineLevel="1" x14ac:dyDescent="0.25">
      <c r="A444" s="252">
        <v>29</v>
      </c>
      <c r="B444" s="126">
        <f>(('Расчет предельн ур.'!$B$120+'Расчет предельн ур.'!$C$120+'Расчет предельн ур.'!$D$120)*1000+ставка!B33)</f>
        <v>3349.3354997857186</v>
      </c>
      <c r="C444" s="126">
        <f>(('Расчет предельн ур.'!$B$120+'Расчет предельн ур.'!$C$120+'Расчет предельн ур.'!$D$120)*1000+ставка!C33)</f>
        <v>3259.9854997857187</v>
      </c>
      <c r="D444" s="126">
        <f>(('Расчет предельн ур.'!$B$120+'Расчет предельн ур.'!$C$120+'Расчет предельн ур.'!$D$120)*1000+ставка!D33)</f>
        <v>3225.4354997857185</v>
      </c>
      <c r="E444" s="126">
        <f>(('Расчет предельн ур.'!$B$120+'Расчет предельн ур.'!$C$120+'Расчет предельн ур.'!$D$120)*1000+ставка!E33)</f>
        <v>3225.8854997857188</v>
      </c>
      <c r="F444" s="126">
        <f>(('Расчет предельн ур.'!$B$120+'Расчет предельн ур.'!$C$120+'Расчет предельн ур.'!$D$120)*1000+ставка!F33)</f>
        <v>3193.9854997857187</v>
      </c>
      <c r="G444" s="126">
        <f>(('Расчет предельн ур.'!$B$120+'Расчет предельн ур.'!$C$120+'Расчет предельн ур.'!$D$120)*1000+ставка!G33)</f>
        <v>2321.4654997857187</v>
      </c>
      <c r="H444" s="126">
        <f>(('Расчет предельн ур.'!$B$120+'Расчет предельн ур.'!$C$120+'Расчет предельн ур.'!$D$120)*1000+ставка!H33)</f>
        <v>3362.2754997857187</v>
      </c>
      <c r="I444" s="126">
        <f>(('Расчет предельн ур.'!$B$120+'Расчет предельн ур.'!$C$120+'Расчет предельн ур.'!$D$120)*1000+ставка!I33)</f>
        <v>3644.9654997857187</v>
      </c>
      <c r="J444" s="126">
        <f>(('Расчет предельн ур.'!$B$120+'Расчет предельн ур.'!$C$120+'Расчет предельн ур.'!$D$120)*1000+ставка!J33)</f>
        <v>3861.3254997857184</v>
      </c>
      <c r="K444" s="126">
        <f>(('Расчет предельн ур.'!$B$120+'Расчет предельн ур.'!$C$120+'Расчет предельн ур.'!$D$120)*1000+ставка!K33)</f>
        <v>3982.5954997857189</v>
      </c>
      <c r="L444" s="126">
        <f>(('Расчет предельн ур.'!$B$120+'Расчет предельн ур.'!$C$120+'Расчет предельн ур.'!$D$120)*1000+ставка!L33)</f>
        <v>3999.7054997857185</v>
      </c>
      <c r="M444" s="126">
        <f>(('Расчет предельн ур.'!$B$120+'Расчет предельн ур.'!$C$120+'Расчет предельн ур.'!$D$120)*1000+ставка!M33)</f>
        <v>3996.8854997857188</v>
      </c>
      <c r="N444" s="126">
        <f>(('Расчет предельн ур.'!$B$120+'Расчет предельн ур.'!$C$120+'Расчет предельн ур.'!$D$120)*1000+ставка!N33)</f>
        <v>3992.8354997857186</v>
      </c>
      <c r="O444" s="126">
        <f>(('Расчет предельн ур.'!$B$120+'Расчет предельн ур.'!$C$120+'Расчет предельн ур.'!$D$120)*1000+ставка!O33)</f>
        <v>4012.4454997857188</v>
      </c>
      <c r="P444" s="126">
        <f>(('Расчет предельн ур.'!$B$120+'Расчет предельн ур.'!$C$120+'Расчет предельн ур.'!$D$120)*1000+ставка!P33)</f>
        <v>4026.6154997857184</v>
      </c>
      <c r="Q444" s="126">
        <f>(('Расчет предельн ур.'!$B$120+'Расчет предельн ур.'!$C$120+'Расчет предельн ур.'!$D$120)*1000+ставка!Q33)</f>
        <v>4033.3354997857186</v>
      </c>
      <c r="R444" s="126">
        <f>(('Расчет предельн ур.'!$B$120+'Расчет предельн ур.'!$C$120+'Расчет предельн ур.'!$D$120)*1000+ставка!R33)</f>
        <v>4026.7654997857189</v>
      </c>
      <c r="S444" s="126">
        <f>(('Расчет предельн ур.'!$B$120+'Расчет предельн ур.'!$C$120+'Расчет предельн ур.'!$D$120)*1000+ставка!S33)</f>
        <v>4010.5454997857187</v>
      </c>
      <c r="T444" s="126">
        <f>(('Расчет предельн ур.'!$B$120+'Расчет предельн ур.'!$C$120+'Расчет предельн ур.'!$D$120)*1000+ставка!T33)</f>
        <v>3999.0254997857187</v>
      </c>
      <c r="U444" s="126">
        <f>(('Расчет предельн ур.'!$B$120+'Расчет предельн ур.'!$C$120+'Расчет предельн ур.'!$D$120)*1000+ставка!U33)</f>
        <v>3984.3254997857184</v>
      </c>
      <c r="V444" s="126">
        <f>(('Расчет предельн ур.'!$B$120+'Расчет предельн ур.'!$C$120+'Расчет предельн ур.'!$D$120)*1000+ставка!V33)</f>
        <v>4036.5854997857186</v>
      </c>
      <c r="W444" s="126">
        <f>(('Расчет предельн ур.'!$B$120+'Расчет предельн ур.'!$C$120+'Расчет предельн ур.'!$D$120)*1000+ставка!W33)</f>
        <v>4034.0354997857185</v>
      </c>
      <c r="X444" s="126">
        <f>(('Расчет предельн ур.'!$B$120+'Расчет предельн ур.'!$C$120+'Расчет предельн ур.'!$D$120)*1000+ставка!X33)</f>
        <v>3940.7554997857187</v>
      </c>
      <c r="Y444" s="126">
        <f>(('Расчет предельн ур.'!$B$120+'Расчет предельн ур.'!$C$120+'Расчет предельн ур.'!$D$120)*1000+ставка!Y33)</f>
        <v>3694.5754997857184</v>
      </c>
    </row>
    <row r="445" spans="1:25" s="91" customFormat="1" ht="15.75" collapsed="1" x14ac:dyDescent="0.25">
      <c r="A445" s="252">
        <v>30</v>
      </c>
      <c r="B445" s="126">
        <f>(('Расчет предельн ур.'!$B$120+'Расчет предельн ур.'!$C$120+'Расчет предельн ур.'!$D$120)*1000+ставка!B34)</f>
        <v>3374.5454997857187</v>
      </c>
      <c r="C445" s="126">
        <f>(('Расчет предельн ур.'!$B$120+'Расчет предельн ур.'!$C$120+'Расчет предельн ур.'!$D$120)*1000+ставка!C34)</f>
        <v>3278.8454997857189</v>
      </c>
      <c r="D445" s="126">
        <f>(('Расчет предельн ур.'!$B$120+'Расчет предельн ур.'!$C$120+'Расчет предельн ур.'!$D$120)*1000+ставка!D34)</f>
        <v>3188.5954997857189</v>
      </c>
      <c r="E445" s="126">
        <f>(('Расчет предельн ур.'!$B$120+'Расчет предельн ур.'!$C$120+'Расчет предельн ур.'!$D$120)*1000+ставка!E34)</f>
        <v>3107.3454997857189</v>
      </c>
      <c r="F445" s="126">
        <f>(('Расчет предельн ур.'!$B$120+'Расчет предельн ур.'!$C$120+'Расчет предельн ур.'!$D$120)*1000+ставка!F34)</f>
        <v>3094.2254997857185</v>
      </c>
      <c r="G445" s="126">
        <f>(('Расчет предельн ур.'!$B$120+'Расчет предельн ур.'!$C$120+'Расчет предельн ур.'!$D$120)*1000+ставка!G34)</f>
        <v>3217.0354997857185</v>
      </c>
      <c r="H445" s="126">
        <f>(('Расчет предельн ур.'!$B$120+'Расчет предельн ур.'!$C$120+'Расчет предельн ур.'!$D$120)*1000+ставка!H34)</f>
        <v>3304.4054997857188</v>
      </c>
      <c r="I445" s="126">
        <f>(('Расчет предельн ур.'!$B$120+'Расчет предельн ур.'!$C$120+'Расчет предельн ур.'!$D$120)*1000+ставка!I34)</f>
        <v>3669.1254997857186</v>
      </c>
      <c r="J445" s="126">
        <f>(('Расчет предельн ур.'!$B$120+'Расчет предельн ур.'!$C$120+'Расчет предельн ур.'!$D$120)*1000+ставка!J34)</f>
        <v>3880.9854997857187</v>
      </c>
      <c r="K445" s="126">
        <f>(('Расчет предельн ур.'!$B$120+'Расчет предельн ур.'!$C$120+'Расчет предельн ур.'!$D$120)*1000+ставка!K34)</f>
        <v>4014.5754997857184</v>
      </c>
      <c r="L445" s="126">
        <f>(('Расчет предельн ур.'!$B$120+'Расчет предельн ур.'!$C$120+'Расчет предельн ур.'!$D$120)*1000+ставка!L34)</f>
        <v>4043.0054997857187</v>
      </c>
      <c r="M445" s="126">
        <f>(('Расчет предельн ур.'!$B$120+'Расчет предельн ур.'!$C$120+'Расчет предельн ур.'!$D$120)*1000+ставка!M34)</f>
        <v>4034.4454997857188</v>
      </c>
      <c r="N445" s="126">
        <f>(('Расчет предельн ур.'!$B$120+'Расчет предельн ур.'!$C$120+'Расчет предельн ур.'!$D$120)*1000+ставка!N34)</f>
        <v>4032.1154997857184</v>
      </c>
      <c r="O445" s="126">
        <f>(('Расчет предельн ур.'!$B$120+'Расчет предельн ур.'!$C$120+'Расчет предельн ур.'!$D$120)*1000+ставка!O34)</f>
        <v>4051.8554997857186</v>
      </c>
      <c r="P445" s="126">
        <f>(('Расчет предельн ур.'!$B$120+'Расчет предельн ур.'!$C$120+'Расчет предельн ур.'!$D$120)*1000+ставка!P34)</f>
        <v>4078.4254997857188</v>
      </c>
      <c r="Q445" s="126">
        <f>(('Расчет предельн ур.'!$B$120+'Расчет предельн ур.'!$C$120+'Расчет предельн ур.'!$D$120)*1000+ставка!Q34)</f>
        <v>4069.5554997857189</v>
      </c>
      <c r="R445" s="126">
        <f>(('Расчет предельн ур.'!$B$120+'Расчет предельн ур.'!$C$120+'Расчет предельн ур.'!$D$120)*1000+ставка!R34)</f>
        <v>4057.7854997857185</v>
      </c>
      <c r="S445" s="126">
        <f>(('Расчет предельн ур.'!$B$120+'Расчет предельн ур.'!$C$120+'Расчет предельн ур.'!$D$120)*1000+ставка!S34)</f>
        <v>4017.6154997857184</v>
      </c>
      <c r="T445" s="126">
        <f>(('Расчет предельн ур.'!$B$120+'Расчет предельн ур.'!$C$120+'Расчет предельн ур.'!$D$120)*1000+ставка!T34)</f>
        <v>4010.2854997857185</v>
      </c>
      <c r="U445" s="126">
        <f>(('Расчет предельн ур.'!$B$120+'Расчет предельн ур.'!$C$120+'Расчет предельн ур.'!$D$120)*1000+ставка!U34)</f>
        <v>4006.1454997857186</v>
      </c>
      <c r="V445" s="126">
        <f>(('Расчет предельн ур.'!$B$120+'Расчет предельн ур.'!$C$120+'Расчет предельн ур.'!$D$120)*1000+ставка!V34)</f>
        <v>4061.2054997857185</v>
      </c>
      <c r="W445" s="126">
        <f>(('Расчет предельн ур.'!$B$120+'Расчет предельн ур.'!$C$120+'Расчет предельн ур.'!$D$120)*1000+ставка!W34)</f>
        <v>4067.7654997857189</v>
      </c>
      <c r="X445" s="126">
        <f>(('Расчет предельн ур.'!$B$120+'Расчет предельн ур.'!$C$120+'Расчет предельн ур.'!$D$120)*1000+ставка!X34)</f>
        <v>3844.9654997857187</v>
      </c>
      <c r="Y445" s="126">
        <f>(('Расчет предельн ур.'!$B$120+'Расчет предельн ур.'!$C$120+'Расчет предельн ур.'!$D$120)*1000+ставка!Y34)</f>
        <v>3655.3354997857186</v>
      </c>
    </row>
    <row r="446" spans="1:25" s="91" customFormat="1" ht="15.75" x14ac:dyDescent="0.25">
      <c r="A446" s="252">
        <v>31</v>
      </c>
      <c r="B446" s="126">
        <f>(('Расчет предельн ур.'!$B$120+'Расчет предельн ур.'!$C$120+'Расчет предельн ур.'!$D$120)*1000+ставка!B35)</f>
        <v>3353.4054997857183</v>
      </c>
      <c r="C446" s="126">
        <f>(('Расчет предельн ур.'!$B$120+'Расчет предельн ур.'!$C$120+'Расчет предельн ур.'!$D$120)*1000+ставка!C35)</f>
        <v>3266.4854997857187</v>
      </c>
      <c r="D446" s="126">
        <f>(('Расчет предельн ур.'!$B$120+'Расчет предельн ур.'!$C$120+'Расчет предельн ур.'!$D$120)*1000+ставка!D35)</f>
        <v>3173.2054997857185</v>
      </c>
      <c r="E446" s="126">
        <f>(('Расчет предельн ур.'!$B$120+'Расчет предельн ур.'!$C$120+'Расчет предельн ур.'!$D$120)*1000+ставка!E35)</f>
        <v>3116.0754997857184</v>
      </c>
      <c r="F446" s="126">
        <f>(('Расчет предельн ур.'!$B$120+'Расчет предельн ур.'!$C$120+'Расчет предельн ур.'!$D$120)*1000+ставка!F35)</f>
        <v>2545.4154997857186</v>
      </c>
      <c r="G446" s="126">
        <f>(('Расчет предельн ур.'!$B$120+'Расчет предельн ур.'!$C$120+'Расчет предельн ур.'!$D$120)*1000+ставка!G35)</f>
        <v>2586.1754997857188</v>
      </c>
      <c r="H446" s="126">
        <f>(('Расчет предельн ур.'!$B$120+'Расчет предельн ур.'!$C$120+'Расчет предельн ур.'!$D$120)*1000+ставка!H35)</f>
        <v>3138.5554997857189</v>
      </c>
      <c r="I446" s="126">
        <f>(('Расчет предельн ур.'!$B$120+'Расчет предельн ур.'!$C$120+'Расчет предельн ур.'!$D$120)*1000+ставка!I35)</f>
        <v>3224.1254997857186</v>
      </c>
      <c r="J446" s="126">
        <f>(('Расчет предельн ур.'!$B$120+'Расчет предельн ур.'!$C$120+'Расчет предельн ур.'!$D$120)*1000+ставка!J35)</f>
        <v>3910.8954997857186</v>
      </c>
      <c r="K446" s="126">
        <f>(('Расчет предельн ур.'!$B$120+'Расчет предельн ур.'!$C$120+'Расчет предельн ур.'!$D$120)*1000+ставка!K35)</f>
        <v>3964.0354997857185</v>
      </c>
      <c r="L446" s="126">
        <f>(('Расчет предельн ур.'!$B$120+'Расчет предельн ур.'!$C$120+'Расчет предельн ур.'!$D$120)*1000+ставка!L35)</f>
        <v>3988.8654997857184</v>
      </c>
      <c r="M446" s="126">
        <f>(('Расчет предельн ур.'!$B$120+'Расчет предельн ур.'!$C$120+'Расчет предельн ур.'!$D$120)*1000+ставка!M35)</f>
        <v>3994.5054997857187</v>
      </c>
      <c r="N446" s="126">
        <f>(('Расчет предельн ур.'!$B$120+'Расчет предельн ур.'!$C$120+'Расчет предельн ур.'!$D$120)*1000+ставка!N35)</f>
        <v>3988.5054997857187</v>
      </c>
      <c r="O446" s="126">
        <f>(('Расчет предельн ур.'!$B$120+'Расчет предельн ур.'!$C$120+'Расчет предельн ур.'!$D$120)*1000+ставка!O35)</f>
        <v>4009.6254997857186</v>
      </c>
      <c r="P446" s="126">
        <f>(('Расчет предельн ур.'!$B$120+'Расчет предельн ур.'!$C$120+'Расчет предельн ур.'!$D$120)*1000+ставка!P35)</f>
        <v>4044.4254997857188</v>
      </c>
      <c r="Q446" s="126">
        <f>(('Расчет предельн ур.'!$B$120+'Расчет предельн ур.'!$C$120+'Расчет предельн ур.'!$D$120)*1000+ставка!Q35)</f>
        <v>4039.6454997857186</v>
      </c>
      <c r="R446" s="126">
        <f>(('Расчет предельн ур.'!$B$120+'Расчет предельн ур.'!$C$120+'Расчет предельн ур.'!$D$120)*1000+ставка!R35)</f>
        <v>4032.4054997857183</v>
      </c>
      <c r="S446" s="126">
        <f>(('Расчет предельн ур.'!$B$120+'Расчет предельн ур.'!$C$120+'Расчет предельн ур.'!$D$120)*1000+ставка!S35)</f>
        <v>3986.1554997857183</v>
      </c>
      <c r="T446" s="126">
        <f>(('Расчет предельн ур.'!$B$120+'Расчет предельн ур.'!$C$120+'Расчет предельн ур.'!$D$120)*1000+ставка!T35)</f>
        <v>3978.2454997857185</v>
      </c>
      <c r="U446" s="126">
        <f>(('Расчет предельн ур.'!$B$120+'Расчет предельн ур.'!$C$120+'Расчет предельн ур.'!$D$120)*1000+ставка!U35)</f>
        <v>3976.9554997857185</v>
      </c>
      <c r="V446" s="126">
        <f>(('Расчет предельн ур.'!$B$120+'Расчет предельн ур.'!$C$120+'Расчет предельн ур.'!$D$120)*1000+ставка!V35)</f>
        <v>4006.0754997857184</v>
      </c>
      <c r="W446" s="126">
        <f>(('Расчет предельн ур.'!$B$120+'Расчет предельн ур.'!$C$120+'Расчет предельн ур.'!$D$120)*1000+ставка!W35)</f>
        <v>4044.1254997857186</v>
      </c>
      <c r="X446" s="126">
        <f>(('Расчет предельн ур.'!$B$120+'Расчет предельн ур.'!$C$120+'Расчет предельн ур.'!$D$120)*1000+ставка!X35)</f>
        <v>3959.2354997857187</v>
      </c>
      <c r="Y446" s="126">
        <f>(('Расчет предельн ур.'!$B$120+'Расчет предельн ур.'!$C$120+'Расчет предельн ур.'!$D$120)*1000+ставка!Y35)</f>
        <v>3891.225499785719</v>
      </c>
    </row>
    <row r="447" spans="1:25" s="91" customFormat="1" ht="15.75" x14ac:dyDescent="0.25">
      <c r="A447" s="66"/>
    </row>
    <row r="448" spans="1:25" s="91" customFormat="1" ht="15.75" x14ac:dyDescent="0.25">
      <c r="A448" s="294" t="s">
        <v>32</v>
      </c>
      <c r="B448" s="294" t="s">
        <v>176</v>
      </c>
      <c r="C448" s="294"/>
      <c r="D448" s="294"/>
      <c r="E448" s="294"/>
      <c r="F448" s="294"/>
      <c r="G448" s="294"/>
      <c r="H448" s="294"/>
      <c r="I448" s="294"/>
      <c r="J448" s="294"/>
      <c r="K448" s="294"/>
      <c r="L448" s="294"/>
      <c r="M448" s="294"/>
      <c r="N448" s="294"/>
      <c r="O448" s="294"/>
      <c r="P448" s="294"/>
      <c r="Q448" s="294"/>
      <c r="R448" s="294"/>
      <c r="S448" s="294"/>
      <c r="T448" s="294"/>
      <c r="U448" s="294"/>
      <c r="V448" s="294"/>
      <c r="W448" s="294"/>
      <c r="X448" s="294"/>
      <c r="Y448" s="294"/>
    </row>
    <row r="449" spans="1:25" s="103" customFormat="1" ht="12.75" x14ac:dyDescent="0.2">
      <c r="A449" s="294"/>
      <c r="B449" s="102" t="s">
        <v>33</v>
      </c>
      <c r="C449" s="102" t="s">
        <v>34</v>
      </c>
      <c r="D449" s="102" t="s">
        <v>35</v>
      </c>
      <c r="E449" s="102" t="s">
        <v>36</v>
      </c>
      <c r="F449" s="102" t="s">
        <v>37</v>
      </c>
      <c r="G449" s="102" t="s">
        <v>38</v>
      </c>
      <c r="H449" s="102" t="s">
        <v>39</v>
      </c>
      <c r="I449" s="102" t="s">
        <v>40</v>
      </c>
      <c r="J449" s="102" t="s">
        <v>41</v>
      </c>
      <c r="K449" s="102" t="s">
        <v>42</v>
      </c>
      <c r="L449" s="102" t="s">
        <v>43</v>
      </c>
      <c r="M449" s="102" t="s">
        <v>44</v>
      </c>
      <c r="N449" s="102" t="s">
        <v>45</v>
      </c>
      <c r="O449" s="102" t="s">
        <v>46</v>
      </c>
      <c r="P449" s="102" t="s">
        <v>47</v>
      </c>
      <c r="Q449" s="102" t="s">
        <v>48</v>
      </c>
      <c r="R449" s="102" t="s">
        <v>49</v>
      </c>
      <c r="S449" s="102" t="s">
        <v>50</v>
      </c>
      <c r="T449" s="102" t="s">
        <v>51</v>
      </c>
      <c r="U449" s="102" t="s">
        <v>52</v>
      </c>
      <c r="V449" s="102" t="s">
        <v>53</v>
      </c>
      <c r="W449" s="102" t="s">
        <v>54</v>
      </c>
      <c r="X449" s="102" t="s">
        <v>55</v>
      </c>
      <c r="Y449" s="102" t="s">
        <v>56</v>
      </c>
    </row>
    <row r="450" spans="1:25" s="91" customFormat="1" ht="15.75" x14ac:dyDescent="0.25">
      <c r="A450" s="252">
        <v>1</v>
      </c>
      <c r="B450" s="126">
        <f>(('Расчет предельн ур.'!$B$121+'Расчет предельн ур.'!$C$121+'Расчет предельн ур.'!$D$121)*1000+ставка!B5)</f>
        <v>4708.6954997857192</v>
      </c>
      <c r="C450" s="126">
        <f>(('Расчет предельн ур.'!$B$121+'Расчет предельн ур.'!$C$121+'Расчет предельн ур.'!$D$121)*1000+ставка!C5)</f>
        <v>4550.4454997857192</v>
      </c>
      <c r="D450" s="126">
        <f>(('Расчет предельн ур.'!$B$121+'Расчет предельн ур.'!$C$121+'Расчет предельн ур.'!$D$121)*1000+ставка!D5)</f>
        <v>4484.0654997857191</v>
      </c>
      <c r="E450" s="126">
        <f>(('Расчет предельн ур.'!$B$121+'Расчет предельн ур.'!$C$121+'Расчет предельн ур.'!$D$121)*1000+ставка!E5)</f>
        <v>4480.4054997857183</v>
      </c>
      <c r="F450" s="126">
        <f>(('Расчет предельн ур.'!$B$121+'Расчет предельн ур.'!$C$121+'Расчет предельн ур.'!$D$121)*1000+ставка!F5)</f>
        <v>4483.9954997857185</v>
      </c>
      <c r="G450" s="126">
        <f>(('Расчет предельн ур.'!$B$121+'Расчет предельн ур.'!$C$121+'Расчет предельн ур.'!$D$121)*1000+ставка!G5)</f>
        <v>4498.3854997857188</v>
      </c>
      <c r="H450" s="126">
        <f>(('Расчет предельн ур.'!$B$121+'Расчет предельн ур.'!$C$121+'Расчет предельн ур.'!$D$121)*1000+ставка!H5)</f>
        <v>4491.5454997857187</v>
      </c>
      <c r="I450" s="126">
        <f>(('Расчет предельн ур.'!$B$121+'Расчет предельн ур.'!$C$121+'Расчет предельн ур.'!$D$121)*1000+ставка!I5)</f>
        <v>4565.2454997857185</v>
      </c>
      <c r="J450" s="126">
        <f>(('Расчет предельн ур.'!$B$121+'Расчет предельн ур.'!$C$121+'Расчет предельн ур.'!$D$121)*1000+ставка!J5)</f>
        <v>4891.8454997857189</v>
      </c>
      <c r="K450" s="126">
        <f>(('Расчет предельн ур.'!$B$121+'Расчет предельн ур.'!$C$121+'Расчет предельн ур.'!$D$121)*1000+ставка!K5)</f>
        <v>4990.4154997857186</v>
      </c>
      <c r="L450" s="126">
        <f>(('Расчет предельн ур.'!$B$121+'Расчет предельн ур.'!$C$121+'Расчет предельн ур.'!$D$121)*1000+ставка!L5)</f>
        <v>4962.9254997857188</v>
      </c>
      <c r="M450" s="126">
        <f>(('Расчет предельн ур.'!$B$121+'Расчет предельн ур.'!$C$121+'Расчет предельн ур.'!$D$121)*1000+ставка!M5)</f>
        <v>4956.9054997857183</v>
      </c>
      <c r="N450" s="126">
        <f>(('Расчет предельн ур.'!$B$121+'Расчет предельн ур.'!$C$121+'Расчет предельн ур.'!$D$121)*1000+ставка!N5)</f>
        <v>4947.5254997857191</v>
      </c>
      <c r="O450" s="126">
        <f>(('Расчет предельн ур.'!$B$121+'Расчет предельн ур.'!$C$121+'Расчет предельн ур.'!$D$121)*1000+ставка!O5)</f>
        <v>4877.8354997857186</v>
      </c>
      <c r="P450" s="126">
        <f>(('Расчет предельн ур.'!$B$121+'Расчет предельн ур.'!$C$121+'Расчет предельн ур.'!$D$121)*1000+ставка!P5)</f>
        <v>4858.5054997857187</v>
      </c>
      <c r="Q450" s="126">
        <f>(('Расчет предельн ур.'!$B$121+'Расчет предельн ур.'!$C$121+'Расчет предельн ур.'!$D$121)*1000+ставка!Q5)</f>
        <v>4851.5754997857184</v>
      </c>
      <c r="R450" s="126">
        <f>(('Расчет предельн ур.'!$B$121+'Расчет предельн ур.'!$C$121+'Расчет предельн ур.'!$D$121)*1000+ставка!R5)</f>
        <v>4800.2554997857187</v>
      </c>
      <c r="S450" s="126">
        <f>(('Расчет предельн ур.'!$B$121+'Расчет предельн ур.'!$C$121+'Расчет предельн ур.'!$D$121)*1000+ставка!S5)</f>
        <v>4807.645499785719</v>
      </c>
      <c r="T450" s="126">
        <f>(('Расчет предельн ур.'!$B$121+'Расчет предельн ур.'!$C$121+'Расчет предельн ур.'!$D$121)*1000+ставка!T5)</f>
        <v>4854.4854997857183</v>
      </c>
      <c r="U450" s="126">
        <f>(('Расчет предельн ур.'!$B$121+'Расчет предельн ур.'!$C$121+'Расчет предельн ур.'!$D$121)*1000+ставка!U5)</f>
        <v>4960.3354997857186</v>
      </c>
      <c r="V450" s="126">
        <f>(('Расчет предельн ур.'!$B$121+'Расчет предельн ур.'!$C$121+'Расчет предельн ур.'!$D$121)*1000+ставка!V5)</f>
        <v>5215.3554997857191</v>
      </c>
      <c r="W450" s="126">
        <f>(('Расчет предельн ур.'!$B$121+'Расчет предельн ур.'!$C$121+'Расчет предельн ур.'!$D$121)*1000+ставка!W5)</f>
        <v>5162.2954997857187</v>
      </c>
      <c r="X450" s="126">
        <f>(('Расчет предельн ур.'!$B$121+'Расчет предельн ур.'!$C$121+'Расчет предельн ур.'!$D$121)*1000+ставка!X5)</f>
        <v>5021.435499785719</v>
      </c>
      <c r="Y450" s="126">
        <f>(('Расчет предельн ур.'!$B$121+'Расчет предельн ур.'!$C$121+'Расчет предельн ур.'!$D$121)*1000+ставка!Y5)</f>
        <v>4860.6354997857188</v>
      </c>
    </row>
    <row r="451" spans="1:25" s="91" customFormat="1" ht="15.75" hidden="1" outlineLevel="1" x14ac:dyDescent="0.25">
      <c r="A451" s="252">
        <v>2</v>
      </c>
      <c r="B451" s="126">
        <f>(('Расчет предельн ур.'!$B$121+'Расчет предельн ур.'!$C$121+'Расчет предельн ур.'!$D$121)*1000+ставка!B6)</f>
        <v>4624.3654997857193</v>
      </c>
      <c r="C451" s="126">
        <f>(('Расчет предельн ур.'!$B$121+'Расчет предельн ур.'!$C$121+'Расчет предельн ур.'!$D$121)*1000+ставка!C6)</f>
        <v>4466.6354997857188</v>
      </c>
      <c r="D451" s="126">
        <f>(('Расчет предельн ур.'!$B$121+'Расчет предельн ур.'!$C$121+'Расчет предельн ур.'!$D$121)*1000+ставка!D6)</f>
        <v>4425.0954997857189</v>
      </c>
      <c r="E451" s="126">
        <f>(('Расчет предельн ур.'!$B$121+'Расчет предельн ур.'!$C$121+'Расчет предельн ур.'!$D$121)*1000+ставка!E6)</f>
        <v>4416.0354997857185</v>
      </c>
      <c r="F451" s="126">
        <f>(('Расчет предельн ур.'!$B$121+'Расчет предельн ур.'!$C$121+'Расчет предельн ур.'!$D$121)*1000+ставка!F6)</f>
        <v>4408.8454997857189</v>
      </c>
      <c r="G451" s="126">
        <f>(('Расчет предельн ур.'!$B$121+'Расчет предельн ур.'!$C$121+'Расчет предельн ур.'!$D$121)*1000+ставка!G6)</f>
        <v>4420.8254997857184</v>
      </c>
      <c r="H451" s="126">
        <f>(('Расчет предельн ур.'!$B$121+'Расчет предельн ур.'!$C$121+'Расчет предельн ур.'!$D$121)*1000+ставка!H6)</f>
        <v>4480.6654997857186</v>
      </c>
      <c r="I451" s="126">
        <f>(('Расчет предельн ур.'!$B$121+'Расчет предельн ур.'!$C$121+'Расчет предельн ур.'!$D$121)*1000+ставка!I6)</f>
        <v>4571.6754997857188</v>
      </c>
      <c r="J451" s="126">
        <f>(('Расчет предельн ур.'!$B$121+'Расчет предельн ур.'!$C$121+'Расчет предельн ур.'!$D$121)*1000+ставка!J6)</f>
        <v>4838.4954997857185</v>
      </c>
      <c r="K451" s="126">
        <f>(('Расчет предельн ур.'!$B$121+'Расчет предельн ур.'!$C$121+'Расчет предельн ур.'!$D$121)*1000+ставка!K6)</f>
        <v>4988.8354997857186</v>
      </c>
      <c r="L451" s="126">
        <f>(('Расчет предельн ур.'!$B$121+'Расчет предельн ур.'!$C$121+'Расчет предельн ур.'!$D$121)*1000+ставка!L6)</f>
        <v>4989.9054997857183</v>
      </c>
      <c r="M451" s="126">
        <f>(('Расчет предельн ур.'!$B$121+'Расчет предельн ур.'!$C$121+'Расчет предельн ур.'!$D$121)*1000+ставка!M6)</f>
        <v>4985.2354997857183</v>
      </c>
      <c r="N451" s="126">
        <f>(('Расчет предельн ур.'!$B$121+'Расчет предельн ур.'!$C$121+'Расчет предельн ур.'!$D$121)*1000+ставка!N6)</f>
        <v>4963.6954997857192</v>
      </c>
      <c r="O451" s="126">
        <f>(('Расчет предельн ур.'!$B$121+'Расчет предельн ур.'!$C$121+'Расчет предельн ур.'!$D$121)*1000+ставка!O6)</f>
        <v>4904.0754997857184</v>
      </c>
      <c r="P451" s="126">
        <f>(('Расчет предельн ур.'!$B$121+'Расчет предельн ур.'!$C$121+'Расчет предельн ур.'!$D$121)*1000+ставка!P6)</f>
        <v>4880.145499785719</v>
      </c>
      <c r="Q451" s="126">
        <f>(('Расчет предельн ур.'!$B$121+'Расчет предельн ур.'!$C$121+'Расчет предельн ур.'!$D$121)*1000+ставка!Q6)</f>
        <v>4870.7754997857191</v>
      </c>
      <c r="R451" s="126">
        <f>(('Расчет предельн ур.'!$B$121+'Расчет предельн ур.'!$C$121+'Расчет предельн ур.'!$D$121)*1000+ставка!R6)</f>
        <v>4872.185499785719</v>
      </c>
      <c r="S451" s="126">
        <f>(('Расчет предельн ур.'!$B$121+'Расчет предельн ур.'!$C$121+'Расчет предельн ур.'!$D$121)*1000+ставка!S6)</f>
        <v>4870.2154997857187</v>
      </c>
      <c r="T451" s="126">
        <f>(('Расчет предельн ур.'!$B$121+'Расчет предельн ур.'!$C$121+'Расчет предельн ур.'!$D$121)*1000+ставка!T6)</f>
        <v>4882.5654997857182</v>
      </c>
      <c r="U451" s="126">
        <f>(('Расчет предельн ур.'!$B$121+'Расчет предельн ур.'!$C$121+'Расчет предельн ур.'!$D$121)*1000+ставка!U6)</f>
        <v>5005.5554997857189</v>
      </c>
      <c r="V451" s="126">
        <f>(('Расчет предельн ур.'!$B$121+'Расчет предельн ур.'!$C$121+'Расчет предельн ур.'!$D$121)*1000+ставка!V6)</f>
        <v>5191.5054997857187</v>
      </c>
      <c r="W451" s="126">
        <f>(('Расчет предельн ур.'!$B$121+'Расчет предельн ур.'!$C$121+'Расчет предельн ур.'!$D$121)*1000+ставка!W6)</f>
        <v>5136.185499785719</v>
      </c>
      <c r="X451" s="126">
        <f>(('Расчет предельн ур.'!$B$121+'Расчет предельн ур.'!$C$121+'Расчет предельн ур.'!$D$121)*1000+ставка!X6)</f>
        <v>4990.8354997857186</v>
      </c>
      <c r="Y451" s="126">
        <f>(('Расчет предельн ур.'!$B$121+'Расчет предельн ур.'!$C$121+'Расчет предельн ур.'!$D$121)*1000+ставка!Y6)</f>
        <v>4829.145499785719</v>
      </c>
    </row>
    <row r="452" spans="1:25" s="91" customFormat="1" ht="15.75" hidden="1" outlineLevel="1" x14ac:dyDescent="0.25">
      <c r="A452" s="252">
        <v>3</v>
      </c>
      <c r="B452" s="126">
        <f>(('Расчет предельн ур.'!$B$121+'Расчет предельн ур.'!$C$121+'Расчет предельн ур.'!$D$121)*1000+ставка!B7)</f>
        <v>4757.685499785719</v>
      </c>
      <c r="C452" s="126">
        <f>(('Расчет предельн ур.'!$B$121+'Расчет предельн ур.'!$C$121+'Расчет предельн ур.'!$D$121)*1000+ставка!C7)</f>
        <v>4560.6254997857186</v>
      </c>
      <c r="D452" s="126">
        <f>(('Расчет предельн ур.'!$B$121+'Расчет предельн ур.'!$C$121+'Расчет предельн ур.'!$D$121)*1000+ставка!D7)</f>
        <v>4490.6254997857186</v>
      </c>
      <c r="E452" s="126">
        <f>(('Расчет предельн ур.'!$B$121+'Расчет предельн ур.'!$C$121+'Расчет предельн ур.'!$D$121)*1000+ставка!E7)</f>
        <v>4452.3454997857189</v>
      </c>
      <c r="F452" s="126">
        <f>(('Расчет предельн ур.'!$B$121+'Расчет предельн ур.'!$C$121+'Расчет предельн ур.'!$D$121)*1000+ставка!F7)</f>
        <v>4441.2754997857191</v>
      </c>
      <c r="G452" s="126">
        <f>(('Расчет предельн ур.'!$B$121+'Расчет предельн ур.'!$C$121+'Расчет предельн ур.'!$D$121)*1000+ставка!G7)</f>
        <v>4465.8154997857191</v>
      </c>
      <c r="H452" s="126">
        <f>(('Расчет предельн ур.'!$B$121+'Расчет предельн ур.'!$C$121+'Расчет предельн ур.'!$D$121)*1000+ставка!H7)</f>
        <v>4575.1554997857183</v>
      </c>
      <c r="I452" s="126">
        <f>(('Расчет предельн ур.'!$B$121+'Расчет предельн ур.'!$C$121+'Расчет предельн ур.'!$D$121)*1000+ставка!I7)</f>
        <v>4694.1954997857192</v>
      </c>
      <c r="J452" s="126">
        <f>(('Расчет предельн ур.'!$B$121+'Расчет предельн ур.'!$C$121+'Расчет предельн ур.'!$D$121)*1000+ставка!J7)</f>
        <v>4968.7454997857185</v>
      </c>
      <c r="K452" s="126">
        <f>(('Расчет предельн ур.'!$B$121+'Расчет предельн ур.'!$C$121+'Расчет предельн ур.'!$D$121)*1000+ставка!K7)</f>
        <v>5053.1754997857188</v>
      </c>
      <c r="L452" s="126">
        <f>(('Расчет предельн ур.'!$B$121+'Расчет предельн ур.'!$C$121+'Расчет предельн ур.'!$D$121)*1000+ставка!L7)</f>
        <v>5060.8454997857189</v>
      </c>
      <c r="M452" s="126">
        <f>(('Расчет предельн ур.'!$B$121+'Расчет предельн ур.'!$C$121+'Расчет предельн ур.'!$D$121)*1000+ставка!M7)</f>
        <v>5047.8054997857189</v>
      </c>
      <c r="N452" s="126">
        <f>(('Расчет предельн ур.'!$B$121+'Расчет предельн ур.'!$C$121+'Расчет предельн ур.'!$D$121)*1000+ставка!N7)</f>
        <v>5029.1254997857186</v>
      </c>
      <c r="O452" s="126">
        <f>(('Расчет предельн ур.'!$B$121+'Расчет предельн ур.'!$C$121+'Расчет предельн ур.'!$D$121)*1000+ставка!O7)</f>
        <v>5016.975499785719</v>
      </c>
      <c r="P452" s="126">
        <f>(('Расчет предельн ур.'!$B$121+'Расчет предельн ур.'!$C$121+'Расчет предельн ур.'!$D$121)*1000+ставка!P7)</f>
        <v>5004.9554997857185</v>
      </c>
      <c r="Q452" s="126">
        <f>(('Расчет предельн ур.'!$B$121+'Расчет предельн ур.'!$C$121+'Расчет предельн ур.'!$D$121)*1000+ставка!Q7)</f>
        <v>4983.2954997857187</v>
      </c>
      <c r="R452" s="126">
        <f>(('Расчет предельн ур.'!$B$121+'Расчет предельн ур.'!$C$121+'Расчет предельн ур.'!$D$121)*1000+ставка!R7)</f>
        <v>4943.9654997857187</v>
      </c>
      <c r="S452" s="126">
        <f>(('Расчет предельн ур.'!$B$121+'Расчет предельн ур.'!$C$121+'Расчет предельн ур.'!$D$121)*1000+ставка!S7)</f>
        <v>4912.7454997857185</v>
      </c>
      <c r="T452" s="126">
        <f>(('Расчет предельн ур.'!$B$121+'Расчет предельн ур.'!$C$121+'Расчет предельн ур.'!$D$121)*1000+ставка!T7)</f>
        <v>4935.3754997857186</v>
      </c>
      <c r="U452" s="126">
        <f>(('Расчет предельн ур.'!$B$121+'Расчет предельн ур.'!$C$121+'Расчет предельн ур.'!$D$121)*1000+ставка!U7)</f>
        <v>5039.0054997857187</v>
      </c>
      <c r="V452" s="126">
        <f>(('Расчет предельн ур.'!$B$121+'Расчет предельн ур.'!$C$121+'Расчет предельн ур.'!$D$121)*1000+ставка!V7)</f>
        <v>5229.9454997857192</v>
      </c>
      <c r="W452" s="126">
        <f>(('Расчет предельн ур.'!$B$121+'Расчет предельн ур.'!$C$121+'Расчет предельн ур.'!$D$121)*1000+ставка!W7)</f>
        <v>5232.9854997857183</v>
      </c>
      <c r="X452" s="126">
        <f>(('Расчет предельн ур.'!$B$121+'Расчет предельн ур.'!$C$121+'Расчет предельн ур.'!$D$121)*1000+ставка!X7)</f>
        <v>5042.3654997857193</v>
      </c>
      <c r="Y452" s="126">
        <f>(('Расчет предельн ур.'!$B$121+'Расчет предельн ур.'!$C$121+'Расчет предельн ур.'!$D$121)*1000+ставка!Y7)</f>
        <v>4885.395499785719</v>
      </c>
    </row>
    <row r="453" spans="1:25" s="91" customFormat="1" ht="15.75" hidden="1" outlineLevel="1" x14ac:dyDescent="0.25">
      <c r="A453" s="252">
        <v>4</v>
      </c>
      <c r="B453" s="126">
        <f>(('Расчет предельн ур.'!$B$121+'Расчет предельн ур.'!$C$121+'Расчет предельн ур.'!$D$121)*1000+ставка!B8)</f>
        <v>4736.8454997857189</v>
      </c>
      <c r="C453" s="126">
        <f>(('Расчет предельн ур.'!$B$121+'Расчет предельн ур.'!$C$121+'Расчет предельн ур.'!$D$121)*1000+ставка!C8)</f>
        <v>4570.3454997857189</v>
      </c>
      <c r="D453" s="126">
        <f>(('Расчет предельн ур.'!$B$121+'Расчет предельн ур.'!$C$121+'Расчет предельн ур.'!$D$121)*1000+ставка!D8)</f>
        <v>4490.0854997857186</v>
      </c>
      <c r="E453" s="126">
        <f>(('Расчет предельн ур.'!$B$121+'Расчет предельн ур.'!$C$121+'Расчет предельн ур.'!$D$121)*1000+ставка!E8)</f>
        <v>4446.5254997857191</v>
      </c>
      <c r="F453" s="126">
        <f>(('Расчет предельн ур.'!$B$121+'Расчет предельн ур.'!$C$121+'Расчет предельн ур.'!$D$121)*1000+ставка!F8)</f>
        <v>4442.3454997857189</v>
      </c>
      <c r="G453" s="126">
        <f>(('Расчет предельн ур.'!$B$121+'Расчет предельн ур.'!$C$121+'Расчет предельн ур.'!$D$121)*1000+ставка!G8)</f>
        <v>4467.4054997857183</v>
      </c>
      <c r="H453" s="126">
        <f>(('Расчет предельн ур.'!$B$121+'Расчет предельн ур.'!$C$121+'Расчет предельн ур.'!$D$121)*1000+ставка!H8)</f>
        <v>4623.8154997857182</v>
      </c>
      <c r="I453" s="126">
        <f>(('Расчет предельн ур.'!$B$121+'Расчет предельн ур.'!$C$121+'Расчет предельн ур.'!$D$121)*1000+ставка!I8)</f>
        <v>4767.2054997857185</v>
      </c>
      <c r="J453" s="126">
        <f>(('Расчет предельн ур.'!$B$121+'Расчет предельн ур.'!$C$121+'Расчет предельн ур.'!$D$121)*1000+ставка!J8)</f>
        <v>4938.5654997857182</v>
      </c>
      <c r="K453" s="126">
        <f>(('Расчет предельн ур.'!$B$121+'Расчет предельн ур.'!$C$121+'Расчет предельн ур.'!$D$121)*1000+ставка!K8)</f>
        <v>5059.0654997857182</v>
      </c>
      <c r="L453" s="126">
        <f>(('Расчет предельн ур.'!$B$121+'Расчет предельн ур.'!$C$121+'Расчет предельн ур.'!$D$121)*1000+ставка!L8)</f>
        <v>5065.8754997857186</v>
      </c>
      <c r="M453" s="126">
        <f>(('Расчет предельн ур.'!$B$121+'Расчет предельн ур.'!$C$121+'Расчет предельн ур.'!$D$121)*1000+ставка!M8)</f>
        <v>5056.1054997857191</v>
      </c>
      <c r="N453" s="126">
        <f>(('Расчет предельн ур.'!$B$121+'Расчет предельн ур.'!$C$121+'Расчет предельн ур.'!$D$121)*1000+ставка!N8)</f>
        <v>5005.7654997857189</v>
      </c>
      <c r="O453" s="126">
        <f>(('Расчет предельн ур.'!$B$121+'Расчет предельн ур.'!$C$121+'Расчет предельн ур.'!$D$121)*1000+ставка!O8)</f>
        <v>4952.3254997857184</v>
      </c>
      <c r="P453" s="126">
        <f>(('Расчет предельн ур.'!$B$121+'Расчет предельн ур.'!$C$121+'Расчет предельн ур.'!$D$121)*1000+ставка!P8)</f>
        <v>4952.8854997857188</v>
      </c>
      <c r="Q453" s="126">
        <f>(('Расчет предельн ур.'!$B$121+'Расчет предельн ур.'!$C$121+'Расчет предельн ур.'!$D$121)*1000+ставка!Q8)</f>
        <v>4954.2654997857189</v>
      </c>
      <c r="R453" s="126">
        <f>(('Расчет предельн ур.'!$B$121+'Расчет предельн ур.'!$C$121+'Расчет предельн ур.'!$D$121)*1000+ставка!R8)</f>
        <v>4939.185499785719</v>
      </c>
      <c r="S453" s="126">
        <f>(('Расчет предельн ур.'!$B$121+'Расчет предельн ур.'!$C$121+'Расчет предельн ур.'!$D$121)*1000+ставка!S8)</f>
        <v>4929.3654997857193</v>
      </c>
      <c r="T453" s="126">
        <f>(('Расчет предельн ур.'!$B$121+'Расчет предельн ур.'!$C$121+'Расчет предельн ур.'!$D$121)*1000+ставка!T8)</f>
        <v>4941.5954997857189</v>
      </c>
      <c r="U453" s="126">
        <f>(('Расчет предельн ур.'!$B$121+'Расчет предельн ур.'!$C$121+'Расчет предельн ур.'!$D$121)*1000+ставка!U8)</f>
        <v>4975.5554997857189</v>
      </c>
      <c r="V453" s="126">
        <f>(('Расчет предельн ур.'!$B$121+'Расчет предельн ур.'!$C$121+'Расчет предельн ур.'!$D$121)*1000+ставка!V8)</f>
        <v>5235.7054997857185</v>
      </c>
      <c r="W453" s="126">
        <f>(('Расчет предельн ур.'!$B$121+'Расчет предельн ур.'!$C$121+'Расчет предельн ур.'!$D$121)*1000+ставка!W8)</f>
        <v>5215.7754997857191</v>
      </c>
      <c r="X453" s="126">
        <f>(('Расчет предельн ур.'!$B$121+'Расчет предельн ур.'!$C$121+'Расчет предельн ур.'!$D$121)*1000+ставка!X8)</f>
        <v>5058.8854997857188</v>
      </c>
      <c r="Y453" s="126">
        <f>(('Расчет предельн ур.'!$B$121+'Расчет предельн ур.'!$C$121+'Расчет предельн ур.'!$D$121)*1000+ставка!Y8)</f>
        <v>4917.6054997857191</v>
      </c>
    </row>
    <row r="454" spans="1:25" s="91" customFormat="1" ht="15.75" hidden="1" outlineLevel="1" x14ac:dyDescent="0.25">
      <c r="A454" s="252">
        <v>5</v>
      </c>
      <c r="B454" s="126">
        <f>(('Расчет предельн ур.'!$B$121+'Расчет предельн ур.'!$C$121+'Расчет предельн ур.'!$D$121)*1000+ставка!B9)</f>
        <v>4779.3654997857193</v>
      </c>
      <c r="C454" s="126">
        <f>(('Расчет предельн ур.'!$B$121+'Расчет предельн ур.'!$C$121+'Расчет предельн ур.'!$D$121)*1000+ставка!C9)</f>
        <v>4613.8554997857191</v>
      </c>
      <c r="D454" s="126">
        <f>(('Расчет предельн ур.'!$B$121+'Расчет предельн ур.'!$C$121+'Расчет предельн ур.'!$D$121)*1000+ставка!D9)</f>
        <v>4510.4654997857187</v>
      </c>
      <c r="E454" s="126">
        <f>(('Расчет предельн ур.'!$B$121+'Расчет предельн ур.'!$C$121+'Расчет предельн ур.'!$D$121)*1000+ставка!E9)</f>
        <v>4483.395499785719</v>
      </c>
      <c r="F454" s="126">
        <f>(('Расчет предельн ур.'!$B$121+'Расчет предельн ур.'!$C$121+'Расчет предельн ур.'!$D$121)*1000+ставка!F9)</f>
        <v>4433.6654997857186</v>
      </c>
      <c r="G454" s="126">
        <f>(('Расчет предельн ур.'!$B$121+'Расчет предельн ур.'!$C$121+'Расчет предельн ур.'!$D$121)*1000+ставка!G9)</f>
        <v>4489.0754997857184</v>
      </c>
      <c r="H454" s="126">
        <f>(('Расчет предельн ур.'!$B$121+'Расчет предельн ур.'!$C$121+'Расчет предельн ур.'!$D$121)*1000+ставка!H9)</f>
        <v>4633.9154997857186</v>
      </c>
      <c r="I454" s="126">
        <f>(('Расчет предельн ур.'!$B$121+'Расчет предельн ур.'!$C$121+'Расчет предельн ур.'!$D$121)*1000+ставка!I9)</f>
        <v>4747.4254997857188</v>
      </c>
      <c r="J454" s="126">
        <f>(('Расчет предельн ур.'!$B$121+'Расчет предельн ур.'!$C$121+'Расчет предельн ур.'!$D$121)*1000+ставка!J9)</f>
        <v>4943.0954997857189</v>
      </c>
      <c r="K454" s="126">
        <f>(('Расчет предельн ур.'!$B$121+'Расчет предельн ур.'!$C$121+'Расчет предельн ур.'!$D$121)*1000+ставка!K9)</f>
        <v>5088.8854997857188</v>
      </c>
      <c r="L454" s="126">
        <f>(('Расчет предельн ур.'!$B$121+'Расчет предельн ур.'!$C$121+'Расчет предельн ур.'!$D$121)*1000+ставка!L9)</f>
        <v>5102.9054997857183</v>
      </c>
      <c r="M454" s="126">
        <f>(('Расчет предельн ур.'!$B$121+'Расчет предельн ур.'!$C$121+'Расчет предельн ур.'!$D$121)*1000+ставка!M9)</f>
        <v>5072.1254997857186</v>
      </c>
      <c r="N454" s="126">
        <f>(('Расчет предельн ур.'!$B$121+'Расчет предельн ур.'!$C$121+'Расчет предельн ур.'!$D$121)*1000+ставка!N9)</f>
        <v>5058.0154997857189</v>
      </c>
      <c r="O454" s="126">
        <f>(('Расчет предельн ур.'!$B$121+'Расчет предельн ур.'!$C$121+'Расчет предельн ур.'!$D$121)*1000+ставка!O9)</f>
        <v>5004.1154997857193</v>
      </c>
      <c r="P454" s="126">
        <f>(('Расчет предельн ур.'!$B$121+'Расчет предельн ур.'!$C$121+'Расчет предельн ур.'!$D$121)*1000+ставка!P9)</f>
        <v>5011.0354997857185</v>
      </c>
      <c r="Q454" s="126">
        <f>(('Расчет предельн ур.'!$B$121+'Расчет предельн ур.'!$C$121+'Расчет предельн ур.'!$D$121)*1000+ставка!Q9)</f>
        <v>4953.1354997857188</v>
      </c>
      <c r="R454" s="126">
        <f>(('Расчет предельн ур.'!$B$121+'Расчет предельн ур.'!$C$121+'Расчет предельн ур.'!$D$121)*1000+ставка!R9)</f>
        <v>4955.4954997857185</v>
      </c>
      <c r="S454" s="126">
        <f>(('Расчет предельн ур.'!$B$121+'Расчет предельн ур.'!$C$121+'Расчет предельн ур.'!$D$121)*1000+ставка!S9)</f>
        <v>4940.725499785719</v>
      </c>
      <c r="T454" s="126">
        <f>(('Расчет предельн ур.'!$B$121+'Расчет предельн ур.'!$C$121+'Расчет предельн ур.'!$D$121)*1000+ставка!T9)</f>
        <v>4937.5454997857187</v>
      </c>
      <c r="U454" s="126">
        <f>(('Расчет предельн ур.'!$B$121+'Расчет предельн ур.'!$C$121+'Расчет предельн ур.'!$D$121)*1000+ставка!U9)</f>
        <v>5069.1254997857186</v>
      </c>
      <c r="V454" s="126">
        <f>(('Расчет предельн ур.'!$B$121+'Расчет предельн ур.'!$C$121+'Расчет предельн ур.'!$D$121)*1000+ставка!V9)</f>
        <v>5255.475499785719</v>
      </c>
      <c r="W454" s="126">
        <f>(('Расчет предельн ур.'!$B$121+'Расчет предельн ур.'!$C$121+'Расчет предельн ур.'!$D$121)*1000+ставка!W9)</f>
        <v>5110.3154997857182</v>
      </c>
      <c r="X454" s="126">
        <f>(('Расчет предельн ур.'!$B$121+'Расчет предельн ур.'!$C$121+'Расчет предельн ур.'!$D$121)*1000+ставка!X9)</f>
        <v>5035.4554997857185</v>
      </c>
      <c r="Y454" s="126">
        <f>(('Расчет предельн ур.'!$B$121+'Расчет предельн ур.'!$C$121+'Расчет предельн ур.'!$D$121)*1000+ставка!Y9)</f>
        <v>4893.8154997857182</v>
      </c>
    </row>
    <row r="455" spans="1:25" s="91" customFormat="1" ht="15.75" hidden="1" outlineLevel="1" x14ac:dyDescent="0.25">
      <c r="A455" s="252">
        <v>6</v>
      </c>
      <c r="B455" s="126">
        <f>(('Расчет предельн ур.'!$B$121+'Расчет предельн ур.'!$C$121+'Расчет предельн ур.'!$D$121)*1000+ставка!B10)</f>
        <v>4569.8254997857184</v>
      </c>
      <c r="C455" s="126">
        <f>(('Расчет предельн ур.'!$B$121+'Расчет предельн ур.'!$C$121+'Расчет предельн ур.'!$D$121)*1000+ставка!C10)</f>
        <v>4451.4554997857185</v>
      </c>
      <c r="D455" s="126">
        <f>(('Расчет предельн ур.'!$B$121+'Расчет предельн ур.'!$C$121+'Расчет предельн ур.'!$D$121)*1000+ставка!D10)</f>
        <v>4390.9954997857185</v>
      </c>
      <c r="E455" s="126">
        <f>(('Расчет предельн ур.'!$B$121+'Расчет предельн ур.'!$C$121+'Расчет предельн ур.'!$D$121)*1000+ставка!E10)</f>
        <v>4386.725499785719</v>
      </c>
      <c r="F455" s="126">
        <f>(('Расчет предельн ур.'!$B$121+'Расчет предельн ур.'!$C$121+'Расчет предельн ур.'!$D$121)*1000+ставка!F10)</f>
        <v>4375.9554997857185</v>
      </c>
      <c r="G455" s="126">
        <f>(('Расчет предельн ур.'!$B$121+'Расчет предельн ур.'!$C$121+'Расчет предельн ур.'!$D$121)*1000+ставка!G10)</f>
        <v>4443.7154997857187</v>
      </c>
      <c r="H455" s="126">
        <f>(('Расчет предельн ур.'!$B$121+'Расчет предельн ур.'!$C$121+'Расчет предельн ур.'!$D$121)*1000+ставка!H10)</f>
        <v>4678.4254997857188</v>
      </c>
      <c r="I455" s="126">
        <f>(('Расчет предельн ур.'!$B$121+'Расчет предельн ур.'!$C$121+'Расчет предельн ур.'!$D$121)*1000+ставка!I10)</f>
        <v>4865.2154997857187</v>
      </c>
      <c r="J455" s="126">
        <f>(('Расчет предельн ур.'!$B$121+'Расчет предельн ур.'!$C$121+'Расчет предельн ур.'!$D$121)*1000+ставка!J10)</f>
        <v>4972.0254997857191</v>
      </c>
      <c r="K455" s="126">
        <f>(('Расчет предельн ур.'!$B$121+'Расчет предельн ур.'!$C$121+'Расчет предельн ур.'!$D$121)*1000+ставка!K10)</f>
        <v>5131.0554997857189</v>
      </c>
      <c r="L455" s="126">
        <f>(('Расчет предельн ур.'!$B$121+'Расчет предельн ур.'!$C$121+'Расчет предельн ур.'!$D$121)*1000+ставка!L10)</f>
        <v>5101.1154997857193</v>
      </c>
      <c r="M455" s="126">
        <f>(('Расчет предельн ур.'!$B$121+'Расчет предельн ур.'!$C$121+'Расчет предельн ур.'!$D$121)*1000+ставка!M10)</f>
        <v>5055.8454997857189</v>
      </c>
      <c r="N455" s="126">
        <f>(('Расчет предельн ур.'!$B$121+'Расчет предельн ур.'!$C$121+'Расчет предельн ур.'!$D$121)*1000+ставка!N10)</f>
        <v>5029.6754997857188</v>
      </c>
      <c r="O455" s="126">
        <f>(('Расчет предельн ур.'!$B$121+'Расчет предельн ур.'!$C$121+'Расчет предельн ур.'!$D$121)*1000+ставка!O10)</f>
        <v>5030.2054997857185</v>
      </c>
      <c r="P455" s="126">
        <f>(('Расчет предельн ур.'!$B$121+'Расчет предельн ур.'!$C$121+'Расчет предельн ур.'!$D$121)*1000+ставка!P10)</f>
        <v>5041.1754997857188</v>
      </c>
      <c r="Q455" s="126">
        <f>(('Расчет предельн ур.'!$B$121+'Расчет предельн ур.'!$C$121+'Расчет предельн ур.'!$D$121)*1000+ставка!Q10)</f>
        <v>5071.7754997857191</v>
      </c>
      <c r="R455" s="126">
        <f>(('Расчет предельн ур.'!$B$121+'Расчет предельн ур.'!$C$121+'Расчет предельн ур.'!$D$121)*1000+ставка!R10)</f>
        <v>5074.5354997857185</v>
      </c>
      <c r="S455" s="126">
        <f>(('Расчет предельн ур.'!$B$121+'Расчет предельн ур.'!$C$121+'Расчет предельн ур.'!$D$121)*1000+ставка!S10)</f>
        <v>5057.725499785719</v>
      </c>
      <c r="T455" s="126">
        <f>(('Расчет предельн ур.'!$B$121+'Расчет предельн ур.'!$C$121+'Расчет предельн ур.'!$D$121)*1000+ставка!T10)</f>
        <v>4970.395499785719</v>
      </c>
      <c r="U455" s="126">
        <f>(('Расчет предельн ур.'!$B$121+'Расчет предельн ур.'!$C$121+'Расчет предельн ур.'!$D$121)*1000+ставка!U10)</f>
        <v>4963.2954997857187</v>
      </c>
      <c r="V455" s="126">
        <f>(('Расчет предельн ур.'!$B$121+'Расчет предельн ур.'!$C$121+'Расчет предельн ур.'!$D$121)*1000+ставка!V10)</f>
        <v>5112.0554997857189</v>
      </c>
      <c r="W455" s="126">
        <f>(('Расчет предельн ур.'!$B$121+'Расчет предельн ур.'!$C$121+'Расчет предельн ур.'!$D$121)*1000+ставка!W10)</f>
        <v>5172.185499785719</v>
      </c>
      <c r="X455" s="126">
        <f>(('Расчет предельн ур.'!$B$121+'Расчет предельн ур.'!$C$121+'Расчет предельн ур.'!$D$121)*1000+ставка!X10)</f>
        <v>4998.6054997857191</v>
      </c>
      <c r="Y455" s="126">
        <f>(('Расчет предельн ур.'!$B$121+'Расчет предельн ур.'!$C$121+'Расчет предельн ур.'!$D$121)*1000+ставка!Y10)</f>
        <v>4831.0554997857189</v>
      </c>
    </row>
    <row r="456" spans="1:25" s="91" customFormat="1" ht="15.75" hidden="1" outlineLevel="1" x14ac:dyDescent="0.25">
      <c r="A456" s="252">
        <v>7</v>
      </c>
      <c r="B456" s="126">
        <f>(('Расчет предельн ур.'!$B$121+'Расчет предельн ур.'!$C$121+'Расчет предельн ур.'!$D$121)*1000+ставка!B11)</f>
        <v>4557.8854997857188</v>
      </c>
      <c r="C456" s="126">
        <f>(('Расчет предельн ур.'!$B$121+'Расчет предельн ур.'!$C$121+'Расчет предельн ур.'!$D$121)*1000+ставка!C11)</f>
        <v>4430.8454997857189</v>
      </c>
      <c r="D456" s="126">
        <f>(('Расчет предельн ур.'!$B$121+'Расчет предельн ур.'!$C$121+'Расчет предельн ур.'!$D$121)*1000+ставка!D11)</f>
        <v>4384.2654997857189</v>
      </c>
      <c r="E456" s="126">
        <f>(('Расчет предельн ур.'!$B$121+'Расчет предельн ур.'!$C$121+'Расчет предельн ур.'!$D$121)*1000+ставка!E11)</f>
        <v>4371.5054997857187</v>
      </c>
      <c r="F456" s="126">
        <f>(('Расчет предельн ур.'!$B$121+'Расчет предельн ур.'!$C$121+'Расчет предельн ур.'!$D$121)*1000+ставка!F11)</f>
        <v>4351.4054997857183</v>
      </c>
      <c r="G456" s="126">
        <f>(('Расчет предельн ур.'!$B$121+'Расчет предельн ур.'!$C$121+'Расчет предельн ур.'!$D$121)*1000+ставка!G11)</f>
        <v>4360.725499785719</v>
      </c>
      <c r="H456" s="126">
        <f>(('Расчет предельн ур.'!$B$121+'Расчет предельн ур.'!$C$121+'Расчет предельн ур.'!$D$121)*1000+ставка!H11)</f>
        <v>4544.3354997857186</v>
      </c>
      <c r="I456" s="126">
        <f>(('Расчет предельн ур.'!$B$121+'Расчет предельн ур.'!$C$121+'Расчет предельн ур.'!$D$121)*1000+ставка!I11)</f>
        <v>4783.3454997857189</v>
      </c>
      <c r="J456" s="126">
        <f>(('Расчет предельн ур.'!$B$121+'Расчет предельн ур.'!$C$121+'Расчет предельн ур.'!$D$121)*1000+ставка!J11)</f>
        <v>4935.185499785719</v>
      </c>
      <c r="K456" s="126">
        <f>(('Расчет предельн ур.'!$B$121+'Расчет предельн ур.'!$C$121+'Расчет предельн ур.'!$D$121)*1000+ставка!K11)</f>
        <v>5104.1754997857188</v>
      </c>
      <c r="L456" s="126">
        <f>(('Расчет предельн ур.'!$B$121+'Расчет предельн ур.'!$C$121+'Расчет предельн ур.'!$D$121)*1000+ставка!L11)</f>
        <v>5070.9854997857183</v>
      </c>
      <c r="M456" s="126">
        <f>(('Расчет предельн ур.'!$B$121+'Расчет предельн ур.'!$C$121+'Расчет предельн ур.'!$D$121)*1000+ставка!M11)</f>
        <v>5025.4954997857185</v>
      </c>
      <c r="N456" s="126">
        <f>(('Расчет предельн ур.'!$B$121+'Расчет предельн ур.'!$C$121+'Расчет предельн ур.'!$D$121)*1000+ставка!N11)</f>
        <v>5016.8854997857188</v>
      </c>
      <c r="O456" s="126">
        <f>(('Расчет предельн ур.'!$B$121+'Расчет предельн ур.'!$C$121+'Расчет предельн ур.'!$D$121)*1000+ставка!O11)</f>
        <v>4999.1254997857186</v>
      </c>
      <c r="P456" s="126">
        <f>(('Расчет предельн ур.'!$B$121+'Расчет предельн ур.'!$C$121+'Расчет предельн ур.'!$D$121)*1000+ставка!P11)</f>
        <v>4997.5754997857184</v>
      </c>
      <c r="Q456" s="126">
        <f>(('Расчет предельн ур.'!$B$121+'Расчет предельн ур.'!$C$121+'Расчет предельн ур.'!$D$121)*1000+ставка!Q11)</f>
        <v>5081.9154997857186</v>
      </c>
      <c r="R456" s="126">
        <f>(('Расчет предельн ур.'!$B$121+'Расчет предельн ур.'!$C$121+'Расчет предельн ур.'!$D$121)*1000+ставка!R11)</f>
        <v>5086.1754997857188</v>
      </c>
      <c r="S456" s="126">
        <f>(('Расчет предельн ур.'!$B$121+'Расчет предельн ур.'!$C$121+'Расчет предельн ур.'!$D$121)*1000+ставка!S11)</f>
        <v>5085.0054997857187</v>
      </c>
      <c r="T456" s="126">
        <f>(('Расчет предельн ур.'!$B$121+'Расчет предельн ур.'!$C$121+'Расчет предельн ур.'!$D$121)*1000+ставка!T11)</f>
        <v>5048.8654997857193</v>
      </c>
      <c r="U456" s="126">
        <f>(('Расчет предельн ур.'!$B$121+'Расчет предельн ур.'!$C$121+'Расчет предельн ур.'!$D$121)*1000+ставка!U11)</f>
        <v>4966.9854997857183</v>
      </c>
      <c r="V456" s="126">
        <f>(('Расчет предельн ур.'!$B$121+'Расчет предельн ур.'!$C$121+'Расчет предельн ур.'!$D$121)*1000+ставка!V11)</f>
        <v>5138.3754997857186</v>
      </c>
      <c r="W456" s="126">
        <f>(('Расчет предельн ур.'!$B$121+'Расчет предельн ур.'!$C$121+'Расчет предельн ур.'!$D$121)*1000+ставка!W11)</f>
        <v>5225.1054997857191</v>
      </c>
      <c r="X456" s="126">
        <f>(('Расчет предельн ур.'!$B$121+'Расчет предельн ур.'!$C$121+'Расчет предельн ур.'!$D$121)*1000+ставка!X11)</f>
        <v>5047.935499785719</v>
      </c>
      <c r="Y456" s="126">
        <f>(('Расчет предельн ур.'!$B$121+'Расчет предельн ур.'!$C$121+'Расчет предельн ур.'!$D$121)*1000+ставка!Y11)</f>
        <v>4848.8754997857186</v>
      </c>
    </row>
    <row r="457" spans="1:25" s="91" customFormat="1" ht="15.75" hidden="1" outlineLevel="1" x14ac:dyDescent="0.25">
      <c r="A457" s="252">
        <v>8</v>
      </c>
      <c r="B457" s="126">
        <f>(('Расчет предельн ур.'!$B$121+'Расчет предельн ур.'!$C$121+'Расчет предельн ур.'!$D$121)*1000+ставка!B12)</f>
        <v>4636.1954997857192</v>
      </c>
      <c r="C457" s="126">
        <f>(('Расчет предельн ур.'!$B$121+'Расчет предельн ур.'!$C$121+'Расчет предельн ур.'!$D$121)*1000+ставка!C12)</f>
        <v>4441.8154997857191</v>
      </c>
      <c r="D457" s="126">
        <f>(('Расчет предельн ур.'!$B$121+'Расчет предельн ур.'!$C$121+'Расчет предельн ур.'!$D$121)*1000+ставка!D12)</f>
        <v>4406.0754997857184</v>
      </c>
      <c r="E457" s="126">
        <f>(('Расчет предельн ур.'!$B$121+'Расчет предельн ур.'!$C$121+'Расчет предельн ур.'!$D$121)*1000+ставка!E12)</f>
        <v>4383.3354997857186</v>
      </c>
      <c r="F457" s="126">
        <f>(('Расчет предельн ур.'!$B$121+'Расчет предельн ур.'!$C$121+'Расчет предельн ур.'!$D$121)*1000+ставка!F12)</f>
        <v>4382.3754997857186</v>
      </c>
      <c r="G457" s="126">
        <f>(('Расчет предельн ур.'!$B$121+'Расчет предельн ур.'!$C$121+'Расчет предельн ур.'!$D$121)*1000+ставка!G12)</f>
        <v>4476.8254997857184</v>
      </c>
      <c r="H457" s="126">
        <f>(('Расчет предельн ур.'!$B$121+'Расчет предельн ур.'!$C$121+'Расчет предельн ур.'!$D$121)*1000+ставка!H12)</f>
        <v>4706.225499785719</v>
      </c>
      <c r="I457" s="126">
        <f>(('Расчет предельн ур.'!$B$121+'Расчет предельн ур.'!$C$121+'Расчет предельн ур.'!$D$121)*1000+ставка!I12)</f>
        <v>4892.3854997857188</v>
      </c>
      <c r="J457" s="126">
        <f>(('Расчет предельн ур.'!$B$121+'Расчет предельн ур.'!$C$121+'Расчет предельн ур.'!$D$121)*1000+ставка!J12)</f>
        <v>5035.7654997857189</v>
      </c>
      <c r="K457" s="126">
        <f>(('Расчет предельн ур.'!$B$121+'Расчет предельн ур.'!$C$121+'Расчет предельн ур.'!$D$121)*1000+ставка!K12)</f>
        <v>5152.2954997857187</v>
      </c>
      <c r="L457" s="126">
        <f>(('Расчет предельн ур.'!$B$121+'Расчет предельн ур.'!$C$121+'Расчет предельн ур.'!$D$121)*1000+ставка!L12)</f>
        <v>5161.5754997857184</v>
      </c>
      <c r="M457" s="126">
        <f>(('Расчет предельн ур.'!$B$121+'Расчет предельн ур.'!$C$121+'Расчет предельн ур.'!$D$121)*1000+ставка!M12)</f>
        <v>5149.7754997857191</v>
      </c>
      <c r="N457" s="126">
        <f>(('Расчет предельн ур.'!$B$121+'Расчет предельн ур.'!$C$121+'Расчет предельн ур.'!$D$121)*1000+ставка!N12)</f>
        <v>5157.9454997857192</v>
      </c>
      <c r="O457" s="126">
        <f>(('Расчет предельн ур.'!$B$121+'Расчет предельн ур.'!$C$121+'Расчет предельн ур.'!$D$121)*1000+ставка!O12)</f>
        <v>5139.975499785719</v>
      </c>
      <c r="P457" s="126">
        <f>(('Расчет предельн ур.'!$B$121+'Расчет предельн ур.'!$C$121+'Расчет предельн ур.'!$D$121)*1000+ставка!P12)</f>
        <v>5104.4154997857186</v>
      </c>
      <c r="Q457" s="126">
        <f>(('Расчет предельн ур.'!$B$121+'Расчет предельн ур.'!$C$121+'Расчет предельн ур.'!$D$121)*1000+ставка!Q12)</f>
        <v>5132.3154997857182</v>
      </c>
      <c r="R457" s="126">
        <f>(('Расчет предельн ур.'!$B$121+'Расчет предельн ур.'!$C$121+'Расчет предельн ур.'!$D$121)*1000+ставка!R12)</f>
        <v>5141.1354997857188</v>
      </c>
      <c r="S457" s="126">
        <f>(('Расчет предельн ур.'!$B$121+'Расчет предельн ур.'!$C$121+'Расчет предельн ур.'!$D$121)*1000+ставка!S12)</f>
        <v>5121.895499785719</v>
      </c>
      <c r="T457" s="126">
        <f>(('Расчет предельн ур.'!$B$121+'Расчет предельн ур.'!$C$121+'Расчет предельн ур.'!$D$121)*1000+ставка!T12)</f>
        <v>5003.6354997857188</v>
      </c>
      <c r="U457" s="126">
        <f>(('Расчет предельн ур.'!$B$121+'Расчет предельн ур.'!$C$121+'Расчет предельн ур.'!$D$121)*1000+ставка!U12)</f>
        <v>5002.6654997857186</v>
      </c>
      <c r="V457" s="126">
        <f>(('Расчет предельн ур.'!$B$121+'Расчет предельн ур.'!$C$121+'Расчет предельн ур.'!$D$121)*1000+ставка!V12)</f>
        <v>5127.9454997857192</v>
      </c>
      <c r="W457" s="126">
        <f>(('Расчет предельн ур.'!$B$121+'Расчет предельн ур.'!$C$121+'Расчет предельн ур.'!$D$121)*1000+ставка!W12)</f>
        <v>5252.4154997857186</v>
      </c>
      <c r="X457" s="126">
        <f>(('Расчет предельн ур.'!$B$121+'Расчет предельн ур.'!$C$121+'Расчет предельн ур.'!$D$121)*1000+ставка!X12)</f>
        <v>5073.6654997857186</v>
      </c>
      <c r="Y457" s="126">
        <f>(('Расчет предельн ур.'!$B$121+'Расчет предельн ур.'!$C$121+'Расчет предельн ур.'!$D$121)*1000+ставка!Y12)</f>
        <v>4781.2854997857185</v>
      </c>
    </row>
    <row r="458" spans="1:25" s="91" customFormat="1" ht="15.75" hidden="1" outlineLevel="1" x14ac:dyDescent="0.25">
      <c r="A458" s="252">
        <v>9</v>
      </c>
      <c r="B458" s="126">
        <f>(('Расчет предельн ур.'!$B$121+'Расчет предельн ур.'!$C$121+'Расчет предельн ур.'!$D$121)*1000+ставка!B13)</f>
        <v>4649.1554997857183</v>
      </c>
      <c r="C458" s="126">
        <f>(('Расчет предельн ур.'!$B$121+'Расчет предельн ур.'!$C$121+'Расчет предельн ур.'!$D$121)*1000+ставка!C13)</f>
        <v>4440.3154997857191</v>
      </c>
      <c r="D458" s="126">
        <f>(('Расчет предельн ур.'!$B$121+'Расчет предельн ур.'!$C$121+'Расчет предельн ур.'!$D$121)*1000+ставка!D13)</f>
        <v>4371.9054997857183</v>
      </c>
      <c r="E458" s="126">
        <f>(('Расчет предельн ур.'!$B$121+'Расчет предельн ур.'!$C$121+'Расчет предельн ур.'!$D$121)*1000+ставка!E13)</f>
        <v>4323.3754997857186</v>
      </c>
      <c r="F458" s="126">
        <f>(('Расчет предельн ур.'!$B$121+'Расчет предельн ур.'!$C$121+'Расчет предельн ур.'!$D$121)*1000+ставка!F13)</f>
        <v>4307.4954997857185</v>
      </c>
      <c r="G458" s="126">
        <f>(('Расчет предельн ур.'!$B$121+'Расчет предельн ур.'!$C$121+'Расчет предельн ур.'!$D$121)*1000+ставка!G13)</f>
        <v>4292.6554997857183</v>
      </c>
      <c r="H458" s="126">
        <f>(('Расчет предельн ур.'!$B$121+'Расчет предельн ур.'!$C$121+'Расчет предельн ур.'!$D$121)*1000+ставка!H13)</f>
        <v>4374.7654997857189</v>
      </c>
      <c r="I458" s="126">
        <f>(('Расчет предельн ур.'!$B$121+'Расчет предельн ур.'!$C$121+'Расчет предельн ур.'!$D$121)*1000+ставка!I13)</f>
        <v>4426.5954997857189</v>
      </c>
      <c r="J458" s="126">
        <f>(('Расчет предельн ур.'!$B$121+'Расчет предельн ур.'!$C$121+'Расчет предельн ур.'!$D$121)*1000+ставка!J13)</f>
        <v>4657.2454997857185</v>
      </c>
      <c r="K458" s="126">
        <f>(('Расчет предельн ур.'!$B$121+'Расчет предельн ур.'!$C$121+'Расчет предельн ур.'!$D$121)*1000+ставка!K13)</f>
        <v>4903.3754997857186</v>
      </c>
      <c r="L458" s="126">
        <f>(('Расчет предельн ур.'!$B$121+'Расчет предельн ур.'!$C$121+'Расчет предельн ур.'!$D$121)*1000+ставка!L13)</f>
        <v>4813.645499785719</v>
      </c>
      <c r="M458" s="126">
        <f>(('Расчет предельн ур.'!$B$121+'Расчет предельн ур.'!$C$121+'Расчет предельн ур.'!$D$121)*1000+ставка!M13)</f>
        <v>4807.2554997857187</v>
      </c>
      <c r="N458" s="126">
        <f>(('Расчет предельн ур.'!$B$121+'Расчет предельн ур.'!$C$121+'Расчет предельн ур.'!$D$121)*1000+ставка!N13)</f>
        <v>4782.145499785719</v>
      </c>
      <c r="O458" s="126">
        <f>(('Расчет предельн ур.'!$B$121+'Расчет предельн ур.'!$C$121+'Расчет предельн ур.'!$D$121)*1000+ставка!O13)</f>
        <v>4736.0954997857189</v>
      </c>
      <c r="P458" s="126">
        <f>(('Расчет предельн ур.'!$B$121+'Расчет предельн ур.'!$C$121+'Расчет предельн ур.'!$D$121)*1000+ставка!P13)</f>
        <v>4718.225499785719</v>
      </c>
      <c r="Q458" s="126">
        <f>(('Расчет предельн ур.'!$B$121+'Расчет предельн ур.'!$C$121+'Расчет предельн ур.'!$D$121)*1000+ставка!Q13)</f>
        <v>4716.6354997857188</v>
      </c>
      <c r="R458" s="126">
        <f>(('Расчет предельн ур.'!$B$121+'Расчет предельн ур.'!$C$121+'Расчет предельн ур.'!$D$121)*1000+ставка!R13)</f>
        <v>4674.3054997857189</v>
      </c>
      <c r="S458" s="126">
        <f>(('Расчет предельн ур.'!$B$121+'Расчет предельн ур.'!$C$121+'Расчет предельн ур.'!$D$121)*1000+ставка!S13)</f>
        <v>4612.6554997857183</v>
      </c>
      <c r="T458" s="126">
        <f>(('Расчет предельн ур.'!$B$121+'Расчет предельн ур.'!$C$121+'Расчет предельн ур.'!$D$121)*1000+ставка!T13)</f>
        <v>4641.5054997857187</v>
      </c>
      <c r="U458" s="126">
        <f>(('Расчет предельн ур.'!$B$121+'Расчет предельн ур.'!$C$121+'Расчет предельн ур.'!$D$121)*1000+ставка!U13)</f>
        <v>4838.145499785719</v>
      </c>
      <c r="V458" s="126">
        <f>(('Расчет предельн ур.'!$B$121+'Расчет предельн ур.'!$C$121+'Расчет предельн ур.'!$D$121)*1000+ставка!V13)</f>
        <v>4957.4254997857188</v>
      </c>
      <c r="W458" s="126">
        <f>(('Расчет предельн ур.'!$B$121+'Расчет предельн ур.'!$C$121+'Расчет предельн ур.'!$D$121)*1000+ставка!W13)</f>
        <v>4967.9254997857188</v>
      </c>
      <c r="X458" s="126">
        <f>(('Расчет предельн ур.'!$B$121+'Расчет предельн ур.'!$C$121+'Расчет предельн ур.'!$D$121)*1000+ставка!X13)</f>
        <v>4896.0454997857187</v>
      </c>
      <c r="Y458" s="126">
        <f>(('Расчет предельн ур.'!$B$121+'Расчет предельн ур.'!$C$121+'Расчет предельн ур.'!$D$121)*1000+ставка!Y13)</f>
        <v>4711.895499785719</v>
      </c>
    </row>
    <row r="459" spans="1:25" s="91" customFormat="1" ht="15.75" hidden="1" outlineLevel="1" x14ac:dyDescent="0.25">
      <c r="A459" s="252">
        <v>10</v>
      </c>
      <c r="B459" s="126">
        <f>(('Расчет предельн ур.'!$B$121+'Расчет предельн ур.'!$C$121+'Расчет предельн ур.'!$D$121)*1000+ставка!B14)</f>
        <v>4661.1754997857188</v>
      </c>
      <c r="C459" s="126">
        <f>(('Расчет предельн ур.'!$B$121+'Расчет предельн ур.'!$C$121+'Расчет предельн ур.'!$D$121)*1000+ставка!C14)</f>
        <v>4500.895499785719</v>
      </c>
      <c r="D459" s="126">
        <f>(('Расчет предельн ур.'!$B$121+'Расчет предельн ур.'!$C$121+'Расчет предельн ур.'!$D$121)*1000+ставка!D14)</f>
        <v>4401.7154997857187</v>
      </c>
      <c r="E459" s="126">
        <f>(('Расчет предельн ур.'!$B$121+'Расчет предельн ур.'!$C$121+'Расчет предельн ур.'!$D$121)*1000+ставка!E14)</f>
        <v>4380.9154997857186</v>
      </c>
      <c r="F459" s="126">
        <f>(('Расчет предельн ур.'!$B$121+'Расчет предельн ур.'!$C$121+'Расчет предельн ур.'!$D$121)*1000+ставка!F14)</f>
        <v>4351.5354997857185</v>
      </c>
      <c r="G459" s="126">
        <f>(('Расчет предельн ур.'!$B$121+'Расчет предельн ур.'!$C$121+'Расчет предельн ур.'!$D$121)*1000+ставка!G14)</f>
        <v>4248.7954997857187</v>
      </c>
      <c r="H459" s="126">
        <f>(('Расчет предельн ур.'!$B$121+'Расчет предельн ур.'!$C$121+'Расчет предельн ур.'!$D$121)*1000+ставка!H14)</f>
        <v>4379.9254997857188</v>
      </c>
      <c r="I459" s="126">
        <f>(('Расчет предельн ур.'!$B$121+'Расчет предельн ур.'!$C$121+'Расчет предельн ур.'!$D$121)*1000+ставка!I14)</f>
        <v>4559.7054997857185</v>
      </c>
      <c r="J459" s="126">
        <f>(('Расчет предельн ур.'!$B$121+'Расчет предельн ур.'!$C$121+'Расчет предельн ур.'!$D$121)*1000+ставка!J14)</f>
        <v>4835.5154997857189</v>
      </c>
      <c r="K459" s="126">
        <f>(('Расчет предельн ур.'!$B$121+'Расчет предельн ур.'!$C$121+'Расчет предельн ур.'!$D$121)*1000+ставка!K14)</f>
        <v>5020.5154997857189</v>
      </c>
      <c r="L459" s="126">
        <f>(('Расчет предельн ур.'!$B$121+'Расчет предельн ур.'!$C$121+'Расчет предельн ур.'!$D$121)*1000+ставка!L14)</f>
        <v>4986.6754997857188</v>
      </c>
      <c r="M459" s="126">
        <f>(('Расчет предельн ур.'!$B$121+'Расчет предельн ур.'!$C$121+'Расчет предельн ур.'!$D$121)*1000+ставка!M14)</f>
        <v>4977.6354997857188</v>
      </c>
      <c r="N459" s="126">
        <f>(('Расчет предельн ур.'!$B$121+'Расчет предельн ур.'!$C$121+'Расчет предельн ур.'!$D$121)*1000+ставка!N14)</f>
        <v>4953.5554997857189</v>
      </c>
      <c r="O459" s="126">
        <f>(('Расчет предельн ур.'!$B$121+'Расчет предельн ур.'!$C$121+'Расчет предельн ур.'!$D$121)*1000+ставка!O14)</f>
        <v>4940.2154997857187</v>
      </c>
      <c r="P459" s="126">
        <f>(('Расчет предельн ур.'!$B$121+'Расчет предельн ур.'!$C$121+'Расчет предельн ур.'!$D$121)*1000+ставка!P14)</f>
        <v>4935.4654997857187</v>
      </c>
      <c r="Q459" s="126">
        <f>(('Расчет предельн ур.'!$B$121+'Расчет предельн ур.'!$C$121+'Расчет предельн ур.'!$D$121)*1000+ставка!Q14)</f>
        <v>4925.8454997857189</v>
      </c>
      <c r="R459" s="126">
        <f>(('Расчет предельн ур.'!$B$121+'Расчет предельн ур.'!$C$121+'Расчет предельн ур.'!$D$121)*1000+ставка!R14)</f>
        <v>4940.2554997857187</v>
      </c>
      <c r="S459" s="126">
        <f>(('Расчет предельн ур.'!$B$121+'Расчет предельн ур.'!$C$121+'Расчет предельн ур.'!$D$121)*1000+ставка!S14)</f>
        <v>4902.8854997857188</v>
      </c>
      <c r="T459" s="126">
        <f>(('Расчет предельн ур.'!$B$121+'Расчет предельн ур.'!$C$121+'Расчет предельн ур.'!$D$121)*1000+ставка!T14)</f>
        <v>4941.2054997857185</v>
      </c>
      <c r="U459" s="126">
        <f>(('Расчет предельн ур.'!$B$121+'Расчет предельн ур.'!$C$121+'Расчет предельн ур.'!$D$121)*1000+ставка!U14)</f>
        <v>5056.0954997857189</v>
      </c>
      <c r="V459" s="126">
        <f>(('Расчет предельн ур.'!$B$121+'Расчет предельн ур.'!$C$121+'Расчет предельн ур.'!$D$121)*1000+ставка!V14)</f>
        <v>5251.6754997857188</v>
      </c>
      <c r="W459" s="126">
        <f>(('Расчет предельн ур.'!$B$121+'Расчет предельн ур.'!$C$121+'Расчет предельн ур.'!$D$121)*1000+ставка!W14)</f>
        <v>5225.8654997857193</v>
      </c>
      <c r="X459" s="126">
        <f>(('Расчет предельн ур.'!$B$121+'Расчет предельн ур.'!$C$121+'Расчет предельн ур.'!$D$121)*1000+ставка!X14)</f>
        <v>4974.0454997857187</v>
      </c>
      <c r="Y459" s="126">
        <f>(('Расчет предельн ур.'!$B$121+'Расчет предельн ур.'!$C$121+'Расчет предельн ур.'!$D$121)*1000+ставка!Y14)</f>
        <v>4828.9654997857187</v>
      </c>
    </row>
    <row r="460" spans="1:25" s="91" customFormat="1" ht="15.75" hidden="1" outlineLevel="1" x14ac:dyDescent="0.25">
      <c r="A460" s="252">
        <v>11</v>
      </c>
      <c r="B460" s="126">
        <f>(('Расчет предельн ур.'!$B$121+'Расчет предельн ур.'!$C$121+'Расчет предельн ур.'!$D$121)*1000+ставка!B15)</f>
        <v>4751.725499785719</v>
      </c>
      <c r="C460" s="126">
        <f>(('Расчет предельн ур.'!$B$121+'Расчет предельн ур.'!$C$121+'Расчет предельн ур.'!$D$121)*1000+ставка!C15)</f>
        <v>4513.8054997857189</v>
      </c>
      <c r="D460" s="126">
        <f>(('Расчет предельн ур.'!$B$121+'Расчет предельн ур.'!$C$121+'Расчет предельн ур.'!$D$121)*1000+ставка!D15)</f>
        <v>4443.4254997857188</v>
      </c>
      <c r="E460" s="126">
        <f>(('Расчет предельн ур.'!$B$121+'Расчет предельн ур.'!$C$121+'Расчет предельн ур.'!$D$121)*1000+ставка!E15)</f>
        <v>4388.0354997857185</v>
      </c>
      <c r="F460" s="126">
        <f>(('Расчет предельн ур.'!$B$121+'Расчет предельн ур.'!$C$121+'Расчет предельн ур.'!$D$121)*1000+ставка!F15)</f>
        <v>4363.5854997857186</v>
      </c>
      <c r="G460" s="126">
        <f>(('Расчет предельн ур.'!$B$121+'Расчет предельн ур.'!$C$121+'Расчет предельн ур.'!$D$121)*1000+ставка!G15)</f>
        <v>4357.2354997857183</v>
      </c>
      <c r="H460" s="126">
        <f>(('Расчет предельн ур.'!$B$121+'Расчет предельн ур.'!$C$121+'Расчет предельн ур.'!$D$121)*1000+ставка!H15)</f>
        <v>4518.0754997857184</v>
      </c>
      <c r="I460" s="126">
        <f>(('Расчет предельн ур.'!$B$121+'Расчет предельн ур.'!$C$121+'Расчет предельн ур.'!$D$121)*1000+ставка!I15)</f>
        <v>4625.1154997857193</v>
      </c>
      <c r="J460" s="126">
        <f>(('Расчет предельн ур.'!$B$121+'Расчет предельн ур.'!$C$121+'Расчет предельн ур.'!$D$121)*1000+ставка!J15)</f>
        <v>4943.7654997857189</v>
      </c>
      <c r="K460" s="126">
        <f>(('Расчет предельн ур.'!$B$121+'Расчет предельн ур.'!$C$121+'Расчет предельн ур.'!$D$121)*1000+ставка!K15)</f>
        <v>5158.2754997857191</v>
      </c>
      <c r="L460" s="126">
        <f>(('Расчет предельн ур.'!$B$121+'Расчет предельн ур.'!$C$121+'Расчет предельн ур.'!$D$121)*1000+ставка!L15)</f>
        <v>5177.6154997857193</v>
      </c>
      <c r="M460" s="126">
        <f>(('Расчет предельн ур.'!$B$121+'Расчет предельн ур.'!$C$121+'Расчет предельн ур.'!$D$121)*1000+ставка!M15)</f>
        <v>5163.0054997857187</v>
      </c>
      <c r="N460" s="126">
        <f>(('Расчет предельн ур.'!$B$121+'Расчет предельн ур.'!$C$121+'Расчет предельн ур.'!$D$121)*1000+ставка!N15)</f>
        <v>5146.1354997857188</v>
      </c>
      <c r="O460" s="126">
        <f>(('Расчет предельн ур.'!$B$121+'Расчет предельн ур.'!$C$121+'Расчет предельн ур.'!$D$121)*1000+ставка!O15)</f>
        <v>5121.7454997857185</v>
      </c>
      <c r="P460" s="126">
        <f>(('Расчет предельн ур.'!$B$121+'Расчет предельн ур.'!$C$121+'Расчет предельн ур.'!$D$121)*1000+ставка!P15)</f>
        <v>5114.2454997857185</v>
      </c>
      <c r="Q460" s="126">
        <f>(('Расчет предельн ур.'!$B$121+'Расчет предельн ур.'!$C$121+'Расчет предельн ур.'!$D$121)*1000+ставка!Q15)</f>
        <v>5091.3854997857188</v>
      </c>
      <c r="R460" s="126">
        <f>(('Расчет предельн ур.'!$B$121+'Расчет предельн ур.'!$C$121+'Расчет предельн ур.'!$D$121)*1000+ставка!R15)</f>
        <v>5095.685499785719</v>
      </c>
      <c r="S460" s="126">
        <f>(('Расчет предельн ур.'!$B$121+'Расчет предельн ур.'!$C$121+'Расчет предельн ур.'!$D$121)*1000+ставка!S15)</f>
        <v>5006.7354997857183</v>
      </c>
      <c r="T460" s="126">
        <f>(('Расчет предельн ур.'!$B$121+'Расчет предельн ур.'!$C$121+'Расчет предельн ур.'!$D$121)*1000+ставка!T15)</f>
        <v>5035.1154997857193</v>
      </c>
      <c r="U460" s="126">
        <f>(('Расчет предельн ур.'!$B$121+'Расчет предельн ур.'!$C$121+'Расчет предельн ур.'!$D$121)*1000+ставка!U15)</f>
        <v>5146.7054997857185</v>
      </c>
      <c r="V460" s="126">
        <f>(('Расчет предельн ур.'!$B$121+'Расчет предельн ур.'!$C$121+'Расчет предельн ур.'!$D$121)*1000+ставка!V15)</f>
        <v>5253.3154997857182</v>
      </c>
      <c r="W460" s="126">
        <f>(('Расчет предельн ур.'!$B$121+'Расчет предельн ур.'!$C$121+'Расчет предельн ур.'!$D$121)*1000+ставка!W15)</f>
        <v>5244.8754997857186</v>
      </c>
      <c r="X460" s="126">
        <f>(('Расчет предельн ур.'!$B$121+'Расчет предельн ур.'!$C$121+'Расчет предельн ур.'!$D$121)*1000+ставка!X15)</f>
        <v>5089.475499785719</v>
      </c>
      <c r="Y460" s="126">
        <f>(('Расчет предельн ур.'!$B$121+'Расчет предельн ур.'!$C$121+'Расчет предельн ур.'!$D$121)*1000+ставка!Y15)</f>
        <v>4829.7954997857187</v>
      </c>
    </row>
    <row r="461" spans="1:25" s="91" customFormat="1" ht="15.75" hidden="1" outlineLevel="1" x14ac:dyDescent="0.25">
      <c r="A461" s="252">
        <v>12</v>
      </c>
      <c r="B461" s="126">
        <f>(('Расчет предельн ур.'!$B$121+'Расчет предельн ур.'!$C$121+'Расчет предельн ур.'!$D$121)*1000+ставка!B16)</f>
        <v>4489.6654997857186</v>
      </c>
      <c r="C461" s="126">
        <f>(('Расчет предельн ур.'!$B$121+'Расчет предельн ур.'!$C$121+'Расчет предельн ур.'!$D$121)*1000+ставка!C16)</f>
        <v>4394.5354997857185</v>
      </c>
      <c r="D461" s="126">
        <f>(('Расчет предельн ур.'!$B$121+'Расчет предельн ур.'!$C$121+'Расчет предельн ур.'!$D$121)*1000+ставка!D16)</f>
        <v>4339.895499785719</v>
      </c>
      <c r="E461" s="126">
        <f>(('Расчет предельн ур.'!$B$121+'Расчет предельн ур.'!$C$121+'Расчет предельн ур.'!$D$121)*1000+ставка!E16)</f>
        <v>4300.975499785719</v>
      </c>
      <c r="F461" s="126">
        <f>(('Расчет предельн ур.'!$B$121+'Расчет предельн ур.'!$C$121+'Расчет предельн ур.'!$D$121)*1000+ставка!F16)</f>
        <v>4218.3754997857186</v>
      </c>
      <c r="G461" s="126">
        <f>(('Расчет предельн ур.'!$B$121+'Расчет предельн ур.'!$C$121+'Расчет предельн ур.'!$D$121)*1000+ставка!G16)</f>
        <v>4152.9554997857185</v>
      </c>
      <c r="H461" s="126">
        <f>(('Расчет предельн ур.'!$B$121+'Расчет предельн ур.'!$C$121+'Расчет предельн ур.'!$D$121)*1000+ставка!H16)</f>
        <v>4300.9254997857188</v>
      </c>
      <c r="I461" s="126">
        <f>(('Расчет предельн ур.'!$B$121+'Расчет предельн ур.'!$C$121+'Расчет предельн ур.'!$D$121)*1000+ставка!I16)</f>
        <v>4337.2054997857185</v>
      </c>
      <c r="J461" s="126">
        <f>(('Расчет предельн ур.'!$B$121+'Расчет предельн ур.'!$C$121+'Расчет предельн ур.'!$D$121)*1000+ставка!J16)</f>
        <v>4608.4154997857186</v>
      </c>
      <c r="K461" s="126">
        <f>(('Расчет предельн ур.'!$B$121+'Расчет предельн ур.'!$C$121+'Расчет предельн ур.'!$D$121)*1000+ставка!K16)</f>
        <v>4821.5454997857187</v>
      </c>
      <c r="L461" s="126">
        <f>(('Расчет предельн ур.'!$B$121+'Расчет предельн ур.'!$C$121+'Расчет предельн ур.'!$D$121)*1000+ставка!L16)</f>
        <v>4793.895499785719</v>
      </c>
      <c r="M461" s="126">
        <f>(('Расчет предельн ур.'!$B$121+'Расчет предельн ур.'!$C$121+'Расчет предельн ур.'!$D$121)*1000+ставка!M16)</f>
        <v>4779.9154997857186</v>
      </c>
      <c r="N461" s="126">
        <f>(('Расчет предельн ур.'!$B$121+'Расчет предельн ур.'!$C$121+'Расчет предельн ур.'!$D$121)*1000+ставка!N16)</f>
        <v>4748.685499785719</v>
      </c>
      <c r="O461" s="126">
        <f>(('Расчет предельн ур.'!$B$121+'Расчет предельн ур.'!$C$121+'Расчет предельн ур.'!$D$121)*1000+ставка!O16)</f>
        <v>4699.0054997857187</v>
      </c>
      <c r="P461" s="126">
        <f>(('Расчет предельн ур.'!$B$121+'Расчет предельн ур.'!$C$121+'Расчет предельн ур.'!$D$121)*1000+ставка!P16)</f>
        <v>4742.2654997857189</v>
      </c>
      <c r="Q461" s="126">
        <f>(('Расчет предельн ур.'!$B$121+'Расчет предельн ур.'!$C$121+'Расчет предельн ур.'!$D$121)*1000+ставка!Q16)</f>
        <v>4707.4054997857183</v>
      </c>
      <c r="R461" s="126">
        <f>(('Расчет предельн ур.'!$B$121+'Расчет предельн ур.'!$C$121+'Расчет предельн ур.'!$D$121)*1000+ставка!R16)</f>
        <v>4726.7554997857187</v>
      </c>
      <c r="S461" s="126">
        <f>(('Расчет предельн ур.'!$B$121+'Расчет предельн ур.'!$C$121+'Расчет предельн ур.'!$D$121)*1000+ставка!S16)</f>
        <v>4668.3454997857189</v>
      </c>
      <c r="T461" s="126">
        <f>(('Расчет предельн ур.'!$B$121+'Расчет предельн ур.'!$C$121+'Расчет предельн ур.'!$D$121)*1000+ставка!T16)</f>
        <v>4674.2954997857187</v>
      </c>
      <c r="U461" s="126">
        <f>(('Расчет предельн ур.'!$B$121+'Расчет предельн ур.'!$C$121+'Расчет предельн ур.'!$D$121)*1000+ставка!U16)</f>
        <v>4868.895499785719</v>
      </c>
      <c r="V461" s="126">
        <f>(('Расчет предельн ур.'!$B$121+'Расчет предельн ур.'!$C$121+'Расчет предельн ур.'!$D$121)*1000+ставка!V16)</f>
        <v>4970.8054997857189</v>
      </c>
      <c r="W461" s="126">
        <f>(('Расчет предельн ур.'!$B$121+'Расчет предельн ур.'!$C$121+'Расчет предельн ур.'!$D$121)*1000+ставка!W16)</f>
        <v>4948.7854997857185</v>
      </c>
      <c r="X461" s="126">
        <f>(('Расчет предельн ур.'!$B$121+'Расчет предельн ур.'!$C$121+'Расчет предельн ур.'!$D$121)*1000+ставка!X16)</f>
        <v>4671.6754997857188</v>
      </c>
      <c r="Y461" s="126">
        <f>(('Расчет предельн ур.'!$B$121+'Расчет предельн ур.'!$C$121+'Расчет предельн ур.'!$D$121)*1000+ставка!Y16)</f>
        <v>4615.6954997857192</v>
      </c>
    </row>
    <row r="462" spans="1:25" s="91" customFormat="1" ht="15.75" hidden="1" outlineLevel="1" x14ac:dyDescent="0.25">
      <c r="A462" s="252">
        <v>13</v>
      </c>
      <c r="B462" s="126">
        <f>(('Расчет предельн ур.'!$B$121+'Расчет предельн ур.'!$C$121+'Расчет предельн ур.'!$D$121)*1000+ставка!B17)</f>
        <v>4365.6654997857186</v>
      </c>
      <c r="C462" s="126">
        <f>(('Расчет предельн ур.'!$B$121+'Расчет предельн ур.'!$C$121+'Расчет предельн ур.'!$D$121)*1000+ставка!C17)</f>
        <v>4188.3254997857184</v>
      </c>
      <c r="D462" s="126">
        <f>(('Расчет предельн ур.'!$B$121+'Расчет предельн ур.'!$C$121+'Расчет предельн ур.'!$D$121)*1000+ставка!D17)</f>
        <v>3916.6354997857188</v>
      </c>
      <c r="E462" s="126">
        <f>(('Расчет предельн ур.'!$B$121+'Расчет предельн ур.'!$C$121+'Расчет предельн ур.'!$D$121)*1000+ставка!E17)</f>
        <v>4170.185499785719</v>
      </c>
      <c r="F462" s="126">
        <f>(('Расчет предельн ур.'!$B$121+'Расчет предельн ур.'!$C$121+'Расчет предельн ур.'!$D$121)*1000+ставка!F17)</f>
        <v>4019.0254997857187</v>
      </c>
      <c r="G462" s="126">
        <f>(('Расчет предельн ур.'!$B$121+'Расчет предельн ур.'!$C$121+'Расчет предельн ур.'!$D$121)*1000+ставка!G17)</f>
        <v>4134.8554997857191</v>
      </c>
      <c r="H462" s="126">
        <f>(('Расчет предельн ур.'!$B$121+'Расчет предельн ур.'!$C$121+'Расчет предельн ур.'!$D$121)*1000+ставка!H17)</f>
        <v>4391.0254997857191</v>
      </c>
      <c r="I462" s="126">
        <f>(('Расчет предельн ур.'!$B$121+'Расчет предельн ур.'!$C$121+'Расчет предельн ур.'!$D$121)*1000+ставка!I17)</f>
        <v>4736.3154997857182</v>
      </c>
      <c r="J462" s="126">
        <f>(('Расчет предельн ур.'!$B$121+'Расчет предельн ур.'!$C$121+'Расчет предельн ур.'!$D$121)*1000+ставка!J17)</f>
        <v>4818.1654997857186</v>
      </c>
      <c r="K462" s="126">
        <f>(('Расчет предельн ур.'!$B$121+'Расчет предельн ур.'!$C$121+'Расчет предельн ур.'!$D$121)*1000+ставка!K17)</f>
        <v>4962.475499785719</v>
      </c>
      <c r="L462" s="126">
        <f>(('Расчет предельн ур.'!$B$121+'Расчет предельн ур.'!$C$121+'Расчет предельн ур.'!$D$121)*1000+ставка!L17)</f>
        <v>4957.4854997857183</v>
      </c>
      <c r="M462" s="126">
        <f>(('Расчет предельн ур.'!$B$121+'Расчет предельн ур.'!$C$121+'Расчет предельн ур.'!$D$121)*1000+ставка!M17)</f>
        <v>4944.7154997857187</v>
      </c>
      <c r="N462" s="126">
        <f>(('Расчет предельн ур.'!$B$121+'Расчет предельн ур.'!$C$121+'Расчет предельн ур.'!$D$121)*1000+ставка!N17)</f>
        <v>4948.225499785719</v>
      </c>
      <c r="O462" s="126">
        <f>(('Расчет предельн ур.'!$B$121+'Расчет предельн ур.'!$C$121+'Расчет предельн ур.'!$D$121)*1000+ставка!O17)</f>
        <v>4915.9854997857183</v>
      </c>
      <c r="P462" s="126">
        <f>(('Расчет предельн ур.'!$B$121+'Расчет предельн ур.'!$C$121+'Расчет предельн ур.'!$D$121)*1000+ставка!P17)</f>
        <v>4910.0654997857182</v>
      </c>
      <c r="Q462" s="126">
        <f>(('Расчет предельн ур.'!$B$121+'Расчет предельн ур.'!$C$121+'Расчет предельн ур.'!$D$121)*1000+ставка!Q17)</f>
        <v>4895.6654997857186</v>
      </c>
      <c r="R462" s="126">
        <f>(('Расчет предельн ур.'!$B$121+'Расчет предельн ур.'!$C$121+'Расчет предельн ур.'!$D$121)*1000+ставка!R17)</f>
        <v>4863.2754997857191</v>
      </c>
      <c r="S462" s="126">
        <f>(('Расчет предельн ур.'!$B$121+'Расчет предельн ур.'!$C$121+'Расчет предельн ур.'!$D$121)*1000+ставка!S17)</f>
        <v>4752.4254997857188</v>
      </c>
      <c r="T462" s="126">
        <f>(('Расчет предельн ур.'!$B$121+'Расчет предельн ур.'!$C$121+'Расчет предельн ур.'!$D$121)*1000+ставка!T17)</f>
        <v>4750.0354997857185</v>
      </c>
      <c r="U462" s="126">
        <f>(('Расчет предельн ур.'!$B$121+'Расчет предельн ур.'!$C$121+'Расчет предельн ур.'!$D$121)*1000+ставка!U17)</f>
        <v>4842.7454997857185</v>
      </c>
      <c r="V462" s="126">
        <f>(('Расчет предельн ур.'!$B$121+'Расчет предельн ур.'!$C$121+'Расчет предельн ур.'!$D$121)*1000+ставка!V17)</f>
        <v>4991.5454997857187</v>
      </c>
      <c r="W462" s="126">
        <f>(('Расчет предельн ур.'!$B$121+'Расчет предельн ур.'!$C$121+'Расчет предельн ур.'!$D$121)*1000+ставка!W17)</f>
        <v>4979.4054997857183</v>
      </c>
      <c r="X462" s="126">
        <f>(('Расчет предельн ур.'!$B$121+'Расчет предельн ур.'!$C$121+'Расчет предельн ур.'!$D$121)*1000+ставка!X17)</f>
        <v>4831.0254997857191</v>
      </c>
      <c r="Y462" s="126">
        <f>(('Расчет предельн ур.'!$B$121+'Расчет предельн ур.'!$C$121+'Расчет предельн ур.'!$D$121)*1000+ставка!Y17)</f>
        <v>4649.4654997857187</v>
      </c>
    </row>
    <row r="463" spans="1:25" s="91" customFormat="1" ht="15.75" hidden="1" outlineLevel="1" x14ac:dyDescent="0.25">
      <c r="A463" s="252">
        <v>14</v>
      </c>
      <c r="B463" s="126">
        <f>(('Расчет предельн ур.'!$B$121+'Расчет предельн ур.'!$C$121+'Расчет предельн ур.'!$D$121)*1000+ставка!B18)</f>
        <v>4610.8254997857184</v>
      </c>
      <c r="C463" s="126">
        <f>(('Расчет предельн ур.'!$B$121+'Расчет предельн ур.'!$C$121+'Расчет предельн ур.'!$D$121)*1000+ставка!C18)</f>
        <v>4462.7654997857189</v>
      </c>
      <c r="D463" s="126">
        <f>(('Расчет предельн ур.'!$B$121+'Расчет предельн ур.'!$C$121+'Расчет предельн ур.'!$D$121)*1000+ставка!D18)</f>
        <v>4389.8354997857186</v>
      </c>
      <c r="E463" s="126">
        <f>(('Расчет предельн ур.'!$B$121+'Расчет предельн ур.'!$C$121+'Расчет предельн ур.'!$D$121)*1000+ставка!E18)</f>
        <v>4379.0854997857186</v>
      </c>
      <c r="F463" s="126">
        <f>(('Расчет предельн ур.'!$B$121+'Расчет предельн ур.'!$C$121+'Расчет предельн ур.'!$D$121)*1000+ставка!F18)</f>
        <v>4380.7054997857185</v>
      </c>
      <c r="G463" s="126">
        <f>(('Расчет предельн ур.'!$B$121+'Расчет предельн ур.'!$C$121+'Расчет предельн ур.'!$D$121)*1000+ставка!G18)</f>
        <v>4302.5654997857191</v>
      </c>
      <c r="H463" s="126">
        <f>(('Расчет предельн ур.'!$B$121+'Расчет предельн ур.'!$C$121+'Расчет предельн ур.'!$D$121)*1000+ставка!H18)</f>
        <v>4513.2754997857191</v>
      </c>
      <c r="I463" s="126">
        <f>(('Расчет предельн ур.'!$B$121+'Расчет предельн ур.'!$C$121+'Расчет предельн ур.'!$D$121)*1000+ставка!I18)</f>
        <v>4827.2954997857187</v>
      </c>
      <c r="J463" s="126">
        <f>(('Расчет предельн ур.'!$B$121+'Расчет предельн ур.'!$C$121+'Расчет предельн ур.'!$D$121)*1000+ставка!J18)</f>
        <v>4964.2554997857187</v>
      </c>
      <c r="K463" s="126">
        <f>(('Расчет предельн ур.'!$B$121+'Расчет предельн ур.'!$C$121+'Расчет предельн ур.'!$D$121)*1000+ставка!K18)</f>
        <v>5201.6354997857188</v>
      </c>
      <c r="L463" s="126">
        <f>(('Расчет предельн ур.'!$B$121+'Расчет предельн ур.'!$C$121+'Расчет предельн ур.'!$D$121)*1000+ставка!L18)</f>
        <v>5218.3454997857189</v>
      </c>
      <c r="M463" s="126">
        <f>(('Расчет предельн ур.'!$B$121+'Расчет предельн ур.'!$C$121+'Расчет предельн ур.'!$D$121)*1000+ставка!M18)</f>
        <v>4963.6654997857186</v>
      </c>
      <c r="N463" s="126">
        <f>(('Расчет предельн ур.'!$B$121+'Расчет предельн ур.'!$C$121+'Расчет предельн ур.'!$D$121)*1000+ставка!N18)</f>
        <v>4956.7654997857189</v>
      </c>
      <c r="O463" s="126">
        <f>(('Расчет предельн ур.'!$B$121+'Расчет предельн ур.'!$C$121+'Расчет предельн ур.'!$D$121)*1000+ставка!O18)</f>
        <v>4958.395499785719</v>
      </c>
      <c r="P463" s="126">
        <f>(('Расчет предельн ур.'!$B$121+'Расчет предельн ур.'!$C$121+'Расчет предельн ур.'!$D$121)*1000+ставка!P18)</f>
        <v>4953.7054997857185</v>
      </c>
      <c r="Q463" s="126">
        <f>(('Расчет предельн ур.'!$B$121+'Расчет предельн ур.'!$C$121+'Расчет предельн ур.'!$D$121)*1000+ставка!Q18)</f>
        <v>4991.1654997857186</v>
      </c>
      <c r="R463" s="126">
        <f>(('Расчет предельн ур.'!$B$121+'Расчет предельн ур.'!$C$121+'Расчет предельн ур.'!$D$121)*1000+ставка!R18)</f>
        <v>5142.1054997857191</v>
      </c>
      <c r="S463" s="126">
        <f>(('Расчет предельн ур.'!$B$121+'Расчет предельн ур.'!$C$121+'Расчет предельн ур.'!$D$121)*1000+ставка!S18)</f>
        <v>4953.935499785719</v>
      </c>
      <c r="T463" s="126">
        <f>(('Расчет предельн ур.'!$B$121+'Расчет предельн ур.'!$C$121+'Расчет предельн ур.'!$D$121)*1000+ставка!T18)</f>
        <v>4950.5554997857189</v>
      </c>
      <c r="U463" s="126">
        <f>(('Расчет предельн ур.'!$B$121+'Расчет предельн ур.'!$C$121+'Расчет предельн ур.'!$D$121)*1000+ставка!U18)</f>
        <v>4928.5154997857189</v>
      </c>
      <c r="V463" s="126">
        <f>(('Расчет предельн ур.'!$B$121+'Расчет предельн ур.'!$C$121+'Расчет предельн ур.'!$D$121)*1000+ставка!V18)</f>
        <v>5016.6554997857183</v>
      </c>
      <c r="W463" s="126">
        <f>(('Расчет предельн ур.'!$B$121+'Расчет предельн ур.'!$C$121+'Расчет предельн ур.'!$D$121)*1000+ставка!W18)</f>
        <v>5120.5954997857189</v>
      </c>
      <c r="X463" s="126">
        <f>(('Расчет предельн ур.'!$B$121+'Расчет предельн ур.'!$C$121+'Расчет предельн ур.'!$D$121)*1000+ставка!X18)</f>
        <v>4886.9254997857188</v>
      </c>
      <c r="Y463" s="126">
        <f>(('Расчет предельн ур.'!$B$121+'Расчет предельн ур.'!$C$121+'Расчет предельн ур.'!$D$121)*1000+ставка!Y18)</f>
        <v>4327.5054997857187</v>
      </c>
    </row>
    <row r="464" spans="1:25" s="91" customFormat="1" ht="15.75" hidden="1" outlineLevel="1" x14ac:dyDescent="0.25">
      <c r="A464" s="252">
        <v>15</v>
      </c>
      <c r="B464" s="126">
        <f>(('Расчет предельн ур.'!$B$121+'Расчет предельн ур.'!$C$121+'Расчет предельн ур.'!$D$121)*1000+ставка!B19)</f>
        <v>4648.9554997857185</v>
      </c>
      <c r="C464" s="126">
        <f>(('Расчет предельн ур.'!$B$121+'Расчет предельн ур.'!$C$121+'Расчет предельн ур.'!$D$121)*1000+ставка!C19)</f>
        <v>4486.5854997857186</v>
      </c>
      <c r="D464" s="126">
        <f>(('Расчет предельн ур.'!$B$121+'Расчет предельн ур.'!$C$121+'Расчет предельн ур.'!$D$121)*1000+ставка!D19)</f>
        <v>4422.6354997857188</v>
      </c>
      <c r="E464" s="126">
        <f>(('Расчет предельн ур.'!$B$121+'Расчет предельн ур.'!$C$121+'Расчет предельн ур.'!$D$121)*1000+ставка!E19)</f>
        <v>4408.2854997857185</v>
      </c>
      <c r="F464" s="126">
        <f>(('Расчет предельн ур.'!$B$121+'Расчет предельн ур.'!$C$121+'Расчет предельн ур.'!$D$121)*1000+ставка!F19)</f>
        <v>4379.1154997857184</v>
      </c>
      <c r="G464" s="126">
        <f>(('Расчет предельн ур.'!$B$121+'Расчет предельн ур.'!$C$121+'Расчет предельн ур.'!$D$121)*1000+ставка!G19)</f>
        <v>4375.2854997857185</v>
      </c>
      <c r="H464" s="126">
        <f>(('Расчет предельн ур.'!$B$121+'Расчет предельн ур.'!$C$121+'Расчет предельн ур.'!$D$121)*1000+ставка!H19)</f>
        <v>3510.2054997857185</v>
      </c>
      <c r="I464" s="126">
        <f>(('Расчет предельн ур.'!$B$121+'Расчет предельн ур.'!$C$121+'Расчет предельн ур.'!$D$121)*1000+ставка!I19)</f>
        <v>4727.0054997857187</v>
      </c>
      <c r="J464" s="126">
        <f>(('Расчет предельн ур.'!$B$121+'Расчет предельн ур.'!$C$121+'Расчет предельн ур.'!$D$121)*1000+ставка!J19)</f>
        <v>4909.9854997857183</v>
      </c>
      <c r="K464" s="126">
        <f>(('Расчет предельн ур.'!$B$121+'Расчет предельн ур.'!$C$121+'Расчет предельн ур.'!$D$121)*1000+ставка!K19)</f>
        <v>5018.6054997857191</v>
      </c>
      <c r="L464" s="126">
        <f>(('Расчет предельн ур.'!$B$121+'Расчет предельн ур.'!$C$121+'Расчет предельн ур.'!$D$121)*1000+ставка!L19)</f>
        <v>5050.4554997857185</v>
      </c>
      <c r="M464" s="126">
        <f>(('Расчет предельн ур.'!$B$121+'Расчет предельн ур.'!$C$121+'Расчет предельн ур.'!$D$121)*1000+ставка!M19)</f>
        <v>5029.8454997857189</v>
      </c>
      <c r="N464" s="126">
        <f>(('Расчет предельн ур.'!$B$121+'Расчет предельн ур.'!$C$121+'Расчет предельн ур.'!$D$121)*1000+ставка!N19)</f>
        <v>5026.8254997857184</v>
      </c>
      <c r="O464" s="126">
        <f>(('Расчет предельн ур.'!$B$121+'Расчет предельн ур.'!$C$121+'Расчет предельн ур.'!$D$121)*1000+ставка!O19)</f>
        <v>5059.6254997857186</v>
      </c>
      <c r="P464" s="126">
        <f>(('Расчет предельн ур.'!$B$121+'Расчет предельн ур.'!$C$121+'Расчет предельн ур.'!$D$121)*1000+ставка!P19)</f>
        <v>5057.6154997857193</v>
      </c>
      <c r="Q464" s="126">
        <f>(('Расчет предельн ур.'!$B$121+'Расчет предельн ур.'!$C$121+'Расчет предельн ур.'!$D$121)*1000+ставка!Q19)</f>
        <v>5123.935499785719</v>
      </c>
      <c r="R464" s="126">
        <f>(('Расчет предельн ур.'!$B$121+'Расчет предельн ур.'!$C$121+'Расчет предельн ур.'!$D$121)*1000+ставка!R19)</f>
        <v>5109.1254997857186</v>
      </c>
      <c r="S464" s="126">
        <f>(('Расчет предельн ур.'!$B$121+'Расчет предельн ур.'!$C$121+'Расчет предельн ур.'!$D$121)*1000+ставка!S19)</f>
        <v>5060.5554997857189</v>
      </c>
      <c r="T464" s="126">
        <f>(('Расчет предельн ур.'!$B$121+'Расчет предельн ур.'!$C$121+'Расчет предельн ур.'!$D$121)*1000+ставка!T19)</f>
        <v>5028.4254997857188</v>
      </c>
      <c r="U464" s="126">
        <f>(('Расчет предельн ур.'!$B$121+'Расчет предельн ур.'!$C$121+'Расчет предельн ур.'!$D$121)*1000+ставка!U19)</f>
        <v>4920.7554997857187</v>
      </c>
      <c r="V464" s="126">
        <f>(('Расчет предельн ур.'!$B$121+'Расчет предельн ур.'!$C$121+'Расчет предельн ур.'!$D$121)*1000+ставка!V19)</f>
        <v>4998.3854997857188</v>
      </c>
      <c r="W464" s="126">
        <f>(('Расчет предельн ур.'!$B$121+'Расчет предельн ур.'!$C$121+'Расчет предельн ур.'!$D$121)*1000+ставка!W19)</f>
        <v>5192.8254997857184</v>
      </c>
      <c r="X464" s="126">
        <f>(('Расчет предельн ур.'!$B$121+'Расчет предельн ур.'!$C$121+'Расчет предельн ур.'!$D$121)*1000+ставка!X19)</f>
        <v>4955.2154997857187</v>
      </c>
      <c r="Y464" s="126">
        <f>(('Расчет предельн ур.'!$B$121+'Расчет предельн ур.'!$C$121+'Расчет предельн ур.'!$D$121)*1000+ставка!Y19)</f>
        <v>4780.9454997857192</v>
      </c>
    </row>
    <row r="465" spans="1:25" s="91" customFormat="1" ht="15.75" hidden="1" outlineLevel="1" x14ac:dyDescent="0.25">
      <c r="A465" s="252">
        <v>16</v>
      </c>
      <c r="B465" s="126">
        <f>(('Расчет предельн ур.'!$B$121+'Расчет предельн ур.'!$C$121+'Расчет предельн ур.'!$D$121)*1000+ставка!B20)</f>
        <v>4692.2154997857187</v>
      </c>
      <c r="C465" s="126">
        <f>(('Расчет предельн ур.'!$B$121+'Расчет предельн ур.'!$C$121+'Расчет предельн ур.'!$D$121)*1000+ставка!C20)</f>
        <v>4497.3354997857186</v>
      </c>
      <c r="D465" s="126">
        <f>(('Расчет предельн ур.'!$B$121+'Расчет предельн ур.'!$C$121+'Расчет предельн ур.'!$D$121)*1000+ставка!D20)</f>
        <v>4397.1354997857188</v>
      </c>
      <c r="E465" s="126">
        <f>(('Расчет предельн ур.'!$B$121+'Расчет предельн ур.'!$C$121+'Расчет предельн ур.'!$D$121)*1000+ставка!E20)</f>
        <v>4379.6154997857184</v>
      </c>
      <c r="F465" s="126">
        <f>(('Расчет предельн ур.'!$B$121+'Расчет предельн ур.'!$C$121+'Расчет предельн ур.'!$D$121)*1000+ставка!F20)</f>
        <v>4329.2854997857185</v>
      </c>
      <c r="G465" s="126">
        <f>(('Расчет предельн ур.'!$B$121+'Расчет предельн ур.'!$C$121+'Расчет предельн ур.'!$D$121)*1000+ставка!G20)</f>
        <v>4407.8754997857186</v>
      </c>
      <c r="H465" s="126">
        <f>(('Расчет предельн ур.'!$B$121+'Расчет предельн ур.'!$C$121+'Расчет предельн ур.'!$D$121)*1000+ставка!H20)</f>
        <v>4526.4854997857183</v>
      </c>
      <c r="I465" s="126">
        <f>(('Расчет предельн ур.'!$B$121+'Расчет предельн ур.'!$C$121+'Расчет предельн ур.'!$D$121)*1000+ставка!I20)</f>
        <v>4784.9654997857187</v>
      </c>
      <c r="J465" s="126">
        <f>(('Расчет предельн ур.'!$B$121+'Расчет предельн ур.'!$C$121+'Расчет предельн ур.'!$D$121)*1000+ставка!J20)</f>
        <v>4947.9254997857188</v>
      </c>
      <c r="K465" s="126">
        <f>(('Расчет предельн ур.'!$B$121+'Расчет предельн ур.'!$C$121+'Расчет предельн ур.'!$D$121)*1000+ставка!K20)</f>
        <v>5070.435499785719</v>
      </c>
      <c r="L465" s="126">
        <f>(('Расчет предельн ур.'!$B$121+'Расчет предельн ур.'!$C$121+'Расчет предельн ур.'!$D$121)*1000+ставка!L20)</f>
        <v>5104.4054997857183</v>
      </c>
      <c r="M465" s="126">
        <f>(('Расчет предельн ур.'!$B$121+'Расчет предельн ур.'!$C$121+'Расчет предельн ур.'!$D$121)*1000+ставка!M20)</f>
        <v>5072.7054997857185</v>
      </c>
      <c r="N465" s="126">
        <f>(('Расчет предельн ур.'!$B$121+'Расчет предельн ур.'!$C$121+'Расчет предельн ур.'!$D$121)*1000+ставка!N20)</f>
        <v>5010.5154997857189</v>
      </c>
      <c r="O465" s="126">
        <f>(('Расчет предельн ур.'!$B$121+'Расчет предельн ур.'!$C$121+'Расчет предельн ур.'!$D$121)*1000+ставка!O20)</f>
        <v>5154.7654997857189</v>
      </c>
      <c r="P465" s="126">
        <f>(('Расчет предельн ур.'!$B$121+'Расчет предельн ур.'!$C$121+'Расчет предельн ур.'!$D$121)*1000+ставка!P20)</f>
        <v>5033.5254997857191</v>
      </c>
      <c r="Q465" s="126">
        <f>(('Расчет предельн ур.'!$B$121+'Расчет предельн ур.'!$C$121+'Расчет предельн ур.'!$D$121)*1000+ставка!Q20)</f>
        <v>5107.2654997857189</v>
      </c>
      <c r="R465" s="126">
        <f>(('Расчет предельн ур.'!$B$121+'Расчет предельн ур.'!$C$121+'Расчет предельн ур.'!$D$121)*1000+ставка!R20)</f>
        <v>5097.6154997857193</v>
      </c>
      <c r="S465" s="126">
        <f>(('Расчет предельн ур.'!$B$121+'Расчет предельн ур.'!$C$121+'Расчет предельн ур.'!$D$121)*1000+ставка!S20)</f>
        <v>5054.0754997857184</v>
      </c>
      <c r="T465" s="126">
        <f>(('Расчет предельн ур.'!$B$121+'Расчет предельн ур.'!$C$121+'Расчет предельн ур.'!$D$121)*1000+ставка!T20)</f>
        <v>4967.435499785719</v>
      </c>
      <c r="U465" s="126">
        <f>(('Расчет предельн ур.'!$B$121+'Расчет предельн ур.'!$C$121+'Расчет предельн ур.'!$D$121)*1000+ставка!U20)</f>
        <v>4964.2854997857185</v>
      </c>
      <c r="V465" s="126">
        <f>(('Расчет предельн ур.'!$B$121+'Расчет предельн ур.'!$C$121+'Расчет предельн ур.'!$D$121)*1000+ставка!V20)</f>
        <v>5071.4954997857185</v>
      </c>
      <c r="W465" s="126">
        <f>(('Расчет предельн ур.'!$B$121+'Расчет предельн ур.'!$C$121+'Расчет предельн ур.'!$D$121)*1000+ставка!W20)</f>
        <v>5096.395499785719</v>
      </c>
      <c r="X465" s="126">
        <f>(('Расчет предельн ур.'!$B$121+'Расчет предельн ур.'!$C$121+'Расчет предельн ур.'!$D$121)*1000+ставка!X20)</f>
        <v>4944.935499785719</v>
      </c>
      <c r="Y465" s="126">
        <f>(('Расчет предельн ур.'!$B$121+'Расчет предельн ур.'!$C$121+'Расчет предельн ур.'!$D$121)*1000+ставка!Y20)</f>
        <v>4692.9054997857183</v>
      </c>
    </row>
    <row r="466" spans="1:25" s="91" customFormat="1" ht="15.75" hidden="1" outlineLevel="1" x14ac:dyDescent="0.25">
      <c r="A466" s="252">
        <v>17</v>
      </c>
      <c r="B466" s="126">
        <f>(('Расчет предельн ур.'!$B$121+'Расчет предельн ур.'!$C$121+'Расчет предельн ур.'!$D$121)*1000+ставка!B21)</f>
        <v>4689.3754997857186</v>
      </c>
      <c r="C466" s="126">
        <f>(('Расчет предельн ур.'!$B$121+'Расчет предельн ур.'!$C$121+'Расчет предельн ур.'!$D$121)*1000+ставка!C21)</f>
        <v>4511.475499785719</v>
      </c>
      <c r="D466" s="126">
        <f>(('Расчет предельн ур.'!$B$121+'Расчет предельн ур.'!$C$121+'Расчет предельн ур.'!$D$121)*1000+ставка!D21)</f>
        <v>4457.2654997857189</v>
      </c>
      <c r="E466" s="126">
        <f>(('Расчет предельн ур.'!$B$121+'Расчет предельн ур.'!$C$121+'Расчет предельн ур.'!$D$121)*1000+ставка!E21)</f>
        <v>4408.3754997857186</v>
      </c>
      <c r="F466" s="126">
        <f>(('Расчет предельн ур.'!$B$121+'Расчет предельн ур.'!$C$121+'Расчет предельн ур.'!$D$121)*1000+ставка!F21)</f>
        <v>4414.9654997857187</v>
      </c>
      <c r="G466" s="126">
        <f>(('Расчет предельн ур.'!$B$121+'Расчет предельн ур.'!$C$121+'Расчет предельн ур.'!$D$121)*1000+ставка!G21)</f>
        <v>4508.0354997857185</v>
      </c>
      <c r="H466" s="126">
        <f>(('Расчет предельн ур.'!$B$121+'Расчет предельн ур.'!$C$121+'Расчет предельн ур.'!$D$121)*1000+ставка!H21)</f>
        <v>4647.1554997857183</v>
      </c>
      <c r="I466" s="126">
        <f>(('Расчет предельн ур.'!$B$121+'Расчет предельн ур.'!$C$121+'Расчет предельн ур.'!$D$121)*1000+ставка!I21)</f>
        <v>4806.4254997857188</v>
      </c>
      <c r="J466" s="126">
        <f>(('Расчет предельн ур.'!$B$121+'Расчет предельн ур.'!$C$121+'Расчет предельн ур.'!$D$121)*1000+ставка!J21)</f>
        <v>4959.7354997857183</v>
      </c>
      <c r="K466" s="126">
        <f>(('Расчет предельн ур.'!$B$121+'Расчет предельн ур.'!$C$121+'Расчет предельн ур.'!$D$121)*1000+ставка!K21)</f>
        <v>5165.2554997857187</v>
      </c>
      <c r="L466" s="126">
        <f>(('Расчет предельн ур.'!$B$121+'Расчет предельн ур.'!$C$121+'Расчет предельн ур.'!$D$121)*1000+ставка!L21)</f>
        <v>5122.5854997857186</v>
      </c>
      <c r="M466" s="126">
        <f>(('Расчет предельн ур.'!$B$121+'Расчет предельн ур.'!$C$121+'Расчет предельн ур.'!$D$121)*1000+ставка!M21)</f>
        <v>5087.3854997857188</v>
      </c>
      <c r="N466" s="126">
        <f>(('Расчет предельн ур.'!$B$121+'Расчет предельн ур.'!$C$121+'Расчет предельн ур.'!$D$121)*1000+ставка!N21)</f>
        <v>5066.5154997857189</v>
      </c>
      <c r="O466" s="126">
        <f>(('Расчет предельн ур.'!$B$121+'Расчет предельн ур.'!$C$121+'Расчет предельн ур.'!$D$121)*1000+ставка!O21)</f>
        <v>5100.7354997857183</v>
      </c>
      <c r="P466" s="126">
        <f>(('Расчет предельн ур.'!$B$121+'Расчет предельн ур.'!$C$121+'Расчет предельн ур.'!$D$121)*1000+ставка!P21)</f>
        <v>5115.9954997857185</v>
      </c>
      <c r="Q466" s="126">
        <f>(('Расчет предельн ур.'!$B$121+'Расчет предельн ур.'!$C$121+'Расчет предельн ур.'!$D$121)*1000+ставка!Q21)</f>
        <v>5152.6954997857192</v>
      </c>
      <c r="R466" s="126">
        <f>(('Расчет предельн ур.'!$B$121+'Расчет предельн ур.'!$C$121+'Расчет предельн ур.'!$D$121)*1000+ставка!R21)</f>
        <v>5151.8454997857189</v>
      </c>
      <c r="S466" s="126">
        <f>(('Расчет предельн ур.'!$B$121+'Расчет предельн ур.'!$C$121+'Расчет предельн ур.'!$D$121)*1000+ставка!S21)</f>
        <v>5130.8254997857184</v>
      </c>
      <c r="T466" s="126">
        <f>(('Расчет предельн ур.'!$B$121+'Расчет предельн ур.'!$C$121+'Расчет предельн ур.'!$D$121)*1000+ставка!T21)</f>
        <v>5103.1654997857186</v>
      </c>
      <c r="U466" s="126">
        <f>(('Расчет предельн ур.'!$B$121+'Расчет предельн ур.'!$C$121+'Расчет предельн ур.'!$D$121)*1000+ставка!U21)</f>
        <v>5100.3754997857186</v>
      </c>
      <c r="V466" s="126">
        <f>(('Расчет предельн ур.'!$B$121+'Расчет предельн ур.'!$C$121+'Расчет предельн ур.'!$D$121)*1000+ставка!V21)</f>
        <v>5155.9654997857187</v>
      </c>
      <c r="W466" s="126">
        <f>(('Расчет предельн ур.'!$B$121+'Расчет предельн ур.'!$C$121+'Расчет предельн ур.'!$D$121)*1000+ставка!W21)</f>
        <v>5245.1354997857188</v>
      </c>
      <c r="X466" s="126">
        <f>(('Расчет предельн ур.'!$B$121+'Расчет предельн ур.'!$C$121+'Расчет предельн ур.'!$D$121)*1000+ставка!X21)</f>
        <v>5072.6154997857193</v>
      </c>
      <c r="Y466" s="126">
        <f>(('Расчет предельн ур.'!$B$121+'Расчет предельн ур.'!$C$121+'Расчет предельн ур.'!$D$121)*1000+ставка!Y21)</f>
        <v>4856.5954997857189</v>
      </c>
    </row>
    <row r="467" spans="1:25" s="91" customFormat="1" ht="15.75" hidden="1" outlineLevel="1" x14ac:dyDescent="0.25">
      <c r="A467" s="252">
        <v>18</v>
      </c>
      <c r="B467" s="126">
        <f>(('Расчет предельн ур.'!$B$121+'Расчет предельн ур.'!$C$121+'Расчет предельн ур.'!$D$121)*1000+ставка!B22)</f>
        <v>4891.3454997857189</v>
      </c>
      <c r="C467" s="126">
        <f>(('Расчет предельн ур.'!$B$121+'Расчет предельн ур.'!$C$121+'Расчет предельн ур.'!$D$121)*1000+ставка!C22)</f>
        <v>4814.4154997857186</v>
      </c>
      <c r="D467" s="126">
        <f>(('Расчет предельн ур.'!$B$121+'Расчет предельн ур.'!$C$121+'Расчет предельн ур.'!$D$121)*1000+ставка!D22)</f>
        <v>4742.1954997857192</v>
      </c>
      <c r="E467" s="126">
        <f>(('Расчет предельн ур.'!$B$121+'Расчет предельн ур.'!$C$121+'Расчет предельн ур.'!$D$121)*1000+ставка!E22)</f>
        <v>4603.3554997857191</v>
      </c>
      <c r="F467" s="126">
        <f>(('Расчет предельн ур.'!$B$121+'Расчет предельн ур.'!$C$121+'Расчет предельн ур.'!$D$121)*1000+ставка!F22)</f>
        <v>4519.4554997857185</v>
      </c>
      <c r="G467" s="126">
        <f>(('Расчет предельн ур.'!$B$121+'Расчет предельн ур.'!$C$121+'Расчет предельн ур.'!$D$121)*1000+ставка!G22)</f>
        <v>4567.0554997857189</v>
      </c>
      <c r="H467" s="126">
        <f>(('Расчет предельн ур.'!$B$121+'Расчет предельн ур.'!$C$121+'Расчет предельн ур.'!$D$121)*1000+ставка!H22)</f>
        <v>4573.3754997857186</v>
      </c>
      <c r="I467" s="126">
        <f>(('Расчет предельн ур.'!$B$121+'Расчет предельн ур.'!$C$121+'Расчет предельн ур.'!$D$121)*1000+ставка!I22)</f>
        <v>4751.0254997857191</v>
      </c>
      <c r="J467" s="126">
        <f>(('Расчет предельн ур.'!$B$121+'Расчет предельн ур.'!$C$121+'Расчет предельн ур.'!$D$121)*1000+ставка!J22)</f>
        <v>4968.2754997857191</v>
      </c>
      <c r="K467" s="126">
        <f>(('Расчет предельн ур.'!$B$121+'Расчет предельн ур.'!$C$121+'Расчет предельн ур.'!$D$121)*1000+ставка!K22)</f>
        <v>5024.7154997857187</v>
      </c>
      <c r="L467" s="126">
        <f>(('Расчет предельн ур.'!$B$121+'Расчет предельн ур.'!$C$121+'Расчет предельн ур.'!$D$121)*1000+ставка!L22)</f>
        <v>5040.9054997857183</v>
      </c>
      <c r="M467" s="126">
        <f>(('Расчет предельн ур.'!$B$121+'Расчет предельн ур.'!$C$121+'Расчет предельн ур.'!$D$121)*1000+ставка!M22)</f>
        <v>5042.9154997857186</v>
      </c>
      <c r="N467" s="126">
        <f>(('Расчет предельн ур.'!$B$121+'Расчет предельн ур.'!$C$121+'Расчет предельн ур.'!$D$121)*1000+ставка!N22)</f>
        <v>5043.1254997857186</v>
      </c>
      <c r="O467" s="126">
        <f>(('Расчет предельн ур.'!$B$121+'Расчет предельн ур.'!$C$121+'Расчет предельн ур.'!$D$121)*1000+ставка!O22)</f>
        <v>5045.7754997857191</v>
      </c>
      <c r="P467" s="126">
        <f>(('Расчет предельн ур.'!$B$121+'Расчет предельн ур.'!$C$121+'Расчет предельн ур.'!$D$121)*1000+ставка!P22)</f>
        <v>5049.7654997857189</v>
      </c>
      <c r="Q467" s="126">
        <f>(('Расчет предельн ур.'!$B$121+'Расчет предельн ур.'!$C$121+'Расчет предельн ур.'!$D$121)*1000+ставка!Q22)</f>
        <v>5049.475499785719</v>
      </c>
      <c r="R467" s="126">
        <f>(('Расчет предельн ур.'!$B$121+'Расчет предельн ур.'!$C$121+'Расчет предельн ур.'!$D$121)*1000+ставка!R22)</f>
        <v>5050.9554997857185</v>
      </c>
      <c r="S467" s="126">
        <f>(('Расчет предельн ур.'!$B$121+'Расчет предельн ур.'!$C$121+'Расчет предельн ур.'!$D$121)*1000+ставка!S22)</f>
        <v>5047.935499785719</v>
      </c>
      <c r="T467" s="126">
        <f>(('Расчет предельн ур.'!$B$121+'Расчет предельн ур.'!$C$121+'Расчет предельн ур.'!$D$121)*1000+ставка!T22)</f>
        <v>5045.2654997857189</v>
      </c>
      <c r="U467" s="126">
        <f>(('Расчет предельн ур.'!$B$121+'Расчет предельн ур.'!$C$121+'Расчет предельн ур.'!$D$121)*1000+ставка!U22)</f>
        <v>5026.9654997857187</v>
      </c>
      <c r="V467" s="126">
        <f>(('Расчет предельн ур.'!$B$121+'Расчет предельн ур.'!$C$121+'Расчет предельн ур.'!$D$121)*1000+ставка!V22)</f>
        <v>5109.5954997857189</v>
      </c>
      <c r="W467" s="126">
        <f>(('Расчет предельн ур.'!$B$121+'Расчет предельн ур.'!$C$121+'Расчет предельн ур.'!$D$121)*1000+ставка!W22)</f>
        <v>5177.5354997857185</v>
      </c>
      <c r="X467" s="126">
        <f>(('Расчет предельн ур.'!$B$121+'Расчет предельн ур.'!$C$121+'Расчет предельн ур.'!$D$121)*1000+ставка!X22)</f>
        <v>5031.2654997857189</v>
      </c>
      <c r="Y467" s="126">
        <f>(('Расчет предельн ур.'!$B$121+'Расчет предельн ур.'!$C$121+'Расчет предельн ур.'!$D$121)*1000+ставка!Y22)</f>
        <v>4904.7954997857187</v>
      </c>
    </row>
    <row r="468" spans="1:25" s="91" customFormat="1" ht="15.75" hidden="1" outlineLevel="1" x14ac:dyDescent="0.25">
      <c r="A468" s="252">
        <v>19</v>
      </c>
      <c r="B468" s="126">
        <f>(('Расчет предельн ур.'!$B$121+'Расчет предельн ур.'!$C$121+'Расчет предельн ур.'!$D$121)*1000+ставка!B23)</f>
        <v>4861.435499785719</v>
      </c>
      <c r="C468" s="126">
        <f>(('Расчет предельн ур.'!$B$121+'Расчет предельн ур.'!$C$121+'Расчет предельн ур.'!$D$121)*1000+ставка!C23)</f>
        <v>4761.2754997857191</v>
      </c>
      <c r="D468" s="126">
        <f>(('Расчет предельн ур.'!$B$121+'Расчет предельн ур.'!$C$121+'Расчет предельн ур.'!$D$121)*1000+ставка!D23)</f>
        <v>4620.725499785719</v>
      </c>
      <c r="E468" s="126">
        <f>(('Расчет предельн ур.'!$B$121+'Расчет предельн ур.'!$C$121+'Расчет предельн ур.'!$D$121)*1000+ставка!E23)</f>
        <v>4527.5154997857189</v>
      </c>
      <c r="F468" s="126">
        <f>(('Расчет предельн ур.'!$B$121+'Расчет предельн ур.'!$C$121+'Расчет предельн ур.'!$D$121)*1000+ставка!F23)</f>
        <v>4517.0154997857189</v>
      </c>
      <c r="G468" s="126">
        <f>(('Расчет предельн ур.'!$B$121+'Расчет предельн ур.'!$C$121+'Расчет предельн ур.'!$D$121)*1000+ставка!G23)</f>
        <v>4526.9954997857185</v>
      </c>
      <c r="H468" s="126">
        <f>(('Расчет предельн ур.'!$B$121+'Расчет предельн ур.'!$C$121+'Расчет предельн ур.'!$D$121)*1000+ставка!H23)</f>
        <v>4594.5754997857184</v>
      </c>
      <c r="I468" s="126">
        <f>(('Расчет предельн ур.'!$B$121+'Расчет предельн ур.'!$C$121+'Расчет предельн ур.'!$D$121)*1000+ставка!I23)</f>
        <v>4733.9954997857185</v>
      </c>
      <c r="J468" s="126">
        <f>(('Расчет предельн ур.'!$B$121+'Расчет предельн ур.'!$C$121+'Расчет предельн ур.'!$D$121)*1000+ставка!J23)</f>
        <v>4876.0554997857189</v>
      </c>
      <c r="K468" s="126">
        <f>(('Расчет предельн ур.'!$B$121+'Расчет предельн ур.'!$C$121+'Расчет предельн ур.'!$D$121)*1000+ставка!K23)</f>
        <v>4916.1254997857186</v>
      </c>
      <c r="L468" s="126">
        <f>(('Расчет предельн ур.'!$B$121+'Расчет предельн ур.'!$C$121+'Расчет предельн ур.'!$D$121)*1000+ставка!L23)</f>
        <v>4927.5954997857189</v>
      </c>
      <c r="M468" s="126">
        <f>(('Расчет предельн ур.'!$B$121+'Расчет предельн ур.'!$C$121+'Расчет предельн ур.'!$D$121)*1000+ставка!M23)</f>
        <v>4928.4454997857192</v>
      </c>
      <c r="N468" s="126">
        <f>(('Расчет предельн ур.'!$B$121+'Расчет предельн ур.'!$C$121+'Расчет предельн ур.'!$D$121)*1000+ставка!N23)</f>
        <v>4928.4054997857183</v>
      </c>
      <c r="O468" s="126">
        <f>(('Расчет предельн ур.'!$B$121+'Расчет предельн ур.'!$C$121+'Расчет предельн ур.'!$D$121)*1000+ставка!O23)</f>
        <v>4928.8054997857189</v>
      </c>
      <c r="P468" s="126">
        <f>(('Расчет предельн ур.'!$B$121+'Расчет предельн ур.'!$C$121+'Расчет предельн ур.'!$D$121)*1000+ставка!P23)</f>
        <v>4927.2154997857187</v>
      </c>
      <c r="Q468" s="126">
        <f>(('Расчет предельн ур.'!$B$121+'Расчет предельн ур.'!$C$121+'Расчет предельн ур.'!$D$121)*1000+ставка!Q23)</f>
        <v>4923.5054997857187</v>
      </c>
      <c r="R468" s="126">
        <f>(('Расчет предельн ур.'!$B$121+'Расчет предельн ур.'!$C$121+'Расчет предельн ур.'!$D$121)*1000+ставка!R23)</f>
        <v>4929.1354997857188</v>
      </c>
      <c r="S468" s="126">
        <f>(('Расчет предельн ур.'!$B$121+'Расчет предельн ур.'!$C$121+'Расчет предельн ур.'!$D$121)*1000+ставка!S23)</f>
        <v>4930.1154997857193</v>
      </c>
      <c r="T468" s="126">
        <f>(('Расчет предельн ур.'!$B$121+'Расчет предельн ур.'!$C$121+'Расчет предельн ур.'!$D$121)*1000+ставка!T23)</f>
        <v>4933.5554997857189</v>
      </c>
      <c r="U468" s="126">
        <f>(('Расчет предельн ур.'!$B$121+'Расчет предельн ур.'!$C$121+'Расчет предельн ур.'!$D$121)*1000+ставка!U23)</f>
        <v>4939.1054997857191</v>
      </c>
      <c r="V468" s="126">
        <f>(('Расчет предельн ур.'!$B$121+'Расчет предельн ур.'!$C$121+'Расчет предельн ур.'!$D$121)*1000+ставка!V23)</f>
        <v>5001.2154997857187</v>
      </c>
      <c r="W468" s="126">
        <f>(('Расчет предельн ур.'!$B$121+'Расчет предельн ур.'!$C$121+'Расчет предельн ур.'!$D$121)*1000+ставка!W23)</f>
        <v>5000.4654997857187</v>
      </c>
      <c r="X468" s="126">
        <f>(('Расчет предельн ур.'!$B$121+'Расчет предельн ур.'!$C$121+'Расчет предельн ур.'!$D$121)*1000+ставка!X23)</f>
        <v>4957.8554997857191</v>
      </c>
      <c r="Y468" s="126">
        <f>(('Расчет предельн ур.'!$B$121+'Расчет предельн ур.'!$C$121+'Расчет предельн ур.'!$D$121)*1000+ставка!Y23)</f>
        <v>4884.5354997857185</v>
      </c>
    </row>
    <row r="469" spans="1:25" s="91" customFormat="1" ht="15.75" hidden="1" outlineLevel="1" x14ac:dyDescent="0.25">
      <c r="A469" s="252">
        <v>20</v>
      </c>
      <c r="B469" s="126">
        <f>(('Расчет предельн ур.'!$B$121+'Расчет предельн ур.'!$C$121+'Расчет предельн ур.'!$D$121)*1000+ставка!B24)</f>
        <v>4762.6254997857186</v>
      </c>
      <c r="C469" s="126">
        <f>(('Расчет предельн ур.'!$B$121+'Расчет предельн ур.'!$C$121+'Расчет предельн ур.'!$D$121)*1000+ставка!C24)</f>
        <v>4590.8754997857186</v>
      </c>
      <c r="D469" s="126">
        <f>(('Расчет предельн ур.'!$B$121+'Расчет предельн ур.'!$C$121+'Расчет предельн ур.'!$D$121)*1000+ставка!D24)</f>
        <v>4519.8454997857189</v>
      </c>
      <c r="E469" s="126">
        <f>(('Расчет предельн ур.'!$B$121+'Расчет предельн ур.'!$C$121+'Расчет предельн ур.'!$D$121)*1000+ставка!E24)</f>
        <v>4500.2754997857191</v>
      </c>
      <c r="F469" s="126">
        <f>(('Расчет предельн ур.'!$B$121+'Расчет предельн ур.'!$C$121+'Расчет предельн ур.'!$D$121)*1000+ставка!F24)</f>
        <v>4398.0254997857191</v>
      </c>
      <c r="G469" s="126">
        <f>(('Расчет предельн ур.'!$B$121+'Расчет предельн ур.'!$C$121+'Расчет предельн ур.'!$D$121)*1000+ставка!G24)</f>
        <v>4398.3854997857188</v>
      </c>
      <c r="H469" s="126">
        <f>(('Расчет предельн ур.'!$B$121+'Расчет предельн ур.'!$C$121+'Расчет предельн ур.'!$D$121)*1000+ставка!H24)</f>
        <v>4714.7554997857187</v>
      </c>
      <c r="I469" s="126">
        <f>(('Расчет предельн ур.'!$B$121+'Расчет предельн ур.'!$C$121+'Расчет предельн ур.'!$D$121)*1000+ставка!I24)</f>
        <v>4935.3054997857189</v>
      </c>
      <c r="J469" s="126">
        <f>(('Расчет предельн ур.'!$B$121+'Расчет предельн ур.'!$C$121+'Расчет предельн ур.'!$D$121)*1000+ставка!J24)</f>
        <v>4973.7754997857191</v>
      </c>
      <c r="K469" s="126">
        <f>(('Расчет предельн ур.'!$B$121+'Расчет предельн ур.'!$C$121+'Расчет предельн ур.'!$D$121)*1000+ставка!K24)</f>
        <v>5003.6154997857193</v>
      </c>
      <c r="L469" s="126">
        <f>(('Расчет предельн ур.'!$B$121+'Расчет предельн ур.'!$C$121+'Расчет предельн ур.'!$D$121)*1000+ставка!L24)</f>
        <v>5005.6954997857192</v>
      </c>
      <c r="M469" s="126">
        <f>(('Расчет предельн ур.'!$B$121+'Расчет предельн ур.'!$C$121+'Расчет предельн ур.'!$D$121)*1000+ставка!M24)</f>
        <v>4998.395499785719</v>
      </c>
      <c r="N469" s="126">
        <f>(('Расчет предельн ур.'!$B$121+'Расчет предельн ур.'!$C$121+'Расчет предельн ур.'!$D$121)*1000+ставка!N24)</f>
        <v>4992.5054997857187</v>
      </c>
      <c r="O469" s="126">
        <f>(('Расчет предельн ур.'!$B$121+'Расчет предельн ур.'!$C$121+'Расчет предельн ур.'!$D$121)*1000+ставка!O24)</f>
        <v>4991.145499785719</v>
      </c>
      <c r="P469" s="126">
        <f>(('Расчет предельн ур.'!$B$121+'Расчет предельн ур.'!$C$121+'Расчет предельн ур.'!$D$121)*1000+ставка!P24)</f>
        <v>4991.7554997857187</v>
      </c>
      <c r="Q469" s="126">
        <f>(('Расчет предельн ур.'!$B$121+'Расчет предельн ур.'!$C$121+'Расчет предельн ур.'!$D$121)*1000+ставка!Q24)</f>
        <v>4990.5054997857187</v>
      </c>
      <c r="R469" s="126">
        <f>(('Расчет предельн ур.'!$B$121+'Расчет предельн ур.'!$C$121+'Расчет предельн ур.'!$D$121)*1000+ставка!R24)</f>
        <v>4992.0754997857184</v>
      </c>
      <c r="S469" s="126">
        <f>(('Расчет предельн ур.'!$B$121+'Расчет предельн ур.'!$C$121+'Расчет предельн ур.'!$D$121)*1000+ставка!S24)</f>
        <v>4981.7654997857189</v>
      </c>
      <c r="T469" s="126">
        <f>(('Расчет предельн ур.'!$B$121+'Расчет предельн ур.'!$C$121+'Расчет предельн ур.'!$D$121)*1000+ставка!T24)</f>
        <v>4984.8654997857193</v>
      </c>
      <c r="U469" s="126">
        <f>(('Расчет предельн ур.'!$B$121+'Расчет предельн ур.'!$C$121+'Расчет предельн ур.'!$D$121)*1000+ставка!U24)</f>
        <v>4988.7654997857189</v>
      </c>
      <c r="V469" s="126">
        <f>(('Расчет предельн ур.'!$B$121+'Расчет предельн ур.'!$C$121+'Расчет предельн ур.'!$D$121)*1000+ставка!V24)</f>
        <v>5024.1054997857191</v>
      </c>
      <c r="W469" s="126">
        <f>(('Расчет предельн ур.'!$B$121+'Расчет предельн ур.'!$C$121+'Расчет предельн ур.'!$D$121)*1000+ставка!W24)</f>
        <v>5020.4554997857185</v>
      </c>
      <c r="X469" s="126">
        <f>(('Расчет предельн ур.'!$B$121+'Расчет предельн ур.'!$C$121+'Расчет предельн ур.'!$D$121)*1000+ставка!X24)</f>
        <v>4982.8254997857184</v>
      </c>
      <c r="Y469" s="126">
        <f>(('Расчет предельн ур.'!$B$121+'Расчет предельн ур.'!$C$121+'Расчет предельн ур.'!$D$121)*1000+ставка!Y24)</f>
        <v>4801.7554997857187</v>
      </c>
    </row>
    <row r="470" spans="1:25" s="91" customFormat="1" ht="15.75" hidden="1" outlineLevel="1" x14ac:dyDescent="0.25">
      <c r="A470" s="252">
        <v>21</v>
      </c>
      <c r="B470" s="126">
        <f>(('Расчет предельн ур.'!$B$121+'Расчет предельн ур.'!$C$121+'Расчет предельн ур.'!$D$121)*1000+ставка!B25)</f>
        <v>4368.3254997857184</v>
      </c>
      <c r="C470" s="126">
        <f>(('Расчет предельн ур.'!$B$121+'Расчет предельн ур.'!$C$121+'Расчет предельн ур.'!$D$121)*1000+ставка!C25)</f>
        <v>4425.7054997857185</v>
      </c>
      <c r="D470" s="126">
        <f>(('Расчет предельн ур.'!$B$121+'Расчет предельн ур.'!$C$121+'Расчет предельн ур.'!$D$121)*1000+ставка!D25)</f>
        <v>4425.1654997857186</v>
      </c>
      <c r="E470" s="126">
        <f>(('Расчет предельн ур.'!$B$121+'Расчет предельн ур.'!$C$121+'Расчет предельн ур.'!$D$121)*1000+ставка!E25)</f>
        <v>4387.0254997857191</v>
      </c>
      <c r="F470" s="126">
        <f>(('Расчет предельн ур.'!$B$121+'Расчет предельн ур.'!$C$121+'Расчет предельн ур.'!$D$121)*1000+ставка!F25)</f>
        <v>4227.8454997857189</v>
      </c>
      <c r="G470" s="126">
        <f>(('Расчет предельн ур.'!$B$121+'Расчет предельн ур.'!$C$121+'Расчет предельн ур.'!$D$121)*1000+ставка!G25)</f>
        <v>3508.5154997857189</v>
      </c>
      <c r="H470" s="126">
        <f>(('Расчет предельн ур.'!$B$121+'Расчет предельн ур.'!$C$121+'Расчет предельн ур.'!$D$121)*1000+ставка!H25)</f>
        <v>3517.2554997857187</v>
      </c>
      <c r="I470" s="126">
        <f>(('Расчет предельн ур.'!$B$121+'Расчет предельн ур.'!$C$121+'Расчет предельн ур.'!$D$121)*1000+ставка!I25)</f>
        <v>4469.645499785719</v>
      </c>
      <c r="J470" s="126">
        <f>(('Расчет предельн ур.'!$B$121+'Расчет предельн ур.'!$C$121+'Расчет предельн ур.'!$D$121)*1000+ставка!J25)</f>
        <v>4997.0854997857186</v>
      </c>
      <c r="K470" s="126">
        <f>(('Расчет предельн ур.'!$B$121+'Расчет предельн ур.'!$C$121+'Расчет предельн ур.'!$D$121)*1000+ставка!K25)</f>
        <v>5040.3054997857189</v>
      </c>
      <c r="L470" s="126">
        <f>(('Расчет предельн ур.'!$B$121+'Расчет предельн ур.'!$C$121+'Расчет предельн ур.'!$D$121)*1000+ставка!L25)</f>
        <v>5051.7754997857191</v>
      </c>
      <c r="M470" s="126">
        <f>(('Расчет предельн ур.'!$B$121+'Расчет предельн ур.'!$C$121+'Расчет предельн ур.'!$D$121)*1000+ставка!M25)</f>
        <v>5038.0654997857182</v>
      </c>
      <c r="N470" s="126">
        <f>(('Расчет предельн ур.'!$B$121+'Расчет предельн ур.'!$C$121+'Расчет предельн ур.'!$D$121)*1000+ставка!N25)</f>
        <v>5026.5554997857189</v>
      </c>
      <c r="O470" s="126">
        <f>(('Расчет предельн ур.'!$B$121+'Расчет предельн ур.'!$C$121+'Расчет предельн ур.'!$D$121)*1000+ставка!O25)</f>
        <v>5106.2754997857191</v>
      </c>
      <c r="P470" s="126">
        <f>(('Расчет предельн ур.'!$B$121+'Расчет предельн ур.'!$C$121+'Расчет предельн ур.'!$D$121)*1000+ставка!P25)</f>
        <v>5121.8054997857189</v>
      </c>
      <c r="Q470" s="126">
        <f>(('Расчет предельн ур.'!$B$121+'Расчет предельн ур.'!$C$121+'Расчет предельн ур.'!$D$121)*1000+ставка!Q25)</f>
        <v>5129.6754997857188</v>
      </c>
      <c r="R470" s="126">
        <f>(('Расчет предельн ур.'!$B$121+'Расчет предельн ур.'!$C$121+'Расчет предельн ур.'!$D$121)*1000+ставка!R25)</f>
        <v>5128.5754997857184</v>
      </c>
      <c r="S470" s="126">
        <f>(('Расчет предельн ур.'!$B$121+'Расчет предельн ур.'!$C$121+'Расчет предельн ур.'!$D$121)*1000+ставка!S25)</f>
        <v>5129.1654997857186</v>
      </c>
      <c r="T470" s="126">
        <f>(('Расчет предельн ур.'!$B$121+'Расчет предельн ур.'!$C$121+'Расчет предельн ур.'!$D$121)*1000+ставка!T25)</f>
        <v>5121.8354997857186</v>
      </c>
      <c r="U470" s="126">
        <f>(('Расчет предельн ур.'!$B$121+'Расчет предельн ур.'!$C$121+'Расчет предельн ур.'!$D$121)*1000+ставка!U25)</f>
        <v>5124.3154997857182</v>
      </c>
      <c r="V470" s="126">
        <f>(('Расчет предельн ур.'!$B$121+'Расчет предельн ур.'!$C$121+'Расчет предельн ур.'!$D$121)*1000+ставка!V25)</f>
        <v>5207.3654997857193</v>
      </c>
      <c r="W470" s="126">
        <f>(('Расчет предельн ур.'!$B$121+'Расчет предельн ур.'!$C$121+'Расчет предельн ур.'!$D$121)*1000+ставка!W25)</f>
        <v>5203.6154997857193</v>
      </c>
      <c r="X470" s="126">
        <f>(('Расчет предельн ур.'!$B$121+'Расчет предельн ур.'!$C$121+'Расчет предельн ур.'!$D$121)*1000+ставка!X25)</f>
        <v>4993.3554997857191</v>
      </c>
      <c r="Y470" s="126">
        <f>(('Расчет предельн ур.'!$B$121+'Расчет предельн ур.'!$C$121+'Расчет предельн ур.'!$D$121)*1000+ставка!Y25)</f>
        <v>4755.7654997857189</v>
      </c>
    </row>
    <row r="471" spans="1:25" s="91" customFormat="1" ht="15.75" hidden="1" outlineLevel="1" x14ac:dyDescent="0.25">
      <c r="A471" s="252">
        <v>22</v>
      </c>
      <c r="B471" s="126">
        <f>(('Расчет предельн ур.'!$B$121+'Расчет предельн ур.'!$C$121+'Расчет предельн ур.'!$D$121)*1000+ставка!B26)</f>
        <v>4425.2354997857183</v>
      </c>
      <c r="C471" s="126">
        <f>(('Расчет предельн ур.'!$B$121+'Расчет предельн ур.'!$C$121+'Расчет предельн ур.'!$D$121)*1000+ставка!C26)</f>
        <v>4466.6954997857192</v>
      </c>
      <c r="D471" s="126">
        <f>(('Расчет предельн ур.'!$B$121+'Расчет предельн ур.'!$C$121+'Расчет предельн ур.'!$D$121)*1000+ставка!D26)</f>
        <v>4430.0154997857189</v>
      </c>
      <c r="E471" s="126">
        <f>(('Расчет предельн ур.'!$B$121+'Расчет предельн ур.'!$C$121+'Расчет предельн ур.'!$D$121)*1000+ставка!E26)</f>
        <v>4400.3854997857188</v>
      </c>
      <c r="F471" s="126">
        <f>(('Расчет предельн ур.'!$B$121+'Расчет предельн ур.'!$C$121+'Расчет предельн ур.'!$D$121)*1000+ставка!F26)</f>
        <v>4230.2754997857191</v>
      </c>
      <c r="G471" s="126">
        <f>(('Расчет предельн ур.'!$B$121+'Расчет предельн ур.'!$C$121+'Расчет предельн ур.'!$D$121)*1000+ставка!G26)</f>
        <v>4357.2754997857191</v>
      </c>
      <c r="H471" s="126">
        <f>(('Расчет предельн ур.'!$B$121+'Расчет предельн ур.'!$C$121+'Расчет предельн ур.'!$D$121)*1000+ставка!H26)</f>
        <v>3857.435499785719</v>
      </c>
      <c r="I471" s="126">
        <f>(('Расчет предельн ур.'!$B$121+'Расчет предельн ур.'!$C$121+'Расчет предельн ур.'!$D$121)*1000+ставка!I26)</f>
        <v>4378.6754997857188</v>
      </c>
      <c r="J471" s="126">
        <f>(('Расчет предельн ур.'!$B$121+'Расчет предельн ур.'!$C$121+'Расчет предельн ур.'!$D$121)*1000+ставка!J26)</f>
        <v>5169.5954997857189</v>
      </c>
      <c r="K471" s="126">
        <f>(('Расчет предельн ур.'!$B$121+'Расчет предельн ур.'!$C$121+'Расчет предельн ур.'!$D$121)*1000+ставка!K26)</f>
        <v>5202.8654997857193</v>
      </c>
      <c r="L471" s="126">
        <f>(('Расчет предельн ур.'!$B$121+'Расчет предельн ур.'!$C$121+'Расчет предельн ур.'!$D$121)*1000+ставка!L26)</f>
        <v>5217.5254997857191</v>
      </c>
      <c r="M471" s="126">
        <f>(('Расчет предельн ур.'!$B$121+'Расчет предельн ур.'!$C$121+'Расчет предельн ур.'!$D$121)*1000+ставка!M26)</f>
        <v>5207.4454997857192</v>
      </c>
      <c r="N471" s="126">
        <f>(('Расчет предельн ур.'!$B$121+'Расчет предельн ур.'!$C$121+'Расчет предельн ур.'!$D$121)*1000+ставка!N26)</f>
        <v>5198.3854997857188</v>
      </c>
      <c r="O471" s="126">
        <f>(('Расчет предельн ур.'!$B$121+'Расчет предельн ур.'!$C$121+'Расчет предельн ур.'!$D$121)*1000+ставка!O26)</f>
        <v>5237.0154997857189</v>
      </c>
      <c r="P471" s="126">
        <f>(('Расчет предельн ур.'!$B$121+'Расчет предельн ур.'!$C$121+'Расчет предельн ур.'!$D$121)*1000+ставка!P26)</f>
        <v>5238.1654997857186</v>
      </c>
      <c r="Q471" s="126">
        <f>(('Расчет предельн ур.'!$B$121+'Расчет предельн ур.'!$C$121+'Расчет предельн ур.'!$D$121)*1000+ставка!Q26)</f>
        <v>5236.7554997857187</v>
      </c>
      <c r="R471" s="126">
        <f>(('Расчет предельн ур.'!$B$121+'Расчет предельн ур.'!$C$121+'Расчет предельн ур.'!$D$121)*1000+ставка!R26)</f>
        <v>5229.9154997857186</v>
      </c>
      <c r="S471" s="126">
        <f>(('Расчет предельн ур.'!$B$121+'Расчет предельн ур.'!$C$121+'Расчет предельн ур.'!$D$121)*1000+ставка!S26)</f>
        <v>5214.435499785719</v>
      </c>
      <c r="T471" s="126">
        <f>(('Расчет предельн ур.'!$B$121+'Расчет предельн ур.'!$C$121+'Расчет предельн ур.'!$D$121)*1000+ставка!T26)</f>
        <v>5224.8254997857184</v>
      </c>
      <c r="U471" s="126">
        <f>(('Расчет предельн ур.'!$B$121+'Расчет предельн ур.'!$C$121+'Расчет предельн ур.'!$D$121)*1000+ставка!U26)</f>
        <v>5082.2154997857187</v>
      </c>
      <c r="V471" s="126">
        <f>(('Расчет предельн ур.'!$B$121+'Расчет предельн ур.'!$C$121+'Расчет предельн ур.'!$D$121)*1000+ставка!V26)</f>
        <v>5161.2754997857191</v>
      </c>
      <c r="W471" s="126">
        <f>(('Расчет предельн ур.'!$B$121+'Расчет предельн ур.'!$C$121+'Расчет предельн ур.'!$D$121)*1000+ставка!W26)</f>
        <v>5164.5454997857187</v>
      </c>
      <c r="X471" s="126">
        <f>(('Расчет предельн ур.'!$B$121+'Расчет предельн ур.'!$C$121+'Расчет предельн ур.'!$D$121)*1000+ставка!X26)</f>
        <v>5056.7754997857191</v>
      </c>
      <c r="Y471" s="126">
        <f>(('Расчет предельн ур.'!$B$121+'Расчет предельн ур.'!$C$121+'Расчет предельн ур.'!$D$121)*1000+ставка!Y26)</f>
        <v>4634.685499785719</v>
      </c>
    </row>
    <row r="472" spans="1:25" s="91" customFormat="1" ht="15.75" hidden="1" outlineLevel="1" x14ac:dyDescent="0.25">
      <c r="A472" s="252">
        <v>23</v>
      </c>
      <c r="B472" s="126">
        <f>(('Расчет предельн ур.'!$B$121+'Расчет предельн ур.'!$C$121+'Расчет предельн ур.'!$D$121)*1000+ставка!B27)</f>
        <v>4552.7454997857185</v>
      </c>
      <c r="C472" s="126">
        <f>(('Расчет предельн ур.'!$B$121+'Расчет предельн ур.'!$C$121+'Расчет предельн ур.'!$D$121)*1000+ставка!C27)</f>
        <v>4486.2854997857185</v>
      </c>
      <c r="D472" s="126">
        <f>(('Расчет предельн ур.'!$B$121+'Расчет предельн ур.'!$C$121+'Расчет предельн ур.'!$D$121)*1000+ставка!D27)</f>
        <v>4468.3254997857184</v>
      </c>
      <c r="E472" s="126">
        <f>(('Расчет предельн ур.'!$B$121+'Расчет предельн ур.'!$C$121+'Расчет предельн ур.'!$D$121)*1000+ставка!E27)</f>
        <v>4446.2854997857185</v>
      </c>
      <c r="F472" s="126">
        <f>(('Расчет предельн ур.'!$B$121+'Расчет предельн ур.'!$C$121+'Расчет предельн ур.'!$D$121)*1000+ставка!F27)</f>
        <v>4440.8554997857191</v>
      </c>
      <c r="G472" s="126">
        <f>(('Расчет предельн ур.'!$B$121+'Расчет предельн ур.'!$C$121+'Расчет предельн ур.'!$D$121)*1000+ставка!G27)</f>
        <v>4399.395499785719</v>
      </c>
      <c r="H472" s="126">
        <f>(('Расчет предельн ур.'!$B$121+'Расчет предельн ур.'!$C$121+'Расчет предельн ур.'!$D$121)*1000+ставка!H27)</f>
        <v>4384.8754997857186</v>
      </c>
      <c r="I472" s="126">
        <f>(('Расчет предельн ур.'!$B$121+'Расчет предельн ур.'!$C$121+'Расчет предельн ур.'!$D$121)*1000+ставка!I27)</f>
        <v>4916.5454997857187</v>
      </c>
      <c r="J472" s="126">
        <f>(('Расчет предельн ур.'!$B$121+'Расчет предельн ур.'!$C$121+'Расчет предельн ур.'!$D$121)*1000+ставка!J27)</f>
        <v>5077.3654997857193</v>
      </c>
      <c r="K472" s="126">
        <f>(('Расчет предельн ур.'!$B$121+'Расчет предельн ур.'!$C$121+'Расчет предельн ур.'!$D$121)*1000+ставка!K27)</f>
        <v>5140.2554997857187</v>
      </c>
      <c r="L472" s="126">
        <f>(('Расчет предельн ур.'!$B$121+'Расчет предельн ур.'!$C$121+'Расчет предельн ур.'!$D$121)*1000+ставка!L27)</f>
        <v>5160.8054997857189</v>
      </c>
      <c r="M472" s="126">
        <f>(('Расчет предельн ур.'!$B$121+'Расчет предельн ур.'!$C$121+'Расчет предельн ур.'!$D$121)*1000+ставка!M27)</f>
        <v>5145.0454997857187</v>
      </c>
      <c r="N472" s="126">
        <f>(('Расчет предельн ур.'!$B$121+'Расчет предельн ур.'!$C$121+'Расчет предельн ур.'!$D$121)*1000+ставка!N27)</f>
        <v>5126.4454997857192</v>
      </c>
      <c r="O472" s="126">
        <f>(('Расчет предельн ур.'!$B$121+'Расчет предельн ур.'!$C$121+'Расчет предельн ур.'!$D$121)*1000+ставка!O27)</f>
        <v>5143.5454997857187</v>
      </c>
      <c r="P472" s="126">
        <f>(('Расчет предельн ур.'!$B$121+'Расчет предельн ур.'!$C$121+'Расчет предельн ур.'!$D$121)*1000+ставка!P27)</f>
        <v>5148.435499785719</v>
      </c>
      <c r="Q472" s="126">
        <f>(('Расчет предельн ур.'!$B$121+'Расчет предельн ур.'!$C$121+'Расчет предельн ур.'!$D$121)*1000+ставка!Q27)</f>
        <v>5145.0954997857189</v>
      </c>
      <c r="R472" s="126">
        <f>(('Расчет предельн ур.'!$B$121+'Расчет предельн ур.'!$C$121+'Расчет предельн ур.'!$D$121)*1000+ставка!R27)</f>
        <v>5144.7854997857185</v>
      </c>
      <c r="S472" s="126">
        <f>(('Расчет предельн ур.'!$B$121+'Расчет предельн ур.'!$C$121+'Расчет предельн ур.'!$D$121)*1000+ставка!S27)</f>
        <v>5136.5354997857185</v>
      </c>
      <c r="T472" s="126">
        <f>(('Расчет предельн ур.'!$B$121+'Расчет предельн ур.'!$C$121+'Расчет предельн ур.'!$D$121)*1000+ставка!T27)</f>
        <v>5135.895499785719</v>
      </c>
      <c r="U472" s="126">
        <f>(('Расчет предельн ур.'!$B$121+'Расчет предельн ур.'!$C$121+'Расчет предельн ур.'!$D$121)*1000+ставка!U27)</f>
        <v>5123.1754997857188</v>
      </c>
      <c r="V472" s="126">
        <f>(('Расчет предельн ур.'!$B$121+'Расчет предельн ур.'!$C$121+'Расчет предельн ур.'!$D$121)*1000+ставка!V27)</f>
        <v>5197.0954997857189</v>
      </c>
      <c r="W472" s="126">
        <f>(('Расчет предельн ур.'!$B$121+'Расчет предельн ур.'!$C$121+'Расчет предельн ур.'!$D$121)*1000+ставка!W27)</f>
        <v>5198.4654997857187</v>
      </c>
      <c r="X472" s="126">
        <f>(('Расчет предельн ур.'!$B$121+'Расчет предельн ур.'!$C$121+'Расчет предельн ур.'!$D$121)*1000+ставка!X27)</f>
        <v>5111.4454997857192</v>
      </c>
      <c r="Y472" s="126">
        <f>(('Расчет предельн ур.'!$B$121+'Расчет предельн ур.'!$C$121+'Расчет предельн ур.'!$D$121)*1000+ставка!Y27)</f>
        <v>4900.9454997857192</v>
      </c>
    </row>
    <row r="473" spans="1:25" s="91" customFormat="1" ht="15.75" hidden="1" outlineLevel="1" x14ac:dyDescent="0.25">
      <c r="A473" s="252">
        <v>24</v>
      </c>
      <c r="B473" s="126">
        <f>(('Расчет предельн ур.'!$B$121+'Расчет предельн ур.'!$C$121+'Расчет предельн ур.'!$D$121)*1000+ставка!B28)</f>
        <v>4556.7454997857185</v>
      </c>
      <c r="C473" s="126">
        <f>(('Расчет предельн ур.'!$B$121+'Расчет предельн ур.'!$C$121+'Расчет предельн ур.'!$D$121)*1000+ставка!C28)</f>
        <v>4537.3254997857184</v>
      </c>
      <c r="D473" s="126">
        <f>(('Расчет предельн ур.'!$B$121+'Расчет предельн ур.'!$C$121+'Расчет предельн ур.'!$D$121)*1000+ставка!D28)</f>
        <v>4502.7654997857189</v>
      </c>
      <c r="E473" s="126">
        <f>(('Расчет предельн ур.'!$B$121+'Расчет предельн ур.'!$C$121+'Расчет предельн ур.'!$D$121)*1000+ставка!E28)</f>
        <v>4482.185499785719</v>
      </c>
      <c r="F473" s="126">
        <f>(('Расчет предельн ур.'!$B$121+'Расчет предельн ур.'!$C$121+'Расчет предельн ур.'!$D$121)*1000+ставка!F28)</f>
        <v>4474.1654997857186</v>
      </c>
      <c r="G473" s="126">
        <f>(('Расчет предельн ур.'!$B$121+'Расчет предельн ур.'!$C$121+'Расчет предельн ур.'!$D$121)*1000+ставка!G28)</f>
        <v>4540.3554997857191</v>
      </c>
      <c r="H473" s="126">
        <f>(('Расчет предельн ур.'!$B$121+'Расчет предельн ур.'!$C$121+'Расчет предельн ур.'!$D$121)*1000+ставка!H28)</f>
        <v>4719.225499785719</v>
      </c>
      <c r="I473" s="126">
        <f>(('Расчет предельн ур.'!$B$121+'Расчет предельн ур.'!$C$121+'Расчет предельн ур.'!$D$121)*1000+ставка!I28)</f>
        <v>5020.8454997857189</v>
      </c>
      <c r="J473" s="126">
        <f>(('Расчет предельн ур.'!$B$121+'Расчет предельн ур.'!$C$121+'Расчет предельн ур.'!$D$121)*1000+ставка!J28)</f>
        <v>5211.5754997857184</v>
      </c>
      <c r="K473" s="126">
        <f>(('Расчет предельн ур.'!$B$121+'Расчет предельн ур.'!$C$121+'Расчет предельн ур.'!$D$121)*1000+ставка!K28)</f>
        <v>5279.5654997857182</v>
      </c>
      <c r="L473" s="126">
        <f>(('Расчет предельн ур.'!$B$121+'Расчет предельн ур.'!$C$121+'Расчет предельн ур.'!$D$121)*1000+ставка!L28)</f>
        <v>5281.9054997857183</v>
      </c>
      <c r="M473" s="126">
        <f>(('Расчет предельн ур.'!$B$121+'Расчет предельн ур.'!$C$121+'Расчет предельн ур.'!$D$121)*1000+ставка!M28)</f>
        <v>5264.7854997857185</v>
      </c>
      <c r="N473" s="126">
        <f>(('Расчет предельн ур.'!$B$121+'Расчет предельн ур.'!$C$121+'Расчет предельн ур.'!$D$121)*1000+ставка!N28)</f>
        <v>5243.1254997857186</v>
      </c>
      <c r="O473" s="126">
        <f>(('Расчет предельн ур.'!$B$121+'Расчет предельн ур.'!$C$121+'Расчет предельн ур.'!$D$121)*1000+ставка!O28)</f>
        <v>5261.9454997857192</v>
      </c>
      <c r="P473" s="126">
        <f>(('Расчет предельн ур.'!$B$121+'Расчет предельн ур.'!$C$121+'Расчет предельн ур.'!$D$121)*1000+ставка!P28)</f>
        <v>5268.6254997857186</v>
      </c>
      <c r="Q473" s="126">
        <f>(('Расчет предельн ур.'!$B$121+'Расчет предельн ур.'!$C$121+'Расчет предельн ур.'!$D$121)*1000+ставка!Q28)</f>
        <v>5278.0754997857184</v>
      </c>
      <c r="R473" s="126">
        <f>(('Расчет предельн ур.'!$B$121+'Расчет предельн ур.'!$C$121+'Расчет предельн ур.'!$D$121)*1000+ставка!R28)</f>
        <v>5274.6554997857183</v>
      </c>
      <c r="S473" s="126">
        <f>(('Расчет предельн ур.'!$B$121+'Расчет предельн ур.'!$C$121+'Расчет предельн ур.'!$D$121)*1000+ставка!S28)</f>
        <v>5267.4654997857187</v>
      </c>
      <c r="T473" s="126">
        <f>(('Расчет предельн ур.'!$B$121+'Расчет предельн ур.'!$C$121+'Расчет предельн ур.'!$D$121)*1000+ставка!T28)</f>
        <v>5247.2754997857191</v>
      </c>
      <c r="U473" s="126">
        <f>(('Расчет предельн ур.'!$B$121+'Расчет предельн ур.'!$C$121+'Расчет предельн ур.'!$D$121)*1000+ставка!U28)</f>
        <v>5226.6754997857188</v>
      </c>
      <c r="V473" s="126">
        <f>(('Расчет предельн ур.'!$B$121+'Расчет предельн ур.'!$C$121+'Расчет предельн ур.'!$D$121)*1000+ставка!V28)</f>
        <v>5284.0954997857189</v>
      </c>
      <c r="W473" s="126">
        <f>(('Расчет предельн ур.'!$B$121+'Расчет предельн ур.'!$C$121+'Расчет предельн ур.'!$D$121)*1000+ставка!W28)</f>
        <v>5278.2554997857187</v>
      </c>
      <c r="X473" s="126">
        <f>(('Расчет предельн ур.'!$B$121+'Расчет предельн ур.'!$C$121+'Расчет предельн ур.'!$D$121)*1000+ставка!X28)</f>
        <v>5161.0954997857189</v>
      </c>
      <c r="Y473" s="126">
        <f>(('Расчет предельн ур.'!$B$121+'Расчет предельн ур.'!$C$121+'Расчет предельн ур.'!$D$121)*1000+ставка!Y28)</f>
        <v>5009.725499785719</v>
      </c>
    </row>
    <row r="474" spans="1:25" s="91" customFormat="1" ht="15.75" hidden="1" outlineLevel="1" x14ac:dyDescent="0.25">
      <c r="A474" s="252">
        <v>25</v>
      </c>
      <c r="B474" s="126">
        <f>(('Расчет предельн ур.'!$B$121+'Расчет предельн ур.'!$C$121+'Расчет предельн ур.'!$D$121)*1000+ставка!B29)</f>
        <v>4940.2754997857191</v>
      </c>
      <c r="C474" s="126">
        <f>(('Расчет предельн ур.'!$B$121+'Расчет предельн ур.'!$C$121+'Расчет предельн ур.'!$D$121)*1000+ставка!C29)</f>
        <v>4766.725499785719</v>
      </c>
      <c r="D474" s="126">
        <f>(('Расчет предельн ур.'!$B$121+'Расчет предельн ур.'!$C$121+'Расчет предельн ур.'!$D$121)*1000+ставка!D29)</f>
        <v>4653.8854997857188</v>
      </c>
      <c r="E474" s="126">
        <f>(('Расчет предельн ур.'!$B$121+'Расчет предельн ур.'!$C$121+'Расчет предельн ур.'!$D$121)*1000+ставка!E29)</f>
        <v>4573.3854997857188</v>
      </c>
      <c r="F474" s="126">
        <f>(('Расчет предельн ур.'!$B$121+'Расчет предельн ур.'!$C$121+'Расчет предельн ур.'!$D$121)*1000+ставка!F29)</f>
        <v>4442.0354997857185</v>
      </c>
      <c r="G474" s="126">
        <f>(('Расчет предельн ур.'!$B$121+'Расчет предельн ур.'!$C$121+'Расчет предельн ур.'!$D$121)*1000+ставка!G29)</f>
        <v>4451.225499785719</v>
      </c>
      <c r="H474" s="126">
        <f>(('Расчет предельн ур.'!$B$121+'Расчет предельн ур.'!$C$121+'Расчет предельн ур.'!$D$121)*1000+ставка!H29)</f>
        <v>4631.6354997857188</v>
      </c>
      <c r="I474" s="126">
        <f>(('Расчет предельн ур.'!$B$121+'Расчет предельн ур.'!$C$121+'Расчет предельн ур.'!$D$121)*1000+ставка!I29)</f>
        <v>4825.1754997857188</v>
      </c>
      <c r="J474" s="126">
        <f>(('Расчет предельн ур.'!$B$121+'Расчет предельн ур.'!$C$121+'Расчет предельн ур.'!$D$121)*1000+ставка!J29)</f>
        <v>5042.3454997857189</v>
      </c>
      <c r="K474" s="126">
        <f>(('Расчет предельн ур.'!$B$121+'Расчет предельн ур.'!$C$121+'Расчет предельн ур.'!$D$121)*1000+ставка!K29)</f>
        <v>5185.6954997857192</v>
      </c>
      <c r="L474" s="126">
        <f>(('Расчет предельн ур.'!$B$121+'Расчет предельн ур.'!$C$121+'Расчет предельн ур.'!$D$121)*1000+ставка!L29)</f>
        <v>5207.3054997857189</v>
      </c>
      <c r="M474" s="126">
        <f>(('Расчет предельн ур.'!$B$121+'Расчет предельн ур.'!$C$121+'Расчет предельн ур.'!$D$121)*1000+ставка!M29)</f>
        <v>5206.2754997857191</v>
      </c>
      <c r="N474" s="126">
        <f>(('Расчет предельн ур.'!$B$121+'Расчет предельн ур.'!$C$121+'Расчет предельн ур.'!$D$121)*1000+ставка!N29)</f>
        <v>5184.3054997857189</v>
      </c>
      <c r="O474" s="126">
        <f>(('Расчет предельн ур.'!$B$121+'Расчет предельн ур.'!$C$121+'Расчет предельн ур.'!$D$121)*1000+ставка!O29)</f>
        <v>5181.0054997857187</v>
      </c>
      <c r="P474" s="126">
        <f>(('Расчет предельн ур.'!$B$121+'Расчет предельн ур.'!$C$121+'Расчет предельн ур.'!$D$121)*1000+ставка!P29)</f>
        <v>5175.1254997857186</v>
      </c>
      <c r="Q474" s="126">
        <f>(('Расчет предельн ур.'!$B$121+'Расчет предельн ур.'!$C$121+'Расчет предельн ур.'!$D$121)*1000+ставка!Q29)</f>
        <v>5179.145499785719</v>
      </c>
      <c r="R474" s="126">
        <f>(('Расчет предельн ур.'!$B$121+'Расчет предельн ур.'!$C$121+'Расчет предельн ур.'!$D$121)*1000+ставка!R29)</f>
        <v>5178.3854997857188</v>
      </c>
      <c r="S474" s="126">
        <f>(('Расчет предельн ур.'!$B$121+'Расчет предельн ур.'!$C$121+'Расчет предельн ур.'!$D$121)*1000+ставка!S29)</f>
        <v>5177.5754997857184</v>
      </c>
      <c r="T474" s="126">
        <f>(('Расчет предельн ур.'!$B$121+'Расчет предельн ур.'!$C$121+'Расчет предельн ур.'!$D$121)*1000+ставка!T29)</f>
        <v>5180.3054997857189</v>
      </c>
      <c r="U474" s="126">
        <f>(('Расчет предельн ур.'!$B$121+'Расчет предельн ур.'!$C$121+'Расчет предельн ур.'!$D$121)*1000+ставка!U29)</f>
        <v>5209.3254997857184</v>
      </c>
      <c r="V474" s="126">
        <f>(('Расчет предельн ур.'!$B$121+'Расчет предельн ур.'!$C$121+'Расчет предельн ур.'!$D$121)*1000+ставка!V29)</f>
        <v>5235.9654997857187</v>
      </c>
      <c r="W474" s="126">
        <f>(('Расчет предельн ур.'!$B$121+'Расчет предельн ур.'!$C$121+'Расчет предельн ур.'!$D$121)*1000+ставка!W29)</f>
        <v>5258.3754997857186</v>
      </c>
      <c r="X474" s="126">
        <f>(('Расчет предельн ур.'!$B$121+'Расчет предельн ур.'!$C$121+'Расчет предельн ур.'!$D$121)*1000+ставка!X29)</f>
        <v>5184.5754997857184</v>
      </c>
      <c r="Y474" s="126">
        <f>(('Расчет предельн ур.'!$B$121+'Расчет предельн ур.'!$C$121+'Расчет предельн ур.'!$D$121)*1000+ставка!Y29)</f>
        <v>4941.6254997857186</v>
      </c>
    </row>
    <row r="475" spans="1:25" s="91" customFormat="1" ht="15.75" hidden="1" outlineLevel="1" x14ac:dyDescent="0.25">
      <c r="A475" s="252">
        <v>26</v>
      </c>
      <c r="B475" s="126">
        <f>(('Расчет предельн ур.'!$B$121+'Расчет предельн ур.'!$C$121+'Расчет предельн ур.'!$D$121)*1000+ставка!B30)</f>
        <v>4767.0454997857187</v>
      </c>
      <c r="C475" s="126">
        <f>(('Расчет предельн ур.'!$B$121+'Расчет предельн ур.'!$C$121+'Расчет предельн ур.'!$D$121)*1000+ставка!C30)</f>
        <v>4593.7554997857187</v>
      </c>
      <c r="D475" s="126">
        <f>(('Расчет предельн ур.'!$B$121+'Расчет предельн ур.'!$C$121+'Расчет предельн ур.'!$D$121)*1000+ставка!D30)</f>
        <v>4493.7154997857187</v>
      </c>
      <c r="E475" s="126">
        <f>(('Расчет предельн ур.'!$B$121+'Расчет предельн ур.'!$C$121+'Расчет предельн ур.'!$D$121)*1000+ставка!E30)</f>
        <v>4459.0154997857189</v>
      </c>
      <c r="F475" s="126">
        <f>(('Расчет предельн ур.'!$B$121+'Расчет предельн ур.'!$C$121+'Расчет предельн ур.'!$D$121)*1000+ставка!F30)</f>
        <v>4408.0854997857186</v>
      </c>
      <c r="G475" s="126">
        <f>(('Расчет предельн ур.'!$B$121+'Расчет предельн ур.'!$C$121+'Расчет предельн ур.'!$D$121)*1000+ставка!G30)</f>
        <v>4454.4254997857188</v>
      </c>
      <c r="H475" s="126">
        <f>(('Расчет предельн ур.'!$B$121+'Расчет предельн ур.'!$C$121+'Расчет предельн ур.'!$D$121)*1000+ставка!H30)</f>
        <v>4487.2554997857187</v>
      </c>
      <c r="I475" s="126">
        <f>(('Расчет предельн ур.'!$B$121+'Расчет предельн ур.'!$C$121+'Расчет предельн ур.'!$D$121)*1000+ставка!I30)</f>
        <v>4581.8654997857193</v>
      </c>
      <c r="J475" s="126">
        <f>(('Расчет предельн ур.'!$B$121+'Расчет предельн ур.'!$C$121+'Расчет предельн ур.'!$D$121)*1000+ставка!J30)</f>
        <v>4915.2654997857189</v>
      </c>
      <c r="K475" s="126">
        <f>(('Расчет предельн ур.'!$B$121+'Расчет предельн ур.'!$C$121+'Расчет предельн ур.'!$D$121)*1000+ставка!K30)</f>
        <v>5059.8654997857193</v>
      </c>
      <c r="L475" s="126">
        <f>(('Расчет предельн ур.'!$B$121+'Расчет предельн ур.'!$C$121+'Расчет предельн ур.'!$D$121)*1000+ставка!L30)</f>
        <v>5069.6754997857188</v>
      </c>
      <c r="M475" s="126">
        <f>(('Расчет предельн ур.'!$B$121+'Расчет предельн ур.'!$C$121+'Расчет предельн ур.'!$D$121)*1000+ставка!M30)</f>
        <v>5071.1354997857188</v>
      </c>
      <c r="N475" s="126">
        <f>(('Расчет предельн ур.'!$B$121+'Расчет предельн ур.'!$C$121+'Расчет предельн ур.'!$D$121)*1000+ставка!N30)</f>
        <v>5064.3854997857188</v>
      </c>
      <c r="O475" s="126">
        <f>(('Расчет предельн ур.'!$B$121+'Расчет предельн ур.'!$C$121+'Расчет предельн ур.'!$D$121)*1000+ставка!O30)</f>
        <v>5058.1554997857183</v>
      </c>
      <c r="P475" s="126">
        <f>(('Расчет предельн ур.'!$B$121+'Расчет предельн ур.'!$C$121+'Расчет предельн ур.'!$D$121)*1000+ставка!P30)</f>
        <v>5061.2554997857187</v>
      </c>
      <c r="Q475" s="126">
        <f>(('Расчет предельн ур.'!$B$121+'Расчет предельн ур.'!$C$121+'Расчет предельн ур.'!$D$121)*1000+ставка!Q30)</f>
        <v>5054.2654997857189</v>
      </c>
      <c r="R475" s="126">
        <f>(('Расчет предельн ур.'!$B$121+'Расчет предельн ур.'!$C$121+'Расчет предельн ур.'!$D$121)*1000+ставка!R30)</f>
        <v>5065.3654997857193</v>
      </c>
      <c r="S475" s="126">
        <f>(('Расчет предельн ур.'!$B$121+'Расчет предельн ур.'!$C$121+'Расчет предельн ур.'!$D$121)*1000+ставка!S30)</f>
        <v>5060.9154997857186</v>
      </c>
      <c r="T475" s="126">
        <f>(('Расчет предельн ур.'!$B$121+'Расчет предельн ур.'!$C$121+'Расчет предельн ур.'!$D$121)*1000+ставка!T30)</f>
        <v>5065.7454997857185</v>
      </c>
      <c r="U475" s="126">
        <f>(('Расчет предельн ур.'!$B$121+'Расчет предельн ур.'!$C$121+'Расчет предельн ур.'!$D$121)*1000+ставка!U30)</f>
        <v>5086.4954997857185</v>
      </c>
      <c r="V475" s="126">
        <f>(('Расчет предельн ур.'!$B$121+'Расчет предельн ур.'!$C$121+'Расчет предельн ур.'!$D$121)*1000+ставка!V30)</f>
        <v>5147.895499785719</v>
      </c>
      <c r="W475" s="126">
        <f>(('Расчет предельн ур.'!$B$121+'Расчет предельн ур.'!$C$121+'Расчет предельн ур.'!$D$121)*1000+ставка!W30)</f>
        <v>5145.9554997857185</v>
      </c>
      <c r="X475" s="126">
        <f>(('Расчет предельн ур.'!$B$121+'Расчет предельн ур.'!$C$121+'Расчет предельн ур.'!$D$121)*1000+ставка!X30)</f>
        <v>5027.2454997857185</v>
      </c>
      <c r="Y475" s="126">
        <f>(('Расчет предельн ур.'!$B$121+'Расчет предельн ур.'!$C$121+'Расчет предельн ур.'!$D$121)*1000+ставка!Y30)</f>
        <v>4812.3854997857188</v>
      </c>
    </row>
    <row r="476" spans="1:25" s="91" customFormat="1" ht="15.75" hidden="1" outlineLevel="1" x14ac:dyDescent="0.25">
      <c r="A476" s="252">
        <v>27</v>
      </c>
      <c r="B476" s="126">
        <f>(('Расчет предельн ур.'!$B$121+'Расчет предельн ур.'!$C$121+'Расчет предельн ур.'!$D$121)*1000+ставка!B31)</f>
        <v>4686.2754997857191</v>
      </c>
      <c r="C476" s="126">
        <f>(('Расчет предельн ур.'!$B$121+'Расчет предельн ур.'!$C$121+'Расчет предельн ур.'!$D$121)*1000+ставка!C31)</f>
        <v>4549.1154997857193</v>
      </c>
      <c r="D476" s="126">
        <f>(('Расчет предельн ур.'!$B$121+'Расчет предельн ур.'!$C$121+'Расчет предельн ур.'!$D$121)*1000+ставка!D31)</f>
        <v>4485.0354997857185</v>
      </c>
      <c r="E476" s="126">
        <f>(('Расчет предельн ур.'!$B$121+'Расчет предельн ур.'!$C$121+'Расчет предельн ур.'!$D$121)*1000+ставка!E31)</f>
        <v>4466.0554997857189</v>
      </c>
      <c r="F476" s="126">
        <f>(('Расчет предельн ур.'!$B$121+'Расчет предельн ур.'!$C$121+'Расчет предельн ур.'!$D$121)*1000+ставка!F31)</f>
        <v>4460.8354997857186</v>
      </c>
      <c r="G476" s="126">
        <f>(('Расчет предельн ур.'!$B$121+'Расчет предельн ур.'!$C$121+'Расчет предельн ур.'!$D$121)*1000+ставка!G31)</f>
        <v>4510.7054997857185</v>
      </c>
      <c r="H476" s="126">
        <f>(('Расчет предельн ур.'!$B$121+'Расчет предельн ур.'!$C$121+'Расчет предельн ур.'!$D$121)*1000+ставка!H31)</f>
        <v>4727.6754997857188</v>
      </c>
      <c r="I476" s="126">
        <f>(('Расчет предельн ур.'!$B$121+'Расчет предельн ур.'!$C$121+'Расчет предельн ур.'!$D$121)*1000+ставка!I31)</f>
        <v>4970.7054997857185</v>
      </c>
      <c r="J476" s="126">
        <f>(('Расчет предельн ур.'!$B$121+'Расчет предельн ур.'!$C$121+'Расчет предельн ур.'!$D$121)*1000+ставка!J31)</f>
        <v>5104.7454997857185</v>
      </c>
      <c r="K476" s="126">
        <f>(('Расчет предельн ур.'!$B$121+'Расчет предельн ур.'!$C$121+'Расчет предельн ур.'!$D$121)*1000+ставка!K31)</f>
        <v>5183.0154997857189</v>
      </c>
      <c r="L476" s="126">
        <f>(('Расчет предельн ур.'!$B$121+'Расчет предельн ур.'!$C$121+'Расчет предельн ур.'!$D$121)*1000+ставка!L31)</f>
        <v>5200.9054997857183</v>
      </c>
      <c r="M476" s="126">
        <f>(('Расчет предельн ур.'!$B$121+'Расчет предельн ур.'!$C$121+'Расчет предельн ур.'!$D$121)*1000+ставка!M31)</f>
        <v>5189.0854997857186</v>
      </c>
      <c r="N476" s="126">
        <f>(('Расчет предельн ур.'!$B$121+'Расчет предельн ур.'!$C$121+'Расчет предельн ур.'!$D$121)*1000+ставка!N31)</f>
        <v>5161.5154997857189</v>
      </c>
      <c r="O476" s="126">
        <f>(('Расчет предельн ур.'!$B$121+'Расчет предельн ур.'!$C$121+'Расчет предельн ур.'!$D$121)*1000+ставка!O31)</f>
        <v>5173.4154997857186</v>
      </c>
      <c r="P476" s="126">
        <f>(('Расчет предельн ур.'!$B$121+'Расчет предельн ур.'!$C$121+'Расчет предельн ур.'!$D$121)*1000+ставка!P31)</f>
        <v>5176.3054997857189</v>
      </c>
      <c r="Q476" s="126">
        <f>(('Расчет предельн ур.'!$B$121+'Расчет предельн ур.'!$C$121+'Расчет предельн ур.'!$D$121)*1000+ставка!Q31)</f>
        <v>5175.0454997857187</v>
      </c>
      <c r="R476" s="126">
        <f>(('Расчет предельн ур.'!$B$121+'Расчет предельн ур.'!$C$121+'Расчет предельн ур.'!$D$121)*1000+ставка!R31)</f>
        <v>5175.1754997857188</v>
      </c>
      <c r="S476" s="126">
        <f>(('Расчет предельн ур.'!$B$121+'Расчет предельн ур.'!$C$121+'Расчет предельн ур.'!$D$121)*1000+ставка!S31)</f>
        <v>5161.3554997857191</v>
      </c>
      <c r="T476" s="126">
        <f>(('Расчет предельн ур.'!$B$121+'Расчет предельн ур.'!$C$121+'Расчет предельн ур.'!$D$121)*1000+ставка!T31)</f>
        <v>5112.8154997857182</v>
      </c>
      <c r="U476" s="126">
        <f>(('Расчет предельн ур.'!$B$121+'Расчет предельн ур.'!$C$121+'Расчет предельн ур.'!$D$121)*1000+ставка!U31)</f>
        <v>5103.5754997857184</v>
      </c>
      <c r="V476" s="126">
        <f>(('Расчет предельн ур.'!$B$121+'Расчет предельн ур.'!$C$121+'Расчет предельн ур.'!$D$121)*1000+ставка!V31)</f>
        <v>5181.1654997857186</v>
      </c>
      <c r="W476" s="126">
        <f>(('Расчет предельн ур.'!$B$121+'Расчет предельн ур.'!$C$121+'Расчет предельн ур.'!$D$121)*1000+ставка!W31)</f>
        <v>5190.5154997857189</v>
      </c>
      <c r="X476" s="126">
        <f>(('Расчет предельн ур.'!$B$121+'Расчет предельн ур.'!$C$121+'Расчет предельн ур.'!$D$121)*1000+ставка!X31)</f>
        <v>5046.5854997857186</v>
      </c>
      <c r="Y476" s="126">
        <f>(('Расчет предельн ур.'!$B$121+'Расчет предельн ур.'!$C$121+'Расчет предельн ур.'!$D$121)*1000+ставка!Y31)</f>
        <v>4800.3654997857193</v>
      </c>
    </row>
    <row r="477" spans="1:25" s="91" customFormat="1" ht="15.75" hidden="1" outlineLevel="1" x14ac:dyDescent="0.25">
      <c r="A477" s="252">
        <v>28</v>
      </c>
      <c r="B477" s="126">
        <f>(('Расчет предельн ур.'!$B$121+'Расчет предельн ур.'!$C$121+'Расчет предельн ур.'!$D$121)*1000+ставка!B32)</f>
        <v>4291.3654997857184</v>
      </c>
      <c r="C477" s="126">
        <f>(('Расчет предельн ур.'!$B$121+'Расчет предельн ур.'!$C$121+'Расчет предельн ур.'!$D$121)*1000+ставка!C32)</f>
        <v>3510.0454997857187</v>
      </c>
      <c r="D477" s="126">
        <f>(('Расчет предельн ур.'!$B$121+'Расчет предельн ур.'!$C$121+'Расчет предельн ур.'!$D$121)*1000+ставка!D32)</f>
        <v>4427.1054997857191</v>
      </c>
      <c r="E477" s="126">
        <f>(('Расчет предельн ур.'!$B$121+'Расчет предельн ур.'!$C$121+'Расчет предельн ур.'!$D$121)*1000+ставка!E32)</f>
        <v>4390.7754997857191</v>
      </c>
      <c r="F477" s="126">
        <f>(('Расчет предельн ур.'!$B$121+'Расчет предельн ур.'!$C$121+'Расчет предельн ур.'!$D$121)*1000+ставка!F32)</f>
        <v>4210.6754997857188</v>
      </c>
      <c r="G477" s="126">
        <f>(('Расчет предельн ур.'!$B$121+'Расчет предельн ур.'!$C$121+'Расчет предельн ур.'!$D$121)*1000+ставка!G32)</f>
        <v>3510.5054997857187</v>
      </c>
      <c r="H477" s="126">
        <f>(('Расчет предельн ур.'!$B$121+'Расчет предельн ур.'!$C$121+'Расчет предельн ур.'!$D$121)*1000+ставка!H32)</f>
        <v>4240.725499785719</v>
      </c>
      <c r="I477" s="126">
        <f>(('Расчет предельн ур.'!$B$121+'Расчет предельн ур.'!$C$121+'Расчет предельн ур.'!$D$121)*1000+ставка!I32)</f>
        <v>4312.0654997857191</v>
      </c>
      <c r="J477" s="126">
        <f>(('Расчет предельн ур.'!$B$121+'Расчет предельн ур.'!$C$121+'Расчет предельн ур.'!$D$121)*1000+ставка!J32)</f>
        <v>4777.9254997857188</v>
      </c>
      <c r="K477" s="126">
        <f>(('Расчет предельн ур.'!$B$121+'Расчет предельн ур.'!$C$121+'Расчет предельн ур.'!$D$121)*1000+ставка!K32)</f>
        <v>4956.975499785719</v>
      </c>
      <c r="L477" s="126">
        <f>(('Расчет предельн ур.'!$B$121+'Расчет предельн ур.'!$C$121+'Расчет предельн ур.'!$D$121)*1000+ставка!L32)</f>
        <v>4965.1254997857186</v>
      </c>
      <c r="M477" s="126">
        <f>(('Расчет предельн ур.'!$B$121+'Расчет предельн ур.'!$C$121+'Расчет предельн ур.'!$D$121)*1000+ставка!M32)</f>
        <v>4959.9854997857183</v>
      </c>
      <c r="N477" s="126">
        <f>(('Расчет предельн ур.'!$B$121+'Расчет предельн ур.'!$C$121+'Расчет предельн ур.'!$D$121)*1000+ставка!N32)</f>
        <v>4951.5654997857182</v>
      </c>
      <c r="O477" s="126">
        <f>(('Расчет предельн ур.'!$B$121+'Расчет предельн ур.'!$C$121+'Расчет предельн ур.'!$D$121)*1000+ставка!O32)</f>
        <v>4962.8454997857189</v>
      </c>
      <c r="P477" s="126">
        <f>(('Расчет предельн ур.'!$B$121+'Расчет предельн ур.'!$C$121+'Расчет предельн ур.'!$D$121)*1000+ставка!P32)</f>
        <v>4967.9054997857183</v>
      </c>
      <c r="Q477" s="126">
        <f>(('Расчет предельн ур.'!$B$121+'Расчет предельн ур.'!$C$121+'Расчет предельн ур.'!$D$121)*1000+ставка!Q32)</f>
        <v>4968.8854997857188</v>
      </c>
      <c r="R477" s="126">
        <f>(('Расчет предельн ур.'!$B$121+'Расчет предельн ур.'!$C$121+'Расчет предельн ур.'!$D$121)*1000+ставка!R32)</f>
        <v>4968.1154997857193</v>
      </c>
      <c r="S477" s="126">
        <f>(('Расчет предельн ур.'!$B$121+'Расчет предельн ур.'!$C$121+'Расчет предельн ур.'!$D$121)*1000+ставка!S32)</f>
        <v>4963.975499785719</v>
      </c>
      <c r="T477" s="126">
        <f>(('Расчет предельн ур.'!$B$121+'Расчет предельн ур.'!$C$121+'Расчет предельн ур.'!$D$121)*1000+ставка!T32)</f>
        <v>4961.0954997857189</v>
      </c>
      <c r="U477" s="126">
        <f>(('Расчет предельн ур.'!$B$121+'Расчет предельн ур.'!$C$121+'Расчет предельн ур.'!$D$121)*1000+ставка!U32)</f>
        <v>4957.5954997857189</v>
      </c>
      <c r="V477" s="126">
        <f>(('Расчет предельн ур.'!$B$121+'Расчет предельн ур.'!$C$121+'Расчет предельн ур.'!$D$121)*1000+ставка!V32)</f>
        <v>5008.1654997857186</v>
      </c>
      <c r="W477" s="126">
        <f>(('Расчет предельн ур.'!$B$121+'Расчет предельн ур.'!$C$121+'Расчет предельн ур.'!$D$121)*1000+ставка!W32)</f>
        <v>5050.5154997857189</v>
      </c>
      <c r="X477" s="126">
        <f>(('Расчет предельн ур.'!$B$121+'Расчет предельн ур.'!$C$121+'Расчет предельн ур.'!$D$121)*1000+ставка!X32)</f>
        <v>4915.3254997857184</v>
      </c>
      <c r="Y477" s="126">
        <f>(('Расчет предельн ур.'!$B$121+'Расчет предельн ур.'!$C$121+'Расчет предельн ур.'!$D$121)*1000+ставка!Y32)</f>
        <v>4436.7554997857187</v>
      </c>
    </row>
    <row r="478" spans="1:25" s="91" customFormat="1" ht="15.75" hidden="1" outlineLevel="1" x14ac:dyDescent="0.25">
      <c r="A478" s="252">
        <v>29</v>
      </c>
      <c r="B478" s="126">
        <f>(('Расчет предельн ур.'!$B$121+'Расчет предельн ур.'!$C$121+'Расчет предельн ур.'!$D$121)*1000+ставка!B33)</f>
        <v>4538.0054997857187</v>
      </c>
      <c r="C478" s="126">
        <f>(('Расчет предельн ур.'!$B$121+'Расчет предельн ур.'!$C$121+'Расчет предельн ур.'!$D$121)*1000+ставка!C33)</f>
        <v>4448.6554997857183</v>
      </c>
      <c r="D478" s="126">
        <f>(('Расчет предельн ур.'!$B$121+'Расчет предельн ур.'!$C$121+'Расчет предельн ур.'!$D$121)*1000+ставка!D33)</f>
        <v>4414.1054997857191</v>
      </c>
      <c r="E478" s="126">
        <f>(('Расчет предельн ур.'!$B$121+'Расчет предельн ур.'!$C$121+'Расчет предельн ур.'!$D$121)*1000+ставка!E33)</f>
        <v>4414.5554997857189</v>
      </c>
      <c r="F478" s="126">
        <f>(('Расчет предельн ур.'!$B$121+'Расчет предельн ур.'!$C$121+'Расчет предельн ур.'!$D$121)*1000+ставка!F33)</f>
        <v>4382.6554997857183</v>
      </c>
      <c r="G478" s="126">
        <f>(('Расчет предельн ур.'!$B$121+'Расчет предельн ур.'!$C$121+'Расчет предельн ур.'!$D$121)*1000+ставка!G33)</f>
        <v>3510.1354997857188</v>
      </c>
      <c r="H478" s="126">
        <f>(('Расчет предельн ур.'!$B$121+'Расчет предельн ур.'!$C$121+'Расчет предельн ур.'!$D$121)*1000+ставка!H33)</f>
        <v>4550.9454997857192</v>
      </c>
      <c r="I478" s="126">
        <f>(('Расчет предельн ур.'!$B$121+'Расчет предельн ур.'!$C$121+'Расчет предельн ур.'!$D$121)*1000+ставка!I33)</f>
        <v>4833.6354997857188</v>
      </c>
      <c r="J478" s="126">
        <f>(('Расчет предельн ур.'!$B$121+'Расчет предельн ур.'!$C$121+'Расчет предельн ур.'!$D$121)*1000+ставка!J33)</f>
        <v>5049.9954997857185</v>
      </c>
      <c r="K478" s="126">
        <f>(('Расчет предельн ур.'!$B$121+'Расчет предельн ур.'!$C$121+'Расчет предельн ур.'!$D$121)*1000+ставка!K33)</f>
        <v>5171.2654997857189</v>
      </c>
      <c r="L478" s="126">
        <f>(('Расчет предельн ур.'!$B$121+'Расчет предельн ур.'!$C$121+'Расчет предельн ур.'!$D$121)*1000+ставка!L33)</f>
        <v>5188.3754997857186</v>
      </c>
      <c r="M478" s="126">
        <f>(('Расчет предельн ур.'!$B$121+'Расчет предельн ур.'!$C$121+'Расчет предельн ур.'!$D$121)*1000+ставка!M33)</f>
        <v>5185.5554997857189</v>
      </c>
      <c r="N478" s="126">
        <f>(('Расчет предельн ур.'!$B$121+'Расчет предельн ур.'!$C$121+'Расчет предельн ур.'!$D$121)*1000+ставка!N33)</f>
        <v>5181.5054997857187</v>
      </c>
      <c r="O478" s="126">
        <f>(('Расчет предельн ур.'!$B$121+'Расчет предельн ур.'!$C$121+'Расчет предельн ур.'!$D$121)*1000+ставка!O33)</f>
        <v>5201.1154997857193</v>
      </c>
      <c r="P478" s="126">
        <f>(('Расчет предельн ур.'!$B$121+'Расчет предельн ур.'!$C$121+'Расчет предельн ур.'!$D$121)*1000+ставка!P33)</f>
        <v>5215.2854997857185</v>
      </c>
      <c r="Q478" s="126">
        <f>(('Расчет предельн ур.'!$B$121+'Расчет предельн ур.'!$C$121+'Расчет предельн ур.'!$D$121)*1000+ставка!Q33)</f>
        <v>5222.0054997857187</v>
      </c>
      <c r="R478" s="126">
        <f>(('Расчет предельн ур.'!$B$121+'Расчет предельн ур.'!$C$121+'Расчет предельн ур.'!$D$121)*1000+ставка!R33)</f>
        <v>5215.435499785719</v>
      </c>
      <c r="S478" s="126">
        <f>(('Расчет предельн ур.'!$B$121+'Расчет предельн ур.'!$C$121+'Расчет предельн ур.'!$D$121)*1000+ставка!S33)</f>
        <v>5199.2154997857187</v>
      </c>
      <c r="T478" s="126">
        <f>(('Расчет предельн ур.'!$B$121+'Расчет предельн ур.'!$C$121+'Расчет предельн ур.'!$D$121)*1000+ставка!T33)</f>
        <v>5187.6954997857192</v>
      </c>
      <c r="U478" s="126">
        <f>(('Расчет предельн ур.'!$B$121+'Расчет предельн ур.'!$C$121+'Расчет предельн ур.'!$D$121)*1000+ставка!U33)</f>
        <v>5172.9954997857185</v>
      </c>
      <c r="V478" s="126">
        <f>(('Расчет предельн ур.'!$B$121+'Расчет предельн ур.'!$C$121+'Расчет предельн ур.'!$D$121)*1000+ставка!V33)</f>
        <v>5225.2554997857187</v>
      </c>
      <c r="W478" s="126">
        <f>(('Расчет предельн ур.'!$B$121+'Расчет предельн ур.'!$C$121+'Расчет предельн ур.'!$D$121)*1000+ставка!W33)</f>
        <v>5222.7054997857185</v>
      </c>
      <c r="X478" s="126">
        <f>(('Расчет предельн ур.'!$B$121+'Расчет предельн ур.'!$C$121+'Расчет предельн ур.'!$D$121)*1000+ставка!X33)</f>
        <v>5129.4254997857188</v>
      </c>
      <c r="Y478" s="126">
        <f>(('Расчет предельн ур.'!$B$121+'Расчет предельн ур.'!$C$121+'Расчет предельн ур.'!$D$121)*1000+ставка!Y33)</f>
        <v>4883.2454997857185</v>
      </c>
    </row>
    <row r="479" spans="1:25" s="91" customFormat="1" ht="15.75" collapsed="1" x14ac:dyDescent="0.25">
      <c r="A479" s="252">
        <v>30</v>
      </c>
      <c r="B479" s="126">
        <f>(('Расчет предельн ур.'!$B$121+'Расчет предельн ур.'!$C$121+'Расчет предельн ур.'!$D$121)*1000+ставка!B34)</f>
        <v>4563.2154997857187</v>
      </c>
      <c r="C479" s="126">
        <f>(('Расчет предельн ур.'!$B$121+'Расчет предельн ур.'!$C$121+'Расчет предельн ур.'!$D$121)*1000+ставка!C34)</f>
        <v>4467.5154997857189</v>
      </c>
      <c r="D479" s="126">
        <f>(('Расчет предельн ур.'!$B$121+'Расчет предельн ур.'!$C$121+'Расчет предельн ур.'!$D$121)*1000+ставка!D34)</f>
        <v>4377.2654997857189</v>
      </c>
      <c r="E479" s="126">
        <f>(('Расчет предельн ур.'!$B$121+'Расчет предельн ур.'!$C$121+'Расчет предельн ур.'!$D$121)*1000+ставка!E34)</f>
        <v>4296.0154997857189</v>
      </c>
      <c r="F479" s="126">
        <f>(('Расчет предельн ур.'!$B$121+'Расчет предельн ур.'!$C$121+'Расчет предельн ур.'!$D$121)*1000+ставка!F34)</f>
        <v>4282.895499785719</v>
      </c>
      <c r="G479" s="126">
        <f>(('Расчет предельн ур.'!$B$121+'Расчет предельн ур.'!$C$121+'Расчет предельн ур.'!$D$121)*1000+ставка!G34)</f>
        <v>4405.7054997857185</v>
      </c>
      <c r="H479" s="126">
        <f>(('Расчет предельн ур.'!$B$121+'Расчет предельн ур.'!$C$121+'Расчет предельн ур.'!$D$121)*1000+ставка!H34)</f>
        <v>4493.0754997857184</v>
      </c>
      <c r="I479" s="126">
        <f>(('Расчет предельн ур.'!$B$121+'Расчет предельн ур.'!$C$121+'Расчет предельн ур.'!$D$121)*1000+ставка!I34)</f>
        <v>4857.7954997857187</v>
      </c>
      <c r="J479" s="126">
        <f>(('Расчет предельн ур.'!$B$121+'Расчет предельн ур.'!$C$121+'Расчет предельн ур.'!$D$121)*1000+ставка!J34)</f>
        <v>5069.6554997857183</v>
      </c>
      <c r="K479" s="126">
        <f>(('Расчет предельн ур.'!$B$121+'Расчет предельн ур.'!$C$121+'Расчет предельн ур.'!$D$121)*1000+ставка!K34)</f>
        <v>5203.2454997857185</v>
      </c>
      <c r="L479" s="126">
        <f>(('Расчет предельн ур.'!$B$121+'Расчет предельн ур.'!$C$121+'Расчет предельн ур.'!$D$121)*1000+ставка!L34)</f>
        <v>5231.6754997857188</v>
      </c>
      <c r="M479" s="126">
        <f>(('Расчет предельн ур.'!$B$121+'Расчет предельн ур.'!$C$121+'Расчет предельн ур.'!$D$121)*1000+ставка!M34)</f>
        <v>5223.1154997857193</v>
      </c>
      <c r="N479" s="126">
        <f>(('Расчет предельн ур.'!$B$121+'Расчет предельн ур.'!$C$121+'Расчет предельн ур.'!$D$121)*1000+ставка!N34)</f>
        <v>5220.7854997857185</v>
      </c>
      <c r="O479" s="126">
        <f>(('Расчет предельн ур.'!$B$121+'Расчет предельн ур.'!$C$121+'Расчет предельн ур.'!$D$121)*1000+ставка!O34)</f>
        <v>5240.5254997857191</v>
      </c>
      <c r="P479" s="126">
        <f>(('Расчет предельн ур.'!$B$121+'Расчет предельн ур.'!$C$121+'Расчет предельн ур.'!$D$121)*1000+ставка!P34)</f>
        <v>5267.0954997857189</v>
      </c>
      <c r="Q479" s="126">
        <f>(('Расчет предельн ур.'!$B$121+'Расчет предельн ур.'!$C$121+'Расчет предельн ур.'!$D$121)*1000+ставка!Q34)</f>
        <v>5258.225499785719</v>
      </c>
      <c r="R479" s="126">
        <f>(('Расчет предельн ур.'!$B$121+'Расчет предельн ур.'!$C$121+'Расчет предельн ур.'!$D$121)*1000+ставка!R34)</f>
        <v>5246.4554997857185</v>
      </c>
      <c r="S479" s="126">
        <f>(('Расчет предельн ур.'!$B$121+'Расчет предельн ур.'!$C$121+'Расчет предельн ур.'!$D$121)*1000+ставка!S34)</f>
        <v>5206.2854997857185</v>
      </c>
      <c r="T479" s="126">
        <f>(('Расчет предельн ур.'!$B$121+'Расчет предельн ур.'!$C$121+'Расчет предельн ур.'!$D$121)*1000+ставка!T34)</f>
        <v>5198.9554997857185</v>
      </c>
      <c r="U479" s="126">
        <f>(('Расчет предельн ур.'!$B$121+'Расчет предельн ур.'!$C$121+'Расчет предельн ур.'!$D$121)*1000+ставка!U34)</f>
        <v>5194.8154997857182</v>
      </c>
      <c r="V479" s="126">
        <f>(('Расчет предельн ур.'!$B$121+'Расчет предельн ур.'!$C$121+'Расчет предельн ур.'!$D$121)*1000+ставка!V34)</f>
        <v>5249.8754997857186</v>
      </c>
      <c r="W479" s="126">
        <f>(('Расчет предельн ур.'!$B$121+'Расчет предельн ур.'!$C$121+'Расчет предельн ур.'!$D$121)*1000+ставка!W34)</f>
        <v>5256.435499785719</v>
      </c>
      <c r="X479" s="126">
        <f>(('Расчет предельн ур.'!$B$121+'Расчет предельн ур.'!$C$121+'Расчет предельн ур.'!$D$121)*1000+ставка!X34)</f>
        <v>5033.6354997857188</v>
      </c>
      <c r="Y479" s="126">
        <f>(('Расчет предельн ур.'!$B$121+'Расчет предельн ур.'!$C$121+'Расчет предельн ур.'!$D$121)*1000+ставка!Y34)</f>
        <v>4844.0054997857187</v>
      </c>
    </row>
    <row r="480" spans="1:25" s="91" customFormat="1" ht="15.75" x14ac:dyDescent="0.25">
      <c r="A480" s="252">
        <v>31</v>
      </c>
      <c r="B480" s="126">
        <f>(('Расчет предельн ур.'!$B$121+'Расчет предельн ур.'!$C$121+'Расчет предельн ур.'!$D$121)*1000+ставка!B35)</f>
        <v>4542.0754997857184</v>
      </c>
      <c r="C480" s="126">
        <f>(('Расчет предельн ур.'!$B$121+'Расчет предельн ур.'!$C$121+'Расчет предельн ур.'!$D$121)*1000+ставка!C35)</f>
        <v>4455.1554997857183</v>
      </c>
      <c r="D480" s="126">
        <f>(('Расчет предельн ур.'!$B$121+'Расчет предельн ур.'!$C$121+'Расчет предельн ур.'!$D$121)*1000+ставка!D35)</f>
        <v>4361.8754997857186</v>
      </c>
      <c r="E480" s="126">
        <f>(('Расчет предельн ур.'!$B$121+'Расчет предельн ур.'!$C$121+'Расчет предельн ур.'!$D$121)*1000+ставка!E35)</f>
        <v>4304.7454997857185</v>
      </c>
      <c r="F480" s="126">
        <f>(('Расчет предельн ур.'!$B$121+'Расчет предельн ур.'!$C$121+'Расчет предельн ур.'!$D$121)*1000+ставка!F35)</f>
        <v>3734.0854997857186</v>
      </c>
      <c r="G480" s="126">
        <f>(('Расчет предельн ур.'!$B$121+'Расчет предельн ур.'!$C$121+'Расчет предельн ур.'!$D$121)*1000+ставка!G35)</f>
        <v>3774.8454997857189</v>
      </c>
      <c r="H480" s="126">
        <f>(('Расчет предельн ур.'!$B$121+'Расчет предельн ур.'!$C$121+'Расчет предельн ур.'!$D$121)*1000+ставка!H35)</f>
        <v>4327.225499785719</v>
      </c>
      <c r="I480" s="126">
        <f>(('Расчет предельн ур.'!$B$121+'Расчет предельн ур.'!$C$121+'Расчет предельн ур.'!$D$121)*1000+ставка!I35)</f>
        <v>4412.7954997857187</v>
      </c>
      <c r="J480" s="126">
        <f>(('Расчет предельн ур.'!$B$121+'Расчет предельн ур.'!$C$121+'Расчет предельн ур.'!$D$121)*1000+ставка!J35)</f>
        <v>5099.5654997857182</v>
      </c>
      <c r="K480" s="126">
        <f>(('Расчет предельн ур.'!$B$121+'Расчет предельн ур.'!$C$121+'Расчет предельн ур.'!$D$121)*1000+ставка!K35)</f>
        <v>5152.7054997857185</v>
      </c>
      <c r="L480" s="126">
        <f>(('Расчет предельн ур.'!$B$121+'Расчет предельн ур.'!$C$121+'Расчет предельн ур.'!$D$121)*1000+ставка!L35)</f>
        <v>5177.5354997857185</v>
      </c>
      <c r="M480" s="126">
        <f>(('Расчет предельн ур.'!$B$121+'Расчет предельн ур.'!$C$121+'Расчет предельн ур.'!$D$121)*1000+ставка!M35)</f>
        <v>5183.1754997857188</v>
      </c>
      <c r="N480" s="126">
        <f>(('Расчет предельн ур.'!$B$121+'Расчет предельн ур.'!$C$121+'Расчет предельн ур.'!$D$121)*1000+ставка!N35)</f>
        <v>5177.1754997857188</v>
      </c>
      <c r="O480" s="126">
        <f>(('Расчет предельн ур.'!$B$121+'Расчет предельн ур.'!$C$121+'Расчет предельн ур.'!$D$121)*1000+ставка!O35)</f>
        <v>5198.2954997857187</v>
      </c>
      <c r="P480" s="126">
        <f>(('Расчет предельн ур.'!$B$121+'Расчет предельн ур.'!$C$121+'Расчет предельн ур.'!$D$121)*1000+ставка!P35)</f>
        <v>5233.0954997857189</v>
      </c>
      <c r="Q480" s="126">
        <f>(('Расчет предельн ур.'!$B$121+'Расчет предельн ур.'!$C$121+'Расчет предельн ур.'!$D$121)*1000+ставка!Q35)</f>
        <v>5228.3154997857182</v>
      </c>
      <c r="R480" s="126">
        <f>(('Расчет предельн ур.'!$B$121+'Расчет предельн ур.'!$C$121+'Расчет предельн ур.'!$D$121)*1000+ставка!R35)</f>
        <v>5221.0754997857184</v>
      </c>
      <c r="S480" s="126">
        <f>(('Расчет предельн ур.'!$B$121+'Расчет предельн ур.'!$C$121+'Расчет предельн ур.'!$D$121)*1000+ставка!S35)</f>
        <v>5174.8254997857184</v>
      </c>
      <c r="T480" s="126">
        <f>(('Расчет предельн ур.'!$B$121+'Расчет предельн ур.'!$C$121+'Расчет предельн ур.'!$D$121)*1000+ставка!T35)</f>
        <v>5166.9154997857186</v>
      </c>
      <c r="U480" s="126">
        <f>(('Расчет предельн ур.'!$B$121+'Расчет предельн ур.'!$C$121+'Расчет предельн ур.'!$D$121)*1000+ставка!U35)</f>
        <v>5165.6254997857186</v>
      </c>
      <c r="V480" s="126">
        <f>(('Расчет предельн ур.'!$B$121+'Расчет предельн ур.'!$C$121+'Расчет предельн ур.'!$D$121)*1000+ставка!V35)</f>
        <v>5194.7454997857185</v>
      </c>
      <c r="W480" s="126">
        <f>(('Расчет предельн ур.'!$B$121+'Расчет предельн ур.'!$C$121+'Расчет предельн ур.'!$D$121)*1000+ставка!W35)</f>
        <v>5232.7954997857187</v>
      </c>
      <c r="X480" s="126">
        <f>(('Расчет предельн ур.'!$B$121+'Расчет предельн ур.'!$C$121+'Расчет предельн ур.'!$D$121)*1000+ставка!X35)</f>
        <v>5147.9054997857183</v>
      </c>
      <c r="Y480" s="126">
        <f>(('Расчет предельн ур.'!$B$121+'Расчет предельн ур.'!$C$121+'Расчет предельн ур.'!$D$121)*1000+ставка!Y35)</f>
        <v>5079.895499785719</v>
      </c>
    </row>
    <row r="481" spans="1:25" s="91" customFormat="1" ht="15.75" x14ac:dyDescent="0.25">
      <c r="A481" s="66"/>
    </row>
    <row r="482" spans="1:25" s="91" customFormat="1" ht="15.75" x14ac:dyDescent="0.25">
      <c r="A482" s="294" t="s">
        <v>32</v>
      </c>
      <c r="B482" s="294" t="s">
        <v>177</v>
      </c>
      <c r="C482" s="294"/>
      <c r="D482" s="294"/>
      <c r="E482" s="294"/>
      <c r="F482" s="294"/>
      <c r="G482" s="294"/>
      <c r="H482" s="294"/>
      <c r="I482" s="294"/>
      <c r="J482" s="294"/>
      <c r="K482" s="294"/>
      <c r="L482" s="294"/>
      <c r="M482" s="294"/>
      <c r="N482" s="294"/>
      <c r="O482" s="294"/>
      <c r="P482" s="294"/>
      <c r="Q482" s="294"/>
      <c r="R482" s="294"/>
      <c r="S482" s="294"/>
      <c r="T482" s="294"/>
      <c r="U482" s="294"/>
      <c r="V482" s="294"/>
      <c r="W482" s="294"/>
      <c r="X482" s="294"/>
      <c r="Y482" s="294"/>
    </row>
    <row r="483" spans="1:25" s="103" customFormat="1" ht="12.75" x14ac:dyDescent="0.2">
      <c r="A483" s="294"/>
      <c r="B483" s="102" t="s">
        <v>33</v>
      </c>
      <c r="C483" s="102" t="s">
        <v>34</v>
      </c>
      <c r="D483" s="102" t="s">
        <v>35</v>
      </c>
      <c r="E483" s="102" t="s">
        <v>36</v>
      </c>
      <c r="F483" s="102" t="s">
        <v>37</v>
      </c>
      <c r="G483" s="102" t="s">
        <v>38</v>
      </c>
      <c r="H483" s="102" t="s">
        <v>39</v>
      </c>
      <c r="I483" s="102" t="s">
        <v>40</v>
      </c>
      <c r="J483" s="102" t="s">
        <v>41</v>
      </c>
      <c r="K483" s="102" t="s">
        <v>42</v>
      </c>
      <c r="L483" s="102" t="s">
        <v>43</v>
      </c>
      <c r="M483" s="102" t="s">
        <v>44</v>
      </c>
      <c r="N483" s="102" t="s">
        <v>45</v>
      </c>
      <c r="O483" s="102" t="s">
        <v>46</v>
      </c>
      <c r="P483" s="102" t="s">
        <v>47</v>
      </c>
      <c r="Q483" s="102" t="s">
        <v>48</v>
      </c>
      <c r="R483" s="102" t="s">
        <v>49</v>
      </c>
      <c r="S483" s="102" t="s">
        <v>50</v>
      </c>
      <c r="T483" s="102" t="s">
        <v>51</v>
      </c>
      <c r="U483" s="102" t="s">
        <v>52</v>
      </c>
      <c r="V483" s="102" t="s">
        <v>53</v>
      </c>
      <c r="W483" s="102" t="s">
        <v>54</v>
      </c>
      <c r="X483" s="102" t="s">
        <v>55</v>
      </c>
      <c r="Y483" s="102" t="s">
        <v>56</v>
      </c>
    </row>
    <row r="484" spans="1:25" s="91" customFormat="1" ht="15.75" x14ac:dyDescent="0.25">
      <c r="A484" s="252">
        <v>1</v>
      </c>
      <c r="B484" s="126">
        <f>(('Расчет предельн ур.'!$B$122+'Расчет предельн ур.'!$C$122+'Расчет предельн ур.'!$D$122)*1000+ставка!B5)</f>
        <v>5842.9454997857192</v>
      </c>
      <c r="C484" s="126">
        <f>(('Расчет предельн ур.'!$B$122+'Расчет предельн ур.'!$C$122+'Расчет предельн ур.'!$D$122)*1000+ставка!C5)</f>
        <v>5684.6954997857192</v>
      </c>
      <c r="D484" s="126">
        <f>(('Расчет предельн ур.'!$B$122+'Расчет предельн ур.'!$C$122+'Расчет предельн ур.'!$D$122)*1000+ставка!D5)</f>
        <v>5618.3154997857191</v>
      </c>
      <c r="E484" s="126">
        <f>(('Расчет предельн ур.'!$B$122+'Расчет предельн ур.'!$C$122+'Расчет предельн ур.'!$D$122)*1000+ставка!E5)</f>
        <v>5614.6554997857183</v>
      </c>
      <c r="F484" s="126">
        <f>(('Расчет предельн ур.'!$B$122+'Расчет предельн ур.'!$C$122+'Расчет предельн ур.'!$D$122)*1000+ставка!F5)</f>
        <v>5618.2454997857185</v>
      </c>
      <c r="G484" s="126">
        <f>(('Расчет предельн ур.'!$B$122+'Расчет предельн ур.'!$C$122+'Расчет предельн ур.'!$D$122)*1000+ставка!G5)</f>
        <v>5632.6354997857188</v>
      </c>
      <c r="H484" s="126">
        <f>(('Расчет предельн ур.'!$B$122+'Расчет предельн ур.'!$C$122+'Расчет предельн ур.'!$D$122)*1000+ставка!H5)</f>
        <v>5625.7954997857187</v>
      </c>
      <c r="I484" s="126">
        <f>(('Расчет предельн ур.'!$B$122+'Расчет предельн ур.'!$C$122+'Расчет предельн ур.'!$D$122)*1000+ставка!I5)</f>
        <v>5699.4954997857185</v>
      </c>
      <c r="J484" s="126">
        <f>(('Расчет предельн ур.'!$B$122+'Расчет предельн ур.'!$C$122+'Расчет предельн ур.'!$D$122)*1000+ставка!J5)</f>
        <v>6026.0954997857189</v>
      </c>
      <c r="K484" s="126">
        <f>(('Расчет предельн ур.'!$B$122+'Расчет предельн ур.'!$C$122+'Расчет предельн ур.'!$D$122)*1000+ставка!K5)</f>
        <v>6124.6654997857186</v>
      </c>
      <c r="L484" s="126">
        <f>(('Расчет предельн ур.'!$B$122+'Расчет предельн ур.'!$C$122+'Расчет предельн ур.'!$D$122)*1000+ставка!L5)</f>
        <v>6097.1754997857188</v>
      </c>
      <c r="M484" s="126">
        <f>(('Расчет предельн ур.'!$B$122+'Расчет предельн ур.'!$C$122+'Расчет предельн ур.'!$D$122)*1000+ставка!M5)</f>
        <v>6091.1554997857183</v>
      </c>
      <c r="N484" s="126">
        <f>(('Расчет предельн ур.'!$B$122+'Расчет предельн ур.'!$C$122+'Расчет предельн ур.'!$D$122)*1000+ставка!N5)</f>
        <v>6081.7754997857191</v>
      </c>
      <c r="O484" s="126">
        <f>(('Расчет предельн ур.'!$B$122+'Расчет предельн ур.'!$C$122+'Расчет предельн ур.'!$D$122)*1000+ставка!O5)</f>
        <v>6012.0854997857186</v>
      </c>
      <c r="P484" s="126">
        <f>(('Расчет предельн ур.'!$B$122+'Расчет предельн ур.'!$C$122+'Расчет предельн ур.'!$D$122)*1000+ставка!P5)</f>
        <v>5992.7554997857187</v>
      </c>
      <c r="Q484" s="126">
        <f>(('Расчет предельн ур.'!$B$122+'Расчет предельн ур.'!$C$122+'Расчет предельн ур.'!$D$122)*1000+ставка!Q5)</f>
        <v>5985.8254997857184</v>
      </c>
      <c r="R484" s="126">
        <f>(('Расчет предельн ур.'!$B$122+'Расчет предельн ур.'!$C$122+'Расчет предельн ур.'!$D$122)*1000+ставка!R5)</f>
        <v>5934.5054997857187</v>
      </c>
      <c r="S484" s="126">
        <f>(('Расчет предельн ур.'!$B$122+'Расчет предельн ур.'!$C$122+'Расчет предельн ур.'!$D$122)*1000+ставка!S5)</f>
        <v>5941.895499785719</v>
      </c>
      <c r="T484" s="126">
        <f>(('Расчет предельн ур.'!$B$122+'Расчет предельн ур.'!$C$122+'Расчет предельн ур.'!$D$122)*1000+ставка!T5)</f>
        <v>5988.7354997857183</v>
      </c>
      <c r="U484" s="126">
        <f>(('Расчет предельн ур.'!$B$122+'Расчет предельн ур.'!$C$122+'Расчет предельн ур.'!$D$122)*1000+ставка!U5)</f>
        <v>6094.5854997857186</v>
      </c>
      <c r="V484" s="126">
        <f>(('Расчет предельн ур.'!$B$122+'Расчет предельн ур.'!$C$122+'Расчет предельн ур.'!$D$122)*1000+ставка!V5)</f>
        <v>6349.6054997857191</v>
      </c>
      <c r="W484" s="126">
        <f>(('Расчет предельн ур.'!$B$122+'Расчет предельн ур.'!$C$122+'Расчет предельн ур.'!$D$122)*1000+ставка!W5)</f>
        <v>6296.5454997857187</v>
      </c>
      <c r="X484" s="126">
        <f>(('Расчет предельн ур.'!$B$122+'Расчет предельн ур.'!$C$122+'Расчет предельн ур.'!$D$122)*1000+ставка!X5)</f>
        <v>6155.685499785719</v>
      </c>
      <c r="Y484" s="126">
        <f>(('Расчет предельн ур.'!$B$122+'Расчет предельн ур.'!$C$122+'Расчет предельн ур.'!$D$122)*1000+ставка!Y5)</f>
        <v>5994.8854997857188</v>
      </c>
    </row>
    <row r="485" spans="1:25" s="91" customFormat="1" ht="15.75" hidden="1" outlineLevel="1" x14ac:dyDescent="0.25">
      <c r="A485" s="252">
        <v>2</v>
      </c>
      <c r="B485" s="126">
        <f>(('Расчет предельн ур.'!$B$122+'Расчет предельн ур.'!$C$122+'Расчет предельн ур.'!$D$122)*1000+ставка!B6)</f>
        <v>5758.6154997857193</v>
      </c>
      <c r="C485" s="126">
        <f>(('Расчет предельн ур.'!$B$122+'Расчет предельн ур.'!$C$122+'Расчет предельн ур.'!$D$122)*1000+ставка!C6)</f>
        <v>5600.8854997857188</v>
      </c>
      <c r="D485" s="126">
        <f>(('Расчет предельн ур.'!$B$122+'Расчет предельн ур.'!$C$122+'Расчет предельн ур.'!$D$122)*1000+ставка!D6)</f>
        <v>5559.3454997857189</v>
      </c>
      <c r="E485" s="126">
        <f>(('Расчет предельн ур.'!$B$122+'Расчет предельн ур.'!$C$122+'Расчет предельн ур.'!$D$122)*1000+ставка!E6)</f>
        <v>5550.2854997857185</v>
      </c>
      <c r="F485" s="126">
        <f>(('Расчет предельн ур.'!$B$122+'Расчет предельн ур.'!$C$122+'Расчет предельн ур.'!$D$122)*1000+ставка!F6)</f>
        <v>5543.0954997857189</v>
      </c>
      <c r="G485" s="126">
        <f>(('Расчет предельн ур.'!$B$122+'Расчет предельн ур.'!$C$122+'Расчет предельн ур.'!$D$122)*1000+ставка!G6)</f>
        <v>5555.0754997857184</v>
      </c>
      <c r="H485" s="126">
        <f>(('Расчет предельн ур.'!$B$122+'Расчет предельн ур.'!$C$122+'Расчет предельн ур.'!$D$122)*1000+ставка!H6)</f>
        <v>5614.9154997857186</v>
      </c>
      <c r="I485" s="126">
        <f>(('Расчет предельн ур.'!$B$122+'Расчет предельн ур.'!$C$122+'Расчет предельн ур.'!$D$122)*1000+ставка!I6)</f>
        <v>5705.9254997857188</v>
      </c>
      <c r="J485" s="126">
        <f>(('Расчет предельн ур.'!$B$122+'Расчет предельн ур.'!$C$122+'Расчет предельн ур.'!$D$122)*1000+ставка!J6)</f>
        <v>5972.7454997857185</v>
      </c>
      <c r="K485" s="126">
        <f>(('Расчет предельн ур.'!$B$122+'Расчет предельн ур.'!$C$122+'Расчет предельн ур.'!$D$122)*1000+ставка!K6)</f>
        <v>6123.0854997857186</v>
      </c>
      <c r="L485" s="126">
        <f>(('Расчет предельн ур.'!$B$122+'Расчет предельн ур.'!$C$122+'Расчет предельн ур.'!$D$122)*1000+ставка!L6)</f>
        <v>6124.1554997857183</v>
      </c>
      <c r="M485" s="126">
        <f>(('Расчет предельн ур.'!$B$122+'Расчет предельн ур.'!$C$122+'Расчет предельн ур.'!$D$122)*1000+ставка!M6)</f>
        <v>6119.4854997857183</v>
      </c>
      <c r="N485" s="126">
        <f>(('Расчет предельн ур.'!$B$122+'Расчет предельн ур.'!$C$122+'Расчет предельн ур.'!$D$122)*1000+ставка!N6)</f>
        <v>6097.9454997857192</v>
      </c>
      <c r="O485" s="126">
        <f>(('Расчет предельн ур.'!$B$122+'Расчет предельн ур.'!$C$122+'Расчет предельн ур.'!$D$122)*1000+ставка!O6)</f>
        <v>6038.3254997857184</v>
      </c>
      <c r="P485" s="126">
        <f>(('Расчет предельн ур.'!$B$122+'Расчет предельн ур.'!$C$122+'Расчет предельн ур.'!$D$122)*1000+ставка!P6)</f>
        <v>6014.395499785719</v>
      </c>
      <c r="Q485" s="126">
        <f>(('Расчет предельн ур.'!$B$122+'Расчет предельн ур.'!$C$122+'Расчет предельн ур.'!$D$122)*1000+ставка!Q6)</f>
        <v>6005.0254997857191</v>
      </c>
      <c r="R485" s="126">
        <f>(('Расчет предельн ур.'!$B$122+'Расчет предельн ур.'!$C$122+'Расчет предельн ур.'!$D$122)*1000+ставка!R6)</f>
        <v>6006.435499785719</v>
      </c>
      <c r="S485" s="126">
        <f>(('Расчет предельн ур.'!$B$122+'Расчет предельн ур.'!$C$122+'Расчет предельн ур.'!$D$122)*1000+ставка!S6)</f>
        <v>6004.4654997857187</v>
      </c>
      <c r="T485" s="126">
        <f>(('Расчет предельн ур.'!$B$122+'Расчет предельн ур.'!$C$122+'Расчет предельн ур.'!$D$122)*1000+ставка!T6)</f>
        <v>6016.8154997857182</v>
      </c>
      <c r="U485" s="126">
        <f>(('Расчет предельн ур.'!$B$122+'Расчет предельн ур.'!$C$122+'Расчет предельн ур.'!$D$122)*1000+ставка!U6)</f>
        <v>6139.8054997857189</v>
      </c>
      <c r="V485" s="126">
        <f>(('Расчет предельн ур.'!$B$122+'Расчет предельн ур.'!$C$122+'Расчет предельн ур.'!$D$122)*1000+ставка!V6)</f>
        <v>6325.7554997857187</v>
      </c>
      <c r="W485" s="126">
        <f>(('Расчет предельн ур.'!$B$122+'Расчет предельн ур.'!$C$122+'Расчет предельн ур.'!$D$122)*1000+ставка!W6)</f>
        <v>6270.435499785719</v>
      </c>
      <c r="X485" s="126">
        <f>(('Расчет предельн ур.'!$B$122+'Расчет предельн ур.'!$C$122+'Расчет предельн ур.'!$D$122)*1000+ставка!X6)</f>
        <v>6125.0854997857186</v>
      </c>
      <c r="Y485" s="126">
        <f>(('Расчет предельн ур.'!$B$122+'Расчет предельн ур.'!$C$122+'Расчет предельн ур.'!$D$122)*1000+ставка!Y6)</f>
        <v>5963.395499785719</v>
      </c>
    </row>
    <row r="486" spans="1:25" s="91" customFormat="1" ht="15.75" hidden="1" outlineLevel="1" x14ac:dyDescent="0.25">
      <c r="A486" s="252">
        <v>3</v>
      </c>
      <c r="B486" s="126">
        <f>(('Расчет предельн ур.'!$B$122+'Расчет предельн ур.'!$C$122+'Расчет предельн ур.'!$D$122)*1000+ставка!B7)</f>
        <v>5891.935499785719</v>
      </c>
      <c r="C486" s="126">
        <f>(('Расчет предельн ур.'!$B$122+'Расчет предельн ур.'!$C$122+'Расчет предельн ур.'!$D$122)*1000+ставка!C7)</f>
        <v>5694.8754997857186</v>
      </c>
      <c r="D486" s="126">
        <f>(('Расчет предельн ур.'!$B$122+'Расчет предельн ур.'!$C$122+'Расчет предельн ур.'!$D$122)*1000+ставка!D7)</f>
        <v>5624.8754997857186</v>
      </c>
      <c r="E486" s="126">
        <f>(('Расчет предельн ур.'!$B$122+'Расчет предельн ур.'!$C$122+'Расчет предельн ур.'!$D$122)*1000+ставка!E7)</f>
        <v>5586.5954997857189</v>
      </c>
      <c r="F486" s="126">
        <f>(('Расчет предельн ур.'!$B$122+'Расчет предельн ур.'!$C$122+'Расчет предельн ур.'!$D$122)*1000+ставка!F7)</f>
        <v>5575.5254997857191</v>
      </c>
      <c r="G486" s="126">
        <f>(('Расчет предельн ур.'!$B$122+'Расчет предельн ур.'!$C$122+'Расчет предельн ур.'!$D$122)*1000+ставка!G7)</f>
        <v>5600.0654997857191</v>
      </c>
      <c r="H486" s="126">
        <f>(('Расчет предельн ур.'!$B$122+'Расчет предельн ур.'!$C$122+'Расчет предельн ур.'!$D$122)*1000+ставка!H7)</f>
        <v>5709.4054997857183</v>
      </c>
      <c r="I486" s="126">
        <f>(('Расчет предельн ур.'!$B$122+'Расчет предельн ур.'!$C$122+'Расчет предельн ур.'!$D$122)*1000+ставка!I7)</f>
        <v>5828.4454997857192</v>
      </c>
      <c r="J486" s="126">
        <f>(('Расчет предельн ур.'!$B$122+'Расчет предельн ур.'!$C$122+'Расчет предельн ур.'!$D$122)*1000+ставка!J7)</f>
        <v>6102.9954997857185</v>
      </c>
      <c r="K486" s="126">
        <f>(('Расчет предельн ур.'!$B$122+'Расчет предельн ур.'!$C$122+'Расчет предельн ур.'!$D$122)*1000+ставка!K7)</f>
        <v>6187.4254997857188</v>
      </c>
      <c r="L486" s="126">
        <f>(('Расчет предельн ур.'!$B$122+'Расчет предельн ур.'!$C$122+'Расчет предельн ур.'!$D$122)*1000+ставка!L7)</f>
        <v>6195.0954997857189</v>
      </c>
      <c r="M486" s="126">
        <f>(('Расчет предельн ур.'!$B$122+'Расчет предельн ур.'!$C$122+'Расчет предельн ур.'!$D$122)*1000+ставка!M7)</f>
        <v>6182.0554997857189</v>
      </c>
      <c r="N486" s="126">
        <f>(('Расчет предельн ур.'!$B$122+'Расчет предельн ур.'!$C$122+'Расчет предельн ур.'!$D$122)*1000+ставка!N7)</f>
        <v>6163.3754997857186</v>
      </c>
      <c r="O486" s="126">
        <f>(('Расчет предельн ур.'!$B$122+'Расчет предельн ур.'!$C$122+'Расчет предельн ур.'!$D$122)*1000+ставка!O7)</f>
        <v>6151.225499785719</v>
      </c>
      <c r="P486" s="126">
        <f>(('Расчет предельн ур.'!$B$122+'Расчет предельн ур.'!$C$122+'Расчет предельн ур.'!$D$122)*1000+ставка!P7)</f>
        <v>6139.2054997857185</v>
      </c>
      <c r="Q486" s="126">
        <f>(('Расчет предельн ур.'!$B$122+'Расчет предельн ур.'!$C$122+'Расчет предельн ур.'!$D$122)*1000+ставка!Q7)</f>
        <v>6117.5454997857187</v>
      </c>
      <c r="R486" s="126">
        <f>(('Расчет предельн ур.'!$B$122+'Расчет предельн ур.'!$C$122+'Расчет предельн ур.'!$D$122)*1000+ставка!R7)</f>
        <v>6078.2154997857187</v>
      </c>
      <c r="S486" s="126">
        <f>(('Расчет предельн ур.'!$B$122+'Расчет предельн ур.'!$C$122+'Расчет предельн ур.'!$D$122)*1000+ставка!S7)</f>
        <v>6046.9954997857185</v>
      </c>
      <c r="T486" s="126">
        <f>(('Расчет предельн ур.'!$B$122+'Расчет предельн ур.'!$C$122+'Расчет предельн ур.'!$D$122)*1000+ставка!T7)</f>
        <v>6069.6254997857186</v>
      </c>
      <c r="U486" s="126">
        <f>(('Расчет предельн ур.'!$B$122+'Расчет предельн ур.'!$C$122+'Расчет предельн ур.'!$D$122)*1000+ставка!U7)</f>
        <v>6173.2554997857187</v>
      </c>
      <c r="V486" s="126">
        <f>(('Расчет предельн ур.'!$B$122+'Расчет предельн ур.'!$C$122+'Расчет предельн ур.'!$D$122)*1000+ставка!V7)</f>
        <v>6364.1954997857192</v>
      </c>
      <c r="W486" s="126">
        <f>(('Расчет предельн ур.'!$B$122+'Расчет предельн ур.'!$C$122+'Расчет предельн ур.'!$D$122)*1000+ставка!W7)</f>
        <v>6367.2354997857183</v>
      </c>
      <c r="X486" s="126">
        <f>(('Расчет предельн ур.'!$B$122+'Расчет предельн ур.'!$C$122+'Расчет предельн ур.'!$D$122)*1000+ставка!X7)</f>
        <v>6176.6154997857193</v>
      </c>
      <c r="Y486" s="126">
        <f>(('Расчет предельн ур.'!$B$122+'Расчет предельн ур.'!$C$122+'Расчет предельн ур.'!$D$122)*1000+ставка!Y7)</f>
        <v>6019.645499785719</v>
      </c>
    </row>
    <row r="487" spans="1:25" s="91" customFormat="1" ht="15.75" hidden="1" outlineLevel="1" x14ac:dyDescent="0.25">
      <c r="A487" s="252">
        <v>4</v>
      </c>
      <c r="B487" s="126">
        <f>(('Расчет предельн ур.'!$B$122+'Расчет предельн ур.'!$C$122+'Расчет предельн ур.'!$D$122)*1000+ставка!B8)</f>
        <v>5871.0954997857189</v>
      </c>
      <c r="C487" s="126">
        <f>(('Расчет предельн ур.'!$B$122+'Расчет предельн ур.'!$C$122+'Расчет предельн ур.'!$D$122)*1000+ставка!C8)</f>
        <v>5704.5954997857189</v>
      </c>
      <c r="D487" s="126">
        <f>(('Расчет предельн ур.'!$B$122+'Расчет предельн ур.'!$C$122+'Расчет предельн ур.'!$D$122)*1000+ставка!D8)</f>
        <v>5624.3354997857186</v>
      </c>
      <c r="E487" s="126">
        <f>(('Расчет предельн ур.'!$B$122+'Расчет предельн ур.'!$C$122+'Расчет предельн ур.'!$D$122)*1000+ставка!E8)</f>
        <v>5580.7754997857191</v>
      </c>
      <c r="F487" s="126">
        <f>(('Расчет предельн ур.'!$B$122+'Расчет предельн ур.'!$C$122+'Расчет предельн ур.'!$D$122)*1000+ставка!F8)</f>
        <v>5576.5954997857189</v>
      </c>
      <c r="G487" s="126">
        <f>(('Расчет предельн ур.'!$B$122+'Расчет предельн ур.'!$C$122+'Расчет предельн ур.'!$D$122)*1000+ставка!G8)</f>
        <v>5601.6554997857183</v>
      </c>
      <c r="H487" s="126">
        <f>(('Расчет предельн ур.'!$B$122+'Расчет предельн ур.'!$C$122+'Расчет предельн ур.'!$D$122)*1000+ставка!H8)</f>
        <v>5758.0654997857182</v>
      </c>
      <c r="I487" s="126">
        <f>(('Расчет предельн ур.'!$B$122+'Расчет предельн ур.'!$C$122+'Расчет предельн ур.'!$D$122)*1000+ставка!I8)</f>
        <v>5901.4554997857185</v>
      </c>
      <c r="J487" s="126">
        <f>(('Расчет предельн ур.'!$B$122+'Расчет предельн ур.'!$C$122+'Расчет предельн ур.'!$D$122)*1000+ставка!J8)</f>
        <v>6072.8154997857182</v>
      </c>
      <c r="K487" s="126">
        <f>(('Расчет предельн ур.'!$B$122+'Расчет предельн ур.'!$C$122+'Расчет предельн ур.'!$D$122)*1000+ставка!K8)</f>
        <v>6193.3154997857182</v>
      </c>
      <c r="L487" s="126">
        <f>(('Расчет предельн ур.'!$B$122+'Расчет предельн ур.'!$C$122+'Расчет предельн ур.'!$D$122)*1000+ставка!L8)</f>
        <v>6200.1254997857186</v>
      </c>
      <c r="M487" s="126">
        <f>(('Расчет предельн ур.'!$B$122+'Расчет предельн ур.'!$C$122+'Расчет предельн ур.'!$D$122)*1000+ставка!M8)</f>
        <v>6190.3554997857191</v>
      </c>
      <c r="N487" s="126">
        <f>(('Расчет предельн ур.'!$B$122+'Расчет предельн ур.'!$C$122+'Расчет предельн ур.'!$D$122)*1000+ставка!N8)</f>
        <v>6140.0154997857189</v>
      </c>
      <c r="O487" s="126">
        <f>(('Расчет предельн ур.'!$B$122+'Расчет предельн ур.'!$C$122+'Расчет предельн ур.'!$D$122)*1000+ставка!O8)</f>
        <v>6086.5754997857184</v>
      </c>
      <c r="P487" s="126">
        <f>(('Расчет предельн ур.'!$B$122+'Расчет предельн ур.'!$C$122+'Расчет предельн ур.'!$D$122)*1000+ставка!P8)</f>
        <v>6087.1354997857188</v>
      </c>
      <c r="Q487" s="126">
        <f>(('Расчет предельн ур.'!$B$122+'Расчет предельн ур.'!$C$122+'Расчет предельн ур.'!$D$122)*1000+ставка!Q8)</f>
        <v>6088.5154997857189</v>
      </c>
      <c r="R487" s="126">
        <f>(('Расчет предельн ур.'!$B$122+'Расчет предельн ур.'!$C$122+'Расчет предельн ур.'!$D$122)*1000+ставка!R8)</f>
        <v>6073.435499785719</v>
      </c>
      <c r="S487" s="126">
        <f>(('Расчет предельн ур.'!$B$122+'Расчет предельн ур.'!$C$122+'Расчет предельн ур.'!$D$122)*1000+ставка!S8)</f>
        <v>6063.6154997857193</v>
      </c>
      <c r="T487" s="126">
        <f>(('Расчет предельн ур.'!$B$122+'Расчет предельн ур.'!$C$122+'Расчет предельн ур.'!$D$122)*1000+ставка!T8)</f>
        <v>6075.8454997857189</v>
      </c>
      <c r="U487" s="126">
        <f>(('Расчет предельн ур.'!$B$122+'Расчет предельн ур.'!$C$122+'Расчет предельн ур.'!$D$122)*1000+ставка!U8)</f>
        <v>6109.8054997857189</v>
      </c>
      <c r="V487" s="126">
        <f>(('Расчет предельн ур.'!$B$122+'Расчет предельн ур.'!$C$122+'Расчет предельн ур.'!$D$122)*1000+ставка!V8)</f>
        <v>6369.9554997857185</v>
      </c>
      <c r="W487" s="126">
        <f>(('Расчет предельн ур.'!$B$122+'Расчет предельн ур.'!$C$122+'Расчет предельн ур.'!$D$122)*1000+ставка!W8)</f>
        <v>6350.0254997857191</v>
      </c>
      <c r="X487" s="126">
        <f>(('Расчет предельн ур.'!$B$122+'Расчет предельн ур.'!$C$122+'Расчет предельн ур.'!$D$122)*1000+ставка!X8)</f>
        <v>6193.1354997857188</v>
      </c>
      <c r="Y487" s="126">
        <f>(('Расчет предельн ур.'!$B$122+'Расчет предельн ур.'!$C$122+'Расчет предельн ур.'!$D$122)*1000+ставка!Y8)</f>
        <v>6051.8554997857191</v>
      </c>
    </row>
    <row r="488" spans="1:25" s="91" customFormat="1" ht="15.75" hidden="1" outlineLevel="1" x14ac:dyDescent="0.25">
      <c r="A488" s="252">
        <v>5</v>
      </c>
      <c r="B488" s="126">
        <f>(('Расчет предельн ур.'!$B$122+'Расчет предельн ур.'!$C$122+'Расчет предельн ур.'!$D$122)*1000+ставка!B9)</f>
        <v>5913.6154997857193</v>
      </c>
      <c r="C488" s="126">
        <f>(('Расчет предельн ур.'!$B$122+'Расчет предельн ур.'!$C$122+'Расчет предельн ур.'!$D$122)*1000+ставка!C9)</f>
        <v>5748.1054997857191</v>
      </c>
      <c r="D488" s="126">
        <f>(('Расчет предельн ур.'!$B$122+'Расчет предельн ур.'!$C$122+'Расчет предельн ур.'!$D$122)*1000+ставка!D9)</f>
        <v>5644.7154997857187</v>
      </c>
      <c r="E488" s="126">
        <f>(('Расчет предельн ур.'!$B$122+'Расчет предельн ур.'!$C$122+'Расчет предельн ур.'!$D$122)*1000+ставка!E9)</f>
        <v>5617.645499785719</v>
      </c>
      <c r="F488" s="126">
        <f>(('Расчет предельн ур.'!$B$122+'Расчет предельн ур.'!$C$122+'Расчет предельн ур.'!$D$122)*1000+ставка!F9)</f>
        <v>5567.9154997857186</v>
      </c>
      <c r="G488" s="126">
        <f>(('Расчет предельн ур.'!$B$122+'Расчет предельн ур.'!$C$122+'Расчет предельн ур.'!$D$122)*1000+ставка!G9)</f>
        <v>5623.3254997857184</v>
      </c>
      <c r="H488" s="126">
        <f>(('Расчет предельн ур.'!$B$122+'Расчет предельн ур.'!$C$122+'Расчет предельн ур.'!$D$122)*1000+ставка!H9)</f>
        <v>5768.1654997857186</v>
      </c>
      <c r="I488" s="126">
        <f>(('Расчет предельн ур.'!$B$122+'Расчет предельн ур.'!$C$122+'Расчет предельн ур.'!$D$122)*1000+ставка!I9)</f>
        <v>5881.6754997857188</v>
      </c>
      <c r="J488" s="126">
        <f>(('Расчет предельн ур.'!$B$122+'Расчет предельн ур.'!$C$122+'Расчет предельн ур.'!$D$122)*1000+ставка!J9)</f>
        <v>6077.3454997857189</v>
      </c>
      <c r="K488" s="126">
        <f>(('Расчет предельн ур.'!$B$122+'Расчет предельн ур.'!$C$122+'Расчет предельн ур.'!$D$122)*1000+ставка!K9)</f>
        <v>6223.1354997857188</v>
      </c>
      <c r="L488" s="126">
        <f>(('Расчет предельн ур.'!$B$122+'Расчет предельн ур.'!$C$122+'Расчет предельн ур.'!$D$122)*1000+ставка!L9)</f>
        <v>6237.1554997857183</v>
      </c>
      <c r="M488" s="126">
        <f>(('Расчет предельн ур.'!$B$122+'Расчет предельн ур.'!$C$122+'Расчет предельн ур.'!$D$122)*1000+ставка!M9)</f>
        <v>6206.3754997857186</v>
      </c>
      <c r="N488" s="126">
        <f>(('Расчет предельн ур.'!$B$122+'Расчет предельн ур.'!$C$122+'Расчет предельн ур.'!$D$122)*1000+ставка!N9)</f>
        <v>6192.2654997857189</v>
      </c>
      <c r="O488" s="126">
        <f>(('Расчет предельн ур.'!$B$122+'Расчет предельн ур.'!$C$122+'Расчет предельн ур.'!$D$122)*1000+ставка!O9)</f>
        <v>6138.3654997857193</v>
      </c>
      <c r="P488" s="126">
        <f>(('Расчет предельн ур.'!$B$122+'Расчет предельн ур.'!$C$122+'Расчет предельн ур.'!$D$122)*1000+ставка!P9)</f>
        <v>6145.2854997857185</v>
      </c>
      <c r="Q488" s="126">
        <f>(('Расчет предельн ур.'!$B$122+'Расчет предельн ур.'!$C$122+'Расчет предельн ур.'!$D$122)*1000+ставка!Q9)</f>
        <v>6087.3854997857188</v>
      </c>
      <c r="R488" s="126">
        <f>(('Расчет предельн ур.'!$B$122+'Расчет предельн ур.'!$C$122+'Расчет предельн ур.'!$D$122)*1000+ставка!R9)</f>
        <v>6089.7454997857185</v>
      </c>
      <c r="S488" s="126">
        <f>(('Расчет предельн ур.'!$B$122+'Расчет предельн ур.'!$C$122+'Расчет предельн ур.'!$D$122)*1000+ставка!S9)</f>
        <v>6074.975499785719</v>
      </c>
      <c r="T488" s="126">
        <f>(('Расчет предельн ур.'!$B$122+'Расчет предельн ур.'!$C$122+'Расчет предельн ур.'!$D$122)*1000+ставка!T9)</f>
        <v>6071.7954997857187</v>
      </c>
      <c r="U488" s="126">
        <f>(('Расчет предельн ур.'!$B$122+'Расчет предельн ур.'!$C$122+'Расчет предельн ур.'!$D$122)*1000+ставка!U9)</f>
        <v>6203.3754997857186</v>
      </c>
      <c r="V488" s="126">
        <f>(('Расчет предельн ур.'!$B$122+'Расчет предельн ур.'!$C$122+'Расчет предельн ур.'!$D$122)*1000+ставка!V9)</f>
        <v>6389.725499785719</v>
      </c>
      <c r="W488" s="126">
        <f>(('Расчет предельн ур.'!$B$122+'Расчет предельн ур.'!$C$122+'Расчет предельн ур.'!$D$122)*1000+ставка!W9)</f>
        <v>6244.5654997857182</v>
      </c>
      <c r="X488" s="126">
        <f>(('Расчет предельн ур.'!$B$122+'Расчет предельн ур.'!$C$122+'Расчет предельн ур.'!$D$122)*1000+ставка!X9)</f>
        <v>6169.7054997857185</v>
      </c>
      <c r="Y488" s="126">
        <f>(('Расчет предельн ур.'!$B$122+'Расчет предельн ур.'!$C$122+'Расчет предельн ур.'!$D$122)*1000+ставка!Y9)</f>
        <v>6028.0654997857182</v>
      </c>
    </row>
    <row r="489" spans="1:25" s="91" customFormat="1" ht="15.75" hidden="1" outlineLevel="1" x14ac:dyDescent="0.25">
      <c r="A489" s="252">
        <v>6</v>
      </c>
      <c r="B489" s="126">
        <f>(('Расчет предельн ур.'!$B$122+'Расчет предельн ур.'!$C$122+'Расчет предельн ур.'!$D$122)*1000+ставка!B10)</f>
        <v>5704.0754997857184</v>
      </c>
      <c r="C489" s="126">
        <f>(('Расчет предельн ур.'!$B$122+'Расчет предельн ур.'!$C$122+'Расчет предельн ур.'!$D$122)*1000+ставка!C10)</f>
        <v>5585.7054997857185</v>
      </c>
      <c r="D489" s="126">
        <f>(('Расчет предельн ур.'!$B$122+'Расчет предельн ур.'!$C$122+'Расчет предельн ур.'!$D$122)*1000+ставка!D10)</f>
        <v>5525.2454997857185</v>
      </c>
      <c r="E489" s="126">
        <f>(('Расчет предельн ур.'!$B$122+'Расчет предельн ур.'!$C$122+'Расчет предельн ур.'!$D$122)*1000+ставка!E10)</f>
        <v>5520.975499785719</v>
      </c>
      <c r="F489" s="126">
        <f>(('Расчет предельн ур.'!$B$122+'Расчет предельн ур.'!$C$122+'Расчет предельн ур.'!$D$122)*1000+ставка!F10)</f>
        <v>5510.2054997857185</v>
      </c>
      <c r="G489" s="126">
        <f>(('Расчет предельн ур.'!$B$122+'Расчет предельн ур.'!$C$122+'Расчет предельн ур.'!$D$122)*1000+ставка!G10)</f>
        <v>5577.9654997857187</v>
      </c>
      <c r="H489" s="126">
        <f>(('Расчет предельн ур.'!$B$122+'Расчет предельн ур.'!$C$122+'Расчет предельн ур.'!$D$122)*1000+ставка!H10)</f>
        <v>5812.6754997857188</v>
      </c>
      <c r="I489" s="126">
        <f>(('Расчет предельн ур.'!$B$122+'Расчет предельн ур.'!$C$122+'Расчет предельн ур.'!$D$122)*1000+ставка!I10)</f>
        <v>5999.4654997857187</v>
      </c>
      <c r="J489" s="126">
        <f>(('Расчет предельн ур.'!$B$122+'Расчет предельн ур.'!$C$122+'Расчет предельн ур.'!$D$122)*1000+ставка!J10)</f>
        <v>6106.2754997857191</v>
      </c>
      <c r="K489" s="126">
        <f>(('Расчет предельн ур.'!$B$122+'Расчет предельн ур.'!$C$122+'Расчет предельн ур.'!$D$122)*1000+ставка!K10)</f>
        <v>6265.3054997857189</v>
      </c>
      <c r="L489" s="126">
        <f>(('Расчет предельн ур.'!$B$122+'Расчет предельн ур.'!$C$122+'Расчет предельн ур.'!$D$122)*1000+ставка!L10)</f>
        <v>6235.3654997857193</v>
      </c>
      <c r="M489" s="126">
        <f>(('Расчет предельн ур.'!$B$122+'Расчет предельн ур.'!$C$122+'Расчет предельн ур.'!$D$122)*1000+ставка!M10)</f>
        <v>6190.0954997857189</v>
      </c>
      <c r="N489" s="126">
        <f>(('Расчет предельн ур.'!$B$122+'Расчет предельн ур.'!$C$122+'Расчет предельн ур.'!$D$122)*1000+ставка!N10)</f>
        <v>6163.9254997857188</v>
      </c>
      <c r="O489" s="126">
        <f>(('Расчет предельн ур.'!$B$122+'Расчет предельн ур.'!$C$122+'Расчет предельн ур.'!$D$122)*1000+ставка!O10)</f>
        <v>6164.4554997857185</v>
      </c>
      <c r="P489" s="126">
        <f>(('Расчет предельн ур.'!$B$122+'Расчет предельн ур.'!$C$122+'Расчет предельн ур.'!$D$122)*1000+ставка!P10)</f>
        <v>6175.4254997857188</v>
      </c>
      <c r="Q489" s="126">
        <f>(('Расчет предельн ур.'!$B$122+'Расчет предельн ур.'!$C$122+'Расчет предельн ур.'!$D$122)*1000+ставка!Q10)</f>
        <v>6206.0254997857191</v>
      </c>
      <c r="R489" s="126">
        <f>(('Расчет предельн ур.'!$B$122+'Расчет предельн ур.'!$C$122+'Расчет предельн ур.'!$D$122)*1000+ставка!R10)</f>
        <v>6208.7854997857185</v>
      </c>
      <c r="S489" s="126">
        <f>(('Расчет предельн ур.'!$B$122+'Расчет предельн ур.'!$C$122+'Расчет предельн ур.'!$D$122)*1000+ставка!S10)</f>
        <v>6191.975499785719</v>
      </c>
      <c r="T489" s="126">
        <f>(('Расчет предельн ур.'!$B$122+'Расчет предельн ур.'!$C$122+'Расчет предельн ур.'!$D$122)*1000+ставка!T10)</f>
        <v>6104.645499785719</v>
      </c>
      <c r="U489" s="126">
        <f>(('Расчет предельн ур.'!$B$122+'Расчет предельн ур.'!$C$122+'Расчет предельн ур.'!$D$122)*1000+ставка!U10)</f>
        <v>6097.5454997857187</v>
      </c>
      <c r="V489" s="126">
        <f>(('Расчет предельн ур.'!$B$122+'Расчет предельн ур.'!$C$122+'Расчет предельн ур.'!$D$122)*1000+ставка!V10)</f>
        <v>6246.3054997857189</v>
      </c>
      <c r="W489" s="126">
        <f>(('Расчет предельн ур.'!$B$122+'Расчет предельн ур.'!$C$122+'Расчет предельн ур.'!$D$122)*1000+ставка!W10)</f>
        <v>6306.435499785719</v>
      </c>
      <c r="X489" s="126">
        <f>(('Расчет предельн ур.'!$B$122+'Расчет предельн ур.'!$C$122+'Расчет предельн ур.'!$D$122)*1000+ставка!X10)</f>
        <v>6132.8554997857191</v>
      </c>
      <c r="Y489" s="126">
        <f>(('Расчет предельн ур.'!$B$122+'Расчет предельн ур.'!$C$122+'Расчет предельн ур.'!$D$122)*1000+ставка!Y10)</f>
        <v>5965.3054997857189</v>
      </c>
    </row>
    <row r="490" spans="1:25" s="91" customFormat="1" ht="15.75" hidden="1" outlineLevel="1" x14ac:dyDescent="0.25">
      <c r="A490" s="252">
        <v>7</v>
      </c>
      <c r="B490" s="126">
        <f>(('Расчет предельн ур.'!$B$122+'Расчет предельн ур.'!$C$122+'Расчет предельн ур.'!$D$122)*1000+ставка!B11)</f>
        <v>5692.1354997857188</v>
      </c>
      <c r="C490" s="126">
        <f>(('Расчет предельн ур.'!$B$122+'Расчет предельн ур.'!$C$122+'Расчет предельн ур.'!$D$122)*1000+ставка!C11)</f>
        <v>5565.0954997857189</v>
      </c>
      <c r="D490" s="126">
        <f>(('Расчет предельн ур.'!$B$122+'Расчет предельн ур.'!$C$122+'Расчет предельн ур.'!$D$122)*1000+ставка!D11)</f>
        <v>5518.5154997857189</v>
      </c>
      <c r="E490" s="126">
        <f>(('Расчет предельн ур.'!$B$122+'Расчет предельн ур.'!$C$122+'Расчет предельн ур.'!$D$122)*1000+ставка!E11)</f>
        <v>5505.7554997857187</v>
      </c>
      <c r="F490" s="126">
        <f>(('Расчет предельн ур.'!$B$122+'Расчет предельн ур.'!$C$122+'Расчет предельн ур.'!$D$122)*1000+ставка!F11)</f>
        <v>5485.6554997857183</v>
      </c>
      <c r="G490" s="126">
        <f>(('Расчет предельн ур.'!$B$122+'Расчет предельн ур.'!$C$122+'Расчет предельн ур.'!$D$122)*1000+ставка!G11)</f>
        <v>5494.975499785719</v>
      </c>
      <c r="H490" s="126">
        <f>(('Расчет предельн ур.'!$B$122+'Расчет предельн ур.'!$C$122+'Расчет предельн ур.'!$D$122)*1000+ставка!H11)</f>
        <v>5678.5854997857186</v>
      </c>
      <c r="I490" s="126">
        <f>(('Расчет предельн ур.'!$B$122+'Расчет предельн ур.'!$C$122+'Расчет предельн ур.'!$D$122)*1000+ставка!I11)</f>
        <v>5917.5954997857189</v>
      </c>
      <c r="J490" s="126">
        <f>(('Расчет предельн ур.'!$B$122+'Расчет предельн ур.'!$C$122+'Расчет предельн ур.'!$D$122)*1000+ставка!J11)</f>
        <v>6069.435499785719</v>
      </c>
      <c r="K490" s="126">
        <f>(('Расчет предельн ур.'!$B$122+'Расчет предельн ур.'!$C$122+'Расчет предельн ур.'!$D$122)*1000+ставка!K11)</f>
        <v>6238.4254997857188</v>
      </c>
      <c r="L490" s="126">
        <f>(('Расчет предельн ур.'!$B$122+'Расчет предельн ур.'!$C$122+'Расчет предельн ур.'!$D$122)*1000+ставка!L11)</f>
        <v>6205.2354997857183</v>
      </c>
      <c r="M490" s="126">
        <f>(('Расчет предельн ур.'!$B$122+'Расчет предельн ур.'!$C$122+'Расчет предельн ур.'!$D$122)*1000+ставка!M11)</f>
        <v>6159.7454997857185</v>
      </c>
      <c r="N490" s="126">
        <f>(('Расчет предельн ур.'!$B$122+'Расчет предельн ур.'!$C$122+'Расчет предельн ур.'!$D$122)*1000+ставка!N11)</f>
        <v>6151.1354997857188</v>
      </c>
      <c r="O490" s="126">
        <f>(('Расчет предельн ур.'!$B$122+'Расчет предельн ур.'!$C$122+'Расчет предельн ур.'!$D$122)*1000+ставка!O11)</f>
        <v>6133.3754997857186</v>
      </c>
      <c r="P490" s="126">
        <f>(('Расчет предельн ур.'!$B$122+'Расчет предельн ур.'!$C$122+'Расчет предельн ур.'!$D$122)*1000+ставка!P11)</f>
        <v>6131.8254997857184</v>
      </c>
      <c r="Q490" s="126">
        <f>(('Расчет предельн ур.'!$B$122+'Расчет предельн ур.'!$C$122+'Расчет предельн ур.'!$D$122)*1000+ставка!Q11)</f>
        <v>6216.1654997857186</v>
      </c>
      <c r="R490" s="126">
        <f>(('Расчет предельн ур.'!$B$122+'Расчет предельн ур.'!$C$122+'Расчет предельн ур.'!$D$122)*1000+ставка!R11)</f>
        <v>6220.4254997857188</v>
      </c>
      <c r="S490" s="126">
        <f>(('Расчет предельн ур.'!$B$122+'Расчет предельн ур.'!$C$122+'Расчет предельн ур.'!$D$122)*1000+ставка!S11)</f>
        <v>6219.2554997857187</v>
      </c>
      <c r="T490" s="126">
        <f>(('Расчет предельн ур.'!$B$122+'Расчет предельн ур.'!$C$122+'Расчет предельн ур.'!$D$122)*1000+ставка!T11)</f>
        <v>6183.1154997857193</v>
      </c>
      <c r="U490" s="126">
        <f>(('Расчет предельн ур.'!$B$122+'Расчет предельн ур.'!$C$122+'Расчет предельн ур.'!$D$122)*1000+ставка!U11)</f>
        <v>6101.2354997857183</v>
      </c>
      <c r="V490" s="126">
        <f>(('Расчет предельн ур.'!$B$122+'Расчет предельн ур.'!$C$122+'Расчет предельн ур.'!$D$122)*1000+ставка!V11)</f>
        <v>6272.6254997857186</v>
      </c>
      <c r="W490" s="126">
        <f>(('Расчет предельн ур.'!$B$122+'Расчет предельн ур.'!$C$122+'Расчет предельн ур.'!$D$122)*1000+ставка!W11)</f>
        <v>6359.3554997857191</v>
      </c>
      <c r="X490" s="126">
        <f>(('Расчет предельн ур.'!$B$122+'Расчет предельн ур.'!$C$122+'Расчет предельн ур.'!$D$122)*1000+ставка!X11)</f>
        <v>6182.185499785719</v>
      </c>
      <c r="Y490" s="126">
        <f>(('Расчет предельн ур.'!$B$122+'Расчет предельн ур.'!$C$122+'Расчет предельн ур.'!$D$122)*1000+ставка!Y11)</f>
        <v>5983.1254997857186</v>
      </c>
    </row>
    <row r="491" spans="1:25" s="91" customFormat="1" ht="15.75" hidden="1" outlineLevel="1" x14ac:dyDescent="0.25">
      <c r="A491" s="252">
        <v>8</v>
      </c>
      <c r="B491" s="126">
        <f>(('Расчет предельн ур.'!$B$122+'Расчет предельн ур.'!$C$122+'Расчет предельн ур.'!$D$122)*1000+ставка!B12)</f>
        <v>5770.4454997857192</v>
      </c>
      <c r="C491" s="126">
        <f>(('Расчет предельн ур.'!$B$122+'Расчет предельн ур.'!$C$122+'Расчет предельн ур.'!$D$122)*1000+ставка!C12)</f>
        <v>5576.0654997857191</v>
      </c>
      <c r="D491" s="126">
        <f>(('Расчет предельн ур.'!$B$122+'Расчет предельн ур.'!$C$122+'Расчет предельн ур.'!$D$122)*1000+ставка!D12)</f>
        <v>5540.3254997857184</v>
      </c>
      <c r="E491" s="126">
        <f>(('Расчет предельн ур.'!$B$122+'Расчет предельн ур.'!$C$122+'Расчет предельн ур.'!$D$122)*1000+ставка!E12)</f>
        <v>5517.5854997857186</v>
      </c>
      <c r="F491" s="126">
        <f>(('Расчет предельн ур.'!$B$122+'Расчет предельн ур.'!$C$122+'Расчет предельн ур.'!$D$122)*1000+ставка!F12)</f>
        <v>5516.6254997857186</v>
      </c>
      <c r="G491" s="126">
        <f>(('Расчет предельн ур.'!$B$122+'Расчет предельн ур.'!$C$122+'Расчет предельн ур.'!$D$122)*1000+ставка!G12)</f>
        <v>5611.0754997857184</v>
      </c>
      <c r="H491" s="126">
        <f>(('Расчет предельн ур.'!$B$122+'Расчет предельн ур.'!$C$122+'Расчет предельн ур.'!$D$122)*1000+ставка!H12)</f>
        <v>5840.475499785719</v>
      </c>
      <c r="I491" s="126">
        <f>(('Расчет предельн ур.'!$B$122+'Расчет предельн ур.'!$C$122+'Расчет предельн ур.'!$D$122)*1000+ставка!I12)</f>
        <v>6026.6354997857188</v>
      </c>
      <c r="J491" s="126">
        <f>(('Расчет предельн ур.'!$B$122+'Расчет предельн ур.'!$C$122+'Расчет предельн ур.'!$D$122)*1000+ставка!J12)</f>
        <v>6170.0154997857189</v>
      </c>
      <c r="K491" s="126">
        <f>(('Расчет предельн ур.'!$B$122+'Расчет предельн ур.'!$C$122+'Расчет предельн ур.'!$D$122)*1000+ставка!K12)</f>
        <v>6286.5454997857187</v>
      </c>
      <c r="L491" s="126">
        <f>(('Расчет предельн ур.'!$B$122+'Расчет предельн ур.'!$C$122+'Расчет предельн ур.'!$D$122)*1000+ставка!L12)</f>
        <v>6295.8254997857184</v>
      </c>
      <c r="M491" s="126">
        <f>(('Расчет предельн ур.'!$B$122+'Расчет предельн ур.'!$C$122+'Расчет предельн ур.'!$D$122)*1000+ставка!M12)</f>
        <v>6284.0254997857191</v>
      </c>
      <c r="N491" s="126">
        <f>(('Расчет предельн ур.'!$B$122+'Расчет предельн ур.'!$C$122+'Расчет предельн ур.'!$D$122)*1000+ставка!N12)</f>
        <v>6292.1954997857192</v>
      </c>
      <c r="O491" s="126">
        <f>(('Расчет предельн ур.'!$B$122+'Расчет предельн ур.'!$C$122+'Расчет предельн ур.'!$D$122)*1000+ставка!O12)</f>
        <v>6274.225499785719</v>
      </c>
      <c r="P491" s="126">
        <f>(('Расчет предельн ур.'!$B$122+'Расчет предельн ур.'!$C$122+'Расчет предельн ур.'!$D$122)*1000+ставка!P12)</f>
        <v>6238.6654997857186</v>
      </c>
      <c r="Q491" s="126">
        <f>(('Расчет предельн ур.'!$B$122+'Расчет предельн ур.'!$C$122+'Расчет предельн ур.'!$D$122)*1000+ставка!Q12)</f>
        <v>6266.5654997857182</v>
      </c>
      <c r="R491" s="126">
        <f>(('Расчет предельн ур.'!$B$122+'Расчет предельн ур.'!$C$122+'Расчет предельн ур.'!$D$122)*1000+ставка!R12)</f>
        <v>6275.3854997857188</v>
      </c>
      <c r="S491" s="126">
        <f>(('Расчет предельн ур.'!$B$122+'Расчет предельн ур.'!$C$122+'Расчет предельн ур.'!$D$122)*1000+ставка!S12)</f>
        <v>6256.145499785719</v>
      </c>
      <c r="T491" s="126">
        <f>(('Расчет предельн ур.'!$B$122+'Расчет предельн ур.'!$C$122+'Расчет предельн ур.'!$D$122)*1000+ставка!T12)</f>
        <v>6137.8854997857188</v>
      </c>
      <c r="U491" s="126">
        <f>(('Расчет предельн ур.'!$B$122+'Расчет предельн ур.'!$C$122+'Расчет предельн ур.'!$D$122)*1000+ставка!U12)</f>
        <v>6136.9154997857186</v>
      </c>
      <c r="V491" s="126">
        <f>(('Расчет предельн ур.'!$B$122+'Расчет предельн ур.'!$C$122+'Расчет предельн ур.'!$D$122)*1000+ставка!V12)</f>
        <v>6262.1954997857192</v>
      </c>
      <c r="W491" s="126">
        <f>(('Расчет предельн ур.'!$B$122+'Расчет предельн ур.'!$C$122+'Расчет предельн ур.'!$D$122)*1000+ставка!W12)</f>
        <v>6386.6654997857186</v>
      </c>
      <c r="X491" s="126">
        <f>(('Расчет предельн ур.'!$B$122+'Расчет предельн ур.'!$C$122+'Расчет предельн ур.'!$D$122)*1000+ставка!X12)</f>
        <v>6207.9154997857186</v>
      </c>
      <c r="Y491" s="126">
        <f>(('Расчет предельн ур.'!$B$122+'Расчет предельн ур.'!$C$122+'Расчет предельн ур.'!$D$122)*1000+ставка!Y12)</f>
        <v>5915.5354997857185</v>
      </c>
    </row>
    <row r="492" spans="1:25" s="91" customFormat="1" ht="15.75" hidden="1" outlineLevel="1" x14ac:dyDescent="0.25">
      <c r="A492" s="252">
        <v>9</v>
      </c>
      <c r="B492" s="126">
        <f>(('Расчет предельн ур.'!$B$122+'Расчет предельн ур.'!$C$122+'Расчет предельн ур.'!$D$122)*1000+ставка!B13)</f>
        <v>5783.4054997857183</v>
      </c>
      <c r="C492" s="126">
        <f>(('Расчет предельн ур.'!$B$122+'Расчет предельн ур.'!$C$122+'Расчет предельн ур.'!$D$122)*1000+ставка!C13)</f>
        <v>5574.5654997857191</v>
      </c>
      <c r="D492" s="126">
        <f>(('Расчет предельн ур.'!$B$122+'Расчет предельн ур.'!$C$122+'Расчет предельн ур.'!$D$122)*1000+ставка!D13)</f>
        <v>5506.1554997857183</v>
      </c>
      <c r="E492" s="126">
        <f>(('Расчет предельн ур.'!$B$122+'Расчет предельн ур.'!$C$122+'Расчет предельн ур.'!$D$122)*1000+ставка!E13)</f>
        <v>5457.6254997857186</v>
      </c>
      <c r="F492" s="126">
        <f>(('Расчет предельн ур.'!$B$122+'Расчет предельн ур.'!$C$122+'Расчет предельн ур.'!$D$122)*1000+ставка!F13)</f>
        <v>5441.7454997857185</v>
      </c>
      <c r="G492" s="126">
        <f>(('Расчет предельн ур.'!$B$122+'Расчет предельн ур.'!$C$122+'Расчет предельн ур.'!$D$122)*1000+ставка!G13)</f>
        <v>5426.9054997857183</v>
      </c>
      <c r="H492" s="126">
        <f>(('Расчет предельн ур.'!$B$122+'Расчет предельн ур.'!$C$122+'Расчет предельн ур.'!$D$122)*1000+ставка!H13)</f>
        <v>5509.0154997857189</v>
      </c>
      <c r="I492" s="126">
        <f>(('Расчет предельн ур.'!$B$122+'Расчет предельн ур.'!$C$122+'Расчет предельн ур.'!$D$122)*1000+ставка!I13)</f>
        <v>5560.8454997857189</v>
      </c>
      <c r="J492" s="126">
        <f>(('Расчет предельн ур.'!$B$122+'Расчет предельн ур.'!$C$122+'Расчет предельн ур.'!$D$122)*1000+ставка!J13)</f>
        <v>5791.4954997857185</v>
      </c>
      <c r="K492" s="126">
        <f>(('Расчет предельн ур.'!$B$122+'Расчет предельн ур.'!$C$122+'Расчет предельн ур.'!$D$122)*1000+ставка!K13)</f>
        <v>6037.6254997857186</v>
      </c>
      <c r="L492" s="126">
        <f>(('Расчет предельн ур.'!$B$122+'Расчет предельн ур.'!$C$122+'Расчет предельн ур.'!$D$122)*1000+ставка!L13)</f>
        <v>5947.895499785719</v>
      </c>
      <c r="M492" s="126">
        <f>(('Расчет предельн ур.'!$B$122+'Расчет предельн ур.'!$C$122+'Расчет предельн ур.'!$D$122)*1000+ставка!M13)</f>
        <v>5941.5054997857187</v>
      </c>
      <c r="N492" s="126">
        <f>(('Расчет предельн ур.'!$B$122+'Расчет предельн ур.'!$C$122+'Расчет предельн ур.'!$D$122)*1000+ставка!N13)</f>
        <v>5916.395499785719</v>
      </c>
      <c r="O492" s="126">
        <f>(('Расчет предельн ур.'!$B$122+'Расчет предельн ур.'!$C$122+'Расчет предельн ур.'!$D$122)*1000+ставка!O13)</f>
        <v>5870.3454997857189</v>
      </c>
      <c r="P492" s="126">
        <f>(('Расчет предельн ур.'!$B$122+'Расчет предельн ур.'!$C$122+'Расчет предельн ур.'!$D$122)*1000+ставка!P13)</f>
        <v>5852.475499785719</v>
      </c>
      <c r="Q492" s="126">
        <f>(('Расчет предельн ур.'!$B$122+'Расчет предельн ур.'!$C$122+'Расчет предельн ур.'!$D$122)*1000+ставка!Q13)</f>
        <v>5850.8854997857188</v>
      </c>
      <c r="R492" s="126">
        <f>(('Расчет предельн ур.'!$B$122+'Расчет предельн ур.'!$C$122+'Расчет предельн ур.'!$D$122)*1000+ставка!R13)</f>
        <v>5808.5554997857189</v>
      </c>
      <c r="S492" s="126">
        <f>(('Расчет предельн ур.'!$B$122+'Расчет предельн ур.'!$C$122+'Расчет предельн ур.'!$D$122)*1000+ставка!S13)</f>
        <v>5746.9054997857183</v>
      </c>
      <c r="T492" s="126">
        <f>(('Расчет предельн ур.'!$B$122+'Расчет предельн ур.'!$C$122+'Расчет предельн ур.'!$D$122)*1000+ставка!T13)</f>
        <v>5775.7554997857187</v>
      </c>
      <c r="U492" s="126">
        <f>(('Расчет предельн ур.'!$B$122+'Расчет предельн ур.'!$C$122+'Расчет предельн ур.'!$D$122)*1000+ставка!U13)</f>
        <v>5972.395499785719</v>
      </c>
      <c r="V492" s="126">
        <f>(('Расчет предельн ур.'!$B$122+'Расчет предельн ур.'!$C$122+'Расчет предельн ур.'!$D$122)*1000+ставка!V13)</f>
        <v>6091.6754997857188</v>
      </c>
      <c r="W492" s="126">
        <f>(('Расчет предельн ур.'!$B$122+'Расчет предельн ур.'!$C$122+'Расчет предельн ур.'!$D$122)*1000+ставка!W13)</f>
        <v>6102.1754997857188</v>
      </c>
      <c r="X492" s="126">
        <f>(('Расчет предельн ур.'!$B$122+'Расчет предельн ур.'!$C$122+'Расчет предельн ур.'!$D$122)*1000+ставка!X13)</f>
        <v>6030.2954997857187</v>
      </c>
      <c r="Y492" s="126">
        <f>(('Расчет предельн ур.'!$B$122+'Расчет предельн ур.'!$C$122+'Расчет предельн ур.'!$D$122)*1000+ставка!Y13)</f>
        <v>5846.145499785719</v>
      </c>
    </row>
    <row r="493" spans="1:25" s="91" customFormat="1" ht="15.75" hidden="1" outlineLevel="1" x14ac:dyDescent="0.25">
      <c r="A493" s="252">
        <v>10</v>
      </c>
      <c r="B493" s="126">
        <f>(('Расчет предельн ур.'!$B$122+'Расчет предельн ур.'!$C$122+'Расчет предельн ур.'!$D$122)*1000+ставка!B14)</f>
        <v>5795.4254997857188</v>
      </c>
      <c r="C493" s="126">
        <f>(('Расчет предельн ур.'!$B$122+'Расчет предельн ур.'!$C$122+'Расчет предельн ур.'!$D$122)*1000+ставка!C14)</f>
        <v>5635.145499785719</v>
      </c>
      <c r="D493" s="126">
        <f>(('Расчет предельн ур.'!$B$122+'Расчет предельн ур.'!$C$122+'Расчет предельн ур.'!$D$122)*1000+ставка!D14)</f>
        <v>5535.9654997857187</v>
      </c>
      <c r="E493" s="126">
        <f>(('Расчет предельн ур.'!$B$122+'Расчет предельн ур.'!$C$122+'Расчет предельн ур.'!$D$122)*1000+ставка!E14)</f>
        <v>5515.1654997857186</v>
      </c>
      <c r="F493" s="126">
        <f>(('Расчет предельн ур.'!$B$122+'Расчет предельн ур.'!$C$122+'Расчет предельн ур.'!$D$122)*1000+ставка!F14)</f>
        <v>5485.7854997857185</v>
      </c>
      <c r="G493" s="126">
        <f>(('Расчет предельн ур.'!$B$122+'Расчет предельн ур.'!$C$122+'Расчет предельн ур.'!$D$122)*1000+ставка!G14)</f>
        <v>5383.0454997857187</v>
      </c>
      <c r="H493" s="126">
        <f>(('Расчет предельн ур.'!$B$122+'Расчет предельн ур.'!$C$122+'Расчет предельн ур.'!$D$122)*1000+ставка!H14)</f>
        <v>5514.1754997857188</v>
      </c>
      <c r="I493" s="126">
        <f>(('Расчет предельн ур.'!$B$122+'Расчет предельн ур.'!$C$122+'Расчет предельн ур.'!$D$122)*1000+ставка!I14)</f>
        <v>5693.9554997857185</v>
      </c>
      <c r="J493" s="126">
        <f>(('Расчет предельн ур.'!$B$122+'Расчет предельн ур.'!$C$122+'Расчет предельн ур.'!$D$122)*1000+ставка!J14)</f>
        <v>5969.7654997857189</v>
      </c>
      <c r="K493" s="126">
        <f>(('Расчет предельн ур.'!$B$122+'Расчет предельн ур.'!$C$122+'Расчет предельн ур.'!$D$122)*1000+ставка!K14)</f>
        <v>6154.7654997857189</v>
      </c>
      <c r="L493" s="126">
        <f>(('Расчет предельн ур.'!$B$122+'Расчет предельн ур.'!$C$122+'Расчет предельн ур.'!$D$122)*1000+ставка!L14)</f>
        <v>6120.9254997857188</v>
      </c>
      <c r="M493" s="126">
        <f>(('Расчет предельн ур.'!$B$122+'Расчет предельн ур.'!$C$122+'Расчет предельн ур.'!$D$122)*1000+ставка!M14)</f>
        <v>6111.8854997857188</v>
      </c>
      <c r="N493" s="126">
        <f>(('Расчет предельн ур.'!$B$122+'Расчет предельн ур.'!$C$122+'Расчет предельн ур.'!$D$122)*1000+ставка!N14)</f>
        <v>6087.8054997857189</v>
      </c>
      <c r="O493" s="126">
        <f>(('Расчет предельн ур.'!$B$122+'Расчет предельн ур.'!$C$122+'Расчет предельн ур.'!$D$122)*1000+ставка!O14)</f>
        <v>6074.4654997857187</v>
      </c>
      <c r="P493" s="126">
        <f>(('Расчет предельн ур.'!$B$122+'Расчет предельн ур.'!$C$122+'Расчет предельн ур.'!$D$122)*1000+ставка!P14)</f>
        <v>6069.7154997857187</v>
      </c>
      <c r="Q493" s="126">
        <f>(('Расчет предельн ур.'!$B$122+'Расчет предельн ур.'!$C$122+'Расчет предельн ур.'!$D$122)*1000+ставка!Q14)</f>
        <v>6060.0954997857189</v>
      </c>
      <c r="R493" s="126">
        <f>(('Расчет предельн ур.'!$B$122+'Расчет предельн ур.'!$C$122+'Расчет предельн ур.'!$D$122)*1000+ставка!R14)</f>
        <v>6074.5054997857187</v>
      </c>
      <c r="S493" s="126">
        <f>(('Расчет предельн ур.'!$B$122+'Расчет предельн ур.'!$C$122+'Расчет предельн ур.'!$D$122)*1000+ставка!S14)</f>
        <v>6037.1354997857188</v>
      </c>
      <c r="T493" s="126">
        <f>(('Расчет предельн ур.'!$B$122+'Расчет предельн ур.'!$C$122+'Расчет предельн ур.'!$D$122)*1000+ставка!T14)</f>
        <v>6075.4554997857185</v>
      </c>
      <c r="U493" s="126">
        <f>(('Расчет предельн ур.'!$B$122+'Расчет предельн ур.'!$C$122+'Расчет предельн ур.'!$D$122)*1000+ставка!U14)</f>
        <v>6190.3454997857189</v>
      </c>
      <c r="V493" s="126">
        <f>(('Расчет предельн ур.'!$B$122+'Расчет предельн ур.'!$C$122+'Расчет предельн ур.'!$D$122)*1000+ставка!V14)</f>
        <v>6385.9254997857188</v>
      </c>
      <c r="W493" s="126">
        <f>(('Расчет предельн ур.'!$B$122+'Расчет предельн ур.'!$C$122+'Расчет предельн ур.'!$D$122)*1000+ставка!W14)</f>
        <v>6360.1154997857193</v>
      </c>
      <c r="X493" s="126">
        <f>(('Расчет предельн ур.'!$B$122+'Расчет предельн ур.'!$C$122+'Расчет предельн ур.'!$D$122)*1000+ставка!X14)</f>
        <v>6108.2954997857187</v>
      </c>
      <c r="Y493" s="126">
        <f>(('Расчет предельн ур.'!$B$122+'Расчет предельн ур.'!$C$122+'Расчет предельн ур.'!$D$122)*1000+ставка!Y14)</f>
        <v>5963.2154997857187</v>
      </c>
    </row>
    <row r="494" spans="1:25" s="91" customFormat="1" ht="15.75" hidden="1" outlineLevel="1" x14ac:dyDescent="0.25">
      <c r="A494" s="252">
        <v>11</v>
      </c>
      <c r="B494" s="126">
        <f>(('Расчет предельн ур.'!$B$122+'Расчет предельн ур.'!$C$122+'Расчет предельн ур.'!$D$122)*1000+ставка!B15)</f>
        <v>5885.975499785719</v>
      </c>
      <c r="C494" s="126">
        <f>(('Расчет предельн ур.'!$B$122+'Расчет предельн ур.'!$C$122+'Расчет предельн ур.'!$D$122)*1000+ставка!C15)</f>
        <v>5648.0554997857189</v>
      </c>
      <c r="D494" s="126">
        <f>(('Расчет предельн ур.'!$B$122+'Расчет предельн ур.'!$C$122+'Расчет предельн ур.'!$D$122)*1000+ставка!D15)</f>
        <v>5577.6754997857188</v>
      </c>
      <c r="E494" s="126">
        <f>(('Расчет предельн ур.'!$B$122+'Расчет предельн ур.'!$C$122+'Расчет предельн ур.'!$D$122)*1000+ставка!E15)</f>
        <v>5522.2854997857185</v>
      </c>
      <c r="F494" s="126">
        <f>(('Расчет предельн ур.'!$B$122+'Расчет предельн ур.'!$C$122+'Расчет предельн ур.'!$D$122)*1000+ставка!F15)</f>
        <v>5497.8354997857186</v>
      </c>
      <c r="G494" s="126">
        <f>(('Расчет предельн ур.'!$B$122+'Расчет предельн ур.'!$C$122+'Расчет предельн ур.'!$D$122)*1000+ставка!G15)</f>
        <v>5491.4854997857183</v>
      </c>
      <c r="H494" s="126">
        <f>(('Расчет предельн ур.'!$B$122+'Расчет предельн ур.'!$C$122+'Расчет предельн ур.'!$D$122)*1000+ставка!H15)</f>
        <v>5652.3254997857184</v>
      </c>
      <c r="I494" s="126">
        <f>(('Расчет предельн ур.'!$B$122+'Расчет предельн ур.'!$C$122+'Расчет предельн ур.'!$D$122)*1000+ставка!I15)</f>
        <v>5759.3654997857193</v>
      </c>
      <c r="J494" s="126">
        <f>(('Расчет предельн ур.'!$B$122+'Расчет предельн ур.'!$C$122+'Расчет предельн ур.'!$D$122)*1000+ставка!J15)</f>
        <v>6078.0154997857189</v>
      </c>
      <c r="K494" s="126">
        <f>(('Расчет предельн ур.'!$B$122+'Расчет предельн ур.'!$C$122+'Расчет предельн ур.'!$D$122)*1000+ставка!K15)</f>
        <v>6292.5254997857191</v>
      </c>
      <c r="L494" s="126">
        <f>(('Расчет предельн ур.'!$B$122+'Расчет предельн ур.'!$C$122+'Расчет предельн ур.'!$D$122)*1000+ставка!L15)</f>
        <v>6311.8654997857193</v>
      </c>
      <c r="M494" s="126">
        <f>(('Расчет предельн ур.'!$B$122+'Расчет предельн ур.'!$C$122+'Расчет предельн ур.'!$D$122)*1000+ставка!M15)</f>
        <v>6297.2554997857187</v>
      </c>
      <c r="N494" s="126">
        <f>(('Расчет предельн ур.'!$B$122+'Расчет предельн ур.'!$C$122+'Расчет предельн ур.'!$D$122)*1000+ставка!N15)</f>
        <v>6280.3854997857188</v>
      </c>
      <c r="O494" s="126">
        <f>(('Расчет предельн ур.'!$B$122+'Расчет предельн ур.'!$C$122+'Расчет предельн ур.'!$D$122)*1000+ставка!O15)</f>
        <v>6255.9954997857185</v>
      </c>
      <c r="P494" s="126">
        <f>(('Расчет предельн ур.'!$B$122+'Расчет предельн ур.'!$C$122+'Расчет предельн ур.'!$D$122)*1000+ставка!P15)</f>
        <v>6248.4954997857185</v>
      </c>
      <c r="Q494" s="126">
        <f>(('Расчет предельн ур.'!$B$122+'Расчет предельн ур.'!$C$122+'Расчет предельн ур.'!$D$122)*1000+ставка!Q15)</f>
        <v>6225.6354997857188</v>
      </c>
      <c r="R494" s="126">
        <f>(('Расчет предельн ур.'!$B$122+'Расчет предельн ур.'!$C$122+'Расчет предельн ур.'!$D$122)*1000+ставка!R15)</f>
        <v>6229.935499785719</v>
      </c>
      <c r="S494" s="126">
        <f>(('Расчет предельн ур.'!$B$122+'Расчет предельн ур.'!$C$122+'Расчет предельн ур.'!$D$122)*1000+ставка!S15)</f>
        <v>6140.9854997857183</v>
      </c>
      <c r="T494" s="126">
        <f>(('Расчет предельн ур.'!$B$122+'Расчет предельн ур.'!$C$122+'Расчет предельн ур.'!$D$122)*1000+ставка!T15)</f>
        <v>6169.3654997857193</v>
      </c>
      <c r="U494" s="126">
        <f>(('Расчет предельн ур.'!$B$122+'Расчет предельн ур.'!$C$122+'Расчет предельн ур.'!$D$122)*1000+ставка!U15)</f>
        <v>6280.9554997857185</v>
      </c>
      <c r="V494" s="126">
        <f>(('Расчет предельн ур.'!$B$122+'Расчет предельн ур.'!$C$122+'Расчет предельн ур.'!$D$122)*1000+ставка!V15)</f>
        <v>6387.5654997857182</v>
      </c>
      <c r="W494" s="126">
        <f>(('Расчет предельн ур.'!$B$122+'Расчет предельн ур.'!$C$122+'Расчет предельн ур.'!$D$122)*1000+ставка!W15)</f>
        <v>6379.1254997857186</v>
      </c>
      <c r="X494" s="126">
        <f>(('Расчет предельн ур.'!$B$122+'Расчет предельн ур.'!$C$122+'Расчет предельн ур.'!$D$122)*1000+ставка!X15)</f>
        <v>6223.725499785719</v>
      </c>
      <c r="Y494" s="126">
        <f>(('Расчет предельн ур.'!$B$122+'Расчет предельн ур.'!$C$122+'Расчет предельн ур.'!$D$122)*1000+ставка!Y15)</f>
        <v>5964.0454997857187</v>
      </c>
    </row>
    <row r="495" spans="1:25" s="91" customFormat="1" ht="15.75" hidden="1" outlineLevel="1" x14ac:dyDescent="0.25">
      <c r="A495" s="252">
        <v>12</v>
      </c>
      <c r="B495" s="126">
        <f>(('Расчет предельн ур.'!$B$122+'Расчет предельн ур.'!$C$122+'Расчет предельн ур.'!$D$122)*1000+ставка!B16)</f>
        <v>5623.9154997857186</v>
      </c>
      <c r="C495" s="126">
        <f>(('Расчет предельн ур.'!$B$122+'Расчет предельн ур.'!$C$122+'Расчет предельн ур.'!$D$122)*1000+ставка!C16)</f>
        <v>5528.7854997857185</v>
      </c>
      <c r="D495" s="126">
        <f>(('Расчет предельн ур.'!$B$122+'Расчет предельн ур.'!$C$122+'Расчет предельн ур.'!$D$122)*1000+ставка!D16)</f>
        <v>5474.145499785719</v>
      </c>
      <c r="E495" s="126">
        <f>(('Расчет предельн ур.'!$B$122+'Расчет предельн ур.'!$C$122+'Расчет предельн ур.'!$D$122)*1000+ставка!E16)</f>
        <v>5435.225499785719</v>
      </c>
      <c r="F495" s="126">
        <f>(('Расчет предельн ур.'!$B$122+'Расчет предельн ур.'!$C$122+'Расчет предельн ур.'!$D$122)*1000+ставка!F16)</f>
        <v>5352.6254997857186</v>
      </c>
      <c r="G495" s="126">
        <f>(('Расчет предельн ур.'!$B$122+'Расчет предельн ур.'!$C$122+'Расчет предельн ур.'!$D$122)*1000+ставка!G16)</f>
        <v>5287.2054997857185</v>
      </c>
      <c r="H495" s="126">
        <f>(('Расчет предельн ур.'!$B$122+'Расчет предельн ур.'!$C$122+'Расчет предельн ур.'!$D$122)*1000+ставка!H16)</f>
        <v>5435.1754997857188</v>
      </c>
      <c r="I495" s="126">
        <f>(('Расчет предельн ур.'!$B$122+'Расчет предельн ур.'!$C$122+'Расчет предельн ур.'!$D$122)*1000+ставка!I16)</f>
        <v>5471.4554997857185</v>
      </c>
      <c r="J495" s="126">
        <f>(('Расчет предельн ур.'!$B$122+'Расчет предельн ур.'!$C$122+'Расчет предельн ур.'!$D$122)*1000+ставка!J16)</f>
        <v>5742.6654997857186</v>
      </c>
      <c r="K495" s="126">
        <f>(('Расчет предельн ур.'!$B$122+'Расчет предельн ур.'!$C$122+'Расчет предельн ур.'!$D$122)*1000+ставка!K16)</f>
        <v>5955.7954997857187</v>
      </c>
      <c r="L495" s="126">
        <f>(('Расчет предельн ур.'!$B$122+'Расчет предельн ур.'!$C$122+'Расчет предельн ур.'!$D$122)*1000+ставка!L16)</f>
        <v>5928.145499785719</v>
      </c>
      <c r="M495" s="126">
        <f>(('Расчет предельн ур.'!$B$122+'Расчет предельн ур.'!$C$122+'Расчет предельн ур.'!$D$122)*1000+ставка!M16)</f>
        <v>5914.1654997857186</v>
      </c>
      <c r="N495" s="126">
        <f>(('Расчет предельн ур.'!$B$122+'Расчет предельн ур.'!$C$122+'Расчет предельн ур.'!$D$122)*1000+ставка!N16)</f>
        <v>5882.935499785719</v>
      </c>
      <c r="O495" s="126">
        <f>(('Расчет предельн ур.'!$B$122+'Расчет предельн ур.'!$C$122+'Расчет предельн ур.'!$D$122)*1000+ставка!O16)</f>
        <v>5833.2554997857187</v>
      </c>
      <c r="P495" s="126">
        <f>(('Расчет предельн ур.'!$B$122+'Расчет предельн ур.'!$C$122+'Расчет предельн ур.'!$D$122)*1000+ставка!P16)</f>
        <v>5876.5154997857189</v>
      </c>
      <c r="Q495" s="126">
        <f>(('Расчет предельн ур.'!$B$122+'Расчет предельн ур.'!$C$122+'Расчет предельн ур.'!$D$122)*1000+ставка!Q16)</f>
        <v>5841.6554997857183</v>
      </c>
      <c r="R495" s="126">
        <f>(('Расчет предельн ур.'!$B$122+'Расчет предельн ур.'!$C$122+'Расчет предельн ур.'!$D$122)*1000+ставка!R16)</f>
        <v>5861.0054997857187</v>
      </c>
      <c r="S495" s="126">
        <f>(('Расчет предельн ур.'!$B$122+'Расчет предельн ур.'!$C$122+'Расчет предельн ур.'!$D$122)*1000+ставка!S16)</f>
        <v>5802.5954997857189</v>
      </c>
      <c r="T495" s="126">
        <f>(('Расчет предельн ур.'!$B$122+'Расчет предельн ур.'!$C$122+'Расчет предельн ур.'!$D$122)*1000+ставка!T16)</f>
        <v>5808.5454997857187</v>
      </c>
      <c r="U495" s="126">
        <f>(('Расчет предельн ур.'!$B$122+'Расчет предельн ур.'!$C$122+'Расчет предельн ур.'!$D$122)*1000+ставка!U16)</f>
        <v>6003.145499785719</v>
      </c>
      <c r="V495" s="126">
        <f>(('Расчет предельн ур.'!$B$122+'Расчет предельн ур.'!$C$122+'Расчет предельн ур.'!$D$122)*1000+ставка!V16)</f>
        <v>6105.0554997857189</v>
      </c>
      <c r="W495" s="126">
        <f>(('Расчет предельн ур.'!$B$122+'Расчет предельн ур.'!$C$122+'Расчет предельн ур.'!$D$122)*1000+ставка!W16)</f>
        <v>6083.0354997857185</v>
      </c>
      <c r="X495" s="126">
        <f>(('Расчет предельн ур.'!$B$122+'Расчет предельн ур.'!$C$122+'Расчет предельн ур.'!$D$122)*1000+ставка!X16)</f>
        <v>5805.9254997857188</v>
      </c>
      <c r="Y495" s="126">
        <f>(('Расчет предельн ур.'!$B$122+'Расчет предельн ур.'!$C$122+'Расчет предельн ур.'!$D$122)*1000+ставка!Y16)</f>
        <v>5749.9454997857192</v>
      </c>
    </row>
    <row r="496" spans="1:25" s="91" customFormat="1" ht="15.75" hidden="1" outlineLevel="1" x14ac:dyDescent="0.25">
      <c r="A496" s="252">
        <v>13</v>
      </c>
      <c r="B496" s="126">
        <f>(('Расчет предельн ур.'!$B$122+'Расчет предельн ур.'!$C$122+'Расчет предельн ур.'!$D$122)*1000+ставка!B17)</f>
        <v>5499.9154997857186</v>
      </c>
      <c r="C496" s="126">
        <f>(('Расчет предельн ур.'!$B$122+'Расчет предельн ур.'!$C$122+'Расчет предельн ур.'!$D$122)*1000+ставка!C17)</f>
        <v>5322.5754997857184</v>
      </c>
      <c r="D496" s="126">
        <f>(('Расчет предельн ур.'!$B$122+'Расчет предельн ур.'!$C$122+'Расчет предельн ур.'!$D$122)*1000+ставка!D17)</f>
        <v>5050.8854997857188</v>
      </c>
      <c r="E496" s="126">
        <f>(('Расчет предельн ур.'!$B$122+'Расчет предельн ур.'!$C$122+'Расчет предельн ур.'!$D$122)*1000+ставка!E17)</f>
        <v>5304.435499785719</v>
      </c>
      <c r="F496" s="126">
        <f>(('Расчет предельн ур.'!$B$122+'Расчет предельн ур.'!$C$122+'Расчет предельн ур.'!$D$122)*1000+ставка!F17)</f>
        <v>5153.2754997857191</v>
      </c>
      <c r="G496" s="126">
        <f>(('Расчет предельн ур.'!$B$122+'Расчет предельн ур.'!$C$122+'Расчет предельн ур.'!$D$122)*1000+ставка!G17)</f>
        <v>5269.1054997857191</v>
      </c>
      <c r="H496" s="126">
        <f>(('Расчет предельн ур.'!$B$122+'Расчет предельн ур.'!$C$122+'Расчет предельн ур.'!$D$122)*1000+ставка!H17)</f>
        <v>5525.2754997857191</v>
      </c>
      <c r="I496" s="126">
        <f>(('Расчет предельн ур.'!$B$122+'Расчет предельн ур.'!$C$122+'Расчет предельн ур.'!$D$122)*1000+ставка!I17)</f>
        <v>5870.5654997857182</v>
      </c>
      <c r="J496" s="126">
        <f>(('Расчет предельн ур.'!$B$122+'Расчет предельн ур.'!$C$122+'Расчет предельн ур.'!$D$122)*1000+ставка!J17)</f>
        <v>5952.4154997857186</v>
      </c>
      <c r="K496" s="126">
        <f>(('Расчет предельн ур.'!$B$122+'Расчет предельн ур.'!$C$122+'Расчет предельн ур.'!$D$122)*1000+ставка!K17)</f>
        <v>6096.725499785719</v>
      </c>
      <c r="L496" s="126">
        <f>(('Расчет предельн ур.'!$B$122+'Расчет предельн ур.'!$C$122+'Расчет предельн ур.'!$D$122)*1000+ставка!L17)</f>
        <v>6091.7354997857183</v>
      </c>
      <c r="M496" s="126">
        <f>(('Расчет предельн ур.'!$B$122+'Расчет предельн ур.'!$C$122+'Расчет предельн ур.'!$D$122)*1000+ставка!M17)</f>
        <v>6078.9654997857187</v>
      </c>
      <c r="N496" s="126">
        <f>(('Расчет предельн ур.'!$B$122+'Расчет предельн ур.'!$C$122+'Расчет предельн ур.'!$D$122)*1000+ставка!N17)</f>
        <v>6082.475499785719</v>
      </c>
      <c r="O496" s="126">
        <f>(('Расчет предельн ур.'!$B$122+'Расчет предельн ур.'!$C$122+'Расчет предельн ур.'!$D$122)*1000+ставка!O17)</f>
        <v>6050.2354997857183</v>
      </c>
      <c r="P496" s="126">
        <f>(('Расчет предельн ур.'!$B$122+'Расчет предельн ур.'!$C$122+'Расчет предельн ур.'!$D$122)*1000+ставка!P17)</f>
        <v>6044.3154997857182</v>
      </c>
      <c r="Q496" s="126">
        <f>(('Расчет предельн ур.'!$B$122+'Расчет предельн ур.'!$C$122+'Расчет предельн ур.'!$D$122)*1000+ставка!Q17)</f>
        <v>6029.9154997857186</v>
      </c>
      <c r="R496" s="126">
        <f>(('Расчет предельн ур.'!$B$122+'Расчет предельн ур.'!$C$122+'Расчет предельн ур.'!$D$122)*1000+ставка!R17)</f>
        <v>5997.5254997857191</v>
      </c>
      <c r="S496" s="126">
        <f>(('Расчет предельн ур.'!$B$122+'Расчет предельн ур.'!$C$122+'Расчет предельн ур.'!$D$122)*1000+ставка!S17)</f>
        <v>5886.6754997857188</v>
      </c>
      <c r="T496" s="126">
        <f>(('Расчет предельн ур.'!$B$122+'Расчет предельн ур.'!$C$122+'Расчет предельн ур.'!$D$122)*1000+ставка!T17)</f>
        <v>5884.2854997857185</v>
      </c>
      <c r="U496" s="126">
        <f>(('Расчет предельн ур.'!$B$122+'Расчет предельн ур.'!$C$122+'Расчет предельн ур.'!$D$122)*1000+ставка!U17)</f>
        <v>5976.9954997857185</v>
      </c>
      <c r="V496" s="126">
        <f>(('Расчет предельн ур.'!$B$122+'Расчет предельн ур.'!$C$122+'Расчет предельн ур.'!$D$122)*1000+ставка!V17)</f>
        <v>6125.7954997857187</v>
      </c>
      <c r="W496" s="126">
        <f>(('Расчет предельн ур.'!$B$122+'Расчет предельн ур.'!$C$122+'Расчет предельн ур.'!$D$122)*1000+ставка!W17)</f>
        <v>6113.6554997857183</v>
      </c>
      <c r="X496" s="126">
        <f>(('Расчет предельн ур.'!$B$122+'Расчет предельн ур.'!$C$122+'Расчет предельн ур.'!$D$122)*1000+ставка!X17)</f>
        <v>5965.2754997857191</v>
      </c>
      <c r="Y496" s="126">
        <f>(('Расчет предельн ур.'!$B$122+'Расчет предельн ур.'!$C$122+'Расчет предельн ур.'!$D$122)*1000+ставка!Y17)</f>
        <v>5783.7154997857187</v>
      </c>
    </row>
    <row r="497" spans="1:25" s="91" customFormat="1" ht="15.75" hidden="1" outlineLevel="1" x14ac:dyDescent="0.25">
      <c r="A497" s="252">
        <v>14</v>
      </c>
      <c r="B497" s="126">
        <f>(('Расчет предельн ур.'!$B$122+'Расчет предельн ур.'!$C$122+'Расчет предельн ур.'!$D$122)*1000+ставка!B18)</f>
        <v>5745.0754997857184</v>
      </c>
      <c r="C497" s="126">
        <f>(('Расчет предельн ур.'!$B$122+'Расчет предельн ур.'!$C$122+'Расчет предельн ур.'!$D$122)*1000+ставка!C18)</f>
        <v>5597.0154997857189</v>
      </c>
      <c r="D497" s="126">
        <f>(('Расчет предельн ур.'!$B$122+'Расчет предельн ур.'!$C$122+'Расчет предельн ур.'!$D$122)*1000+ставка!D18)</f>
        <v>5524.0854997857186</v>
      </c>
      <c r="E497" s="126">
        <f>(('Расчет предельн ур.'!$B$122+'Расчет предельн ур.'!$C$122+'Расчет предельн ур.'!$D$122)*1000+ставка!E18)</f>
        <v>5513.3354997857186</v>
      </c>
      <c r="F497" s="126">
        <f>(('Расчет предельн ур.'!$B$122+'Расчет предельн ур.'!$C$122+'Расчет предельн ур.'!$D$122)*1000+ставка!F18)</f>
        <v>5514.9554997857185</v>
      </c>
      <c r="G497" s="126">
        <f>(('Расчет предельн ур.'!$B$122+'Расчет предельн ур.'!$C$122+'Расчет предельн ур.'!$D$122)*1000+ставка!G18)</f>
        <v>5436.8154997857191</v>
      </c>
      <c r="H497" s="126">
        <f>(('Расчет предельн ур.'!$B$122+'Расчет предельн ур.'!$C$122+'Расчет предельн ур.'!$D$122)*1000+ставка!H18)</f>
        <v>5647.5254997857191</v>
      </c>
      <c r="I497" s="126">
        <f>(('Расчет предельн ур.'!$B$122+'Расчет предельн ур.'!$C$122+'Расчет предельн ур.'!$D$122)*1000+ставка!I18)</f>
        <v>5961.5454997857187</v>
      </c>
      <c r="J497" s="126">
        <f>(('Расчет предельн ур.'!$B$122+'Расчет предельн ур.'!$C$122+'Расчет предельн ур.'!$D$122)*1000+ставка!J18)</f>
        <v>6098.5054997857187</v>
      </c>
      <c r="K497" s="126">
        <f>(('Расчет предельн ур.'!$B$122+'Расчет предельн ур.'!$C$122+'Расчет предельн ур.'!$D$122)*1000+ставка!K18)</f>
        <v>6335.8854997857188</v>
      </c>
      <c r="L497" s="126">
        <f>(('Расчет предельн ур.'!$B$122+'Расчет предельн ур.'!$C$122+'Расчет предельн ур.'!$D$122)*1000+ставка!L18)</f>
        <v>6352.5954997857189</v>
      </c>
      <c r="M497" s="126">
        <f>(('Расчет предельн ур.'!$B$122+'Расчет предельн ур.'!$C$122+'Расчет предельн ур.'!$D$122)*1000+ставка!M18)</f>
        <v>6097.9154997857186</v>
      </c>
      <c r="N497" s="126">
        <f>(('Расчет предельн ур.'!$B$122+'Расчет предельн ур.'!$C$122+'Расчет предельн ур.'!$D$122)*1000+ставка!N18)</f>
        <v>6091.0154997857189</v>
      </c>
      <c r="O497" s="126">
        <f>(('Расчет предельн ур.'!$B$122+'Расчет предельн ур.'!$C$122+'Расчет предельн ур.'!$D$122)*1000+ставка!O18)</f>
        <v>6092.645499785719</v>
      </c>
      <c r="P497" s="126">
        <f>(('Расчет предельн ур.'!$B$122+'Расчет предельн ур.'!$C$122+'Расчет предельн ур.'!$D$122)*1000+ставка!P18)</f>
        <v>6087.9554997857185</v>
      </c>
      <c r="Q497" s="126">
        <f>(('Расчет предельн ур.'!$B$122+'Расчет предельн ур.'!$C$122+'Расчет предельн ур.'!$D$122)*1000+ставка!Q18)</f>
        <v>6125.4154997857186</v>
      </c>
      <c r="R497" s="126">
        <f>(('Расчет предельн ур.'!$B$122+'Расчет предельн ур.'!$C$122+'Расчет предельн ур.'!$D$122)*1000+ставка!R18)</f>
        <v>6276.3554997857191</v>
      </c>
      <c r="S497" s="126">
        <f>(('Расчет предельн ур.'!$B$122+'Расчет предельн ур.'!$C$122+'Расчет предельн ур.'!$D$122)*1000+ставка!S18)</f>
        <v>6088.185499785719</v>
      </c>
      <c r="T497" s="126">
        <f>(('Расчет предельн ур.'!$B$122+'Расчет предельн ур.'!$C$122+'Расчет предельн ур.'!$D$122)*1000+ставка!T18)</f>
        <v>6084.8054997857189</v>
      </c>
      <c r="U497" s="126">
        <f>(('Расчет предельн ур.'!$B$122+'Расчет предельн ур.'!$C$122+'Расчет предельн ур.'!$D$122)*1000+ставка!U18)</f>
        <v>6062.7654997857189</v>
      </c>
      <c r="V497" s="126">
        <f>(('Расчет предельн ур.'!$B$122+'Расчет предельн ур.'!$C$122+'Расчет предельн ур.'!$D$122)*1000+ставка!V18)</f>
        <v>6150.9054997857183</v>
      </c>
      <c r="W497" s="126">
        <f>(('Расчет предельн ур.'!$B$122+'Расчет предельн ур.'!$C$122+'Расчет предельн ур.'!$D$122)*1000+ставка!W18)</f>
        <v>6254.8454997857189</v>
      </c>
      <c r="X497" s="126">
        <f>(('Расчет предельн ур.'!$B$122+'Расчет предельн ур.'!$C$122+'Расчет предельн ур.'!$D$122)*1000+ставка!X18)</f>
        <v>6021.1754997857188</v>
      </c>
      <c r="Y497" s="126">
        <f>(('Расчет предельн ур.'!$B$122+'Расчет предельн ур.'!$C$122+'Расчет предельн ур.'!$D$122)*1000+ставка!Y18)</f>
        <v>5461.7554997857187</v>
      </c>
    </row>
    <row r="498" spans="1:25" s="91" customFormat="1" ht="15.75" hidden="1" outlineLevel="1" x14ac:dyDescent="0.25">
      <c r="A498" s="252">
        <v>15</v>
      </c>
      <c r="B498" s="126">
        <f>(('Расчет предельн ур.'!$B$122+'Расчет предельн ур.'!$C$122+'Расчет предельн ур.'!$D$122)*1000+ставка!B19)</f>
        <v>5783.2054997857185</v>
      </c>
      <c r="C498" s="126">
        <f>(('Расчет предельн ур.'!$B$122+'Расчет предельн ур.'!$C$122+'Расчет предельн ур.'!$D$122)*1000+ставка!C19)</f>
        <v>5620.8354997857186</v>
      </c>
      <c r="D498" s="126">
        <f>(('Расчет предельн ур.'!$B$122+'Расчет предельн ур.'!$C$122+'Расчет предельн ур.'!$D$122)*1000+ставка!D19)</f>
        <v>5556.8854997857188</v>
      </c>
      <c r="E498" s="126">
        <f>(('Расчет предельн ур.'!$B$122+'Расчет предельн ур.'!$C$122+'Расчет предельн ур.'!$D$122)*1000+ставка!E19)</f>
        <v>5542.5354997857185</v>
      </c>
      <c r="F498" s="126">
        <f>(('Расчет предельн ур.'!$B$122+'Расчет предельн ур.'!$C$122+'Расчет предельн ур.'!$D$122)*1000+ставка!F19)</f>
        <v>5513.3654997857184</v>
      </c>
      <c r="G498" s="126">
        <f>(('Расчет предельн ур.'!$B$122+'Расчет предельн ур.'!$C$122+'Расчет предельн ур.'!$D$122)*1000+ставка!G19)</f>
        <v>5509.5354997857185</v>
      </c>
      <c r="H498" s="126">
        <f>(('Расчет предельн ур.'!$B$122+'Расчет предельн ур.'!$C$122+'Расчет предельн ур.'!$D$122)*1000+ставка!H19)</f>
        <v>4644.4554997857185</v>
      </c>
      <c r="I498" s="126">
        <f>(('Расчет предельн ур.'!$B$122+'Расчет предельн ур.'!$C$122+'Расчет предельн ур.'!$D$122)*1000+ставка!I19)</f>
        <v>5861.2554997857187</v>
      </c>
      <c r="J498" s="126">
        <f>(('Расчет предельн ур.'!$B$122+'Расчет предельн ур.'!$C$122+'Расчет предельн ур.'!$D$122)*1000+ставка!J19)</f>
        <v>6044.2354997857183</v>
      </c>
      <c r="K498" s="126">
        <f>(('Расчет предельн ур.'!$B$122+'Расчет предельн ур.'!$C$122+'Расчет предельн ур.'!$D$122)*1000+ставка!K19)</f>
        <v>6152.8554997857191</v>
      </c>
      <c r="L498" s="126">
        <f>(('Расчет предельн ур.'!$B$122+'Расчет предельн ур.'!$C$122+'Расчет предельн ур.'!$D$122)*1000+ставка!L19)</f>
        <v>6184.7054997857185</v>
      </c>
      <c r="M498" s="126">
        <f>(('Расчет предельн ур.'!$B$122+'Расчет предельн ур.'!$C$122+'Расчет предельн ур.'!$D$122)*1000+ставка!M19)</f>
        <v>6164.0954997857189</v>
      </c>
      <c r="N498" s="126">
        <f>(('Расчет предельн ур.'!$B$122+'Расчет предельн ур.'!$C$122+'Расчет предельн ур.'!$D$122)*1000+ставка!N19)</f>
        <v>6161.0754997857184</v>
      </c>
      <c r="O498" s="126">
        <f>(('Расчет предельн ур.'!$B$122+'Расчет предельн ур.'!$C$122+'Расчет предельн ур.'!$D$122)*1000+ставка!O19)</f>
        <v>6193.8754997857186</v>
      </c>
      <c r="P498" s="126">
        <f>(('Расчет предельн ур.'!$B$122+'Расчет предельн ур.'!$C$122+'Расчет предельн ур.'!$D$122)*1000+ставка!P19)</f>
        <v>6191.8654997857193</v>
      </c>
      <c r="Q498" s="126">
        <f>(('Расчет предельн ур.'!$B$122+'Расчет предельн ур.'!$C$122+'Расчет предельн ур.'!$D$122)*1000+ставка!Q19)</f>
        <v>6258.185499785719</v>
      </c>
      <c r="R498" s="126">
        <f>(('Расчет предельн ур.'!$B$122+'Расчет предельн ур.'!$C$122+'Расчет предельн ур.'!$D$122)*1000+ставка!R19)</f>
        <v>6243.3754997857186</v>
      </c>
      <c r="S498" s="126">
        <f>(('Расчет предельн ур.'!$B$122+'Расчет предельн ур.'!$C$122+'Расчет предельн ур.'!$D$122)*1000+ставка!S19)</f>
        <v>6194.8054997857189</v>
      </c>
      <c r="T498" s="126">
        <f>(('Расчет предельн ур.'!$B$122+'Расчет предельн ур.'!$C$122+'Расчет предельн ур.'!$D$122)*1000+ставка!T19)</f>
        <v>6162.6754997857188</v>
      </c>
      <c r="U498" s="126">
        <f>(('Расчет предельн ур.'!$B$122+'Расчет предельн ур.'!$C$122+'Расчет предельн ур.'!$D$122)*1000+ставка!U19)</f>
        <v>6055.0054997857187</v>
      </c>
      <c r="V498" s="126">
        <f>(('Расчет предельн ур.'!$B$122+'Расчет предельн ур.'!$C$122+'Расчет предельн ур.'!$D$122)*1000+ставка!V19)</f>
        <v>6132.6354997857188</v>
      </c>
      <c r="W498" s="126">
        <f>(('Расчет предельн ур.'!$B$122+'Расчет предельн ур.'!$C$122+'Расчет предельн ур.'!$D$122)*1000+ставка!W19)</f>
        <v>6327.0754997857184</v>
      </c>
      <c r="X498" s="126">
        <f>(('Расчет предельн ур.'!$B$122+'Расчет предельн ур.'!$C$122+'Расчет предельн ур.'!$D$122)*1000+ставка!X19)</f>
        <v>6089.4654997857187</v>
      </c>
      <c r="Y498" s="126">
        <f>(('Расчет предельн ур.'!$B$122+'Расчет предельн ур.'!$C$122+'Расчет предельн ур.'!$D$122)*1000+ставка!Y19)</f>
        <v>5915.1954997857192</v>
      </c>
    </row>
    <row r="499" spans="1:25" s="91" customFormat="1" ht="15.75" hidden="1" outlineLevel="1" x14ac:dyDescent="0.25">
      <c r="A499" s="252">
        <v>16</v>
      </c>
      <c r="B499" s="126">
        <f>(('Расчет предельн ур.'!$B$122+'Расчет предельн ур.'!$C$122+'Расчет предельн ур.'!$D$122)*1000+ставка!B20)</f>
        <v>5826.4654997857187</v>
      </c>
      <c r="C499" s="126">
        <f>(('Расчет предельн ур.'!$B$122+'Расчет предельн ур.'!$C$122+'Расчет предельн ур.'!$D$122)*1000+ставка!C20)</f>
        <v>5631.5854997857186</v>
      </c>
      <c r="D499" s="126">
        <f>(('Расчет предельн ур.'!$B$122+'Расчет предельн ур.'!$C$122+'Расчет предельн ур.'!$D$122)*1000+ставка!D20)</f>
        <v>5531.3854997857188</v>
      </c>
      <c r="E499" s="126">
        <f>(('Расчет предельн ур.'!$B$122+'Расчет предельн ур.'!$C$122+'Расчет предельн ур.'!$D$122)*1000+ставка!E20)</f>
        <v>5513.8654997857184</v>
      </c>
      <c r="F499" s="126">
        <f>(('Расчет предельн ур.'!$B$122+'Расчет предельн ур.'!$C$122+'Расчет предельн ур.'!$D$122)*1000+ставка!F20)</f>
        <v>5463.5354997857185</v>
      </c>
      <c r="G499" s="126">
        <f>(('Расчет предельн ур.'!$B$122+'Расчет предельн ур.'!$C$122+'Расчет предельн ур.'!$D$122)*1000+ставка!G20)</f>
        <v>5542.1254997857186</v>
      </c>
      <c r="H499" s="126">
        <f>(('Расчет предельн ур.'!$B$122+'Расчет предельн ур.'!$C$122+'Расчет предельн ур.'!$D$122)*1000+ставка!H20)</f>
        <v>5660.7354997857183</v>
      </c>
      <c r="I499" s="126">
        <f>(('Расчет предельн ур.'!$B$122+'Расчет предельн ур.'!$C$122+'Расчет предельн ур.'!$D$122)*1000+ставка!I20)</f>
        <v>5919.2154997857187</v>
      </c>
      <c r="J499" s="126">
        <f>(('Расчет предельн ур.'!$B$122+'Расчет предельн ур.'!$C$122+'Расчет предельн ур.'!$D$122)*1000+ставка!J20)</f>
        <v>6082.1754997857188</v>
      </c>
      <c r="K499" s="126">
        <f>(('Расчет предельн ур.'!$B$122+'Расчет предельн ур.'!$C$122+'Расчет предельн ур.'!$D$122)*1000+ставка!K20)</f>
        <v>6204.685499785719</v>
      </c>
      <c r="L499" s="126">
        <f>(('Расчет предельн ур.'!$B$122+'Расчет предельн ур.'!$C$122+'Расчет предельн ур.'!$D$122)*1000+ставка!L20)</f>
        <v>6238.6554997857183</v>
      </c>
      <c r="M499" s="126">
        <f>(('Расчет предельн ур.'!$B$122+'Расчет предельн ур.'!$C$122+'Расчет предельн ур.'!$D$122)*1000+ставка!M20)</f>
        <v>6206.9554997857185</v>
      </c>
      <c r="N499" s="126">
        <f>(('Расчет предельн ур.'!$B$122+'Расчет предельн ур.'!$C$122+'Расчет предельн ур.'!$D$122)*1000+ставка!N20)</f>
        <v>6144.7654997857189</v>
      </c>
      <c r="O499" s="126">
        <f>(('Расчет предельн ур.'!$B$122+'Расчет предельн ур.'!$C$122+'Расчет предельн ур.'!$D$122)*1000+ставка!O20)</f>
        <v>6289.0154997857189</v>
      </c>
      <c r="P499" s="126">
        <f>(('Расчет предельн ур.'!$B$122+'Расчет предельн ур.'!$C$122+'Расчет предельн ур.'!$D$122)*1000+ставка!P20)</f>
        <v>6167.7754997857191</v>
      </c>
      <c r="Q499" s="126">
        <f>(('Расчет предельн ур.'!$B$122+'Расчет предельн ур.'!$C$122+'Расчет предельн ур.'!$D$122)*1000+ставка!Q20)</f>
        <v>6241.5154997857189</v>
      </c>
      <c r="R499" s="126">
        <f>(('Расчет предельн ур.'!$B$122+'Расчет предельн ур.'!$C$122+'Расчет предельн ур.'!$D$122)*1000+ставка!R20)</f>
        <v>6231.8654997857193</v>
      </c>
      <c r="S499" s="126">
        <f>(('Расчет предельн ур.'!$B$122+'Расчет предельн ур.'!$C$122+'Расчет предельн ур.'!$D$122)*1000+ставка!S20)</f>
        <v>6188.3254997857184</v>
      </c>
      <c r="T499" s="126">
        <f>(('Расчет предельн ур.'!$B$122+'Расчет предельн ур.'!$C$122+'Расчет предельн ур.'!$D$122)*1000+ставка!T20)</f>
        <v>6101.685499785719</v>
      </c>
      <c r="U499" s="126">
        <f>(('Расчет предельн ур.'!$B$122+'Расчет предельн ур.'!$C$122+'Расчет предельн ур.'!$D$122)*1000+ставка!U20)</f>
        <v>6098.5354997857185</v>
      </c>
      <c r="V499" s="126">
        <f>(('Расчет предельн ур.'!$B$122+'Расчет предельн ур.'!$C$122+'Расчет предельн ур.'!$D$122)*1000+ставка!V20)</f>
        <v>6205.7454997857185</v>
      </c>
      <c r="W499" s="126">
        <f>(('Расчет предельн ур.'!$B$122+'Расчет предельн ур.'!$C$122+'Расчет предельн ур.'!$D$122)*1000+ставка!W20)</f>
        <v>6230.645499785719</v>
      </c>
      <c r="X499" s="126">
        <f>(('Расчет предельн ур.'!$B$122+'Расчет предельн ур.'!$C$122+'Расчет предельн ур.'!$D$122)*1000+ставка!X20)</f>
        <v>6079.185499785719</v>
      </c>
      <c r="Y499" s="126">
        <f>(('Расчет предельн ур.'!$B$122+'Расчет предельн ур.'!$C$122+'Расчет предельн ур.'!$D$122)*1000+ставка!Y20)</f>
        <v>5827.1554997857183</v>
      </c>
    </row>
    <row r="500" spans="1:25" s="91" customFormat="1" ht="15.75" hidden="1" outlineLevel="1" x14ac:dyDescent="0.25">
      <c r="A500" s="252">
        <v>17</v>
      </c>
      <c r="B500" s="126">
        <f>(('Расчет предельн ур.'!$B$122+'Расчет предельн ур.'!$C$122+'Расчет предельн ур.'!$D$122)*1000+ставка!B21)</f>
        <v>5823.6254997857186</v>
      </c>
      <c r="C500" s="126">
        <f>(('Расчет предельн ур.'!$B$122+'Расчет предельн ур.'!$C$122+'Расчет предельн ур.'!$D$122)*1000+ставка!C21)</f>
        <v>5645.725499785719</v>
      </c>
      <c r="D500" s="126">
        <f>(('Расчет предельн ур.'!$B$122+'Расчет предельн ур.'!$C$122+'Расчет предельн ур.'!$D$122)*1000+ставка!D21)</f>
        <v>5591.5154997857189</v>
      </c>
      <c r="E500" s="126">
        <f>(('Расчет предельн ур.'!$B$122+'Расчет предельн ур.'!$C$122+'Расчет предельн ур.'!$D$122)*1000+ставка!E21)</f>
        <v>5542.6254997857186</v>
      </c>
      <c r="F500" s="126">
        <f>(('Расчет предельн ур.'!$B$122+'Расчет предельн ур.'!$C$122+'Расчет предельн ур.'!$D$122)*1000+ставка!F21)</f>
        <v>5549.2154997857187</v>
      </c>
      <c r="G500" s="126">
        <f>(('Расчет предельн ур.'!$B$122+'Расчет предельн ур.'!$C$122+'Расчет предельн ур.'!$D$122)*1000+ставка!G21)</f>
        <v>5642.2854997857185</v>
      </c>
      <c r="H500" s="126">
        <f>(('Расчет предельн ур.'!$B$122+'Расчет предельн ур.'!$C$122+'Расчет предельн ур.'!$D$122)*1000+ставка!H21)</f>
        <v>5781.4054997857183</v>
      </c>
      <c r="I500" s="126">
        <f>(('Расчет предельн ур.'!$B$122+'Расчет предельн ур.'!$C$122+'Расчет предельн ур.'!$D$122)*1000+ставка!I21)</f>
        <v>5940.6754997857188</v>
      </c>
      <c r="J500" s="126">
        <f>(('Расчет предельн ур.'!$B$122+'Расчет предельн ур.'!$C$122+'Расчет предельн ур.'!$D$122)*1000+ставка!J21)</f>
        <v>6093.9854997857183</v>
      </c>
      <c r="K500" s="126">
        <f>(('Расчет предельн ур.'!$B$122+'Расчет предельн ур.'!$C$122+'Расчет предельн ур.'!$D$122)*1000+ставка!K21)</f>
        <v>6299.5054997857187</v>
      </c>
      <c r="L500" s="126">
        <f>(('Расчет предельн ур.'!$B$122+'Расчет предельн ур.'!$C$122+'Расчет предельн ур.'!$D$122)*1000+ставка!L21)</f>
        <v>6256.8354997857186</v>
      </c>
      <c r="M500" s="126">
        <f>(('Расчет предельн ур.'!$B$122+'Расчет предельн ур.'!$C$122+'Расчет предельн ур.'!$D$122)*1000+ставка!M21)</f>
        <v>6221.6354997857188</v>
      </c>
      <c r="N500" s="126">
        <f>(('Расчет предельн ур.'!$B$122+'Расчет предельн ур.'!$C$122+'Расчет предельн ур.'!$D$122)*1000+ставка!N21)</f>
        <v>6200.7654997857189</v>
      </c>
      <c r="O500" s="126">
        <f>(('Расчет предельн ур.'!$B$122+'Расчет предельн ур.'!$C$122+'Расчет предельн ур.'!$D$122)*1000+ставка!O21)</f>
        <v>6234.9854997857183</v>
      </c>
      <c r="P500" s="126">
        <f>(('Расчет предельн ур.'!$B$122+'Расчет предельн ур.'!$C$122+'Расчет предельн ур.'!$D$122)*1000+ставка!P21)</f>
        <v>6250.2454997857185</v>
      </c>
      <c r="Q500" s="126">
        <f>(('Расчет предельн ур.'!$B$122+'Расчет предельн ур.'!$C$122+'Расчет предельн ур.'!$D$122)*1000+ставка!Q21)</f>
        <v>6286.9454997857192</v>
      </c>
      <c r="R500" s="126">
        <f>(('Расчет предельн ур.'!$B$122+'Расчет предельн ур.'!$C$122+'Расчет предельн ур.'!$D$122)*1000+ставка!R21)</f>
        <v>6286.0954997857189</v>
      </c>
      <c r="S500" s="126">
        <f>(('Расчет предельн ур.'!$B$122+'Расчет предельн ур.'!$C$122+'Расчет предельн ур.'!$D$122)*1000+ставка!S21)</f>
        <v>6265.0754997857184</v>
      </c>
      <c r="T500" s="126">
        <f>(('Расчет предельн ур.'!$B$122+'Расчет предельн ур.'!$C$122+'Расчет предельн ур.'!$D$122)*1000+ставка!T21)</f>
        <v>6237.4154997857186</v>
      </c>
      <c r="U500" s="126">
        <f>(('Расчет предельн ур.'!$B$122+'Расчет предельн ур.'!$C$122+'Расчет предельн ур.'!$D$122)*1000+ставка!U21)</f>
        <v>6234.6254997857186</v>
      </c>
      <c r="V500" s="126">
        <f>(('Расчет предельн ур.'!$B$122+'Расчет предельн ур.'!$C$122+'Расчет предельн ур.'!$D$122)*1000+ставка!V21)</f>
        <v>6290.2154997857187</v>
      </c>
      <c r="W500" s="126">
        <f>(('Расчет предельн ур.'!$B$122+'Расчет предельн ур.'!$C$122+'Расчет предельн ур.'!$D$122)*1000+ставка!W21)</f>
        <v>6379.3854997857188</v>
      </c>
      <c r="X500" s="126">
        <f>(('Расчет предельн ур.'!$B$122+'Расчет предельн ур.'!$C$122+'Расчет предельн ур.'!$D$122)*1000+ставка!X21)</f>
        <v>6206.8654997857193</v>
      </c>
      <c r="Y500" s="126">
        <f>(('Расчет предельн ур.'!$B$122+'Расчет предельн ур.'!$C$122+'Расчет предельн ур.'!$D$122)*1000+ставка!Y21)</f>
        <v>5990.8454997857189</v>
      </c>
    </row>
    <row r="501" spans="1:25" s="91" customFormat="1" ht="15.75" hidden="1" outlineLevel="1" x14ac:dyDescent="0.25">
      <c r="A501" s="252">
        <v>18</v>
      </c>
      <c r="B501" s="126">
        <f>(('Расчет предельн ур.'!$B$122+'Расчет предельн ур.'!$C$122+'Расчет предельн ур.'!$D$122)*1000+ставка!B22)</f>
        <v>6025.5954997857189</v>
      </c>
      <c r="C501" s="126">
        <f>(('Расчет предельн ур.'!$B$122+'Расчет предельн ур.'!$C$122+'Расчет предельн ур.'!$D$122)*1000+ставка!C22)</f>
        <v>5948.6654997857186</v>
      </c>
      <c r="D501" s="126">
        <f>(('Расчет предельн ур.'!$B$122+'Расчет предельн ур.'!$C$122+'Расчет предельн ур.'!$D$122)*1000+ставка!D22)</f>
        <v>5876.4454997857192</v>
      </c>
      <c r="E501" s="126">
        <f>(('Расчет предельн ур.'!$B$122+'Расчет предельн ур.'!$C$122+'Расчет предельн ур.'!$D$122)*1000+ставка!E22)</f>
        <v>5737.6054997857191</v>
      </c>
      <c r="F501" s="126">
        <f>(('Расчет предельн ур.'!$B$122+'Расчет предельн ур.'!$C$122+'Расчет предельн ур.'!$D$122)*1000+ставка!F22)</f>
        <v>5653.7054997857185</v>
      </c>
      <c r="G501" s="126">
        <f>(('Расчет предельн ур.'!$B$122+'Расчет предельн ур.'!$C$122+'Расчет предельн ур.'!$D$122)*1000+ставка!G22)</f>
        <v>5701.3054997857189</v>
      </c>
      <c r="H501" s="126">
        <f>(('Расчет предельн ур.'!$B$122+'Расчет предельн ур.'!$C$122+'Расчет предельн ур.'!$D$122)*1000+ставка!H22)</f>
        <v>5707.6254997857186</v>
      </c>
      <c r="I501" s="126">
        <f>(('Расчет предельн ур.'!$B$122+'Расчет предельн ур.'!$C$122+'Расчет предельн ур.'!$D$122)*1000+ставка!I22)</f>
        <v>5885.2754997857191</v>
      </c>
      <c r="J501" s="126">
        <f>(('Расчет предельн ур.'!$B$122+'Расчет предельн ур.'!$C$122+'Расчет предельн ур.'!$D$122)*1000+ставка!J22)</f>
        <v>6102.5254997857191</v>
      </c>
      <c r="K501" s="126">
        <f>(('Расчет предельн ур.'!$B$122+'Расчет предельн ур.'!$C$122+'Расчет предельн ур.'!$D$122)*1000+ставка!K22)</f>
        <v>6158.9654997857187</v>
      </c>
      <c r="L501" s="126">
        <f>(('Расчет предельн ур.'!$B$122+'Расчет предельн ур.'!$C$122+'Расчет предельн ур.'!$D$122)*1000+ставка!L22)</f>
        <v>6175.1554997857183</v>
      </c>
      <c r="M501" s="126">
        <f>(('Расчет предельн ур.'!$B$122+'Расчет предельн ур.'!$C$122+'Расчет предельн ур.'!$D$122)*1000+ставка!M22)</f>
        <v>6177.1654997857186</v>
      </c>
      <c r="N501" s="126">
        <f>(('Расчет предельн ур.'!$B$122+'Расчет предельн ур.'!$C$122+'Расчет предельн ур.'!$D$122)*1000+ставка!N22)</f>
        <v>6177.3754997857186</v>
      </c>
      <c r="O501" s="126">
        <f>(('Расчет предельн ур.'!$B$122+'Расчет предельн ур.'!$C$122+'Расчет предельн ур.'!$D$122)*1000+ставка!O22)</f>
        <v>6180.0254997857191</v>
      </c>
      <c r="P501" s="126">
        <f>(('Расчет предельн ур.'!$B$122+'Расчет предельн ур.'!$C$122+'Расчет предельн ур.'!$D$122)*1000+ставка!P22)</f>
        <v>6184.0154997857189</v>
      </c>
      <c r="Q501" s="126">
        <f>(('Расчет предельн ур.'!$B$122+'Расчет предельн ур.'!$C$122+'Расчет предельн ур.'!$D$122)*1000+ставка!Q22)</f>
        <v>6183.725499785719</v>
      </c>
      <c r="R501" s="126">
        <f>(('Расчет предельн ур.'!$B$122+'Расчет предельн ур.'!$C$122+'Расчет предельн ур.'!$D$122)*1000+ставка!R22)</f>
        <v>6185.2054997857185</v>
      </c>
      <c r="S501" s="126">
        <f>(('Расчет предельн ур.'!$B$122+'Расчет предельн ур.'!$C$122+'Расчет предельн ур.'!$D$122)*1000+ставка!S22)</f>
        <v>6182.185499785719</v>
      </c>
      <c r="T501" s="126">
        <f>(('Расчет предельн ур.'!$B$122+'Расчет предельн ур.'!$C$122+'Расчет предельн ур.'!$D$122)*1000+ставка!T22)</f>
        <v>6179.5154997857189</v>
      </c>
      <c r="U501" s="126">
        <f>(('Расчет предельн ур.'!$B$122+'Расчет предельн ур.'!$C$122+'Расчет предельн ур.'!$D$122)*1000+ставка!U22)</f>
        <v>6161.2154997857187</v>
      </c>
      <c r="V501" s="126">
        <f>(('Расчет предельн ур.'!$B$122+'Расчет предельн ур.'!$C$122+'Расчет предельн ур.'!$D$122)*1000+ставка!V22)</f>
        <v>6243.8454997857189</v>
      </c>
      <c r="W501" s="126">
        <f>(('Расчет предельн ур.'!$B$122+'Расчет предельн ур.'!$C$122+'Расчет предельн ур.'!$D$122)*1000+ставка!W22)</f>
        <v>6311.7854997857185</v>
      </c>
      <c r="X501" s="126">
        <f>(('Расчет предельн ур.'!$B$122+'Расчет предельн ур.'!$C$122+'Расчет предельн ур.'!$D$122)*1000+ставка!X22)</f>
        <v>6165.5154997857189</v>
      </c>
      <c r="Y501" s="126">
        <f>(('Расчет предельн ур.'!$B$122+'Расчет предельн ур.'!$C$122+'Расчет предельн ур.'!$D$122)*1000+ставка!Y22)</f>
        <v>6039.0454997857187</v>
      </c>
    </row>
    <row r="502" spans="1:25" s="91" customFormat="1" ht="15.75" hidden="1" outlineLevel="1" x14ac:dyDescent="0.25">
      <c r="A502" s="252">
        <v>19</v>
      </c>
      <c r="B502" s="126">
        <f>(('Расчет предельн ур.'!$B$122+'Расчет предельн ур.'!$C$122+'Расчет предельн ур.'!$D$122)*1000+ставка!B23)</f>
        <v>5995.685499785719</v>
      </c>
      <c r="C502" s="126">
        <f>(('Расчет предельн ур.'!$B$122+'Расчет предельн ур.'!$C$122+'Расчет предельн ур.'!$D$122)*1000+ставка!C23)</f>
        <v>5895.5254997857191</v>
      </c>
      <c r="D502" s="126">
        <f>(('Расчет предельн ур.'!$B$122+'Расчет предельн ур.'!$C$122+'Расчет предельн ур.'!$D$122)*1000+ставка!D23)</f>
        <v>5754.975499785719</v>
      </c>
      <c r="E502" s="126">
        <f>(('Расчет предельн ур.'!$B$122+'Расчет предельн ур.'!$C$122+'Расчет предельн ур.'!$D$122)*1000+ставка!E23)</f>
        <v>5661.7654997857189</v>
      </c>
      <c r="F502" s="126">
        <f>(('Расчет предельн ур.'!$B$122+'Расчет предельн ур.'!$C$122+'Расчет предельн ур.'!$D$122)*1000+ставка!F23)</f>
        <v>5651.2654997857189</v>
      </c>
      <c r="G502" s="126">
        <f>(('Расчет предельн ур.'!$B$122+'Расчет предельн ур.'!$C$122+'Расчет предельн ур.'!$D$122)*1000+ставка!G23)</f>
        <v>5661.2454997857185</v>
      </c>
      <c r="H502" s="126">
        <f>(('Расчет предельн ур.'!$B$122+'Расчет предельн ур.'!$C$122+'Расчет предельн ур.'!$D$122)*1000+ставка!H23)</f>
        <v>5728.8254997857184</v>
      </c>
      <c r="I502" s="126">
        <f>(('Расчет предельн ур.'!$B$122+'Расчет предельн ур.'!$C$122+'Расчет предельн ур.'!$D$122)*1000+ставка!I23)</f>
        <v>5868.2454997857185</v>
      </c>
      <c r="J502" s="126">
        <f>(('Расчет предельн ур.'!$B$122+'Расчет предельн ур.'!$C$122+'Расчет предельн ур.'!$D$122)*1000+ставка!J23)</f>
        <v>6010.3054997857189</v>
      </c>
      <c r="K502" s="126">
        <f>(('Расчет предельн ур.'!$B$122+'Расчет предельн ур.'!$C$122+'Расчет предельн ур.'!$D$122)*1000+ставка!K23)</f>
        <v>6050.3754997857186</v>
      </c>
      <c r="L502" s="126">
        <f>(('Расчет предельн ур.'!$B$122+'Расчет предельн ур.'!$C$122+'Расчет предельн ур.'!$D$122)*1000+ставка!L23)</f>
        <v>6061.8454997857189</v>
      </c>
      <c r="M502" s="126">
        <f>(('Расчет предельн ур.'!$B$122+'Расчет предельн ур.'!$C$122+'Расчет предельн ур.'!$D$122)*1000+ставка!M23)</f>
        <v>6062.6954997857192</v>
      </c>
      <c r="N502" s="126">
        <f>(('Расчет предельн ур.'!$B$122+'Расчет предельн ур.'!$C$122+'Расчет предельн ур.'!$D$122)*1000+ставка!N23)</f>
        <v>6062.6554997857183</v>
      </c>
      <c r="O502" s="126">
        <f>(('Расчет предельн ур.'!$B$122+'Расчет предельн ур.'!$C$122+'Расчет предельн ур.'!$D$122)*1000+ставка!O23)</f>
        <v>6063.0554997857189</v>
      </c>
      <c r="P502" s="126">
        <f>(('Расчет предельн ур.'!$B$122+'Расчет предельн ур.'!$C$122+'Расчет предельн ур.'!$D$122)*1000+ставка!P23)</f>
        <v>6061.4654997857187</v>
      </c>
      <c r="Q502" s="126">
        <f>(('Расчет предельн ур.'!$B$122+'Расчет предельн ур.'!$C$122+'Расчет предельн ур.'!$D$122)*1000+ставка!Q23)</f>
        <v>6057.7554997857187</v>
      </c>
      <c r="R502" s="126">
        <f>(('Расчет предельн ур.'!$B$122+'Расчет предельн ур.'!$C$122+'Расчет предельн ур.'!$D$122)*1000+ставка!R23)</f>
        <v>6063.3854997857188</v>
      </c>
      <c r="S502" s="126">
        <f>(('Расчет предельн ур.'!$B$122+'Расчет предельн ур.'!$C$122+'Расчет предельн ур.'!$D$122)*1000+ставка!S23)</f>
        <v>6064.3654997857193</v>
      </c>
      <c r="T502" s="126">
        <f>(('Расчет предельн ур.'!$B$122+'Расчет предельн ур.'!$C$122+'Расчет предельн ур.'!$D$122)*1000+ставка!T23)</f>
        <v>6067.8054997857189</v>
      </c>
      <c r="U502" s="126">
        <f>(('Расчет предельн ур.'!$B$122+'Расчет предельн ур.'!$C$122+'Расчет предельн ур.'!$D$122)*1000+ставка!U23)</f>
        <v>6073.3554997857191</v>
      </c>
      <c r="V502" s="126">
        <f>(('Расчет предельн ур.'!$B$122+'Расчет предельн ур.'!$C$122+'Расчет предельн ур.'!$D$122)*1000+ставка!V23)</f>
        <v>6135.4654997857187</v>
      </c>
      <c r="W502" s="126">
        <f>(('Расчет предельн ур.'!$B$122+'Расчет предельн ур.'!$C$122+'Расчет предельн ур.'!$D$122)*1000+ставка!W23)</f>
        <v>6134.7154997857187</v>
      </c>
      <c r="X502" s="126">
        <f>(('Расчет предельн ур.'!$B$122+'Расчет предельн ур.'!$C$122+'Расчет предельн ур.'!$D$122)*1000+ставка!X23)</f>
        <v>6092.1054997857191</v>
      </c>
      <c r="Y502" s="126">
        <f>(('Расчет предельн ур.'!$B$122+'Расчет предельн ур.'!$C$122+'Расчет предельн ур.'!$D$122)*1000+ставка!Y23)</f>
        <v>6018.7854997857185</v>
      </c>
    </row>
    <row r="503" spans="1:25" s="91" customFormat="1" ht="15.75" hidden="1" outlineLevel="1" x14ac:dyDescent="0.25">
      <c r="A503" s="252">
        <v>20</v>
      </c>
      <c r="B503" s="126">
        <f>(('Расчет предельн ур.'!$B$122+'Расчет предельн ур.'!$C$122+'Расчет предельн ур.'!$D$122)*1000+ставка!B24)</f>
        <v>5896.8754997857186</v>
      </c>
      <c r="C503" s="126">
        <f>(('Расчет предельн ур.'!$B$122+'Расчет предельн ур.'!$C$122+'Расчет предельн ур.'!$D$122)*1000+ставка!C24)</f>
        <v>5725.1254997857186</v>
      </c>
      <c r="D503" s="126">
        <f>(('Расчет предельн ур.'!$B$122+'Расчет предельн ур.'!$C$122+'Расчет предельн ур.'!$D$122)*1000+ставка!D24)</f>
        <v>5654.0954997857189</v>
      </c>
      <c r="E503" s="126">
        <f>(('Расчет предельн ур.'!$B$122+'Расчет предельн ур.'!$C$122+'Расчет предельн ур.'!$D$122)*1000+ставка!E24)</f>
        <v>5634.5254997857191</v>
      </c>
      <c r="F503" s="126">
        <f>(('Расчет предельн ур.'!$B$122+'Расчет предельн ур.'!$C$122+'Расчет предельн ур.'!$D$122)*1000+ставка!F24)</f>
        <v>5532.2754997857191</v>
      </c>
      <c r="G503" s="126">
        <f>(('Расчет предельн ур.'!$B$122+'Расчет предельн ур.'!$C$122+'Расчет предельн ур.'!$D$122)*1000+ставка!G24)</f>
        <v>5532.6354997857188</v>
      </c>
      <c r="H503" s="126">
        <f>(('Расчет предельн ур.'!$B$122+'Расчет предельн ур.'!$C$122+'Расчет предельн ур.'!$D$122)*1000+ставка!H24)</f>
        <v>5849.0054997857187</v>
      </c>
      <c r="I503" s="126">
        <f>(('Расчет предельн ур.'!$B$122+'Расчет предельн ур.'!$C$122+'Расчет предельн ур.'!$D$122)*1000+ставка!I24)</f>
        <v>6069.5554997857189</v>
      </c>
      <c r="J503" s="126">
        <f>(('Расчет предельн ур.'!$B$122+'Расчет предельн ур.'!$C$122+'Расчет предельн ур.'!$D$122)*1000+ставка!J24)</f>
        <v>6108.0254997857191</v>
      </c>
      <c r="K503" s="126">
        <f>(('Расчет предельн ур.'!$B$122+'Расчет предельн ур.'!$C$122+'Расчет предельн ур.'!$D$122)*1000+ставка!K24)</f>
        <v>6137.8654997857193</v>
      </c>
      <c r="L503" s="126">
        <f>(('Расчет предельн ур.'!$B$122+'Расчет предельн ур.'!$C$122+'Расчет предельн ур.'!$D$122)*1000+ставка!L24)</f>
        <v>6139.9454997857192</v>
      </c>
      <c r="M503" s="126">
        <f>(('Расчет предельн ур.'!$B$122+'Расчет предельн ур.'!$C$122+'Расчет предельн ур.'!$D$122)*1000+ставка!M24)</f>
        <v>6132.645499785719</v>
      </c>
      <c r="N503" s="126">
        <f>(('Расчет предельн ур.'!$B$122+'Расчет предельн ур.'!$C$122+'Расчет предельн ур.'!$D$122)*1000+ставка!N24)</f>
        <v>6126.7554997857187</v>
      </c>
      <c r="O503" s="126">
        <f>(('Расчет предельн ур.'!$B$122+'Расчет предельн ур.'!$C$122+'Расчет предельн ур.'!$D$122)*1000+ставка!O24)</f>
        <v>6125.395499785719</v>
      </c>
      <c r="P503" s="126">
        <f>(('Расчет предельн ур.'!$B$122+'Расчет предельн ур.'!$C$122+'Расчет предельн ур.'!$D$122)*1000+ставка!P24)</f>
        <v>6126.0054997857187</v>
      </c>
      <c r="Q503" s="126">
        <f>(('Расчет предельн ур.'!$B$122+'Расчет предельн ур.'!$C$122+'Расчет предельн ур.'!$D$122)*1000+ставка!Q24)</f>
        <v>6124.7554997857187</v>
      </c>
      <c r="R503" s="126">
        <f>(('Расчет предельн ур.'!$B$122+'Расчет предельн ур.'!$C$122+'Расчет предельн ур.'!$D$122)*1000+ставка!R24)</f>
        <v>6126.3254997857184</v>
      </c>
      <c r="S503" s="126">
        <f>(('Расчет предельн ур.'!$B$122+'Расчет предельн ур.'!$C$122+'Расчет предельн ур.'!$D$122)*1000+ставка!S24)</f>
        <v>6116.0154997857189</v>
      </c>
      <c r="T503" s="126">
        <f>(('Расчет предельн ур.'!$B$122+'Расчет предельн ур.'!$C$122+'Расчет предельн ур.'!$D$122)*1000+ставка!T24)</f>
        <v>6119.1154997857193</v>
      </c>
      <c r="U503" s="126">
        <f>(('Расчет предельн ур.'!$B$122+'Расчет предельн ур.'!$C$122+'Расчет предельн ур.'!$D$122)*1000+ставка!U24)</f>
        <v>6123.0154997857189</v>
      </c>
      <c r="V503" s="126">
        <f>(('Расчет предельн ур.'!$B$122+'Расчет предельн ур.'!$C$122+'Расчет предельн ур.'!$D$122)*1000+ставка!V24)</f>
        <v>6158.3554997857191</v>
      </c>
      <c r="W503" s="126">
        <f>(('Расчет предельн ур.'!$B$122+'Расчет предельн ур.'!$C$122+'Расчет предельн ур.'!$D$122)*1000+ставка!W24)</f>
        <v>6154.7054997857185</v>
      </c>
      <c r="X503" s="126">
        <f>(('Расчет предельн ур.'!$B$122+'Расчет предельн ур.'!$C$122+'Расчет предельн ур.'!$D$122)*1000+ставка!X24)</f>
        <v>6117.0754997857184</v>
      </c>
      <c r="Y503" s="126">
        <f>(('Расчет предельн ур.'!$B$122+'Расчет предельн ур.'!$C$122+'Расчет предельн ур.'!$D$122)*1000+ставка!Y24)</f>
        <v>5936.0054997857187</v>
      </c>
    </row>
    <row r="504" spans="1:25" s="91" customFormat="1" ht="15.75" hidden="1" outlineLevel="1" x14ac:dyDescent="0.25">
      <c r="A504" s="252">
        <v>21</v>
      </c>
      <c r="B504" s="126">
        <f>(('Расчет предельн ур.'!$B$122+'Расчет предельн ур.'!$C$122+'Расчет предельн ур.'!$D$122)*1000+ставка!B25)</f>
        <v>5502.5754997857184</v>
      </c>
      <c r="C504" s="126">
        <f>(('Расчет предельн ур.'!$B$122+'Расчет предельн ур.'!$C$122+'Расчет предельн ур.'!$D$122)*1000+ставка!C25)</f>
        <v>5559.9554997857185</v>
      </c>
      <c r="D504" s="126">
        <f>(('Расчет предельн ур.'!$B$122+'Расчет предельн ур.'!$C$122+'Расчет предельн ур.'!$D$122)*1000+ставка!D25)</f>
        <v>5559.4154997857186</v>
      </c>
      <c r="E504" s="126">
        <f>(('Расчет предельн ур.'!$B$122+'Расчет предельн ур.'!$C$122+'Расчет предельн ур.'!$D$122)*1000+ставка!E25)</f>
        <v>5521.2754997857191</v>
      </c>
      <c r="F504" s="126">
        <f>(('Расчет предельн ур.'!$B$122+'Расчет предельн ур.'!$C$122+'Расчет предельн ур.'!$D$122)*1000+ставка!F25)</f>
        <v>5362.0954997857189</v>
      </c>
      <c r="G504" s="126">
        <f>(('Расчет предельн ур.'!$B$122+'Расчет предельн ур.'!$C$122+'Расчет предельн ур.'!$D$122)*1000+ставка!G25)</f>
        <v>4642.7654997857189</v>
      </c>
      <c r="H504" s="126">
        <f>(('Расчет предельн ур.'!$B$122+'Расчет предельн ур.'!$C$122+'Расчет предельн ур.'!$D$122)*1000+ставка!H25)</f>
        <v>4651.5054997857187</v>
      </c>
      <c r="I504" s="126">
        <f>(('Расчет предельн ур.'!$B$122+'Расчет предельн ур.'!$C$122+'Расчет предельн ур.'!$D$122)*1000+ставка!I25)</f>
        <v>5603.895499785719</v>
      </c>
      <c r="J504" s="126">
        <f>(('Расчет предельн ур.'!$B$122+'Расчет предельн ур.'!$C$122+'Расчет предельн ур.'!$D$122)*1000+ставка!J25)</f>
        <v>6131.3354997857186</v>
      </c>
      <c r="K504" s="126">
        <f>(('Расчет предельн ур.'!$B$122+'Расчет предельн ур.'!$C$122+'Расчет предельн ур.'!$D$122)*1000+ставка!K25)</f>
        <v>6174.5554997857189</v>
      </c>
      <c r="L504" s="126">
        <f>(('Расчет предельн ур.'!$B$122+'Расчет предельн ур.'!$C$122+'Расчет предельн ур.'!$D$122)*1000+ставка!L25)</f>
        <v>6186.0254997857191</v>
      </c>
      <c r="M504" s="126">
        <f>(('Расчет предельн ур.'!$B$122+'Расчет предельн ур.'!$C$122+'Расчет предельн ур.'!$D$122)*1000+ставка!M25)</f>
        <v>6172.3154997857182</v>
      </c>
      <c r="N504" s="126">
        <f>(('Расчет предельн ур.'!$B$122+'Расчет предельн ур.'!$C$122+'Расчет предельн ур.'!$D$122)*1000+ставка!N25)</f>
        <v>6160.8054997857189</v>
      </c>
      <c r="O504" s="126">
        <f>(('Расчет предельн ур.'!$B$122+'Расчет предельн ур.'!$C$122+'Расчет предельн ур.'!$D$122)*1000+ставка!O25)</f>
        <v>6240.5254997857191</v>
      </c>
      <c r="P504" s="126">
        <f>(('Расчет предельн ур.'!$B$122+'Расчет предельн ур.'!$C$122+'Расчет предельн ур.'!$D$122)*1000+ставка!P25)</f>
        <v>6256.0554997857189</v>
      </c>
      <c r="Q504" s="126">
        <f>(('Расчет предельн ур.'!$B$122+'Расчет предельн ур.'!$C$122+'Расчет предельн ур.'!$D$122)*1000+ставка!Q25)</f>
        <v>6263.9254997857188</v>
      </c>
      <c r="R504" s="126">
        <f>(('Расчет предельн ур.'!$B$122+'Расчет предельн ур.'!$C$122+'Расчет предельн ур.'!$D$122)*1000+ставка!R25)</f>
        <v>6262.8254997857184</v>
      </c>
      <c r="S504" s="126">
        <f>(('Расчет предельн ур.'!$B$122+'Расчет предельн ур.'!$C$122+'Расчет предельн ур.'!$D$122)*1000+ставка!S25)</f>
        <v>6263.4154997857186</v>
      </c>
      <c r="T504" s="126">
        <f>(('Расчет предельн ур.'!$B$122+'Расчет предельн ур.'!$C$122+'Расчет предельн ур.'!$D$122)*1000+ставка!T25)</f>
        <v>6256.0854997857186</v>
      </c>
      <c r="U504" s="126">
        <f>(('Расчет предельн ур.'!$B$122+'Расчет предельн ур.'!$C$122+'Расчет предельн ур.'!$D$122)*1000+ставка!U25)</f>
        <v>6258.5654997857182</v>
      </c>
      <c r="V504" s="126">
        <f>(('Расчет предельн ур.'!$B$122+'Расчет предельн ур.'!$C$122+'Расчет предельн ур.'!$D$122)*1000+ставка!V25)</f>
        <v>6341.6154997857193</v>
      </c>
      <c r="W504" s="126">
        <f>(('Расчет предельн ур.'!$B$122+'Расчет предельн ур.'!$C$122+'Расчет предельн ур.'!$D$122)*1000+ставка!W25)</f>
        <v>6337.8654997857193</v>
      </c>
      <c r="X504" s="126">
        <f>(('Расчет предельн ур.'!$B$122+'Расчет предельн ур.'!$C$122+'Расчет предельн ур.'!$D$122)*1000+ставка!X25)</f>
        <v>6127.6054997857191</v>
      </c>
      <c r="Y504" s="126">
        <f>(('Расчет предельн ур.'!$B$122+'Расчет предельн ур.'!$C$122+'Расчет предельн ур.'!$D$122)*1000+ставка!Y25)</f>
        <v>5890.0154997857189</v>
      </c>
    </row>
    <row r="505" spans="1:25" s="91" customFormat="1" ht="15.75" hidden="1" outlineLevel="1" x14ac:dyDescent="0.25">
      <c r="A505" s="252">
        <v>22</v>
      </c>
      <c r="B505" s="126">
        <f>(('Расчет предельн ур.'!$B$122+'Расчет предельн ур.'!$C$122+'Расчет предельн ур.'!$D$122)*1000+ставка!B26)</f>
        <v>5559.4854997857183</v>
      </c>
      <c r="C505" s="126">
        <f>(('Расчет предельн ур.'!$B$122+'Расчет предельн ур.'!$C$122+'Расчет предельн ур.'!$D$122)*1000+ставка!C26)</f>
        <v>5600.9454997857192</v>
      </c>
      <c r="D505" s="126">
        <f>(('Расчет предельн ур.'!$B$122+'Расчет предельн ур.'!$C$122+'Расчет предельн ур.'!$D$122)*1000+ставка!D26)</f>
        <v>5564.2654997857189</v>
      </c>
      <c r="E505" s="126">
        <f>(('Расчет предельн ур.'!$B$122+'Расчет предельн ур.'!$C$122+'Расчет предельн ур.'!$D$122)*1000+ставка!E26)</f>
        <v>5534.6354997857188</v>
      </c>
      <c r="F505" s="126">
        <f>(('Расчет предельн ур.'!$B$122+'Расчет предельн ур.'!$C$122+'Расчет предельн ур.'!$D$122)*1000+ставка!F26)</f>
        <v>5364.5254997857191</v>
      </c>
      <c r="G505" s="126">
        <f>(('Расчет предельн ур.'!$B$122+'Расчет предельн ур.'!$C$122+'Расчет предельн ур.'!$D$122)*1000+ставка!G26)</f>
        <v>5491.5254997857191</v>
      </c>
      <c r="H505" s="126">
        <f>(('Расчет предельн ур.'!$B$122+'Расчет предельн ур.'!$C$122+'Расчет предельн ур.'!$D$122)*1000+ставка!H26)</f>
        <v>4991.685499785719</v>
      </c>
      <c r="I505" s="126">
        <f>(('Расчет предельн ур.'!$B$122+'Расчет предельн ур.'!$C$122+'Расчет предельн ур.'!$D$122)*1000+ставка!I26)</f>
        <v>5512.9254997857188</v>
      </c>
      <c r="J505" s="126">
        <f>(('Расчет предельн ур.'!$B$122+'Расчет предельн ур.'!$C$122+'Расчет предельн ур.'!$D$122)*1000+ставка!J26)</f>
        <v>6303.8454997857189</v>
      </c>
      <c r="K505" s="126">
        <f>(('Расчет предельн ур.'!$B$122+'Расчет предельн ур.'!$C$122+'Расчет предельн ур.'!$D$122)*1000+ставка!K26)</f>
        <v>6337.1154997857193</v>
      </c>
      <c r="L505" s="126">
        <f>(('Расчет предельн ур.'!$B$122+'Расчет предельн ур.'!$C$122+'Расчет предельн ур.'!$D$122)*1000+ставка!L26)</f>
        <v>6351.7754997857191</v>
      </c>
      <c r="M505" s="126">
        <f>(('Расчет предельн ур.'!$B$122+'Расчет предельн ур.'!$C$122+'Расчет предельн ур.'!$D$122)*1000+ставка!M26)</f>
        <v>6341.6954997857192</v>
      </c>
      <c r="N505" s="126">
        <f>(('Расчет предельн ур.'!$B$122+'Расчет предельн ур.'!$C$122+'Расчет предельн ур.'!$D$122)*1000+ставка!N26)</f>
        <v>6332.6354997857188</v>
      </c>
      <c r="O505" s="126">
        <f>(('Расчет предельн ур.'!$B$122+'Расчет предельн ур.'!$C$122+'Расчет предельн ур.'!$D$122)*1000+ставка!O26)</f>
        <v>6371.2654997857189</v>
      </c>
      <c r="P505" s="126">
        <f>(('Расчет предельн ур.'!$B$122+'Расчет предельн ур.'!$C$122+'Расчет предельн ур.'!$D$122)*1000+ставка!P26)</f>
        <v>6372.4154997857186</v>
      </c>
      <c r="Q505" s="126">
        <f>(('Расчет предельн ур.'!$B$122+'Расчет предельн ур.'!$C$122+'Расчет предельн ур.'!$D$122)*1000+ставка!Q26)</f>
        <v>6371.0054997857187</v>
      </c>
      <c r="R505" s="126">
        <f>(('Расчет предельн ур.'!$B$122+'Расчет предельн ур.'!$C$122+'Расчет предельн ур.'!$D$122)*1000+ставка!R26)</f>
        <v>6364.1654997857186</v>
      </c>
      <c r="S505" s="126">
        <f>(('Расчет предельн ур.'!$B$122+'Расчет предельн ур.'!$C$122+'Расчет предельн ур.'!$D$122)*1000+ставка!S26)</f>
        <v>6348.685499785719</v>
      </c>
      <c r="T505" s="126">
        <f>(('Расчет предельн ур.'!$B$122+'Расчет предельн ур.'!$C$122+'Расчет предельн ур.'!$D$122)*1000+ставка!T26)</f>
        <v>6359.0754997857184</v>
      </c>
      <c r="U505" s="126">
        <f>(('Расчет предельн ур.'!$B$122+'Расчет предельн ур.'!$C$122+'Расчет предельн ур.'!$D$122)*1000+ставка!U26)</f>
        <v>6216.4654997857187</v>
      </c>
      <c r="V505" s="126">
        <f>(('Расчет предельн ур.'!$B$122+'Расчет предельн ур.'!$C$122+'Расчет предельн ур.'!$D$122)*1000+ставка!V26)</f>
        <v>6295.5254997857191</v>
      </c>
      <c r="W505" s="126">
        <f>(('Расчет предельн ур.'!$B$122+'Расчет предельн ур.'!$C$122+'Расчет предельн ур.'!$D$122)*1000+ставка!W26)</f>
        <v>6298.7954997857187</v>
      </c>
      <c r="X505" s="126">
        <f>(('Расчет предельн ур.'!$B$122+'Расчет предельн ур.'!$C$122+'Расчет предельн ур.'!$D$122)*1000+ставка!X26)</f>
        <v>6191.0254997857191</v>
      </c>
      <c r="Y505" s="126">
        <f>(('Расчет предельн ур.'!$B$122+'Расчет предельн ур.'!$C$122+'Расчет предельн ур.'!$D$122)*1000+ставка!Y26)</f>
        <v>5768.935499785719</v>
      </c>
    </row>
    <row r="506" spans="1:25" s="91" customFormat="1" ht="15.75" hidden="1" outlineLevel="1" x14ac:dyDescent="0.25">
      <c r="A506" s="252">
        <v>23</v>
      </c>
      <c r="B506" s="126">
        <f>(('Расчет предельн ур.'!$B$122+'Расчет предельн ур.'!$C$122+'Расчет предельн ур.'!$D$122)*1000+ставка!B27)</f>
        <v>5686.9954997857185</v>
      </c>
      <c r="C506" s="126">
        <f>(('Расчет предельн ур.'!$B$122+'Расчет предельн ур.'!$C$122+'Расчет предельн ур.'!$D$122)*1000+ставка!C27)</f>
        <v>5620.5354997857185</v>
      </c>
      <c r="D506" s="126">
        <f>(('Расчет предельн ур.'!$B$122+'Расчет предельн ур.'!$C$122+'Расчет предельн ур.'!$D$122)*1000+ставка!D27)</f>
        <v>5602.5754997857184</v>
      </c>
      <c r="E506" s="126">
        <f>(('Расчет предельн ур.'!$B$122+'Расчет предельн ур.'!$C$122+'Расчет предельн ур.'!$D$122)*1000+ставка!E27)</f>
        <v>5580.5354997857185</v>
      </c>
      <c r="F506" s="126">
        <f>(('Расчет предельн ур.'!$B$122+'Расчет предельн ур.'!$C$122+'Расчет предельн ур.'!$D$122)*1000+ставка!F27)</f>
        <v>5575.1054997857191</v>
      </c>
      <c r="G506" s="126">
        <f>(('Расчет предельн ур.'!$B$122+'Расчет предельн ур.'!$C$122+'Расчет предельн ур.'!$D$122)*1000+ставка!G27)</f>
        <v>5533.645499785719</v>
      </c>
      <c r="H506" s="126">
        <f>(('Расчет предельн ур.'!$B$122+'Расчет предельн ур.'!$C$122+'Расчет предельн ур.'!$D$122)*1000+ставка!H27)</f>
        <v>5519.1254997857186</v>
      </c>
      <c r="I506" s="126">
        <f>(('Расчет предельн ур.'!$B$122+'Расчет предельн ур.'!$C$122+'Расчет предельн ур.'!$D$122)*1000+ставка!I27)</f>
        <v>6050.7954997857187</v>
      </c>
      <c r="J506" s="126">
        <f>(('Расчет предельн ур.'!$B$122+'Расчет предельн ур.'!$C$122+'Расчет предельн ур.'!$D$122)*1000+ставка!J27)</f>
        <v>6211.6154997857193</v>
      </c>
      <c r="K506" s="126">
        <f>(('Расчет предельн ур.'!$B$122+'Расчет предельн ур.'!$C$122+'Расчет предельн ур.'!$D$122)*1000+ставка!K27)</f>
        <v>6274.5054997857187</v>
      </c>
      <c r="L506" s="126">
        <f>(('Расчет предельн ур.'!$B$122+'Расчет предельн ур.'!$C$122+'Расчет предельн ур.'!$D$122)*1000+ставка!L27)</f>
        <v>6295.0554997857189</v>
      </c>
      <c r="M506" s="126">
        <f>(('Расчет предельн ур.'!$B$122+'Расчет предельн ур.'!$C$122+'Расчет предельн ур.'!$D$122)*1000+ставка!M27)</f>
        <v>6279.2954997857187</v>
      </c>
      <c r="N506" s="126">
        <f>(('Расчет предельн ур.'!$B$122+'Расчет предельн ур.'!$C$122+'Расчет предельн ур.'!$D$122)*1000+ставка!N27)</f>
        <v>6260.6954997857192</v>
      </c>
      <c r="O506" s="126">
        <f>(('Расчет предельн ур.'!$B$122+'Расчет предельн ур.'!$C$122+'Расчет предельн ур.'!$D$122)*1000+ставка!O27)</f>
        <v>6277.7954997857187</v>
      </c>
      <c r="P506" s="126">
        <f>(('Расчет предельн ур.'!$B$122+'Расчет предельн ур.'!$C$122+'Расчет предельн ур.'!$D$122)*1000+ставка!P27)</f>
        <v>6282.685499785719</v>
      </c>
      <c r="Q506" s="126">
        <f>(('Расчет предельн ур.'!$B$122+'Расчет предельн ур.'!$C$122+'Расчет предельн ур.'!$D$122)*1000+ставка!Q27)</f>
        <v>6279.3454997857189</v>
      </c>
      <c r="R506" s="126">
        <f>(('Расчет предельн ур.'!$B$122+'Расчет предельн ур.'!$C$122+'Расчет предельн ур.'!$D$122)*1000+ставка!R27)</f>
        <v>6279.0354997857185</v>
      </c>
      <c r="S506" s="126">
        <f>(('Расчет предельн ур.'!$B$122+'Расчет предельн ур.'!$C$122+'Расчет предельн ур.'!$D$122)*1000+ставка!S27)</f>
        <v>6270.7854997857185</v>
      </c>
      <c r="T506" s="126">
        <f>(('Расчет предельн ур.'!$B$122+'Расчет предельн ур.'!$C$122+'Расчет предельн ур.'!$D$122)*1000+ставка!T27)</f>
        <v>6270.145499785719</v>
      </c>
      <c r="U506" s="126">
        <f>(('Расчет предельн ур.'!$B$122+'Расчет предельн ур.'!$C$122+'Расчет предельн ур.'!$D$122)*1000+ставка!U27)</f>
        <v>6257.4254997857188</v>
      </c>
      <c r="V506" s="126">
        <f>(('Расчет предельн ур.'!$B$122+'Расчет предельн ур.'!$C$122+'Расчет предельн ур.'!$D$122)*1000+ставка!V27)</f>
        <v>6331.3454997857189</v>
      </c>
      <c r="W506" s="126">
        <f>(('Расчет предельн ур.'!$B$122+'Расчет предельн ур.'!$C$122+'Расчет предельн ур.'!$D$122)*1000+ставка!W27)</f>
        <v>6332.7154997857187</v>
      </c>
      <c r="X506" s="126">
        <f>(('Расчет предельн ур.'!$B$122+'Расчет предельн ур.'!$C$122+'Расчет предельн ур.'!$D$122)*1000+ставка!X27)</f>
        <v>6245.6954997857192</v>
      </c>
      <c r="Y506" s="126">
        <f>(('Расчет предельн ур.'!$B$122+'Расчет предельн ур.'!$C$122+'Расчет предельн ур.'!$D$122)*1000+ставка!Y27)</f>
        <v>6035.1954997857192</v>
      </c>
    </row>
    <row r="507" spans="1:25" s="91" customFormat="1" ht="15.75" hidden="1" outlineLevel="1" x14ac:dyDescent="0.25">
      <c r="A507" s="252">
        <v>24</v>
      </c>
      <c r="B507" s="126">
        <f>(('Расчет предельн ур.'!$B$122+'Расчет предельн ур.'!$C$122+'Расчет предельн ур.'!$D$122)*1000+ставка!B28)</f>
        <v>5690.9954997857185</v>
      </c>
      <c r="C507" s="126">
        <f>(('Расчет предельн ур.'!$B$122+'Расчет предельн ур.'!$C$122+'Расчет предельн ур.'!$D$122)*1000+ставка!C28)</f>
        <v>5671.5754997857184</v>
      </c>
      <c r="D507" s="126">
        <f>(('Расчет предельн ур.'!$B$122+'Расчет предельн ур.'!$C$122+'Расчет предельн ур.'!$D$122)*1000+ставка!D28)</f>
        <v>5637.0154997857189</v>
      </c>
      <c r="E507" s="126">
        <f>(('Расчет предельн ур.'!$B$122+'Расчет предельн ур.'!$C$122+'Расчет предельн ур.'!$D$122)*1000+ставка!E28)</f>
        <v>5616.435499785719</v>
      </c>
      <c r="F507" s="126">
        <f>(('Расчет предельн ур.'!$B$122+'Расчет предельн ур.'!$C$122+'Расчет предельн ур.'!$D$122)*1000+ставка!F28)</f>
        <v>5608.4154997857186</v>
      </c>
      <c r="G507" s="126">
        <f>(('Расчет предельн ур.'!$B$122+'Расчет предельн ур.'!$C$122+'Расчет предельн ур.'!$D$122)*1000+ставка!G28)</f>
        <v>5674.6054997857191</v>
      </c>
      <c r="H507" s="126">
        <f>(('Расчет предельн ур.'!$B$122+'Расчет предельн ур.'!$C$122+'Расчет предельн ур.'!$D$122)*1000+ставка!H28)</f>
        <v>5853.475499785719</v>
      </c>
      <c r="I507" s="126">
        <f>(('Расчет предельн ур.'!$B$122+'Расчет предельн ур.'!$C$122+'Расчет предельн ур.'!$D$122)*1000+ставка!I28)</f>
        <v>6155.0954997857189</v>
      </c>
      <c r="J507" s="126">
        <f>(('Расчет предельн ур.'!$B$122+'Расчет предельн ур.'!$C$122+'Расчет предельн ур.'!$D$122)*1000+ставка!J28)</f>
        <v>6345.8254997857184</v>
      </c>
      <c r="K507" s="126">
        <f>(('Расчет предельн ур.'!$B$122+'Расчет предельн ур.'!$C$122+'Расчет предельн ур.'!$D$122)*1000+ставка!K28)</f>
        <v>6413.8154997857182</v>
      </c>
      <c r="L507" s="126">
        <f>(('Расчет предельн ур.'!$B$122+'Расчет предельн ур.'!$C$122+'Расчет предельн ур.'!$D$122)*1000+ставка!L28)</f>
        <v>6416.1554997857183</v>
      </c>
      <c r="M507" s="126">
        <f>(('Расчет предельн ур.'!$B$122+'Расчет предельн ур.'!$C$122+'Расчет предельн ур.'!$D$122)*1000+ставка!M28)</f>
        <v>6399.0354997857185</v>
      </c>
      <c r="N507" s="126">
        <f>(('Расчет предельн ур.'!$B$122+'Расчет предельн ур.'!$C$122+'Расчет предельн ур.'!$D$122)*1000+ставка!N28)</f>
        <v>6377.3754997857186</v>
      </c>
      <c r="O507" s="126">
        <f>(('Расчет предельн ур.'!$B$122+'Расчет предельн ур.'!$C$122+'Расчет предельн ур.'!$D$122)*1000+ставка!O28)</f>
        <v>6396.1954997857192</v>
      </c>
      <c r="P507" s="126">
        <f>(('Расчет предельн ур.'!$B$122+'Расчет предельн ур.'!$C$122+'Расчет предельн ур.'!$D$122)*1000+ставка!P28)</f>
        <v>6402.8754997857186</v>
      </c>
      <c r="Q507" s="126">
        <f>(('Расчет предельн ур.'!$B$122+'Расчет предельн ур.'!$C$122+'Расчет предельн ур.'!$D$122)*1000+ставка!Q28)</f>
        <v>6412.3254997857184</v>
      </c>
      <c r="R507" s="126">
        <f>(('Расчет предельн ур.'!$B$122+'Расчет предельн ур.'!$C$122+'Расчет предельн ур.'!$D$122)*1000+ставка!R28)</f>
        <v>6408.9054997857183</v>
      </c>
      <c r="S507" s="126">
        <f>(('Расчет предельн ур.'!$B$122+'Расчет предельн ур.'!$C$122+'Расчет предельн ур.'!$D$122)*1000+ставка!S28)</f>
        <v>6401.7154997857187</v>
      </c>
      <c r="T507" s="126">
        <f>(('Расчет предельн ур.'!$B$122+'Расчет предельн ур.'!$C$122+'Расчет предельн ур.'!$D$122)*1000+ставка!T28)</f>
        <v>6381.5254997857191</v>
      </c>
      <c r="U507" s="126">
        <f>(('Расчет предельн ур.'!$B$122+'Расчет предельн ур.'!$C$122+'Расчет предельн ур.'!$D$122)*1000+ставка!U28)</f>
        <v>6360.9254997857188</v>
      </c>
      <c r="V507" s="126">
        <f>(('Расчет предельн ур.'!$B$122+'Расчет предельн ур.'!$C$122+'Расчет предельн ур.'!$D$122)*1000+ставка!V28)</f>
        <v>6418.3454997857189</v>
      </c>
      <c r="W507" s="126">
        <f>(('Расчет предельн ур.'!$B$122+'Расчет предельн ур.'!$C$122+'Расчет предельн ур.'!$D$122)*1000+ставка!W28)</f>
        <v>6412.5054997857187</v>
      </c>
      <c r="X507" s="126">
        <f>(('Расчет предельн ур.'!$B$122+'Расчет предельн ур.'!$C$122+'Расчет предельн ур.'!$D$122)*1000+ставка!X28)</f>
        <v>6295.3454997857189</v>
      </c>
      <c r="Y507" s="126">
        <f>(('Расчет предельн ур.'!$B$122+'Расчет предельн ур.'!$C$122+'Расчет предельн ур.'!$D$122)*1000+ставка!Y28)</f>
        <v>6143.975499785719</v>
      </c>
    </row>
    <row r="508" spans="1:25" s="91" customFormat="1" ht="15.75" hidden="1" outlineLevel="1" x14ac:dyDescent="0.25">
      <c r="A508" s="252">
        <v>25</v>
      </c>
      <c r="B508" s="126">
        <f>(('Расчет предельн ур.'!$B$122+'Расчет предельн ур.'!$C$122+'Расчет предельн ур.'!$D$122)*1000+ставка!B29)</f>
        <v>6074.5254997857191</v>
      </c>
      <c r="C508" s="126">
        <f>(('Расчет предельн ур.'!$B$122+'Расчет предельн ур.'!$C$122+'Расчет предельн ур.'!$D$122)*1000+ставка!C29)</f>
        <v>5900.975499785719</v>
      </c>
      <c r="D508" s="126">
        <f>(('Расчет предельн ур.'!$B$122+'Расчет предельн ур.'!$C$122+'Расчет предельн ур.'!$D$122)*1000+ставка!D29)</f>
        <v>5788.1354997857188</v>
      </c>
      <c r="E508" s="126">
        <f>(('Расчет предельн ур.'!$B$122+'Расчет предельн ур.'!$C$122+'Расчет предельн ур.'!$D$122)*1000+ставка!E29)</f>
        <v>5707.6354997857188</v>
      </c>
      <c r="F508" s="126">
        <f>(('Расчет предельн ур.'!$B$122+'Расчет предельн ур.'!$C$122+'Расчет предельн ур.'!$D$122)*1000+ставка!F29)</f>
        <v>5576.2854997857185</v>
      </c>
      <c r="G508" s="126">
        <f>(('Расчет предельн ур.'!$B$122+'Расчет предельн ур.'!$C$122+'Расчет предельн ур.'!$D$122)*1000+ставка!G29)</f>
        <v>5585.475499785719</v>
      </c>
      <c r="H508" s="126">
        <f>(('Расчет предельн ур.'!$B$122+'Расчет предельн ур.'!$C$122+'Расчет предельн ур.'!$D$122)*1000+ставка!H29)</f>
        <v>5765.8854997857188</v>
      </c>
      <c r="I508" s="126">
        <f>(('Расчет предельн ур.'!$B$122+'Расчет предельн ур.'!$C$122+'Расчет предельн ур.'!$D$122)*1000+ставка!I29)</f>
        <v>5959.4254997857188</v>
      </c>
      <c r="J508" s="126">
        <f>(('Расчет предельн ур.'!$B$122+'Расчет предельн ур.'!$C$122+'Расчет предельн ур.'!$D$122)*1000+ставка!J29)</f>
        <v>6176.5954997857189</v>
      </c>
      <c r="K508" s="126">
        <f>(('Расчет предельн ур.'!$B$122+'Расчет предельн ур.'!$C$122+'Расчет предельн ур.'!$D$122)*1000+ставка!K29)</f>
        <v>6319.9454997857192</v>
      </c>
      <c r="L508" s="126">
        <f>(('Расчет предельн ур.'!$B$122+'Расчет предельн ур.'!$C$122+'Расчет предельн ур.'!$D$122)*1000+ставка!L29)</f>
        <v>6341.5554997857189</v>
      </c>
      <c r="M508" s="126">
        <f>(('Расчет предельн ур.'!$B$122+'Расчет предельн ур.'!$C$122+'Расчет предельн ур.'!$D$122)*1000+ставка!M29)</f>
        <v>6340.5254997857191</v>
      </c>
      <c r="N508" s="126">
        <f>(('Расчет предельн ур.'!$B$122+'Расчет предельн ур.'!$C$122+'Расчет предельн ур.'!$D$122)*1000+ставка!N29)</f>
        <v>6318.5554997857189</v>
      </c>
      <c r="O508" s="126">
        <f>(('Расчет предельн ур.'!$B$122+'Расчет предельн ур.'!$C$122+'Расчет предельн ур.'!$D$122)*1000+ставка!O29)</f>
        <v>6315.2554997857187</v>
      </c>
      <c r="P508" s="126">
        <f>(('Расчет предельн ур.'!$B$122+'Расчет предельн ур.'!$C$122+'Расчет предельн ур.'!$D$122)*1000+ставка!P29)</f>
        <v>6309.3754997857186</v>
      </c>
      <c r="Q508" s="126">
        <f>(('Расчет предельн ур.'!$B$122+'Расчет предельн ур.'!$C$122+'Расчет предельн ур.'!$D$122)*1000+ставка!Q29)</f>
        <v>6313.395499785719</v>
      </c>
      <c r="R508" s="126">
        <f>(('Расчет предельн ур.'!$B$122+'Расчет предельн ур.'!$C$122+'Расчет предельн ур.'!$D$122)*1000+ставка!R29)</f>
        <v>6312.6354997857188</v>
      </c>
      <c r="S508" s="126">
        <f>(('Расчет предельн ур.'!$B$122+'Расчет предельн ур.'!$C$122+'Расчет предельн ур.'!$D$122)*1000+ставка!S29)</f>
        <v>6311.8254997857184</v>
      </c>
      <c r="T508" s="126">
        <f>(('Расчет предельн ур.'!$B$122+'Расчет предельн ур.'!$C$122+'Расчет предельн ур.'!$D$122)*1000+ставка!T29)</f>
        <v>6314.5554997857189</v>
      </c>
      <c r="U508" s="126">
        <f>(('Расчет предельн ур.'!$B$122+'Расчет предельн ур.'!$C$122+'Расчет предельн ур.'!$D$122)*1000+ставка!U29)</f>
        <v>6343.5754997857184</v>
      </c>
      <c r="V508" s="126">
        <f>(('Расчет предельн ур.'!$B$122+'Расчет предельн ур.'!$C$122+'Расчет предельн ур.'!$D$122)*1000+ставка!V29)</f>
        <v>6370.2154997857187</v>
      </c>
      <c r="W508" s="126">
        <f>(('Расчет предельн ур.'!$B$122+'Расчет предельн ур.'!$C$122+'Расчет предельн ур.'!$D$122)*1000+ставка!W29)</f>
        <v>6392.6254997857186</v>
      </c>
      <c r="X508" s="126">
        <f>(('Расчет предельн ур.'!$B$122+'Расчет предельн ур.'!$C$122+'Расчет предельн ур.'!$D$122)*1000+ставка!X29)</f>
        <v>6318.8254997857184</v>
      </c>
      <c r="Y508" s="126">
        <f>(('Расчет предельн ур.'!$B$122+'Расчет предельн ур.'!$C$122+'Расчет предельн ур.'!$D$122)*1000+ставка!Y29)</f>
        <v>6075.8754997857186</v>
      </c>
    </row>
    <row r="509" spans="1:25" s="91" customFormat="1" ht="15.75" hidden="1" outlineLevel="1" x14ac:dyDescent="0.25">
      <c r="A509" s="252">
        <v>26</v>
      </c>
      <c r="B509" s="126">
        <f>(('Расчет предельн ур.'!$B$122+'Расчет предельн ур.'!$C$122+'Расчет предельн ур.'!$D$122)*1000+ставка!B30)</f>
        <v>5901.2954997857187</v>
      </c>
      <c r="C509" s="126">
        <f>(('Расчет предельн ур.'!$B$122+'Расчет предельн ур.'!$C$122+'Расчет предельн ур.'!$D$122)*1000+ставка!C30)</f>
        <v>5728.0054997857187</v>
      </c>
      <c r="D509" s="126">
        <f>(('Расчет предельн ур.'!$B$122+'Расчет предельн ур.'!$C$122+'Расчет предельн ур.'!$D$122)*1000+ставка!D30)</f>
        <v>5627.9654997857187</v>
      </c>
      <c r="E509" s="126">
        <f>(('Расчет предельн ур.'!$B$122+'Расчет предельн ур.'!$C$122+'Расчет предельн ур.'!$D$122)*1000+ставка!E30)</f>
        <v>5593.2654997857189</v>
      </c>
      <c r="F509" s="126">
        <f>(('Расчет предельн ур.'!$B$122+'Расчет предельн ур.'!$C$122+'Расчет предельн ур.'!$D$122)*1000+ставка!F30)</f>
        <v>5542.3354997857186</v>
      </c>
      <c r="G509" s="126">
        <f>(('Расчет предельн ур.'!$B$122+'Расчет предельн ур.'!$C$122+'Расчет предельн ур.'!$D$122)*1000+ставка!G30)</f>
        <v>5588.6754997857188</v>
      </c>
      <c r="H509" s="126">
        <f>(('Расчет предельн ур.'!$B$122+'Расчет предельн ур.'!$C$122+'Расчет предельн ур.'!$D$122)*1000+ставка!H30)</f>
        <v>5621.5054997857187</v>
      </c>
      <c r="I509" s="126">
        <f>(('Расчет предельн ур.'!$B$122+'Расчет предельн ур.'!$C$122+'Расчет предельн ур.'!$D$122)*1000+ставка!I30)</f>
        <v>5716.1154997857193</v>
      </c>
      <c r="J509" s="126">
        <f>(('Расчет предельн ур.'!$B$122+'Расчет предельн ур.'!$C$122+'Расчет предельн ур.'!$D$122)*1000+ставка!J30)</f>
        <v>6049.5154997857189</v>
      </c>
      <c r="K509" s="126">
        <f>(('Расчет предельн ур.'!$B$122+'Расчет предельн ур.'!$C$122+'Расчет предельн ур.'!$D$122)*1000+ставка!K30)</f>
        <v>6194.1154997857193</v>
      </c>
      <c r="L509" s="126">
        <f>(('Расчет предельн ур.'!$B$122+'Расчет предельн ур.'!$C$122+'Расчет предельн ур.'!$D$122)*1000+ставка!L30)</f>
        <v>6203.9254997857188</v>
      </c>
      <c r="M509" s="126">
        <f>(('Расчет предельн ур.'!$B$122+'Расчет предельн ур.'!$C$122+'Расчет предельн ур.'!$D$122)*1000+ставка!M30)</f>
        <v>6205.3854997857188</v>
      </c>
      <c r="N509" s="126">
        <f>(('Расчет предельн ур.'!$B$122+'Расчет предельн ур.'!$C$122+'Расчет предельн ур.'!$D$122)*1000+ставка!N30)</f>
        <v>6198.6354997857188</v>
      </c>
      <c r="O509" s="126">
        <f>(('Расчет предельн ур.'!$B$122+'Расчет предельн ур.'!$C$122+'Расчет предельн ур.'!$D$122)*1000+ставка!O30)</f>
        <v>6192.4054997857183</v>
      </c>
      <c r="P509" s="126">
        <f>(('Расчет предельн ур.'!$B$122+'Расчет предельн ур.'!$C$122+'Расчет предельн ур.'!$D$122)*1000+ставка!P30)</f>
        <v>6195.5054997857187</v>
      </c>
      <c r="Q509" s="126">
        <f>(('Расчет предельн ур.'!$B$122+'Расчет предельн ур.'!$C$122+'Расчет предельн ур.'!$D$122)*1000+ставка!Q30)</f>
        <v>6188.5154997857189</v>
      </c>
      <c r="R509" s="126">
        <f>(('Расчет предельн ур.'!$B$122+'Расчет предельн ур.'!$C$122+'Расчет предельн ур.'!$D$122)*1000+ставка!R30)</f>
        <v>6199.6154997857193</v>
      </c>
      <c r="S509" s="126">
        <f>(('Расчет предельн ур.'!$B$122+'Расчет предельн ур.'!$C$122+'Расчет предельн ур.'!$D$122)*1000+ставка!S30)</f>
        <v>6195.1654997857186</v>
      </c>
      <c r="T509" s="126">
        <f>(('Расчет предельн ур.'!$B$122+'Расчет предельн ур.'!$C$122+'Расчет предельн ур.'!$D$122)*1000+ставка!T30)</f>
        <v>6199.9954997857185</v>
      </c>
      <c r="U509" s="126">
        <f>(('Расчет предельн ур.'!$B$122+'Расчет предельн ур.'!$C$122+'Расчет предельн ур.'!$D$122)*1000+ставка!U30)</f>
        <v>6220.7454997857185</v>
      </c>
      <c r="V509" s="126">
        <f>(('Расчет предельн ур.'!$B$122+'Расчет предельн ур.'!$C$122+'Расчет предельн ур.'!$D$122)*1000+ставка!V30)</f>
        <v>6282.145499785719</v>
      </c>
      <c r="W509" s="126">
        <f>(('Расчет предельн ур.'!$B$122+'Расчет предельн ур.'!$C$122+'Расчет предельн ур.'!$D$122)*1000+ставка!W30)</f>
        <v>6280.2054997857185</v>
      </c>
      <c r="X509" s="126">
        <f>(('Расчет предельн ур.'!$B$122+'Расчет предельн ур.'!$C$122+'Расчет предельн ур.'!$D$122)*1000+ставка!X30)</f>
        <v>6161.4954997857185</v>
      </c>
      <c r="Y509" s="126">
        <f>(('Расчет предельн ур.'!$B$122+'Расчет предельн ур.'!$C$122+'Расчет предельн ур.'!$D$122)*1000+ставка!Y30)</f>
        <v>5946.6354997857188</v>
      </c>
    </row>
    <row r="510" spans="1:25" s="91" customFormat="1" ht="15.75" hidden="1" outlineLevel="1" x14ac:dyDescent="0.25">
      <c r="A510" s="252">
        <v>27</v>
      </c>
      <c r="B510" s="126">
        <f>(('Расчет предельн ур.'!$B$122+'Расчет предельн ур.'!$C$122+'Расчет предельн ур.'!$D$122)*1000+ставка!B31)</f>
        <v>5820.5254997857191</v>
      </c>
      <c r="C510" s="126">
        <f>(('Расчет предельн ур.'!$B$122+'Расчет предельн ур.'!$C$122+'Расчет предельн ур.'!$D$122)*1000+ставка!C31)</f>
        <v>5683.3654997857193</v>
      </c>
      <c r="D510" s="126">
        <f>(('Расчет предельн ур.'!$B$122+'Расчет предельн ур.'!$C$122+'Расчет предельн ур.'!$D$122)*1000+ставка!D31)</f>
        <v>5619.2854997857185</v>
      </c>
      <c r="E510" s="126">
        <f>(('Расчет предельн ур.'!$B$122+'Расчет предельн ур.'!$C$122+'Расчет предельн ур.'!$D$122)*1000+ставка!E31)</f>
        <v>5600.3054997857189</v>
      </c>
      <c r="F510" s="126">
        <f>(('Расчет предельн ур.'!$B$122+'Расчет предельн ур.'!$C$122+'Расчет предельн ур.'!$D$122)*1000+ставка!F31)</f>
        <v>5595.0854997857186</v>
      </c>
      <c r="G510" s="126">
        <f>(('Расчет предельн ур.'!$B$122+'Расчет предельн ур.'!$C$122+'Расчет предельн ур.'!$D$122)*1000+ставка!G31)</f>
        <v>5644.9554997857185</v>
      </c>
      <c r="H510" s="126">
        <f>(('Расчет предельн ур.'!$B$122+'Расчет предельн ур.'!$C$122+'Расчет предельн ур.'!$D$122)*1000+ставка!H31)</f>
        <v>5861.9254997857188</v>
      </c>
      <c r="I510" s="126">
        <f>(('Расчет предельн ур.'!$B$122+'Расчет предельн ур.'!$C$122+'Расчет предельн ур.'!$D$122)*1000+ставка!I31)</f>
        <v>6104.9554997857185</v>
      </c>
      <c r="J510" s="126">
        <f>(('Расчет предельн ур.'!$B$122+'Расчет предельн ур.'!$C$122+'Расчет предельн ур.'!$D$122)*1000+ставка!J31)</f>
        <v>6238.9954997857185</v>
      </c>
      <c r="K510" s="126">
        <f>(('Расчет предельн ур.'!$B$122+'Расчет предельн ур.'!$C$122+'Расчет предельн ур.'!$D$122)*1000+ставка!K31)</f>
        <v>6317.2654997857189</v>
      </c>
      <c r="L510" s="126">
        <f>(('Расчет предельн ур.'!$B$122+'Расчет предельн ур.'!$C$122+'Расчет предельн ур.'!$D$122)*1000+ставка!L31)</f>
        <v>6335.1554997857183</v>
      </c>
      <c r="M510" s="126">
        <f>(('Расчет предельн ур.'!$B$122+'Расчет предельн ур.'!$C$122+'Расчет предельн ур.'!$D$122)*1000+ставка!M31)</f>
        <v>6323.3354997857186</v>
      </c>
      <c r="N510" s="126">
        <f>(('Расчет предельн ур.'!$B$122+'Расчет предельн ур.'!$C$122+'Расчет предельн ур.'!$D$122)*1000+ставка!N31)</f>
        <v>6295.7654997857189</v>
      </c>
      <c r="O510" s="126">
        <f>(('Расчет предельн ур.'!$B$122+'Расчет предельн ур.'!$C$122+'Расчет предельн ур.'!$D$122)*1000+ставка!O31)</f>
        <v>6307.6654997857186</v>
      </c>
      <c r="P510" s="126">
        <f>(('Расчет предельн ур.'!$B$122+'Расчет предельн ур.'!$C$122+'Расчет предельн ур.'!$D$122)*1000+ставка!P31)</f>
        <v>6310.5554997857189</v>
      </c>
      <c r="Q510" s="126">
        <f>(('Расчет предельн ур.'!$B$122+'Расчет предельн ур.'!$C$122+'Расчет предельн ур.'!$D$122)*1000+ставка!Q31)</f>
        <v>6309.2954997857187</v>
      </c>
      <c r="R510" s="126">
        <f>(('Расчет предельн ур.'!$B$122+'Расчет предельн ур.'!$C$122+'Расчет предельн ур.'!$D$122)*1000+ставка!R31)</f>
        <v>6309.4254997857188</v>
      </c>
      <c r="S510" s="126">
        <f>(('Расчет предельн ур.'!$B$122+'Расчет предельн ур.'!$C$122+'Расчет предельн ур.'!$D$122)*1000+ставка!S31)</f>
        <v>6295.6054997857191</v>
      </c>
      <c r="T510" s="126">
        <f>(('Расчет предельн ур.'!$B$122+'Расчет предельн ур.'!$C$122+'Расчет предельн ур.'!$D$122)*1000+ставка!T31)</f>
        <v>6247.0654997857182</v>
      </c>
      <c r="U510" s="126">
        <f>(('Расчет предельн ур.'!$B$122+'Расчет предельн ур.'!$C$122+'Расчет предельн ур.'!$D$122)*1000+ставка!U31)</f>
        <v>6237.8254997857184</v>
      </c>
      <c r="V510" s="126">
        <f>(('Расчет предельн ур.'!$B$122+'Расчет предельн ур.'!$C$122+'Расчет предельн ур.'!$D$122)*1000+ставка!V31)</f>
        <v>6315.4154997857186</v>
      </c>
      <c r="W510" s="126">
        <f>(('Расчет предельн ур.'!$B$122+'Расчет предельн ур.'!$C$122+'Расчет предельн ур.'!$D$122)*1000+ставка!W31)</f>
        <v>6324.7654997857189</v>
      </c>
      <c r="X510" s="126">
        <f>(('Расчет предельн ур.'!$B$122+'Расчет предельн ур.'!$C$122+'Расчет предельн ур.'!$D$122)*1000+ставка!X31)</f>
        <v>6180.8354997857186</v>
      </c>
      <c r="Y510" s="126">
        <f>(('Расчет предельн ур.'!$B$122+'Расчет предельн ур.'!$C$122+'Расчет предельн ур.'!$D$122)*1000+ставка!Y31)</f>
        <v>5934.6154997857193</v>
      </c>
    </row>
    <row r="511" spans="1:25" s="91" customFormat="1" ht="15.75" hidden="1" outlineLevel="1" x14ac:dyDescent="0.25">
      <c r="A511" s="252">
        <v>28</v>
      </c>
      <c r="B511" s="126">
        <f>(('Расчет предельн ур.'!$B$122+'Расчет предельн ур.'!$C$122+'Расчет предельн ур.'!$D$122)*1000+ставка!B32)</f>
        <v>5425.6154997857184</v>
      </c>
      <c r="C511" s="126">
        <f>(('Расчет предельн ур.'!$B$122+'Расчет предельн ур.'!$C$122+'Расчет предельн ур.'!$D$122)*1000+ставка!C32)</f>
        <v>4644.2954997857187</v>
      </c>
      <c r="D511" s="126">
        <f>(('Расчет предельн ур.'!$B$122+'Расчет предельн ур.'!$C$122+'Расчет предельн ур.'!$D$122)*1000+ставка!D32)</f>
        <v>5561.3554997857191</v>
      </c>
      <c r="E511" s="126">
        <f>(('Расчет предельн ур.'!$B$122+'Расчет предельн ур.'!$C$122+'Расчет предельн ур.'!$D$122)*1000+ставка!E32)</f>
        <v>5525.0254997857191</v>
      </c>
      <c r="F511" s="126">
        <f>(('Расчет предельн ур.'!$B$122+'Расчет предельн ур.'!$C$122+'Расчет предельн ур.'!$D$122)*1000+ставка!F32)</f>
        <v>5344.9254997857188</v>
      </c>
      <c r="G511" s="126">
        <f>(('Расчет предельн ур.'!$B$122+'Расчет предельн ур.'!$C$122+'Расчет предельн ур.'!$D$122)*1000+ставка!G32)</f>
        <v>4644.7554997857187</v>
      </c>
      <c r="H511" s="126">
        <f>(('Расчет предельн ур.'!$B$122+'Расчет предельн ур.'!$C$122+'Расчет предельн ур.'!$D$122)*1000+ставка!H32)</f>
        <v>5374.975499785719</v>
      </c>
      <c r="I511" s="126">
        <f>(('Расчет предельн ур.'!$B$122+'Расчет предельн ур.'!$C$122+'Расчет предельн ур.'!$D$122)*1000+ставка!I32)</f>
        <v>5446.3154997857191</v>
      </c>
      <c r="J511" s="126">
        <f>(('Расчет предельн ур.'!$B$122+'Расчет предельн ур.'!$C$122+'Расчет предельн ур.'!$D$122)*1000+ставка!J32)</f>
        <v>5912.1754997857188</v>
      </c>
      <c r="K511" s="126">
        <f>(('Расчет предельн ур.'!$B$122+'Расчет предельн ур.'!$C$122+'Расчет предельн ур.'!$D$122)*1000+ставка!K32)</f>
        <v>6091.225499785719</v>
      </c>
      <c r="L511" s="126">
        <f>(('Расчет предельн ур.'!$B$122+'Расчет предельн ур.'!$C$122+'Расчет предельн ур.'!$D$122)*1000+ставка!L32)</f>
        <v>6099.3754997857186</v>
      </c>
      <c r="M511" s="126">
        <f>(('Расчет предельн ур.'!$B$122+'Расчет предельн ур.'!$C$122+'Расчет предельн ур.'!$D$122)*1000+ставка!M32)</f>
        <v>6094.2354997857183</v>
      </c>
      <c r="N511" s="126">
        <f>(('Расчет предельн ур.'!$B$122+'Расчет предельн ур.'!$C$122+'Расчет предельн ур.'!$D$122)*1000+ставка!N32)</f>
        <v>6085.8154997857182</v>
      </c>
      <c r="O511" s="126">
        <f>(('Расчет предельн ур.'!$B$122+'Расчет предельн ур.'!$C$122+'Расчет предельн ур.'!$D$122)*1000+ставка!O32)</f>
        <v>6097.0954997857189</v>
      </c>
      <c r="P511" s="126">
        <f>(('Расчет предельн ур.'!$B$122+'Расчет предельн ур.'!$C$122+'Расчет предельн ур.'!$D$122)*1000+ставка!P32)</f>
        <v>6102.1554997857183</v>
      </c>
      <c r="Q511" s="126">
        <f>(('Расчет предельн ур.'!$B$122+'Расчет предельн ур.'!$C$122+'Расчет предельн ур.'!$D$122)*1000+ставка!Q32)</f>
        <v>6103.1354997857188</v>
      </c>
      <c r="R511" s="126">
        <f>(('Расчет предельн ур.'!$B$122+'Расчет предельн ур.'!$C$122+'Расчет предельн ур.'!$D$122)*1000+ставка!R32)</f>
        <v>6102.3654997857193</v>
      </c>
      <c r="S511" s="126">
        <f>(('Расчет предельн ур.'!$B$122+'Расчет предельн ур.'!$C$122+'Расчет предельн ур.'!$D$122)*1000+ставка!S32)</f>
        <v>6098.225499785719</v>
      </c>
      <c r="T511" s="126">
        <f>(('Расчет предельн ур.'!$B$122+'Расчет предельн ур.'!$C$122+'Расчет предельн ур.'!$D$122)*1000+ставка!T32)</f>
        <v>6095.3454997857189</v>
      </c>
      <c r="U511" s="126">
        <f>(('Расчет предельн ур.'!$B$122+'Расчет предельн ур.'!$C$122+'Расчет предельн ур.'!$D$122)*1000+ставка!U32)</f>
        <v>6091.8454997857189</v>
      </c>
      <c r="V511" s="126">
        <f>(('Расчет предельн ур.'!$B$122+'Расчет предельн ур.'!$C$122+'Расчет предельн ур.'!$D$122)*1000+ставка!V32)</f>
        <v>6142.4154997857186</v>
      </c>
      <c r="W511" s="126">
        <f>(('Расчет предельн ур.'!$B$122+'Расчет предельн ур.'!$C$122+'Расчет предельн ур.'!$D$122)*1000+ставка!W32)</f>
        <v>6184.7654997857189</v>
      </c>
      <c r="X511" s="126">
        <f>(('Расчет предельн ур.'!$B$122+'Расчет предельн ур.'!$C$122+'Расчет предельн ур.'!$D$122)*1000+ставка!X32)</f>
        <v>6049.5754997857184</v>
      </c>
      <c r="Y511" s="126">
        <f>(('Расчет предельн ур.'!$B$122+'Расчет предельн ур.'!$C$122+'Расчет предельн ур.'!$D$122)*1000+ставка!Y32)</f>
        <v>5571.0054997857187</v>
      </c>
    </row>
    <row r="512" spans="1:25" s="91" customFormat="1" ht="15.75" hidden="1" outlineLevel="1" x14ac:dyDescent="0.25">
      <c r="A512" s="252">
        <v>29</v>
      </c>
      <c r="B512" s="126">
        <f>(('Расчет предельн ур.'!$B$122+'Расчет предельн ур.'!$C$122+'Расчет предельн ур.'!$D$122)*1000+ставка!B33)</f>
        <v>5672.2554997857187</v>
      </c>
      <c r="C512" s="126">
        <f>(('Расчет предельн ур.'!$B$122+'Расчет предельн ур.'!$C$122+'Расчет предельн ур.'!$D$122)*1000+ставка!C33)</f>
        <v>5582.9054997857183</v>
      </c>
      <c r="D512" s="126">
        <f>(('Расчет предельн ур.'!$B$122+'Расчет предельн ур.'!$C$122+'Расчет предельн ур.'!$D$122)*1000+ставка!D33)</f>
        <v>5548.3554997857191</v>
      </c>
      <c r="E512" s="126">
        <f>(('Расчет предельн ур.'!$B$122+'Расчет предельн ур.'!$C$122+'Расчет предельн ур.'!$D$122)*1000+ставка!E33)</f>
        <v>5548.8054997857189</v>
      </c>
      <c r="F512" s="126">
        <f>(('Расчет предельн ур.'!$B$122+'Расчет предельн ур.'!$C$122+'Расчет предельн ур.'!$D$122)*1000+ставка!F33)</f>
        <v>5516.9054997857183</v>
      </c>
      <c r="G512" s="126">
        <f>(('Расчет предельн ур.'!$B$122+'Расчет предельн ур.'!$C$122+'Расчет предельн ур.'!$D$122)*1000+ставка!G33)</f>
        <v>4644.3854997857188</v>
      </c>
      <c r="H512" s="126">
        <f>(('Расчет предельн ур.'!$B$122+'Расчет предельн ур.'!$C$122+'Расчет предельн ур.'!$D$122)*1000+ставка!H33)</f>
        <v>5685.1954997857192</v>
      </c>
      <c r="I512" s="126">
        <f>(('Расчет предельн ур.'!$B$122+'Расчет предельн ур.'!$C$122+'Расчет предельн ур.'!$D$122)*1000+ставка!I33)</f>
        <v>5967.8854997857188</v>
      </c>
      <c r="J512" s="126">
        <f>(('Расчет предельн ур.'!$B$122+'Расчет предельн ур.'!$C$122+'Расчет предельн ур.'!$D$122)*1000+ставка!J33)</f>
        <v>6184.2454997857185</v>
      </c>
      <c r="K512" s="126">
        <f>(('Расчет предельн ур.'!$B$122+'Расчет предельн ур.'!$C$122+'Расчет предельн ур.'!$D$122)*1000+ставка!K33)</f>
        <v>6305.5154997857189</v>
      </c>
      <c r="L512" s="126">
        <f>(('Расчет предельн ур.'!$B$122+'Расчет предельн ур.'!$C$122+'Расчет предельн ур.'!$D$122)*1000+ставка!L33)</f>
        <v>6322.6254997857186</v>
      </c>
      <c r="M512" s="126">
        <f>(('Расчет предельн ур.'!$B$122+'Расчет предельн ур.'!$C$122+'Расчет предельн ур.'!$D$122)*1000+ставка!M33)</f>
        <v>6319.8054997857189</v>
      </c>
      <c r="N512" s="126">
        <f>(('Расчет предельн ур.'!$B$122+'Расчет предельн ур.'!$C$122+'Расчет предельн ур.'!$D$122)*1000+ставка!N33)</f>
        <v>6315.7554997857187</v>
      </c>
      <c r="O512" s="126">
        <f>(('Расчет предельн ур.'!$B$122+'Расчет предельн ур.'!$C$122+'Расчет предельн ур.'!$D$122)*1000+ставка!O33)</f>
        <v>6335.3654997857193</v>
      </c>
      <c r="P512" s="126">
        <f>(('Расчет предельн ур.'!$B$122+'Расчет предельн ур.'!$C$122+'Расчет предельн ур.'!$D$122)*1000+ставка!P33)</f>
        <v>6349.5354997857185</v>
      </c>
      <c r="Q512" s="126">
        <f>(('Расчет предельн ур.'!$B$122+'Расчет предельн ур.'!$C$122+'Расчет предельн ур.'!$D$122)*1000+ставка!Q33)</f>
        <v>6356.2554997857187</v>
      </c>
      <c r="R512" s="126">
        <f>(('Расчет предельн ур.'!$B$122+'Расчет предельн ур.'!$C$122+'Расчет предельн ур.'!$D$122)*1000+ставка!R33)</f>
        <v>6349.685499785719</v>
      </c>
      <c r="S512" s="126">
        <f>(('Расчет предельн ур.'!$B$122+'Расчет предельн ур.'!$C$122+'Расчет предельн ур.'!$D$122)*1000+ставка!S33)</f>
        <v>6333.4654997857187</v>
      </c>
      <c r="T512" s="126">
        <f>(('Расчет предельн ур.'!$B$122+'Расчет предельн ур.'!$C$122+'Расчет предельн ур.'!$D$122)*1000+ставка!T33)</f>
        <v>6321.9454997857192</v>
      </c>
      <c r="U512" s="126">
        <f>(('Расчет предельн ур.'!$B$122+'Расчет предельн ур.'!$C$122+'Расчет предельн ур.'!$D$122)*1000+ставка!U33)</f>
        <v>6307.2454997857185</v>
      </c>
      <c r="V512" s="126">
        <f>(('Расчет предельн ур.'!$B$122+'Расчет предельн ур.'!$C$122+'Расчет предельн ур.'!$D$122)*1000+ставка!V33)</f>
        <v>6359.5054997857187</v>
      </c>
      <c r="W512" s="126">
        <f>(('Расчет предельн ур.'!$B$122+'Расчет предельн ур.'!$C$122+'Расчет предельн ур.'!$D$122)*1000+ставка!W33)</f>
        <v>6356.9554997857185</v>
      </c>
      <c r="X512" s="126">
        <f>(('Расчет предельн ур.'!$B$122+'Расчет предельн ур.'!$C$122+'Расчет предельн ур.'!$D$122)*1000+ставка!X33)</f>
        <v>6263.6754997857188</v>
      </c>
      <c r="Y512" s="126">
        <f>(('Расчет предельн ур.'!$B$122+'Расчет предельн ур.'!$C$122+'Расчет предельн ур.'!$D$122)*1000+ставка!Y33)</f>
        <v>6017.4954997857185</v>
      </c>
    </row>
    <row r="513" spans="1:25" s="91" customFormat="1" ht="15.75" collapsed="1" x14ac:dyDescent="0.25">
      <c r="A513" s="252">
        <v>30</v>
      </c>
      <c r="B513" s="126">
        <f>(('Расчет предельн ур.'!$B$122+'Расчет предельн ур.'!$C$122+'Расчет предельн ур.'!$D$122)*1000+ставка!B34)</f>
        <v>5697.4654997857187</v>
      </c>
      <c r="C513" s="126">
        <f>(('Расчет предельн ур.'!$B$122+'Расчет предельн ур.'!$C$122+'Расчет предельн ур.'!$D$122)*1000+ставка!C34)</f>
        <v>5601.7654997857189</v>
      </c>
      <c r="D513" s="126">
        <f>(('Расчет предельн ур.'!$B$122+'Расчет предельн ур.'!$C$122+'Расчет предельн ур.'!$D$122)*1000+ставка!D34)</f>
        <v>5511.5154997857189</v>
      </c>
      <c r="E513" s="126">
        <f>(('Расчет предельн ур.'!$B$122+'Расчет предельн ур.'!$C$122+'Расчет предельн ур.'!$D$122)*1000+ставка!E34)</f>
        <v>5430.2654997857189</v>
      </c>
      <c r="F513" s="126">
        <f>(('Расчет предельн ур.'!$B$122+'Расчет предельн ур.'!$C$122+'Расчет предельн ур.'!$D$122)*1000+ставка!F34)</f>
        <v>5417.145499785719</v>
      </c>
      <c r="G513" s="126">
        <f>(('Расчет предельн ур.'!$B$122+'Расчет предельн ур.'!$C$122+'Расчет предельн ур.'!$D$122)*1000+ставка!G34)</f>
        <v>5539.9554997857185</v>
      </c>
      <c r="H513" s="126">
        <f>(('Расчет предельн ур.'!$B$122+'Расчет предельн ур.'!$C$122+'Расчет предельн ур.'!$D$122)*1000+ставка!H34)</f>
        <v>5627.3254997857184</v>
      </c>
      <c r="I513" s="126">
        <f>(('Расчет предельн ур.'!$B$122+'Расчет предельн ур.'!$C$122+'Расчет предельн ур.'!$D$122)*1000+ставка!I34)</f>
        <v>5992.0454997857187</v>
      </c>
      <c r="J513" s="126">
        <f>(('Расчет предельн ур.'!$B$122+'Расчет предельн ур.'!$C$122+'Расчет предельн ур.'!$D$122)*1000+ставка!J34)</f>
        <v>6203.9054997857183</v>
      </c>
      <c r="K513" s="126">
        <f>(('Расчет предельн ур.'!$B$122+'Расчет предельн ур.'!$C$122+'Расчет предельн ур.'!$D$122)*1000+ставка!K34)</f>
        <v>6337.4954997857185</v>
      </c>
      <c r="L513" s="126">
        <f>(('Расчет предельн ур.'!$B$122+'Расчет предельн ур.'!$C$122+'Расчет предельн ур.'!$D$122)*1000+ставка!L34)</f>
        <v>6365.9254997857188</v>
      </c>
      <c r="M513" s="126">
        <f>(('Расчет предельн ур.'!$B$122+'Расчет предельн ур.'!$C$122+'Расчет предельн ур.'!$D$122)*1000+ставка!M34)</f>
        <v>6357.3654997857193</v>
      </c>
      <c r="N513" s="126">
        <f>(('Расчет предельн ур.'!$B$122+'Расчет предельн ур.'!$C$122+'Расчет предельн ур.'!$D$122)*1000+ставка!N34)</f>
        <v>6355.0354997857185</v>
      </c>
      <c r="O513" s="126">
        <f>(('Расчет предельн ур.'!$B$122+'Расчет предельн ур.'!$C$122+'Расчет предельн ур.'!$D$122)*1000+ставка!O34)</f>
        <v>6374.7754997857191</v>
      </c>
      <c r="P513" s="126">
        <f>(('Расчет предельн ур.'!$B$122+'Расчет предельн ур.'!$C$122+'Расчет предельн ур.'!$D$122)*1000+ставка!P34)</f>
        <v>6401.3454997857189</v>
      </c>
      <c r="Q513" s="126">
        <f>(('Расчет предельн ур.'!$B$122+'Расчет предельн ур.'!$C$122+'Расчет предельн ур.'!$D$122)*1000+ставка!Q34)</f>
        <v>6392.475499785719</v>
      </c>
      <c r="R513" s="126">
        <f>(('Расчет предельн ур.'!$B$122+'Расчет предельн ур.'!$C$122+'Расчет предельн ур.'!$D$122)*1000+ставка!R34)</f>
        <v>6380.7054997857185</v>
      </c>
      <c r="S513" s="126">
        <f>(('Расчет предельн ур.'!$B$122+'Расчет предельн ур.'!$C$122+'Расчет предельн ур.'!$D$122)*1000+ставка!S34)</f>
        <v>6340.5354997857185</v>
      </c>
      <c r="T513" s="126">
        <f>(('Расчет предельн ур.'!$B$122+'Расчет предельн ур.'!$C$122+'Расчет предельн ур.'!$D$122)*1000+ставка!T34)</f>
        <v>6333.2054997857185</v>
      </c>
      <c r="U513" s="126">
        <f>(('Расчет предельн ур.'!$B$122+'Расчет предельн ур.'!$C$122+'Расчет предельн ур.'!$D$122)*1000+ставка!U34)</f>
        <v>6329.0654997857182</v>
      </c>
      <c r="V513" s="126">
        <f>(('Расчет предельн ур.'!$B$122+'Расчет предельн ур.'!$C$122+'Расчет предельн ур.'!$D$122)*1000+ставка!V34)</f>
        <v>6384.1254997857186</v>
      </c>
      <c r="W513" s="126">
        <f>(('Расчет предельн ур.'!$B$122+'Расчет предельн ур.'!$C$122+'Расчет предельн ур.'!$D$122)*1000+ставка!W34)</f>
        <v>6390.685499785719</v>
      </c>
      <c r="X513" s="126">
        <f>(('Расчет предельн ур.'!$B$122+'Расчет предельн ур.'!$C$122+'Расчет предельн ур.'!$D$122)*1000+ставка!X34)</f>
        <v>6167.8854997857188</v>
      </c>
      <c r="Y513" s="126">
        <f>(('Расчет предельн ур.'!$B$122+'Расчет предельн ур.'!$C$122+'Расчет предельн ур.'!$D$122)*1000+ставка!Y34)</f>
        <v>5978.2554997857187</v>
      </c>
    </row>
    <row r="514" spans="1:25" s="91" customFormat="1" ht="15.75" x14ac:dyDescent="0.25">
      <c r="A514" s="252">
        <v>31</v>
      </c>
      <c r="B514" s="126">
        <f>(('Расчет предельн ур.'!$B$122+'Расчет предельн ур.'!$C$122+'Расчет предельн ур.'!$D$122)*1000+ставка!B35)</f>
        <v>5676.3254997857184</v>
      </c>
      <c r="C514" s="126">
        <f>(('Расчет предельн ур.'!$B$122+'Расчет предельн ур.'!$C$122+'Расчет предельн ур.'!$D$122)*1000+ставка!C35)</f>
        <v>5589.4054997857183</v>
      </c>
      <c r="D514" s="126">
        <f>(('Расчет предельн ур.'!$B$122+'Расчет предельн ур.'!$C$122+'Расчет предельн ур.'!$D$122)*1000+ставка!D35)</f>
        <v>5496.1254997857186</v>
      </c>
      <c r="E514" s="126">
        <f>(('Расчет предельн ур.'!$B$122+'Расчет предельн ур.'!$C$122+'Расчет предельн ур.'!$D$122)*1000+ставка!E35)</f>
        <v>5438.9954997857185</v>
      </c>
      <c r="F514" s="126">
        <f>(('Расчет предельн ур.'!$B$122+'Расчет предельн ур.'!$C$122+'Расчет предельн ур.'!$D$122)*1000+ставка!F35)</f>
        <v>4868.3354997857186</v>
      </c>
      <c r="G514" s="126">
        <f>(('Расчет предельн ур.'!$B$122+'Расчет предельн ур.'!$C$122+'Расчет предельн ур.'!$D$122)*1000+ставка!G35)</f>
        <v>4909.0954997857189</v>
      </c>
      <c r="H514" s="126">
        <f>(('Расчет предельн ур.'!$B$122+'Расчет предельн ур.'!$C$122+'Расчет предельн ур.'!$D$122)*1000+ставка!H35)</f>
        <v>5461.475499785719</v>
      </c>
      <c r="I514" s="126">
        <f>(('Расчет предельн ур.'!$B$122+'Расчет предельн ур.'!$C$122+'Расчет предельн ур.'!$D$122)*1000+ставка!I35)</f>
        <v>5547.0454997857187</v>
      </c>
      <c r="J514" s="126">
        <f>(('Расчет предельн ур.'!$B$122+'Расчет предельн ур.'!$C$122+'Расчет предельн ур.'!$D$122)*1000+ставка!J35)</f>
        <v>6233.8154997857182</v>
      </c>
      <c r="K514" s="126">
        <f>(('Расчет предельн ур.'!$B$122+'Расчет предельн ур.'!$C$122+'Расчет предельн ур.'!$D$122)*1000+ставка!K35)</f>
        <v>6286.9554997857185</v>
      </c>
      <c r="L514" s="126">
        <f>(('Расчет предельн ур.'!$B$122+'Расчет предельн ур.'!$C$122+'Расчет предельн ур.'!$D$122)*1000+ставка!L35)</f>
        <v>6311.7854997857185</v>
      </c>
      <c r="M514" s="126">
        <f>(('Расчет предельн ур.'!$B$122+'Расчет предельн ур.'!$C$122+'Расчет предельн ур.'!$D$122)*1000+ставка!M35)</f>
        <v>6317.4254997857188</v>
      </c>
      <c r="N514" s="126">
        <f>(('Расчет предельн ур.'!$B$122+'Расчет предельн ур.'!$C$122+'Расчет предельн ур.'!$D$122)*1000+ставка!N35)</f>
        <v>6311.4254997857188</v>
      </c>
      <c r="O514" s="126">
        <f>(('Расчет предельн ур.'!$B$122+'Расчет предельн ур.'!$C$122+'Расчет предельн ур.'!$D$122)*1000+ставка!O35)</f>
        <v>6332.5454997857187</v>
      </c>
      <c r="P514" s="126">
        <f>(('Расчет предельн ур.'!$B$122+'Расчет предельн ур.'!$C$122+'Расчет предельн ур.'!$D$122)*1000+ставка!P35)</f>
        <v>6367.3454997857189</v>
      </c>
      <c r="Q514" s="126">
        <f>(('Расчет предельн ур.'!$B$122+'Расчет предельн ур.'!$C$122+'Расчет предельн ур.'!$D$122)*1000+ставка!Q35)</f>
        <v>6362.5654997857182</v>
      </c>
      <c r="R514" s="126">
        <f>(('Расчет предельн ур.'!$B$122+'Расчет предельн ур.'!$C$122+'Расчет предельн ур.'!$D$122)*1000+ставка!R35)</f>
        <v>6355.3254997857184</v>
      </c>
      <c r="S514" s="126">
        <f>(('Расчет предельн ур.'!$B$122+'Расчет предельн ур.'!$C$122+'Расчет предельн ур.'!$D$122)*1000+ставка!S35)</f>
        <v>6309.0754997857184</v>
      </c>
      <c r="T514" s="126">
        <f>(('Расчет предельн ур.'!$B$122+'Расчет предельн ур.'!$C$122+'Расчет предельн ур.'!$D$122)*1000+ставка!T35)</f>
        <v>6301.1654997857186</v>
      </c>
      <c r="U514" s="126">
        <f>(('Расчет предельн ур.'!$B$122+'Расчет предельн ур.'!$C$122+'Расчет предельн ур.'!$D$122)*1000+ставка!U35)</f>
        <v>6299.8754997857186</v>
      </c>
      <c r="V514" s="126">
        <f>(('Расчет предельн ур.'!$B$122+'Расчет предельн ур.'!$C$122+'Расчет предельн ур.'!$D$122)*1000+ставка!V35)</f>
        <v>6328.9954997857185</v>
      </c>
      <c r="W514" s="126">
        <f>(('Расчет предельн ур.'!$B$122+'Расчет предельн ур.'!$C$122+'Расчет предельн ур.'!$D$122)*1000+ставка!W35)</f>
        <v>6367.0454997857187</v>
      </c>
      <c r="X514" s="126">
        <f>(('Расчет предельн ур.'!$B$122+'Расчет предельн ур.'!$C$122+'Расчет предельн ур.'!$D$122)*1000+ставка!X35)</f>
        <v>6282.1554997857183</v>
      </c>
      <c r="Y514" s="126">
        <f>(('Расчет предельн ур.'!$B$122+'Расчет предельн ур.'!$C$122+'Расчет предельн ур.'!$D$122)*1000+ставка!Y35)</f>
        <v>6214.145499785719</v>
      </c>
    </row>
    <row r="515" spans="1:25" s="91" customFormat="1" ht="15.75" x14ac:dyDescent="0.25">
      <c r="A515" s="66" t="s">
        <v>57</v>
      </c>
    </row>
    <row r="516" spans="1:25" s="91" customFormat="1" ht="15.75" x14ac:dyDescent="0.25">
      <c r="A516" s="111"/>
    </row>
    <row r="517" spans="1:25" s="91" customFormat="1" ht="15.75" x14ac:dyDescent="0.25">
      <c r="A517" s="294" t="s">
        <v>32</v>
      </c>
      <c r="B517" s="294" t="s">
        <v>62</v>
      </c>
      <c r="C517" s="294"/>
      <c r="D517" s="294"/>
      <c r="E517" s="294"/>
      <c r="F517" s="294"/>
      <c r="G517" s="294"/>
      <c r="H517" s="294"/>
      <c r="I517" s="294"/>
      <c r="J517" s="294"/>
      <c r="K517" s="294"/>
      <c r="L517" s="294"/>
      <c r="M517" s="294"/>
      <c r="N517" s="294"/>
      <c r="O517" s="294"/>
      <c r="P517" s="294"/>
      <c r="Q517" s="294"/>
      <c r="R517" s="294"/>
      <c r="S517" s="294"/>
      <c r="T517" s="294"/>
      <c r="U517" s="294"/>
      <c r="V517" s="294"/>
      <c r="W517" s="294"/>
      <c r="X517" s="294"/>
      <c r="Y517" s="294"/>
    </row>
    <row r="518" spans="1:25" s="103" customFormat="1" ht="12.75" x14ac:dyDescent="0.2">
      <c r="A518" s="294"/>
      <c r="B518" s="102" t="s">
        <v>33</v>
      </c>
      <c r="C518" s="102" t="s">
        <v>34</v>
      </c>
      <c r="D518" s="102" t="s">
        <v>35</v>
      </c>
      <c r="E518" s="102" t="s">
        <v>36</v>
      </c>
      <c r="F518" s="102" t="s">
        <v>37</v>
      </c>
      <c r="G518" s="102" t="s">
        <v>38</v>
      </c>
      <c r="H518" s="102" t="s">
        <v>39</v>
      </c>
      <c r="I518" s="102" t="s">
        <v>40</v>
      </c>
      <c r="J518" s="102" t="s">
        <v>41</v>
      </c>
      <c r="K518" s="102" t="s">
        <v>42</v>
      </c>
      <c r="L518" s="102" t="s">
        <v>43</v>
      </c>
      <c r="M518" s="102" t="s">
        <v>44</v>
      </c>
      <c r="N518" s="102" t="s">
        <v>45</v>
      </c>
      <c r="O518" s="102" t="s">
        <v>46</v>
      </c>
      <c r="P518" s="102" t="s">
        <v>47</v>
      </c>
      <c r="Q518" s="102" t="s">
        <v>48</v>
      </c>
      <c r="R518" s="102" t="s">
        <v>49</v>
      </c>
      <c r="S518" s="102" t="s">
        <v>50</v>
      </c>
      <c r="T518" s="102" t="s">
        <v>51</v>
      </c>
      <c r="U518" s="102" t="s">
        <v>52</v>
      </c>
      <c r="V518" s="102" t="s">
        <v>53</v>
      </c>
      <c r="W518" s="102" t="s">
        <v>54</v>
      </c>
      <c r="X518" s="102" t="s">
        <v>55</v>
      </c>
      <c r="Y518" s="102" t="s">
        <v>56</v>
      </c>
    </row>
    <row r="519" spans="1:25" s="91" customFormat="1" ht="15.75" x14ac:dyDescent="0.25">
      <c r="A519" s="252">
        <v>1</v>
      </c>
      <c r="B519" s="126">
        <f>ставка!B40</f>
        <v>0</v>
      </c>
      <c r="C519" s="126">
        <f>ставка!C40</f>
        <v>0</v>
      </c>
      <c r="D519" s="126">
        <f>ставка!D40</f>
        <v>0</v>
      </c>
      <c r="E519" s="126">
        <f>ставка!E40</f>
        <v>0</v>
      </c>
      <c r="F519" s="126">
        <f>ставка!F40</f>
        <v>0</v>
      </c>
      <c r="G519" s="126">
        <f>ставка!G40</f>
        <v>0.55000000000000004</v>
      </c>
      <c r="H519" s="126">
        <f>ставка!H40</f>
        <v>74.88</v>
      </c>
      <c r="I519" s="126">
        <f>ставка!I40</f>
        <v>130.44999999999999</v>
      </c>
      <c r="J519" s="126">
        <f>ставка!J40</f>
        <v>0</v>
      </c>
      <c r="K519" s="126">
        <f>ставка!K40</f>
        <v>0</v>
      </c>
      <c r="L519" s="126">
        <f>ставка!L40</f>
        <v>0</v>
      </c>
      <c r="M519" s="126">
        <f>ставка!M40</f>
        <v>0</v>
      </c>
      <c r="N519" s="126">
        <f>ставка!N40</f>
        <v>0</v>
      </c>
      <c r="O519" s="126">
        <f>ставка!O40</f>
        <v>0</v>
      </c>
      <c r="P519" s="126">
        <f>ставка!P40</f>
        <v>0</v>
      </c>
      <c r="Q519" s="126">
        <f>ставка!Q40</f>
        <v>0</v>
      </c>
      <c r="R519" s="126">
        <f>ставка!R40</f>
        <v>0</v>
      </c>
      <c r="S519" s="126">
        <f>ставка!S40</f>
        <v>0</v>
      </c>
      <c r="T519" s="126">
        <f>ставка!T40</f>
        <v>0</v>
      </c>
      <c r="U519" s="126">
        <f>ставка!U40</f>
        <v>0</v>
      </c>
      <c r="V519" s="126">
        <f>ставка!V40</f>
        <v>0</v>
      </c>
      <c r="W519" s="126">
        <f>ставка!W40</f>
        <v>0</v>
      </c>
      <c r="X519" s="126">
        <f>ставка!X40</f>
        <v>0</v>
      </c>
      <c r="Y519" s="126">
        <f>ставка!Y40</f>
        <v>0</v>
      </c>
    </row>
    <row r="520" spans="1:25" s="91" customFormat="1" ht="15.75" hidden="1" outlineLevel="1" x14ac:dyDescent="0.25">
      <c r="A520" s="112">
        <v>2</v>
      </c>
      <c r="B520" s="126">
        <f>ставка!B41</f>
        <v>0</v>
      </c>
      <c r="C520" s="126">
        <f>ставка!C41</f>
        <v>0</v>
      </c>
      <c r="D520" s="126">
        <f>ставка!D41</f>
        <v>0</v>
      </c>
      <c r="E520" s="126">
        <f>ставка!E41</f>
        <v>0</v>
      </c>
      <c r="F520" s="126">
        <f>ставка!F41</f>
        <v>0</v>
      </c>
      <c r="G520" s="126">
        <f>ставка!G41</f>
        <v>0</v>
      </c>
      <c r="H520" s="126">
        <f>ставка!H41</f>
        <v>0.87</v>
      </c>
      <c r="I520" s="126">
        <f>ставка!I41</f>
        <v>30.43</v>
      </c>
      <c r="J520" s="126">
        <f>ставка!J41</f>
        <v>0</v>
      </c>
      <c r="K520" s="126">
        <f>ставка!K41</f>
        <v>0</v>
      </c>
      <c r="L520" s="126">
        <f>ставка!L41</f>
        <v>59.7</v>
      </c>
      <c r="M520" s="126">
        <f>ставка!M41</f>
        <v>40.840000000000003</v>
      </c>
      <c r="N520" s="126">
        <f>ставка!N41</f>
        <v>3.59</v>
      </c>
      <c r="O520" s="126">
        <f>ставка!O41</f>
        <v>77.349999999999994</v>
      </c>
      <c r="P520" s="126">
        <f>ставка!P41</f>
        <v>71.319999999999993</v>
      </c>
      <c r="Q520" s="126">
        <f>ставка!Q41</f>
        <v>91.18</v>
      </c>
      <c r="R520" s="126">
        <f>ставка!R41</f>
        <v>64.09</v>
      </c>
      <c r="S520" s="126">
        <f>ставка!S41</f>
        <v>6.43</v>
      </c>
      <c r="T520" s="126">
        <f>ставка!T41</f>
        <v>92.21</v>
      </c>
      <c r="U520" s="126">
        <f>ставка!U41</f>
        <v>118.21</v>
      </c>
      <c r="V520" s="126">
        <f>ставка!V41</f>
        <v>135.46</v>
      </c>
      <c r="W520" s="126">
        <f>ставка!W41</f>
        <v>0</v>
      </c>
      <c r="X520" s="126">
        <f>ставка!X41</f>
        <v>0</v>
      </c>
      <c r="Y520" s="126">
        <f>ставка!Y41</f>
        <v>0</v>
      </c>
    </row>
    <row r="521" spans="1:25" s="91" customFormat="1" ht="15.75" hidden="1" outlineLevel="1" x14ac:dyDescent="0.25">
      <c r="A521" s="252">
        <v>3</v>
      </c>
      <c r="B521" s="126">
        <f>ставка!B42</f>
        <v>0</v>
      </c>
      <c r="C521" s="126">
        <f>ставка!C42</f>
        <v>0</v>
      </c>
      <c r="D521" s="126">
        <f>ставка!D42</f>
        <v>0</v>
      </c>
      <c r="E521" s="126">
        <f>ставка!E42</f>
        <v>0</v>
      </c>
      <c r="F521" s="126">
        <f>ставка!F42</f>
        <v>0</v>
      </c>
      <c r="G521" s="126">
        <f>ставка!G42</f>
        <v>0.48</v>
      </c>
      <c r="H521" s="126">
        <f>ставка!H42</f>
        <v>44.15</v>
      </c>
      <c r="I521" s="126">
        <f>ставка!I42</f>
        <v>15.52</v>
      </c>
      <c r="J521" s="126">
        <f>ставка!J42</f>
        <v>11.22</v>
      </c>
      <c r="K521" s="126">
        <f>ставка!K42</f>
        <v>1.05</v>
      </c>
      <c r="L521" s="126">
        <f>ставка!L42</f>
        <v>36.42</v>
      </c>
      <c r="M521" s="126">
        <f>ставка!M42</f>
        <v>34.85</v>
      </c>
      <c r="N521" s="126">
        <f>ставка!N42</f>
        <v>26.38</v>
      </c>
      <c r="O521" s="126">
        <f>ставка!O42</f>
        <v>1.27</v>
      </c>
      <c r="P521" s="126">
        <f>ставка!P42</f>
        <v>0.24</v>
      </c>
      <c r="Q521" s="126">
        <f>ставка!Q42</f>
        <v>0.46</v>
      </c>
      <c r="R521" s="126">
        <f>ставка!R42</f>
        <v>0.48</v>
      </c>
      <c r="S521" s="126">
        <f>ставка!S42</f>
        <v>0.52</v>
      </c>
      <c r="T521" s="126">
        <f>ставка!T42</f>
        <v>13.57</v>
      </c>
      <c r="U521" s="126">
        <f>ставка!U42</f>
        <v>170.73</v>
      </c>
      <c r="V521" s="126">
        <f>ставка!V42</f>
        <v>28.83</v>
      </c>
      <c r="W521" s="126">
        <f>ставка!W42</f>
        <v>0</v>
      </c>
      <c r="X521" s="126">
        <f>ставка!X42</f>
        <v>0</v>
      </c>
      <c r="Y521" s="126">
        <f>ставка!Y42</f>
        <v>0</v>
      </c>
    </row>
    <row r="522" spans="1:25" s="91" customFormat="1" ht="15.75" hidden="1" outlineLevel="1" x14ac:dyDescent="0.25">
      <c r="A522" s="252">
        <v>4</v>
      </c>
      <c r="B522" s="126">
        <f>ставка!B43</f>
        <v>0</v>
      </c>
      <c r="C522" s="126">
        <f>ставка!C43</f>
        <v>0</v>
      </c>
      <c r="D522" s="126">
        <f>ставка!D43</f>
        <v>0</v>
      </c>
      <c r="E522" s="126">
        <f>ставка!E43</f>
        <v>0</v>
      </c>
      <c r="F522" s="126">
        <f>ставка!F43</f>
        <v>0</v>
      </c>
      <c r="G522" s="126">
        <f>ставка!G43</f>
        <v>30.56</v>
      </c>
      <c r="H522" s="126">
        <f>ставка!H43</f>
        <v>26.38</v>
      </c>
      <c r="I522" s="126">
        <f>ставка!I43</f>
        <v>63.88</v>
      </c>
      <c r="J522" s="126">
        <f>ставка!J43</f>
        <v>81.23</v>
      </c>
      <c r="K522" s="126">
        <f>ставка!K43</f>
        <v>55.58</v>
      </c>
      <c r="L522" s="126">
        <f>ставка!L43</f>
        <v>0</v>
      </c>
      <c r="M522" s="126">
        <f>ставка!M43</f>
        <v>0</v>
      </c>
      <c r="N522" s="126">
        <f>ставка!N43</f>
        <v>0</v>
      </c>
      <c r="O522" s="126">
        <f>ставка!O43</f>
        <v>0</v>
      </c>
      <c r="P522" s="126">
        <f>ставка!P43</f>
        <v>0</v>
      </c>
      <c r="Q522" s="126">
        <f>ставка!Q43</f>
        <v>0</v>
      </c>
      <c r="R522" s="126">
        <f>ставка!R43</f>
        <v>0</v>
      </c>
      <c r="S522" s="126">
        <f>ставка!S43</f>
        <v>0</v>
      </c>
      <c r="T522" s="126">
        <f>ставка!T43</f>
        <v>0</v>
      </c>
      <c r="U522" s="126">
        <f>ставка!U43</f>
        <v>0</v>
      </c>
      <c r="V522" s="126">
        <f>ставка!V43</f>
        <v>0</v>
      </c>
      <c r="W522" s="126">
        <f>ставка!W43</f>
        <v>0</v>
      </c>
      <c r="X522" s="126">
        <f>ставка!X43</f>
        <v>0</v>
      </c>
      <c r="Y522" s="126">
        <f>ставка!Y43</f>
        <v>0</v>
      </c>
    </row>
    <row r="523" spans="1:25" s="91" customFormat="1" ht="15.75" hidden="1" outlineLevel="1" x14ac:dyDescent="0.25">
      <c r="A523" s="252">
        <v>5</v>
      </c>
      <c r="B523" s="126">
        <f>ставка!B44</f>
        <v>0</v>
      </c>
      <c r="C523" s="126">
        <f>ставка!C44</f>
        <v>0</v>
      </c>
      <c r="D523" s="126">
        <f>ставка!D44</f>
        <v>0</v>
      </c>
      <c r="E523" s="126">
        <f>ставка!E44</f>
        <v>0</v>
      </c>
      <c r="F523" s="126">
        <f>ставка!F44</f>
        <v>0</v>
      </c>
      <c r="G523" s="126">
        <f>ставка!G44</f>
        <v>0</v>
      </c>
      <c r="H523" s="126">
        <f>ставка!H44</f>
        <v>0</v>
      </c>
      <c r="I523" s="126">
        <f>ставка!I44</f>
        <v>0</v>
      </c>
      <c r="J523" s="126">
        <f>ставка!J44</f>
        <v>0</v>
      </c>
      <c r="K523" s="126">
        <f>ставка!K44</f>
        <v>0</v>
      </c>
      <c r="L523" s="126">
        <f>ставка!L44</f>
        <v>0</v>
      </c>
      <c r="M523" s="126">
        <f>ставка!M44</f>
        <v>0</v>
      </c>
      <c r="N523" s="126">
        <f>ставка!N44</f>
        <v>0</v>
      </c>
      <c r="O523" s="126">
        <f>ставка!O44</f>
        <v>0</v>
      </c>
      <c r="P523" s="126">
        <f>ставка!P44</f>
        <v>0</v>
      </c>
      <c r="Q523" s="126">
        <f>ставка!Q44</f>
        <v>0</v>
      </c>
      <c r="R523" s="126">
        <f>ставка!R44</f>
        <v>0</v>
      </c>
      <c r="S523" s="126">
        <f>ставка!S44</f>
        <v>0</v>
      </c>
      <c r="T523" s="126">
        <f>ставка!T44</f>
        <v>0</v>
      </c>
      <c r="U523" s="126">
        <f>ставка!U44</f>
        <v>0</v>
      </c>
      <c r="V523" s="126">
        <f>ставка!V44</f>
        <v>0</v>
      </c>
      <c r="W523" s="126">
        <f>ставка!W44</f>
        <v>0</v>
      </c>
      <c r="X523" s="126">
        <f>ставка!X44</f>
        <v>0</v>
      </c>
      <c r="Y523" s="126">
        <f>ставка!Y44</f>
        <v>0</v>
      </c>
    </row>
    <row r="524" spans="1:25" s="91" customFormat="1" ht="15.75" hidden="1" outlineLevel="1" x14ac:dyDescent="0.25">
      <c r="A524" s="252">
        <v>6</v>
      </c>
      <c r="B524" s="126">
        <f>ставка!B45</f>
        <v>0</v>
      </c>
      <c r="C524" s="126">
        <f>ставка!C45</f>
        <v>0</v>
      </c>
      <c r="D524" s="126">
        <f>ставка!D45</f>
        <v>0</v>
      </c>
      <c r="E524" s="126">
        <f>ставка!E45</f>
        <v>0</v>
      </c>
      <c r="F524" s="126">
        <f>ставка!F45</f>
        <v>0</v>
      </c>
      <c r="G524" s="126">
        <f>ставка!G45</f>
        <v>0</v>
      </c>
      <c r="H524" s="126">
        <f>ставка!H45</f>
        <v>0</v>
      </c>
      <c r="I524" s="126">
        <f>ставка!I45</f>
        <v>0</v>
      </c>
      <c r="J524" s="126">
        <f>ставка!J45</f>
        <v>7.18</v>
      </c>
      <c r="K524" s="126">
        <f>ставка!K45</f>
        <v>0</v>
      </c>
      <c r="L524" s="126">
        <f>ставка!L45</f>
        <v>0</v>
      </c>
      <c r="M524" s="126">
        <f>ставка!M45</f>
        <v>0</v>
      </c>
      <c r="N524" s="126">
        <f>ставка!N45</f>
        <v>0</v>
      </c>
      <c r="O524" s="126">
        <f>ставка!O45</f>
        <v>0</v>
      </c>
      <c r="P524" s="126">
        <f>ставка!P45</f>
        <v>0</v>
      </c>
      <c r="Q524" s="126">
        <f>ставка!Q45</f>
        <v>0</v>
      </c>
      <c r="R524" s="126">
        <f>ставка!R45</f>
        <v>0</v>
      </c>
      <c r="S524" s="126">
        <f>ставка!S45</f>
        <v>0</v>
      </c>
      <c r="T524" s="126">
        <f>ставка!T45</f>
        <v>0</v>
      </c>
      <c r="U524" s="126">
        <f>ставка!U45</f>
        <v>0</v>
      </c>
      <c r="V524" s="126">
        <f>ставка!V45</f>
        <v>0</v>
      </c>
      <c r="W524" s="126">
        <f>ставка!W45</f>
        <v>0</v>
      </c>
      <c r="X524" s="126">
        <f>ставка!X45</f>
        <v>0</v>
      </c>
      <c r="Y524" s="126">
        <f>ставка!Y45</f>
        <v>0</v>
      </c>
    </row>
    <row r="525" spans="1:25" s="91" customFormat="1" ht="15.75" hidden="1" outlineLevel="1" x14ac:dyDescent="0.25">
      <c r="A525" s="252">
        <v>7</v>
      </c>
      <c r="B525" s="126">
        <f>ставка!B46</f>
        <v>0</v>
      </c>
      <c r="C525" s="126">
        <f>ставка!C46</f>
        <v>0</v>
      </c>
      <c r="D525" s="126">
        <f>ставка!D46</f>
        <v>0</v>
      </c>
      <c r="E525" s="126">
        <f>ставка!E46</f>
        <v>0</v>
      </c>
      <c r="F525" s="126">
        <f>ставка!F46</f>
        <v>0</v>
      </c>
      <c r="G525" s="126">
        <f>ставка!G46</f>
        <v>10.94</v>
      </c>
      <c r="H525" s="126">
        <f>ставка!H46</f>
        <v>0</v>
      </c>
      <c r="I525" s="126">
        <f>ставка!I46</f>
        <v>0</v>
      </c>
      <c r="J525" s="126">
        <f>ставка!J46</f>
        <v>0</v>
      </c>
      <c r="K525" s="126">
        <f>ставка!K46</f>
        <v>0</v>
      </c>
      <c r="L525" s="126">
        <f>ставка!L46</f>
        <v>0</v>
      </c>
      <c r="M525" s="126">
        <f>ставка!M46</f>
        <v>0</v>
      </c>
      <c r="N525" s="126">
        <f>ставка!N46</f>
        <v>0</v>
      </c>
      <c r="O525" s="126">
        <f>ставка!O46</f>
        <v>0</v>
      </c>
      <c r="P525" s="126">
        <f>ставка!P46</f>
        <v>0.14000000000000001</v>
      </c>
      <c r="Q525" s="126">
        <f>ставка!Q46</f>
        <v>0.18</v>
      </c>
      <c r="R525" s="126">
        <f>ставка!R46</f>
        <v>0.52</v>
      </c>
      <c r="S525" s="126">
        <f>ставка!S46</f>
        <v>0</v>
      </c>
      <c r="T525" s="126">
        <f>ставка!T46</f>
        <v>0</v>
      </c>
      <c r="U525" s="126">
        <f>ставка!U46</f>
        <v>0</v>
      </c>
      <c r="V525" s="126">
        <f>ставка!V46</f>
        <v>0</v>
      </c>
      <c r="W525" s="126">
        <f>ставка!W46</f>
        <v>0</v>
      </c>
      <c r="X525" s="126">
        <f>ставка!X46</f>
        <v>0</v>
      </c>
      <c r="Y525" s="126">
        <f>ставка!Y46</f>
        <v>0</v>
      </c>
    </row>
    <row r="526" spans="1:25" s="91" customFormat="1" ht="15.75" hidden="1" outlineLevel="1" x14ac:dyDescent="0.25">
      <c r="A526" s="252">
        <v>8</v>
      </c>
      <c r="B526" s="126">
        <f>ставка!B47</f>
        <v>0</v>
      </c>
      <c r="C526" s="126">
        <f>ставка!C47</f>
        <v>0</v>
      </c>
      <c r="D526" s="126">
        <f>ставка!D47</f>
        <v>0</v>
      </c>
      <c r="E526" s="126">
        <f>ставка!E47</f>
        <v>0</v>
      </c>
      <c r="F526" s="126">
        <f>ставка!F47</f>
        <v>0</v>
      </c>
      <c r="G526" s="126">
        <f>ставка!G47</f>
        <v>0</v>
      </c>
      <c r="H526" s="126">
        <f>ставка!H47</f>
        <v>0</v>
      </c>
      <c r="I526" s="126">
        <f>ставка!I47</f>
        <v>0</v>
      </c>
      <c r="J526" s="126">
        <f>ставка!J47</f>
        <v>0</v>
      </c>
      <c r="K526" s="126">
        <f>ставка!K47</f>
        <v>0</v>
      </c>
      <c r="L526" s="126">
        <f>ставка!L47</f>
        <v>0</v>
      </c>
      <c r="M526" s="126">
        <f>ставка!M47</f>
        <v>0</v>
      </c>
      <c r="N526" s="126">
        <f>ставка!N47</f>
        <v>0</v>
      </c>
      <c r="O526" s="126">
        <f>ставка!O47</f>
        <v>0</v>
      </c>
      <c r="P526" s="126">
        <f>ставка!P47</f>
        <v>0</v>
      </c>
      <c r="Q526" s="126">
        <f>ставка!Q47</f>
        <v>0</v>
      </c>
      <c r="R526" s="126">
        <f>ставка!R47</f>
        <v>0</v>
      </c>
      <c r="S526" s="126">
        <f>ставка!S47</f>
        <v>0</v>
      </c>
      <c r="T526" s="126">
        <f>ставка!T47</f>
        <v>0</v>
      </c>
      <c r="U526" s="126">
        <f>ставка!U47</f>
        <v>0</v>
      </c>
      <c r="V526" s="126">
        <f>ставка!V47</f>
        <v>0</v>
      </c>
      <c r="W526" s="126">
        <f>ставка!W47</f>
        <v>0</v>
      </c>
      <c r="X526" s="126">
        <f>ставка!X47</f>
        <v>0</v>
      </c>
      <c r="Y526" s="126">
        <f>ставка!Y47</f>
        <v>0</v>
      </c>
    </row>
    <row r="527" spans="1:25" s="91" customFormat="1" ht="15.75" hidden="1" outlineLevel="1" x14ac:dyDescent="0.25">
      <c r="A527" s="252">
        <v>9</v>
      </c>
      <c r="B527" s="126">
        <f>ставка!B48</f>
        <v>0</v>
      </c>
      <c r="C527" s="126">
        <f>ставка!C48</f>
        <v>0</v>
      </c>
      <c r="D527" s="126">
        <f>ставка!D48</f>
        <v>0</v>
      </c>
      <c r="E527" s="126">
        <f>ставка!E48</f>
        <v>0</v>
      </c>
      <c r="F527" s="126">
        <f>ставка!F48</f>
        <v>0</v>
      </c>
      <c r="G527" s="126">
        <f>ставка!G48</f>
        <v>12.14</v>
      </c>
      <c r="H527" s="126">
        <f>ставка!H48</f>
        <v>8.24</v>
      </c>
      <c r="I527" s="126">
        <f>ставка!I48</f>
        <v>33.770000000000003</v>
      </c>
      <c r="J527" s="126">
        <f>ставка!J48</f>
        <v>36.619999999999997</v>
      </c>
      <c r="K527" s="126">
        <f>ставка!K48</f>
        <v>0</v>
      </c>
      <c r="L527" s="126">
        <f>ставка!L48</f>
        <v>0</v>
      </c>
      <c r="M527" s="126">
        <f>ставка!M48</f>
        <v>0</v>
      </c>
      <c r="N527" s="126">
        <f>ставка!N48</f>
        <v>0</v>
      </c>
      <c r="O527" s="126">
        <f>ставка!O48</f>
        <v>0</v>
      </c>
      <c r="P527" s="126">
        <f>ставка!P48</f>
        <v>0</v>
      </c>
      <c r="Q527" s="126">
        <f>ставка!Q48</f>
        <v>0</v>
      </c>
      <c r="R527" s="126">
        <f>ставка!R48</f>
        <v>0</v>
      </c>
      <c r="S527" s="126">
        <f>ставка!S48</f>
        <v>7.0000000000000007E-2</v>
      </c>
      <c r="T527" s="126">
        <f>ставка!T48</f>
        <v>67.33</v>
      </c>
      <c r="U527" s="126">
        <f>ставка!U48</f>
        <v>106.46</v>
      </c>
      <c r="V527" s="126">
        <f>ставка!V48</f>
        <v>15.44</v>
      </c>
      <c r="W527" s="126">
        <f>ставка!W48</f>
        <v>0</v>
      </c>
      <c r="X527" s="126">
        <f>ставка!X48</f>
        <v>0</v>
      </c>
      <c r="Y527" s="126">
        <f>ставка!Y48</f>
        <v>0</v>
      </c>
    </row>
    <row r="528" spans="1:25" s="91" customFormat="1" ht="15.75" hidden="1" outlineLevel="1" x14ac:dyDescent="0.25">
      <c r="A528" s="252">
        <v>10</v>
      </c>
      <c r="B528" s="126">
        <f>ставка!B49</f>
        <v>0</v>
      </c>
      <c r="C528" s="126">
        <f>ставка!C49</f>
        <v>0</v>
      </c>
      <c r="D528" s="126">
        <f>ставка!D49</f>
        <v>0</v>
      </c>
      <c r="E528" s="126">
        <f>ставка!E49</f>
        <v>0</v>
      </c>
      <c r="F528" s="126">
        <f>ставка!F49</f>
        <v>0</v>
      </c>
      <c r="G528" s="126">
        <f>ставка!G49</f>
        <v>0</v>
      </c>
      <c r="H528" s="126">
        <f>ставка!H49</f>
        <v>0</v>
      </c>
      <c r="I528" s="126">
        <f>ставка!I49</f>
        <v>0</v>
      </c>
      <c r="J528" s="126">
        <f>ставка!J49</f>
        <v>0</v>
      </c>
      <c r="K528" s="126">
        <f>ставка!K49</f>
        <v>0</v>
      </c>
      <c r="L528" s="126">
        <f>ставка!L49</f>
        <v>0</v>
      </c>
      <c r="M528" s="126">
        <f>ставка!M49</f>
        <v>0</v>
      </c>
      <c r="N528" s="126">
        <f>ставка!N49</f>
        <v>0.14000000000000001</v>
      </c>
      <c r="O528" s="126">
        <f>ставка!O49</f>
        <v>0</v>
      </c>
      <c r="P528" s="126">
        <f>ставка!P49</f>
        <v>3.85</v>
      </c>
      <c r="Q528" s="126">
        <f>ставка!Q49</f>
        <v>17.850000000000001</v>
      </c>
      <c r="R528" s="126">
        <f>ставка!R49</f>
        <v>32.33</v>
      </c>
      <c r="S528" s="126">
        <f>ставка!S49</f>
        <v>0</v>
      </c>
      <c r="T528" s="126">
        <f>ставка!T49</f>
        <v>0</v>
      </c>
      <c r="U528" s="126">
        <f>ставка!U49</f>
        <v>8.06</v>
      </c>
      <c r="V528" s="126">
        <f>ставка!V49</f>
        <v>0</v>
      </c>
      <c r="W528" s="126">
        <f>ставка!W49</f>
        <v>0</v>
      </c>
      <c r="X528" s="126">
        <f>ставка!X49</f>
        <v>0</v>
      </c>
      <c r="Y528" s="126">
        <f>ставка!Y49</f>
        <v>0</v>
      </c>
    </row>
    <row r="529" spans="1:25" s="91" customFormat="1" ht="15.75" hidden="1" outlineLevel="1" x14ac:dyDescent="0.25">
      <c r="A529" s="252">
        <v>11</v>
      </c>
      <c r="B529" s="126">
        <f>ставка!B50</f>
        <v>0</v>
      </c>
      <c r="C529" s="126">
        <f>ставка!C50</f>
        <v>0</v>
      </c>
      <c r="D529" s="126">
        <f>ставка!D50</f>
        <v>0</v>
      </c>
      <c r="E529" s="126">
        <f>ставка!E50</f>
        <v>0</v>
      </c>
      <c r="F529" s="126">
        <f>ставка!F50</f>
        <v>0</v>
      </c>
      <c r="G529" s="126">
        <f>ставка!G50</f>
        <v>0</v>
      </c>
      <c r="H529" s="126">
        <f>ставка!H50</f>
        <v>0</v>
      </c>
      <c r="I529" s="126">
        <f>ставка!I50</f>
        <v>0</v>
      </c>
      <c r="J529" s="126">
        <f>ставка!J50</f>
        <v>0</v>
      </c>
      <c r="K529" s="126">
        <f>ставка!K50</f>
        <v>0</v>
      </c>
      <c r="L529" s="126">
        <f>ставка!L50</f>
        <v>0</v>
      </c>
      <c r="M529" s="126">
        <f>ставка!M50</f>
        <v>0</v>
      </c>
      <c r="N529" s="126">
        <f>ставка!N50</f>
        <v>0</v>
      </c>
      <c r="O529" s="126">
        <f>ставка!O50</f>
        <v>0</v>
      </c>
      <c r="P529" s="126">
        <f>ставка!P50</f>
        <v>0</v>
      </c>
      <c r="Q529" s="126">
        <f>ставка!Q50</f>
        <v>0</v>
      </c>
      <c r="R529" s="126">
        <f>ставка!R50</f>
        <v>0</v>
      </c>
      <c r="S529" s="126">
        <f>ставка!S50</f>
        <v>0</v>
      </c>
      <c r="T529" s="126">
        <f>ставка!T50</f>
        <v>0</v>
      </c>
      <c r="U529" s="126">
        <f>ставка!U50</f>
        <v>0</v>
      </c>
      <c r="V529" s="126">
        <f>ставка!V50</f>
        <v>0</v>
      </c>
      <c r="W529" s="126">
        <f>ставка!W50</f>
        <v>0</v>
      </c>
      <c r="X529" s="126">
        <f>ставка!X50</f>
        <v>0</v>
      </c>
      <c r="Y529" s="126">
        <f>ставка!Y50</f>
        <v>0</v>
      </c>
    </row>
    <row r="530" spans="1:25" s="91" customFormat="1" ht="15.75" hidden="1" outlineLevel="1" x14ac:dyDescent="0.25">
      <c r="A530" s="252">
        <v>12</v>
      </c>
      <c r="B530" s="126">
        <f>ставка!B51</f>
        <v>0</v>
      </c>
      <c r="C530" s="126">
        <f>ставка!C51</f>
        <v>0</v>
      </c>
      <c r="D530" s="126">
        <f>ставка!D51</f>
        <v>0</v>
      </c>
      <c r="E530" s="126">
        <f>ставка!E51</f>
        <v>0</v>
      </c>
      <c r="F530" s="126">
        <f>ставка!F51</f>
        <v>0</v>
      </c>
      <c r="G530" s="126">
        <f>ставка!G51</f>
        <v>0</v>
      </c>
      <c r="H530" s="126">
        <f>ставка!H51</f>
        <v>0</v>
      </c>
      <c r="I530" s="126">
        <f>ставка!I51</f>
        <v>0</v>
      </c>
      <c r="J530" s="126">
        <f>ставка!J51</f>
        <v>0</v>
      </c>
      <c r="K530" s="126">
        <f>ставка!K51</f>
        <v>0</v>
      </c>
      <c r="L530" s="126">
        <f>ставка!L51</f>
        <v>0</v>
      </c>
      <c r="M530" s="126">
        <f>ставка!M51</f>
        <v>0</v>
      </c>
      <c r="N530" s="126">
        <f>ставка!N51</f>
        <v>0</v>
      </c>
      <c r="O530" s="126">
        <f>ставка!O51</f>
        <v>0</v>
      </c>
      <c r="P530" s="126">
        <f>ставка!P51</f>
        <v>0</v>
      </c>
      <c r="Q530" s="126">
        <f>ставка!Q51</f>
        <v>0</v>
      </c>
      <c r="R530" s="126">
        <f>ставка!R51</f>
        <v>0</v>
      </c>
      <c r="S530" s="126">
        <f>ставка!S51</f>
        <v>0</v>
      </c>
      <c r="T530" s="126">
        <f>ставка!T51</f>
        <v>0</v>
      </c>
      <c r="U530" s="126">
        <f>ставка!U51</f>
        <v>0</v>
      </c>
      <c r="V530" s="126">
        <f>ставка!V51</f>
        <v>0.05</v>
      </c>
      <c r="W530" s="126">
        <f>ставка!W51</f>
        <v>0</v>
      </c>
      <c r="X530" s="126">
        <f>ставка!X51</f>
        <v>0</v>
      </c>
      <c r="Y530" s="126">
        <f>ставка!Y51</f>
        <v>0</v>
      </c>
    </row>
    <row r="531" spans="1:25" s="91" customFormat="1" ht="15.75" hidden="1" outlineLevel="1" x14ac:dyDescent="0.25">
      <c r="A531" s="252">
        <v>13</v>
      </c>
      <c r="B531" s="126">
        <f>ставка!B52</f>
        <v>0</v>
      </c>
      <c r="C531" s="126">
        <f>ставка!C52</f>
        <v>0</v>
      </c>
      <c r="D531" s="126">
        <f>ставка!D52</f>
        <v>0</v>
      </c>
      <c r="E531" s="126">
        <f>ставка!E52</f>
        <v>0</v>
      </c>
      <c r="F531" s="126">
        <f>ставка!F52</f>
        <v>0</v>
      </c>
      <c r="G531" s="126">
        <f>ставка!G52</f>
        <v>98.76</v>
      </c>
      <c r="H531" s="126">
        <f>ставка!H52</f>
        <v>78.47</v>
      </c>
      <c r="I531" s="126">
        <f>ставка!I52</f>
        <v>0</v>
      </c>
      <c r="J531" s="126">
        <f>ставка!J52</f>
        <v>0</v>
      </c>
      <c r="K531" s="126">
        <f>ставка!K52</f>
        <v>0</v>
      </c>
      <c r="L531" s="126">
        <f>ставка!L52</f>
        <v>0</v>
      </c>
      <c r="M531" s="126">
        <f>ставка!M52</f>
        <v>0</v>
      </c>
      <c r="N531" s="126">
        <f>ставка!N52</f>
        <v>1.06</v>
      </c>
      <c r="O531" s="126">
        <f>ставка!O52</f>
        <v>0</v>
      </c>
      <c r="P531" s="126">
        <f>ставка!P52</f>
        <v>0</v>
      </c>
      <c r="Q531" s="126">
        <f>ставка!Q52</f>
        <v>34.92</v>
      </c>
      <c r="R531" s="126">
        <f>ставка!R52</f>
        <v>54.87</v>
      </c>
      <c r="S531" s="126">
        <f>ставка!S52</f>
        <v>67.56</v>
      </c>
      <c r="T531" s="126">
        <f>ставка!T52</f>
        <v>0</v>
      </c>
      <c r="U531" s="126">
        <f>ставка!U52</f>
        <v>143.56</v>
      </c>
      <c r="V531" s="126">
        <f>ставка!V52</f>
        <v>143.30000000000001</v>
      </c>
      <c r="W531" s="126">
        <f>ставка!W52</f>
        <v>0</v>
      </c>
      <c r="X531" s="126">
        <f>ставка!X52</f>
        <v>0</v>
      </c>
      <c r="Y531" s="126">
        <f>ставка!Y52</f>
        <v>0</v>
      </c>
    </row>
    <row r="532" spans="1:25" s="91" customFormat="1" ht="15.75" hidden="1" outlineLevel="1" x14ac:dyDescent="0.25">
      <c r="A532" s="252">
        <v>14</v>
      </c>
      <c r="B532" s="126">
        <f>ставка!B53</f>
        <v>0</v>
      </c>
      <c r="C532" s="126">
        <f>ставка!C53</f>
        <v>0</v>
      </c>
      <c r="D532" s="126">
        <f>ставка!D53</f>
        <v>0</v>
      </c>
      <c r="E532" s="126">
        <f>ставка!E53</f>
        <v>0</v>
      </c>
      <c r="F532" s="126">
        <f>ставка!F53</f>
        <v>0</v>
      </c>
      <c r="G532" s="126">
        <f>ставка!G53</f>
        <v>176.02</v>
      </c>
      <c r="H532" s="126">
        <f>ставка!H53</f>
        <v>0</v>
      </c>
      <c r="I532" s="126">
        <f>ставка!I53</f>
        <v>221.4</v>
      </c>
      <c r="J532" s="126">
        <f>ставка!J53</f>
        <v>104.49</v>
      </c>
      <c r="K532" s="126">
        <f>ставка!K53</f>
        <v>72.239999999999995</v>
      </c>
      <c r="L532" s="126">
        <f>ставка!L53</f>
        <v>0</v>
      </c>
      <c r="M532" s="126">
        <f>ставка!M53</f>
        <v>6.47</v>
      </c>
      <c r="N532" s="126">
        <f>ставка!N53</f>
        <v>30.1</v>
      </c>
      <c r="O532" s="126">
        <f>ставка!O53</f>
        <v>0</v>
      </c>
      <c r="P532" s="126">
        <f>ставка!P53</f>
        <v>0</v>
      </c>
      <c r="Q532" s="126">
        <f>ставка!Q53</f>
        <v>0</v>
      </c>
      <c r="R532" s="126">
        <f>ставка!R53</f>
        <v>1.63</v>
      </c>
      <c r="S532" s="126">
        <f>ставка!S53</f>
        <v>0</v>
      </c>
      <c r="T532" s="126">
        <f>ставка!T53</f>
        <v>0</v>
      </c>
      <c r="U532" s="126">
        <f>ставка!U53</f>
        <v>6.58</v>
      </c>
      <c r="V532" s="126">
        <f>ставка!V53</f>
        <v>160.54</v>
      </c>
      <c r="W532" s="126">
        <f>ставка!W53</f>
        <v>0</v>
      </c>
      <c r="X532" s="126">
        <f>ставка!X53</f>
        <v>0</v>
      </c>
      <c r="Y532" s="126">
        <f>ставка!Y53</f>
        <v>0</v>
      </c>
    </row>
    <row r="533" spans="1:25" s="91" customFormat="1" ht="15.75" hidden="1" outlineLevel="1" x14ac:dyDescent="0.25">
      <c r="A533" s="252">
        <v>15</v>
      </c>
      <c r="B533" s="126">
        <f>ставка!B54</f>
        <v>0</v>
      </c>
      <c r="C533" s="126">
        <f>ставка!C54</f>
        <v>0</v>
      </c>
      <c r="D533" s="126">
        <f>ставка!D54</f>
        <v>0</v>
      </c>
      <c r="E533" s="126">
        <f>ставка!E54</f>
        <v>0</v>
      </c>
      <c r="F533" s="126">
        <f>ставка!F54</f>
        <v>1.68</v>
      </c>
      <c r="G533" s="126">
        <f>ставка!G54</f>
        <v>108.49</v>
      </c>
      <c r="H533" s="126">
        <f>ставка!H54</f>
        <v>875.71</v>
      </c>
      <c r="I533" s="126">
        <f>ставка!I54</f>
        <v>105.98</v>
      </c>
      <c r="J533" s="126">
        <f>ставка!J54</f>
        <v>113.01</v>
      </c>
      <c r="K533" s="126">
        <f>ставка!K54</f>
        <v>0</v>
      </c>
      <c r="L533" s="126">
        <f>ставка!L54</f>
        <v>0</v>
      </c>
      <c r="M533" s="126">
        <f>ставка!M54</f>
        <v>0</v>
      </c>
      <c r="N533" s="126">
        <f>ставка!N54</f>
        <v>0</v>
      </c>
      <c r="O533" s="126">
        <f>ставка!O54</f>
        <v>0</v>
      </c>
      <c r="P533" s="126">
        <f>ставка!P54</f>
        <v>0</v>
      </c>
      <c r="Q533" s="126">
        <f>ставка!Q54</f>
        <v>0</v>
      </c>
      <c r="R533" s="126">
        <f>ставка!R54</f>
        <v>0</v>
      </c>
      <c r="S533" s="126">
        <f>ставка!S54</f>
        <v>0</v>
      </c>
      <c r="T533" s="126">
        <f>ставка!T54</f>
        <v>0</v>
      </c>
      <c r="U533" s="126">
        <f>ставка!U54</f>
        <v>25.07</v>
      </c>
      <c r="V533" s="126">
        <f>ставка!V54</f>
        <v>296.23</v>
      </c>
      <c r="W533" s="126">
        <f>ставка!W54</f>
        <v>0</v>
      </c>
      <c r="X533" s="126">
        <f>ставка!X54</f>
        <v>0</v>
      </c>
      <c r="Y533" s="126">
        <f>ставка!Y54</f>
        <v>0</v>
      </c>
    </row>
    <row r="534" spans="1:25" s="91" customFormat="1" ht="15.75" hidden="1" outlineLevel="1" x14ac:dyDescent="0.25">
      <c r="A534" s="252">
        <v>16</v>
      </c>
      <c r="B534" s="126">
        <f>ставка!B55</f>
        <v>0</v>
      </c>
      <c r="C534" s="126">
        <f>ставка!C55</f>
        <v>0</v>
      </c>
      <c r="D534" s="126">
        <f>ставка!D55</f>
        <v>15.67</v>
      </c>
      <c r="E534" s="126">
        <f>ставка!E55</f>
        <v>2.31</v>
      </c>
      <c r="F534" s="126">
        <f>ставка!F55</f>
        <v>51.7</v>
      </c>
      <c r="G534" s="126">
        <f>ставка!G55</f>
        <v>105.3</v>
      </c>
      <c r="H534" s="126">
        <f>ставка!H55</f>
        <v>127.76</v>
      </c>
      <c r="I534" s="126">
        <f>ставка!I55</f>
        <v>186.45</v>
      </c>
      <c r="J534" s="126">
        <f>ставка!J55</f>
        <v>154.09</v>
      </c>
      <c r="K534" s="126">
        <f>ставка!K55</f>
        <v>62.42</v>
      </c>
      <c r="L534" s="126">
        <f>ставка!L55</f>
        <v>6.64</v>
      </c>
      <c r="M534" s="126">
        <f>ставка!M55</f>
        <v>0.01</v>
      </c>
      <c r="N534" s="126">
        <f>ставка!N55</f>
        <v>32.11</v>
      </c>
      <c r="O534" s="126">
        <f>ставка!O55</f>
        <v>0</v>
      </c>
      <c r="P534" s="126">
        <f>ставка!P55</f>
        <v>0</v>
      </c>
      <c r="Q534" s="126">
        <f>ставка!Q55</f>
        <v>0</v>
      </c>
      <c r="R534" s="126">
        <f>ставка!R55</f>
        <v>0</v>
      </c>
      <c r="S534" s="126">
        <f>ставка!S55</f>
        <v>53.28</v>
      </c>
      <c r="T534" s="126">
        <f>ставка!T55</f>
        <v>4.6500000000000004</v>
      </c>
      <c r="U534" s="126">
        <f>ставка!U55</f>
        <v>1.53</v>
      </c>
      <c r="V534" s="126">
        <f>ставка!V55</f>
        <v>41.36</v>
      </c>
      <c r="W534" s="126">
        <f>ставка!W55</f>
        <v>0</v>
      </c>
      <c r="X534" s="126">
        <f>ставка!X55</f>
        <v>0</v>
      </c>
      <c r="Y534" s="126">
        <f>ставка!Y55</f>
        <v>0</v>
      </c>
    </row>
    <row r="535" spans="1:25" s="91" customFormat="1" ht="15.75" hidden="1" outlineLevel="1" x14ac:dyDescent="0.25">
      <c r="A535" s="252">
        <v>17</v>
      </c>
      <c r="B535" s="126">
        <f>ставка!B56</f>
        <v>0</v>
      </c>
      <c r="C535" s="126">
        <f>ставка!C56</f>
        <v>0</v>
      </c>
      <c r="D535" s="126">
        <f>ставка!D56</f>
        <v>0</v>
      </c>
      <c r="E535" s="126">
        <f>ставка!E56</f>
        <v>0</v>
      </c>
      <c r="F535" s="126">
        <f>ставка!F56</f>
        <v>0</v>
      </c>
      <c r="G535" s="126">
        <f>ставка!G56</f>
        <v>37.83</v>
      </c>
      <c r="H535" s="126">
        <f>ставка!H56</f>
        <v>224.23</v>
      </c>
      <c r="I535" s="126">
        <f>ставка!I56</f>
        <v>199.45</v>
      </c>
      <c r="J535" s="126">
        <f>ставка!J56</f>
        <v>228.76</v>
      </c>
      <c r="K535" s="126">
        <f>ставка!K56</f>
        <v>86.76</v>
      </c>
      <c r="L535" s="126">
        <f>ставка!L56</f>
        <v>44.16</v>
      </c>
      <c r="M535" s="126">
        <f>ставка!M56</f>
        <v>23.96</v>
      </c>
      <c r="N535" s="126">
        <f>ставка!N56</f>
        <v>78.38</v>
      </c>
      <c r="O535" s="126">
        <f>ставка!O56</f>
        <v>108.72</v>
      </c>
      <c r="P535" s="126">
        <f>ставка!P56</f>
        <v>105.62</v>
      </c>
      <c r="Q535" s="126">
        <f>ставка!Q56</f>
        <v>112.45</v>
      </c>
      <c r="R535" s="126">
        <f>ставка!R56</f>
        <v>102.94</v>
      </c>
      <c r="S535" s="126">
        <f>ставка!S56</f>
        <v>112.36</v>
      </c>
      <c r="T535" s="126">
        <f>ставка!T56</f>
        <v>101.78</v>
      </c>
      <c r="U535" s="126">
        <f>ставка!U56</f>
        <v>91.01</v>
      </c>
      <c r="V535" s="126">
        <f>ставка!V56</f>
        <v>145.15</v>
      </c>
      <c r="W535" s="126">
        <f>ставка!W56</f>
        <v>0</v>
      </c>
      <c r="X535" s="126">
        <f>ставка!X56</f>
        <v>0</v>
      </c>
      <c r="Y535" s="126">
        <f>ставка!Y56</f>
        <v>0</v>
      </c>
    </row>
    <row r="536" spans="1:25" s="91" customFormat="1" ht="15.75" hidden="1" outlineLevel="1" x14ac:dyDescent="0.25">
      <c r="A536" s="252">
        <v>18</v>
      </c>
      <c r="B536" s="126">
        <f>ставка!B57</f>
        <v>0</v>
      </c>
      <c r="C536" s="126">
        <f>ставка!C57</f>
        <v>13</v>
      </c>
      <c r="D536" s="126">
        <f>ставка!D57</f>
        <v>0</v>
      </c>
      <c r="E536" s="126">
        <f>ставка!E57</f>
        <v>0</v>
      </c>
      <c r="F536" s="126">
        <f>ставка!F57</f>
        <v>28.16</v>
      </c>
      <c r="G536" s="126">
        <f>ставка!G57</f>
        <v>106.1</v>
      </c>
      <c r="H536" s="126">
        <f>ставка!H57</f>
        <v>168.09</v>
      </c>
      <c r="I536" s="126">
        <f>ставка!I57</f>
        <v>176.91</v>
      </c>
      <c r="J536" s="126">
        <f>ставка!J57</f>
        <v>143.11000000000001</v>
      </c>
      <c r="K536" s="126">
        <f>ставка!K57</f>
        <v>93.09</v>
      </c>
      <c r="L536" s="126">
        <f>ставка!L57</f>
        <v>124.66</v>
      </c>
      <c r="M536" s="126">
        <f>ставка!M57</f>
        <v>111.55</v>
      </c>
      <c r="N536" s="126">
        <f>ставка!N57</f>
        <v>125.91</v>
      </c>
      <c r="O536" s="126">
        <f>ставка!O57</f>
        <v>131.27000000000001</v>
      </c>
      <c r="P536" s="126">
        <f>ставка!P57</f>
        <v>127.62</v>
      </c>
      <c r="Q536" s="126">
        <f>ставка!Q57</f>
        <v>159.15</v>
      </c>
      <c r="R536" s="126">
        <f>ставка!R57</f>
        <v>146.1</v>
      </c>
      <c r="S536" s="126">
        <f>ставка!S57</f>
        <v>133.76</v>
      </c>
      <c r="T536" s="126">
        <f>ставка!T57</f>
        <v>134.82</v>
      </c>
      <c r="U536" s="126">
        <f>ставка!U57</f>
        <v>155.94</v>
      </c>
      <c r="V536" s="126">
        <f>ставка!V57</f>
        <v>174.94</v>
      </c>
      <c r="W536" s="126">
        <f>ставка!W57</f>
        <v>0</v>
      </c>
      <c r="X536" s="126">
        <f>ставка!X57</f>
        <v>0</v>
      </c>
      <c r="Y536" s="126">
        <f>ставка!Y57</f>
        <v>0</v>
      </c>
    </row>
    <row r="537" spans="1:25" s="91" customFormat="1" ht="15.75" hidden="1" outlineLevel="1" x14ac:dyDescent="0.25">
      <c r="A537" s="252">
        <v>19</v>
      </c>
      <c r="B537" s="126">
        <f>ставка!B58</f>
        <v>0</v>
      </c>
      <c r="C537" s="126">
        <f>ставка!C58</f>
        <v>0</v>
      </c>
      <c r="D537" s="126">
        <f>ставка!D58</f>
        <v>0</v>
      </c>
      <c r="E537" s="126">
        <f>ставка!E58</f>
        <v>0</v>
      </c>
      <c r="F537" s="126">
        <f>ставка!F58</f>
        <v>0</v>
      </c>
      <c r="G537" s="126">
        <f>ставка!G58</f>
        <v>0</v>
      </c>
      <c r="H537" s="126">
        <f>ставка!H58</f>
        <v>0</v>
      </c>
      <c r="I537" s="126">
        <f>ставка!I58</f>
        <v>0</v>
      </c>
      <c r="J537" s="126">
        <f>ставка!J58</f>
        <v>0</v>
      </c>
      <c r="K537" s="126">
        <f>ставка!K58</f>
        <v>35.89</v>
      </c>
      <c r="L537" s="126">
        <f>ставка!L58</f>
        <v>22.58</v>
      </c>
      <c r="M537" s="126">
        <f>ставка!M58</f>
        <v>0</v>
      </c>
      <c r="N537" s="126">
        <f>ставка!N58</f>
        <v>0</v>
      </c>
      <c r="O537" s="126">
        <f>ставка!O58</f>
        <v>0</v>
      </c>
      <c r="P537" s="126">
        <f>ставка!P58</f>
        <v>0</v>
      </c>
      <c r="Q537" s="126">
        <f>ставка!Q58</f>
        <v>0</v>
      </c>
      <c r="R537" s="126">
        <f>ставка!R58</f>
        <v>0</v>
      </c>
      <c r="S537" s="126">
        <f>ставка!S58</f>
        <v>0</v>
      </c>
      <c r="T537" s="126">
        <f>ставка!T58</f>
        <v>0</v>
      </c>
      <c r="U537" s="126">
        <f>ставка!U58</f>
        <v>0</v>
      </c>
      <c r="V537" s="126">
        <f>ставка!V58</f>
        <v>15.84</v>
      </c>
      <c r="W537" s="126">
        <f>ставка!W58</f>
        <v>0</v>
      </c>
      <c r="X537" s="126">
        <f>ставка!X58</f>
        <v>0</v>
      </c>
      <c r="Y537" s="126">
        <f>ставка!Y58</f>
        <v>0</v>
      </c>
    </row>
    <row r="538" spans="1:25" s="91" customFormat="1" ht="15.75" hidden="1" outlineLevel="1" x14ac:dyDescent="0.25">
      <c r="A538" s="252">
        <v>20</v>
      </c>
      <c r="B538" s="126">
        <f>ставка!B59</f>
        <v>0</v>
      </c>
      <c r="C538" s="126">
        <f>ставка!C59</f>
        <v>0</v>
      </c>
      <c r="D538" s="126">
        <f>ставка!D59</f>
        <v>0</v>
      </c>
      <c r="E538" s="126">
        <f>ставка!E59</f>
        <v>0</v>
      </c>
      <c r="F538" s="126">
        <f>ставка!F59</f>
        <v>0</v>
      </c>
      <c r="G538" s="126">
        <f>ставка!G59</f>
        <v>0.83</v>
      </c>
      <c r="H538" s="126">
        <f>ставка!H59</f>
        <v>175.82</v>
      </c>
      <c r="I538" s="126">
        <f>ставка!I59</f>
        <v>52.45</v>
      </c>
      <c r="J538" s="126">
        <f>ставка!J59</f>
        <v>54.68</v>
      </c>
      <c r="K538" s="126">
        <f>ставка!K59</f>
        <v>37.04</v>
      </c>
      <c r="L538" s="126">
        <f>ставка!L59</f>
        <v>0.04</v>
      </c>
      <c r="M538" s="126">
        <f>ставка!M59</f>
        <v>0.2</v>
      </c>
      <c r="N538" s="126">
        <f>ставка!N59</f>
        <v>0.09</v>
      </c>
      <c r="O538" s="126">
        <f>ставка!O59</f>
        <v>4.12</v>
      </c>
      <c r="P538" s="126">
        <f>ставка!P59</f>
        <v>0</v>
      </c>
      <c r="Q538" s="126">
        <f>ставка!Q59</f>
        <v>0</v>
      </c>
      <c r="R538" s="126">
        <f>ставка!R59</f>
        <v>0</v>
      </c>
      <c r="S538" s="126">
        <f>ставка!S59</f>
        <v>0</v>
      </c>
      <c r="T538" s="126">
        <f>ставка!T59</f>
        <v>0.17</v>
      </c>
      <c r="U538" s="126">
        <f>ставка!U59</f>
        <v>29.91</v>
      </c>
      <c r="V538" s="126">
        <f>ставка!V59</f>
        <v>81.61</v>
      </c>
      <c r="W538" s="126">
        <f>ставка!W59</f>
        <v>0.98</v>
      </c>
      <c r="X538" s="126">
        <f>ставка!X59</f>
        <v>0</v>
      </c>
      <c r="Y538" s="126">
        <f>ставка!Y59</f>
        <v>0</v>
      </c>
    </row>
    <row r="539" spans="1:25" s="91" customFormat="1" ht="15.75" hidden="1" outlineLevel="1" x14ac:dyDescent="0.25">
      <c r="A539" s="252">
        <v>21</v>
      </c>
      <c r="B539" s="126">
        <f>ставка!B60</f>
        <v>0</v>
      </c>
      <c r="C539" s="126">
        <f>ставка!C60</f>
        <v>1.85</v>
      </c>
      <c r="D539" s="126">
        <f>ставка!D60</f>
        <v>0</v>
      </c>
      <c r="E539" s="126">
        <f>ставка!E60</f>
        <v>0</v>
      </c>
      <c r="F539" s="126">
        <f>ставка!F60</f>
        <v>0.08</v>
      </c>
      <c r="G539" s="126">
        <f>ставка!G60</f>
        <v>936.17</v>
      </c>
      <c r="H539" s="126">
        <f>ставка!H60</f>
        <v>1034.81</v>
      </c>
      <c r="I539" s="126">
        <f>ставка!I60</f>
        <v>517.77</v>
      </c>
      <c r="J539" s="126">
        <f>ставка!J60</f>
        <v>247.51</v>
      </c>
      <c r="K539" s="126">
        <f>ставка!K60</f>
        <v>209.19</v>
      </c>
      <c r="L539" s="126">
        <f>ставка!L60</f>
        <v>180.01</v>
      </c>
      <c r="M539" s="126">
        <f>ставка!M60</f>
        <v>201.7</v>
      </c>
      <c r="N539" s="126">
        <f>ставка!N60</f>
        <v>206.78</v>
      </c>
      <c r="O539" s="126">
        <f>ставка!O60</f>
        <v>123.25</v>
      </c>
      <c r="P539" s="126">
        <f>ставка!P60</f>
        <v>108.58</v>
      </c>
      <c r="Q539" s="126">
        <f>ставка!Q60</f>
        <v>90.94</v>
      </c>
      <c r="R539" s="126">
        <f>ставка!R60</f>
        <v>104.82</v>
      </c>
      <c r="S539" s="126">
        <f>ставка!S60</f>
        <v>0</v>
      </c>
      <c r="T539" s="126">
        <f>ставка!T60</f>
        <v>14.68</v>
      </c>
      <c r="U539" s="126">
        <f>ставка!U60</f>
        <v>116.89</v>
      </c>
      <c r="V539" s="126">
        <f>ставка!V60</f>
        <v>70.900000000000006</v>
      </c>
      <c r="W539" s="126">
        <f>ставка!W60</f>
        <v>8.39</v>
      </c>
      <c r="X539" s="126">
        <f>ставка!X60</f>
        <v>0</v>
      </c>
      <c r="Y539" s="126">
        <f>ставка!Y60</f>
        <v>0</v>
      </c>
    </row>
    <row r="540" spans="1:25" s="91" customFormat="1" ht="15.75" hidden="1" outlineLevel="1" x14ac:dyDescent="0.25">
      <c r="A540" s="252">
        <v>22</v>
      </c>
      <c r="B540" s="126">
        <f>ставка!B61</f>
        <v>0</v>
      </c>
      <c r="C540" s="126">
        <f>ставка!C61</f>
        <v>0</v>
      </c>
      <c r="D540" s="126">
        <f>ставка!D61</f>
        <v>0</v>
      </c>
      <c r="E540" s="126">
        <f>ставка!E61</f>
        <v>0</v>
      </c>
      <c r="F540" s="126">
        <f>ставка!F61</f>
        <v>0</v>
      </c>
      <c r="G540" s="126">
        <f>ставка!G61</f>
        <v>31.84</v>
      </c>
      <c r="H540" s="126">
        <f>ставка!H61</f>
        <v>457.02</v>
      </c>
      <c r="I540" s="126">
        <f>ставка!I61</f>
        <v>3.51</v>
      </c>
      <c r="J540" s="126">
        <f>ставка!J61</f>
        <v>0</v>
      </c>
      <c r="K540" s="126">
        <f>ставка!K61</f>
        <v>0</v>
      </c>
      <c r="L540" s="126">
        <f>ставка!L61</f>
        <v>0</v>
      </c>
      <c r="M540" s="126">
        <f>ставка!M61</f>
        <v>0</v>
      </c>
      <c r="N540" s="126">
        <f>ставка!N61</f>
        <v>0</v>
      </c>
      <c r="O540" s="126">
        <f>ставка!O61</f>
        <v>0</v>
      </c>
      <c r="P540" s="126">
        <f>ставка!P61</f>
        <v>0</v>
      </c>
      <c r="Q540" s="126">
        <f>ставка!Q61</f>
        <v>0</v>
      </c>
      <c r="R540" s="126">
        <f>ставка!R61</f>
        <v>0</v>
      </c>
      <c r="S540" s="126">
        <f>ставка!S61</f>
        <v>0</v>
      </c>
      <c r="T540" s="126">
        <f>ставка!T61</f>
        <v>0</v>
      </c>
      <c r="U540" s="126">
        <f>ставка!U61</f>
        <v>1.23</v>
      </c>
      <c r="V540" s="126">
        <f>ставка!V61</f>
        <v>0</v>
      </c>
      <c r="W540" s="126">
        <f>ставка!W61</f>
        <v>0</v>
      </c>
      <c r="X540" s="126">
        <f>ставка!X61</f>
        <v>0</v>
      </c>
      <c r="Y540" s="126">
        <f>ставка!Y61</f>
        <v>0</v>
      </c>
    </row>
    <row r="541" spans="1:25" s="91" customFormat="1" ht="15.75" hidden="1" outlineLevel="1" x14ac:dyDescent="0.25">
      <c r="A541" s="252">
        <v>23</v>
      </c>
      <c r="B541" s="126">
        <f>ставка!B62</f>
        <v>0</v>
      </c>
      <c r="C541" s="126">
        <f>ставка!C62</f>
        <v>0</v>
      </c>
      <c r="D541" s="126">
        <f>ставка!D62</f>
        <v>0</v>
      </c>
      <c r="E541" s="126">
        <f>ставка!E62</f>
        <v>0</v>
      </c>
      <c r="F541" s="126">
        <f>ставка!F62</f>
        <v>0</v>
      </c>
      <c r="G541" s="126">
        <f>ставка!G62</f>
        <v>31.93</v>
      </c>
      <c r="H541" s="126">
        <f>ставка!H62</f>
        <v>68.19</v>
      </c>
      <c r="I541" s="126">
        <f>ставка!I62</f>
        <v>52.08</v>
      </c>
      <c r="J541" s="126">
        <f>ставка!J62</f>
        <v>29.48</v>
      </c>
      <c r="K541" s="126">
        <f>ставка!K62</f>
        <v>0</v>
      </c>
      <c r="L541" s="126">
        <f>ставка!L62</f>
        <v>0</v>
      </c>
      <c r="M541" s="126">
        <f>ставка!M62</f>
        <v>0</v>
      </c>
      <c r="N541" s="126">
        <f>ставка!N62</f>
        <v>0</v>
      </c>
      <c r="O541" s="126">
        <f>ставка!O62</f>
        <v>0</v>
      </c>
      <c r="P541" s="126">
        <f>ставка!P62</f>
        <v>0</v>
      </c>
      <c r="Q541" s="126">
        <f>ставка!Q62</f>
        <v>0</v>
      </c>
      <c r="R541" s="126">
        <f>ставка!R62</f>
        <v>0</v>
      </c>
      <c r="S541" s="126">
        <f>ставка!S62</f>
        <v>0</v>
      </c>
      <c r="T541" s="126">
        <f>ставка!T62</f>
        <v>0</v>
      </c>
      <c r="U541" s="126">
        <f>ставка!U62</f>
        <v>0</v>
      </c>
      <c r="V541" s="126">
        <f>ставка!V62</f>
        <v>26.14</v>
      </c>
      <c r="W541" s="126">
        <f>ставка!W62</f>
        <v>0</v>
      </c>
      <c r="X541" s="126">
        <f>ставка!X62</f>
        <v>0</v>
      </c>
      <c r="Y541" s="126">
        <f>ставка!Y62</f>
        <v>0</v>
      </c>
    </row>
    <row r="542" spans="1:25" s="91" customFormat="1" ht="15.75" hidden="1" outlineLevel="1" x14ac:dyDescent="0.25">
      <c r="A542" s="252">
        <v>24</v>
      </c>
      <c r="B542" s="126">
        <f>ставка!B63</f>
        <v>0</v>
      </c>
      <c r="C542" s="126">
        <f>ставка!C63</f>
        <v>0</v>
      </c>
      <c r="D542" s="126">
        <f>ставка!D63</f>
        <v>0</v>
      </c>
      <c r="E542" s="126">
        <f>ставка!E63</f>
        <v>0</v>
      </c>
      <c r="F542" s="126">
        <f>ставка!F63</f>
        <v>0</v>
      </c>
      <c r="G542" s="126">
        <f>ставка!G63</f>
        <v>65.53</v>
      </c>
      <c r="H542" s="126">
        <f>ставка!H63</f>
        <v>159.05000000000001</v>
      </c>
      <c r="I542" s="126">
        <f>ставка!I63</f>
        <v>95.8</v>
      </c>
      <c r="J542" s="126">
        <f>ставка!J63</f>
        <v>34.44</v>
      </c>
      <c r="K542" s="126">
        <f>ставка!K63</f>
        <v>0.12</v>
      </c>
      <c r="L542" s="126">
        <f>ставка!L63</f>
        <v>0.01</v>
      </c>
      <c r="M542" s="126">
        <f>ставка!M63</f>
        <v>0</v>
      </c>
      <c r="N542" s="126">
        <f>ставка!N63</f>
        <v>0</v>
      </c>
      <c r="O542" s="126">
        <f>ставка!O63</f>
        <v>0</v>
      </c>
      <c r="P542" s="126">
        <f>ставка!P63</f>
        <v>0</v>
      </c>
      <c r="Q542" s="126">
        <f>ставка!Q63</f>
        <v>0</v>
      </c>
      <c r="R542" s="126">
        <f>ставка!R63</f>
        <v>0</v>
      </c>
      <c r="S542" s="126">
        <f>ставка!S63</f>
        <v>0</v>
      </c>
      <c r="T542" s="126">
        <f>ставка!T63</f>
        <v>0</v>
      </c>
      <c r="U542" s="126">
        <f>ставка!U63</f>
        <v>1.51</v>
      </c>
      <c r="V542" s="126">
        <f>ставка!V63</f>
        <v>0.3</v>
      </c>
      <c r="W542" s="126">
        <f>ставка!W63</f>
        <v>0</v>
      </c>
      <c r="X542" s="126">
        <f>ставка!X63</f>
        <v>0</v>
      </c>
      <c r="Y542" s="126">
        <f>ставка!Y63</f>
        <v>0</v>
      </c>
    </row>
    <row r="543" spans="1:25" s="91" customFormat="1" ht="15.75" hidden="1" outlineLevel="1" x14ac:dyDescent="0.25">
      <c r="A543" s="252">
        <v>25</v>
      </c>
      <c r="B543" s="126">
        <f>ставка!B64</f>
        <v>0</v>
      </c>
      <c r="C543" s="126">
        <f>ставка!C64</f>
        <v>0</v>
      </c>
      <c r="D543" s="126">
        <f>ставка!D64</f>
        <v>35.299999999999997</v>
      </c>
      <c r="E543" s="126">
        <f>ставка!E64</f>
        <v>0</v>
      </c>
      <c r="F543" s="126">
        <f>ставка!F64</f>
        <v>0.35</v>
      </c>
      <c r="G543" s="126">
        <f>ставка!G64</f>
        <v>250.76</v>
      </c>
      <c r="H543" s="126">
        <f>ставка!H64</f>
        <v>0</v>
      </c>
      <c r="I543" s="126">
        <f>ставка!I64</f>
        <v>137.82</v>
      </c>
      <c r="J543" s="126">
        <f>ставка!J64</f>
        <v>79.27</v>
      </c>
      <c r="K543" s="126">
        <f>ставка!K64</f>
        <v>7.55</v>
      </c>
      <c r="L543" s="126">
        <f>ставка!L64</f>
        <v>15.03</v>
      </c>
      <c r="M543" s="126">
        <f>ставка!M64</f>
        <v>0</v>
      </c>
      <c r="N543" s="126">
        <f>ставка!N64</f>
        <v>0</v>
      </c>
      <c r="O543" s="126">
        <f>ставка!O64</f>
        <v>24.3</v>
      </c>
      <c r="P543" s="126">
        <f>ставка!P64</f>
        <v>0</v>
      </c>
      <c r="Q543" s="126">
        <f>ставка!Q64</f>
        <v>0</v>
      </c>
      <c r="R543" s="126">
        <f>ставка!R64</f>
        <v>0</v>
      </c>
      <c r="S543" s="126">
        <f>ставка!S64</f>
        <v>0</v>
      </c>
      <c r="T543" s="126">
        <f>ставка!T64</f>
        <v>0</v>
      </c>
      <c r="U543" s="126">
        <f>ставка!U64</f>
        <v>0</v>
      </c>
      <c r="V543" s="126">
        <f>ставка!V64</f>
        <v>8.58</v>
      </c>
      <c r="W543" s="126">
        <f>ставка!W64</f>
        <v>0</v>
      </c>
      <c r="X543" s="126">
        <f>ставка!X64</f>
        <v>0</v>
      </c>
      <c r="Y543" s="126">
        <f>ставка!Y64</f>
        <v>0</v>
      </c>
    </row>
    <row r="544" spans="1:25" s="91" customFormat="1" ht="15.75" hidden="1" outlineLevel="1" x14ac:dyDescent="0.25">
      <c r="A544" s="252">
        <v>26</v>
      </c>
      <c r="B544" s="126">
        <f>ставка!B65</f>
        <v>0</v>
      </c>
      <c r="C544" s="126">
        <f>ставка!C65</f>
        <v>0</v>
      </c>
      <c r="D544" s="126">
        <f>ставка!D65</f>
        <v>0</v>
      </c>
      <c r="E544" s="126">
        <f>ставка!E65</f>
        <v>0</v>
      </c>
      <c r="F544" s="126">
        <f>ставка!F65</f>
        <v>0</v>
      </c>
      <c r="G544" s="126">
        <f>ставка!G65</f>
        <v>0</v>
      </c>
      <c r="H544" s="126">
        <f>ставка!H65</f>
        <v>0</v>
      </c>
      <c r="I544" s="126">
        <f>ставка!I65</f>
        <v>49.99</v>
      </c>
      <c r="J544" s="126">
        <f>ставка!J65</f>
        <v>35.86</v>
      </c>
      <c r="K544" s="126">
        <f>ставка!K65</f>
        <v>0</v>
      </c>
      <c r="L544" s="126">
        <f>ставка!L65</f>
        <v>0</v>
      </c>
      <c r="M544" s="126">
        <f>ставка!M65</f>
        <v>0</v>
      </c>
      <c r="N544" s="126">
        <f>ставка!N65</f>
        <v>0</v>
      </c>
      <c r="O544" s="126">
        <f>ставка!O65</f>
        <v>0</v>
      </c>
      <c r="P544" s="126">
        <f>ставка!P65</f>
        <v>0</v>
      </c>
      <c r="Q544" s="126">
        <f>ставка!Q65</f>
        <v>0</v>
      </c>
      <c r="R544" s="126">
        <f>ставка!R65</f>
        <v>0</v>
      </c>
      <c r="S544" s="126">
        <f>ставка!S65</f>
        <v>0</v>
      </c>
      <c r="T544" s="126">
        <f>ставка!T65</f>
        <v>109.14</v>
      </c>
      <c r="U544" s="126">
        <f>ставка!U65</f>
        <v>267.25</v>
      </c>
      <c r="V544" s="126">
        <f>ставка!V65</f>
        <v>258.70999999999998</v>
      </c>
      <c r="W544" s="126">
        <f>ставка!W65</f>
        <v>186.58</v>
      </c>
      <c r="X544" s="126">
        <f>ставка!X65</f>
        <v>0</v>
      </c>
      <c r="Y544" s="126">
        <f>ставка!Y65</f>
        <v>0</v>
      </c>
    </row>
    <row r="545" spans="1:25" s="91" customFormat="1" ht="15.75" hidden="1" outlineLevel="1" x14ac:dyDescent="0.25">
      <c r="A545" s="252">
        <v>27</v>
      </c>
      <c r="B545" s="126">
        <f>ставка!B66</f>
        <v>57.1</v>
      </c>
      <c r="C545" s="126">
        <f>ставка!C66</f>
        <v>0</v>
      </c>
      <c r="D545" s="126">
        <f>ставка!D66</f>
        <v>22.65</v>
      </c>
      <c r="E545" s="126">
        <f>ставка!E66</f>
        <v>0</v>
      </c>
      <c r="F545" s="126">
        <f>ставка!F66</f>
        <v>9.2100000000000009</v>
      </c>
      <c r="G545" s="126">
        <f>ставка!G66</f>
        <v>196.69</v>
      </c>
      <c r="H545" s="126">
        <f>ставка!H66</f>
        <v>183.48</v>
      </c>
      <c r="I545" s="126">
        <f>ставка!I66</f>
        <v>85.61</v>
      </c>
      <c r="J545" s="126">
        <f>ставка!J66</f>
        <v>45.86</v>
      </c>
      <c r="K545" s="126">
        <f>ставка!K66</f>
        <v>2.35</v>
      </c>
      <c r="L545" s="126">
        <f>ставка!L66</f>
        <v>0</v>
      </c>
      <c r="M545" s="126">
        <f>ставка!M66</f>
        <v>0</v>
      </c>
      <c r="N545" s="126">
        <f>ставка!N66</f>
        <v>15.99</v>
      </c>
      <c r="O545" s="126">
        <f>ставка!O66</f>
        <v>60.08</v>
      </c>
      <c r="P545" s="126">
        <f>ставка!P66</f>
        <v>47.89</v>
      </c>
      <c r="Q545" s="126">
        <f>ставка!Q66</f>
        <v>54.32</v>
      </c>
      <c r="R545" s="126">
        <f>ставка!R66</f>
        <v>31.97</v>
      </c>
      <c r="S545" s="126">
        <f>ставка!S66</f>
        <v>5.89</v>
      </c>
      <c r="T545" s="126">
        <f>ставка!T66</f>
        <v>15.58</v>
      </c>
      <c r="U545" s="126">
        <f>ставка!U66</f>
        <v>62.41</v>
      </c>
      <c r="V545" s="126">
        <f>ставка!V66</f>
        <v>84.35</v>
      </c>
      <c r="W545" s="126">
        <f>ставка!W66</f>
        <v>0</v>
      </c>
      <c r="X545" s="126">
        <f>ставка!X66</f>
        <v>0</v>
      </c>
      <c r="Y545" s="126">
        <f>ставка!Y66</f>
        <v>0</v>
      </c>
    </row>
    <row r="546" spans="1:25" s="91" customFormat="1" ht="15.75" hidden="1" outlineLevel="1" x14ac:dyDescent="0.25">
      <c r="A546" s="252">
        <v>28</v>
      </c>
      <c r="B546" s="126">
        <f>ставка!B67</f>
        <v>0</v>
      </c>
      <c r="C546" s="126">
        <f>ставка!C67</f>
        <v>0</v>
      </c>
      <c r="D546" s="126">
        <f>ставка!D67</f>
        <v>0</v>
      </c>
      <c r="E546" s="126">
        <f>ставка!E67</f>
        <v>0</v>
      </c>
      <c r="F546" s="126">
        <f>ставка!F67</f>
        <v>0</v>
      </c>
      <c r="G546" s="126">
        <f>ставка!G67</f>
        <v>1.1399999999999999</v>
      </c>
      <c r="H546" s="126">
        <f>ставка!H67</f>
        <v>161.56</v>
      </c>
      <c r="I546" s="126">
        <f>ставка!I67</f>
        <v>14.12</v>
      </c>
      <c r="J546" s="126">
        <f>ставка!J67</f>
        <v>2.94</v>
      </c>
      <c r="K546" s="126">
        <f>ставка!K67</f>
        <v>0</v>
      </c>
      <c r="L546" s="126">
        <f>ставка!L67</f>
        <v>0</v>
      </c>
      <c r="M546" s="126">
        <f>ставка!M67</f>
        <v>0</v>
      </c>
      <c r="N546" s="126">
        <f>ставка!N67</f>
        <v>0</v>
      </c>
      <c r="O546" s="126">
        <f>ставка!O67</f>
        <v>0</v>
      </c>
      <c r="P546" s="126">
        <f>ставка!P67</f>
        <v>0</v>
      </c>
      <c r="Q546" s="126">
        <f>ставка!Q67</f>
        <v>0</v>
      </c>
      <c r="R546" s="126">
        <f>ставка!R67</f>
        <v>0</v>
      </c>
      <c r="S546" s="126">
        <f>ставка!S67</f>
        <v>0</v>
      </c>
      <c r="T546" s="126">
        <f>ставка!T67</f>
        <v>0</v>
      </c>
      <c r="U546" s="126">
        <f>ставка!U67</f>
        <v>5.4</v>
      </c>
      <c r="V546" s="126">
        <f>ставка!V67</f>
        <v>58.1</v>
      </c>
      <c r="W546" s="126">
        <f>ставка!W67</f>
        <v>0</v>
      </c>
      <c r="X546" s="126">
        <f>ставка!X67</f>
        <v>0</v>
      </c>
      <c r="Y546" s="126">
        <f>ставка!Y67</f>
        <v>0</v>
      </c>
    </row>
    <row r="547" spans="1:25" s="91" customFormat="1" ht="15.75" hidden="1" outlineLevel="1" x14ac:dyDescent="0.25">
      <c r="A547" s="252">
        <v>29</v>
      </c>
      <c r="B547" s="126">
        <f>ставка!B68</f>
        <v>0</v>
      </c>
      <c r="C547" s="126">
        <f>ставка!C68</f>
        <v>0</v>
      </c>
      <c r="D547" s="126">
        <f>ставка!D68</f>
        <v>0</v>
      </c>
      <c r="E547" s="126">
        <f>ставка!E68</f>
        <v>0</v>
      </c>
      <c r="F547" s="126">
        <f>ставка!F68</f>
        <v>0</v>
      </c>
      <c r="G547" s="126">
        <f>ставка!G68</f>
        <v>137.08000000000001</v>
      </c>
      <c r="H547" s="126">
        <f>ставка!H68</f>
        <v>1.08</v>
      </c>
      <c r="I547" s="126">
        <f>ставка!I68</f>
        <v>0</v>
      </c>
      <c r="J547" s="126">
        <f>ставка!J68</f>
        <v>0.93</v>
      </c>
      <c r="K547" s="126">
        <f>ставка!K68</f>
        <v>0</v>
      </c>
      <c r="L547" s="126">
        <f>ставка!L68</f>
        <v>12.26</v>
      </c>
      <c r="M547" s="126">
        <f>ставка!M68</f>
        <v>0.35</v>
      </c>
      <c r="N547" s="126">
        <f>ставка!N68</f>
        <v>0.98</v>
      </c>
      <c r="O547" s="126">
        <f>ставка!O68</f>
        <v>103.4</v>
      </c>
      <c r="P547" s="126">
        <f>ставка!P68</f>
        <v>1.35</v>
      </c>
      <c r="Q547" s="126">
        <f>ставка!Q68</f>
        <v>0</v>
      </c>
      <c r="R547" s="126">
        <f>ставка!R68</f>
        <v>0.31</v>
      </c>
      <c r="S547" s="126">
        <f>ставка!S68</f>
        <v>104.74</v>
      </c>
      <c r="T547" s="126">
        <f>ставка!T68</f>
        <v>0</v>
      </c>
      <c r="U547" s="126">
        <f>ставка!U68</f>
        <v>61.15</v>
      </c>
      <c r="V547" s="126">
        <f>ставка!V68</f>
        <v>97.95</v>
      </c>
      <c r="W547" s="126">
        <f>ставка!W68</f>
        <v>0</v>
      </c>
      <c r="X547" s="126">
        <f>ставка!X68</f>
        <v>0</v>
      </c>
      <c r="Y547" s="126">
        <f>ставка!Y68</f>
        <v>0</v>
      </c>
    </row>
    <row r="548" spans="1:25" s="91" customFormat="1" ht="15.75" collapsed="1" x14ac:dyDescent="0.25">
      <c r="A548" s="252">
        <v>30</v>
      </c>
      <c r="B548" s="126">
        <f>ставка!B69</f>
        <v>0</v>
      </c>
      <c r="C548" s="126">
        <f>ставка!C69</f>
        <v>0</v>
      </c>
      <c r="D548" s="126">
        <f>ставка!D69</f>
        <v>0</v>
      </c>
      <c r="E548" s="126">
        <f>ставка!E69</f>
        <v>0</v>
      </c>
      <c r="F548" s="126">
        <f>ставка!F69</f>
        <v>0</v>
      </c>
      <c r="G548" s="126">
        <f>ставка!G69</f>
        <v>2.42</v>
      </c>
      <c r="H548" s="126">
        <f>ставка!H69</f>
        <v>69.349999999999994</v>
      </c>
      <c r="I548" s="126">
        <f>ставка!I69</f>
        <v>115.92</v>
      </c>
      <c r="J548" s="126">
        <f>ставка!J69</f>
        <v>104.48</v>
      </c>
      <c r="K548" s="126">
        <f>ставка!K69</f>
        <v>7.17</v>
      </c>
      <c r="L548" s="126">
        <f>ставка!L69</f>
        <v>0</v>
      </c>
      <c r="M548" s="126">
        <f>ставка!M69</f>
        <v>0.03</v>
      </c>
      <c r="N548" s="126">
        <f>ставка!N69</f>
        <v>8.74</v>
      </c>
      <c r="O548" s="126">
        <f>ставка!O69</f>
        <v>56.76</v>
      </c>
      <c r="P548" s="126">
        <f>ставка!P69</f>
        <v>89.45</v>
      </c>
      <c r="Q548" s="126">
        <f>ставка!Q69</f>
        <v>62.91</v>
      </c>
      <c r="R548" s="126">
        <f>ставка!R69</f>
        <v>69.069999999999993</v>
      </c>
      <c r="S548" s="126">
        <f>ставка!S69</f>
        <v>111.3</v>
      </c>
      <c r="T548" s="126">
        <f>ставка!T69</f>
        <v>118.5</v>
      </c>
      <c r="U548" s="126">
        <f>ставка!U69</f>
        <v>111.04</v>
      </c>
      <c r="V548" s="126">
        <f>ставка!V69</f>
        <v>135.6</v>
      </c>
      <c r="W548" s="126">
        <f>ставка!W69</f>
        <v>0.48</v>
      </c>
      <c r="X548" s="126">
        <f>ставка!X69</f>
        <v>0</v>
      </c>
      <c r="Y548" s="126">
        <f>ставка!Y69</f>
        <v>0</v>
      </c>
    </row>
    <row r="549" spans="1:25" s="91" customFormat="1" ht="15.75" x14ac:dyDescent="0.25">
      <c r="A549" s="252">
        <v>31</v>
      </c>
      <c r="B549" s="126">
        <f>ставка!B70</f>
        <v>0</v>
      </c>
      <c r="C549" s="126">
        <f>ставка!C70</f>
        <v>0</v>
      </c>
      <c r="D549" s="126">
        <f>ставка!D70</f>
        <v>0</v>
      </c>
      <c r="E549" s="126">
        <f>ставка!E70</f>
        <v>0</v>
      </c>
      <c r="F549" s="126">
        <f>ставка!F70</f>
        <v>0</v>
      </c>
      <c r="G549" s="126">
        <f>ставка!G70</f>
        <v>656.83</v>
      </c>
      <c r="H549" s="126">
        <f>ставка!H70</f>
        <v>99.52</v>
      </c>
      <c r="I549" s="126">
        <f>ставка!I70</f>
        <v>6.78</v>
      </c>
      <c r="J549" s="126">
        <f>ставка!J70</f>
        <v>71.47</v>
      </c>
      <c r="K549" s="126">
        <f>ставка!K70</f>
        <v>14.53</v>
      </c>
      <c r="L549" s="126">
        <f>ставка!L70</f>
        <v>4.6100000000000003</v>
      </c>
      <c r="M549" s="126">
        <f>ставка!M70</f>
        <v>11.39</v>
      </c>
      <c r="N549" s="126">
        <f>ставка!N70</f>
        <v>80.81</v>
      </c>
      <c r="O549" s="126">
        <f>ставка!O70</f>
        <v>123.27</v>
      </c>
      <c r="P549" s="126">
        <f>ставка!P70</f>
        <v>139.78</v>
      </c>
      <c r="Q549" s="126">
        <f>ставка!Q70</f>
        <v>135.24</v>
      </c>
      <c r="R549" s="126">
        <f>ставка!R70</f>
        <v>95.82</v>
      </c>
      <c r="S549" s="126">
        <f>ставка!S70</f>
        <v>105.23</v>
      </c>
      <c r="T549" s="126">
        <f>ставка!T70</f>
        <v>76.61</v>
      </c>
      <c r="U549" s="126">
        <f>ставка!U70</f>
        <v>70.05</v>
      </c>
      <c r="V549" s="126">
        <f>ставка!V70</f>
        <v>80.540000000000006</v>
      </c>
      <c r="W549" s="126">
        <f>ставка!W70</f>
        <v>0</v>
      </c>
      <c r="X549" s="126">
        <f>ставка!X70</f>
        <v>0</v>
      </c>
      <c r="Y549" s="126">
        <f>ставка!Y70</f>
        <v>0</v>
      </c>
    </row>
    <row r="550" spans="1:25" s="91" customFormat="1" ht="15.75" x14ac:dyDescent="0.25">
      <c r="A550" s="111"/>
    </row>
    <row r="551" spans="1:25" s="91" customFormat="1" ht="15.75" x14ac:dyDescent="0.25">
      <c r="A551" s="294" t="s">
        <v>32</v>
      </c>
      <c r="B551" s="294" t="s">
        <v>63</v>
      </c>
      <c r="C551" s="294"/>
      <c r="D551" s="294"/>
      <c r="E551" s="294"/>
      <c r="F551" s="294"/>
      <c r="G551" s="294"/>
      <c r="H551" s="294"/>
      <c r="I551" s="294"/>
      <c r="J551" s="294"/>
      <c r="K551" s="294"/>
      <c r="L551" s="294"/>
      <c r="M551" s="294"/>
      <c r="N551" s="294"/>
      <c r="O551" s="294"/>
      <c r="P551" s="294"/>
      <c r="Q551" s="294"/>
      <c r="R551" s="294"/>
      <c r="S551" s="294"/>
      <c r="T551" s="294"/>
      <c r="U551" s="294"/>
      <c r="V551" s="294"/>
      <c r="W551" s="294"/>
      <c r="X551" s="294"/>
      <c r="Y551" s="294"/>
    </row>
    <row r="552" spans="1:25" s="103" customFormat="1" ht="12.75" x14ac:dyDescent="0.2">
      <c r="A552" s="294"/>
      <c r="B552" s="102" t="s">
        <v>33</v>
      </c>
      <c r="C552" s="102" t="s">
        <v>34</v>
      </c>
      <c r="D552" s="102" t="s">
        <v>35</v>
      </c>
      <c r="E552" s="102" t="s">
        <v>36</v>
      </c>
      <c r="F552" s="102" t="s">
        <v>37</v>
      </c>
      <c r="G552" s="102" t="s">
        <v>38</v>
      </c>
      <c r="H552" s="102" t="s">
        <v>39</v>
      </c>
      <c r="I552" s="102" t="s">
        <v>40</v>
      </c>
      <c r="J552" s="102" t="s">
        <v>41</v>
      </c>
      <c r="K552" s="102" t="s">
        <v>42</v>
      </c>
      <c r="L552" s="102" t="s">
        <v>43</v>
      </c>
      <c r="M552" s="102" t="s">
        <v>44</v>
      </c>
      <c r="N552" s="102" t="s">
        <v>45</v>
      </c>
      <c r="O552" s="102" t="s">
        <v>46</v>
      </c>
      <c r="P552" s="102" t="s">
        <v>47</v>
      </c>
      <c r="Q552" s="102" t="s">
        <v>48</v>
      </c>
      <c r="R552" s="102" t="s">
        <v>49</v>
      </c>
      <c r="S552" s="102" t="s">
        <v>50</v>
      </c>
      <c r="T552" s="102" t="s">
        <v>51</v>
      </c>
      <c r="U552" s="102" t="s">
        <v>52</v>
      </c>
      <c r="V552" s="102" t="s">
        <v>53</v>
      </c>
      <c r="W552" s="102" t="s">
        <v>54</v>
      </c>
      <c r="X552" s="102" t="s">
        <v>55</v>
      </c>
      <c r="Y552" s="102" t="s">
        <v>56</v>
      </c>
    </row>
    <row r="553" spans="1:25" s="91" customFormat="1" ht="15.75" x14ac:dyDescent="0.25">
      <c r="A553" s="252">
        <v>1</v>
      </c>
      <c r="B553" s="127">
        <f>ставка!B75</f>
        <v>261.41000000000003</v>
      </c>
      <c r="C553" s="127">
        <f>ставка!C75</f>
        <v>158.19</v>
      </c>
      <c r="D553" s="127">
        <f>ставка!D75</f>
        <v>137.91999999999999</v>
      </c>
      <c r="E553" s="127">
        <f>ставка!E75</f>
        <v>152.91</v>
      </c>
      <c r="F553" s="127">
        <f>ставка!F75</f>
        <v>163.94</v>
      </c>
      <c r="G553" s="127">
        <f>ставка!G75</f>
        <v>4.55</v>
      </c>
      <c r="H553" s="127">
        <f>ставка!H75</f>
        <v>0</v>
      </c>
      <c r="I553" s="127">
        <f>ставка!I75</f>
        <v>0</v>
      </c>
      <c r="J553" s="127">
        <f>ставка!J75</f>
        <v>89.28</v>
      </c>
      <c r="K553" s="127">
        <f>ставка!K75</f>
        <v>37.31</v>
      </c>
      <c r="L553" s="127">
        <f>ставка!L75</f>
        <v>171.11</v>
      </c>
      <c r="M553" s="127">
        <f>ставка!M75</f>
        <v>198.43</v>
      </c>
      <c r="N553" s="127">
        <f>ставка!N75</f>
        <v>151.77000000000001</v>
      </c>
      <c r="O553" s="127">
        <f>ставка!O75</f>
        <v>180.44</v>
      </c>
      <c r="P553" s="127">
        <f>ставка!P75</f>
        <v>209.18</v>
      </c>
      <c r="Q553" s="127">
        <f>ставка!Q75</f>
        <v>182.25</v>
      </c>
      <c r="R553" s="127">
        <f>ставка!R75</f>
        <v>132.69</v>
      </c>
      <c r="S553" s="127">
        <f>ставка!S75</f>
        <v>231.31</v>
      </c>
      <c r="T553" s="127">
        <f>ставка!T75</f>
        <v>195.37</v>
      </c>
      <c r="U553" s="127">
        <f>ставка!U75</f>
        <v>144.15</v>
      </c>
      <c r="V553" s="127">
        <f>ставка!V75</f>
        <v>179.09</v>
      </c>
      <c r="W553" s="127">
        <f>ставка!W75</f>
        <v>248.48</v>
      </c>
      <c r="X553" s="127">
        <f>ставка!X75</f>
        <v>419.08</v>
      </c>
      <c r="Y553" s="127">
        <f>ставка!Y75</f>
        <v>485.18</v>
      </c>
    </row>
    <row r="554" spans="1:25" s="91" customFormat="1" ht="15.75" hidden="1" outlineLevel="1" x14ac:dyDescent="0.25">
      <c r="A554" s="252">
        <v>2</v>
      </c>
      <c r="B554" s="127">
        <f>ставка!B76</f>
        <v>156.93</v>
      </c>
      <c r="C554" s="127">
        <f>ставка!C76</f>
        <v>88.68</v>
      </c>
      <c r="D554" s="127">
        <f>ставка!D76</f>
        <v>122.17</v>
      </c>
      <c r="E554" s="127">
        <f>ставка!E76</f>
        <v>139.74</v>
      </c>
      <c r="F554" s="127">
        <f>ставка!F76</f>
        <v>116.02</v>
      </c>
      <c r="G554" s="127">
        <f>ставка!G76</f>
        <v>33.11</v>
      </c>
      <c r="H554" s="127">
        <f>ставка!H76</f>
        <v>1.29</v>
      </c>
      <c r="I554" s="127">
        <f>ставка!I76</f>
        <v>0</v>
      </c>
      <c r="J554" s="127">
        <f>ставка!J76</f>
        <v>76.17</v>
      </c>
      <c r="K554" s="127">
        <f>ставка!K76</f>
        <v>24.02</v>
      </c>
      <c r="L554" s="127">
        <f>ставка!L76</f>
        <v>0</v>
      </c>
      <c r="M554" s="127">
        <f>ставка!M76</f>
        <v>0</v>
      </c>
      <c r="N554" s="127">
        <f>ставка!N76</f>
        <v>7.0000000000000007E-2</v>
      </c>
      <c r="O554" s="127">
        <f>ставка!O76</f>
        <v>0</v>
      </c>
      <c r="P554" s="127">
        <f>ставка!P76</f>
        <v>0</v>
      </c>
      <c r="Q554" s="127">
        <f>ставка!Q76</f>
        <v>0</v>
      </c>
      <c r="R554" s="127">
        <f>ставка!R76</f>
        <v>0</v>
      </c>
      <c r="S554" s="127">
        <f>ставка!S76</f>
        <v>0.01</v>
      </c>
      <c r="T554" s="127">
        <f>ставка!T76</f>
        <v>0</v>
      </c>
      <c r="U554" s="127">
        <f>ставка!U76</f>
        <v>0</v>
      </c>
      <c r="V554" s="127">
        <f>ставка!V76</f>
        <v>0</v>
      </c>
      <c r="W554" s="127">
        <f>ставка!W76</f>
        <v>166.98</v>
      </c>
      <c r="X554" s="127">
        <f>ставка!X76</f>
        <v>270.24</v>
      </c>
      <c r="Y554" s="127">
        <f>ставка!Y76</f>
        <v>223.65</v>
      </c>
    </row>
    <row r="555" spans="1:25" s="91" customFormat="1" ht="15.75" hidden="1" outlineLevel="1" x14ac:dyDescent="0.25">
      <c r="A555" s="252">
        <v>3</v>
      </c>
      <c r="B555" s="127">
        <f>ставка!B77</f>
        <v>261.22000000000003</v>
      </c>
      <c r="C555" s="127">
        <f>ставка!C77</f>
        <v>180.07</v>
      </c>
      <c r="D555" s="127">
        <f>ставка!D77</f>
        <v>145.53</v>
      </c>
      <c r="E555" s="127">
        <f>ставка!E77</f>
        <v>60.89</v>
      </c>
      <c r="F555" s="127">
        <f>ставка!F77</f>
        <v>52.92</v>
      </c>
      <c r="G555" s="127">
        <f>ставка!G77</f>
        <v>8.5500000000000007</v>
      </c>
      <c r="H555" s="127">
        <f>ставка!H77</f>
        <v>0</v>
      </c>
      <c r="I555" s="127">
        <f>ставка!I77</f>
        <v>0</v>
      </c>
      <c r="J555" s="127">
        <f>ставка!J77</f>
        <v>0.59</v>
      </c>
      <c r="K555" s="127">
        <f>ставка!K77</f>
        <v>18.79</v>
      </c>
      <c r="L555" s="127">
        <f>ставка!L77</f>
        <v>0</v>
      </c>
      <c r="M555" s="127">
        <f>ставка!M77</f>
        <v>0</v>
      </c>
      <c r="N555" s="127">
        <f>ставка!N77</f>
        <v>0</v>
      </c>
      <c r="O555" s="127">
        <f>ставка!O77</f>
        <v>9.58</v>
      </c>
      <c r="P555" s="127">
        <f>ставка!P77</f>
        <v>59.32</v>
      </c>
      <c r="Q555" s="127">
        <f>ставка!Q77</f>
        <v>42</v>
      </c>
      <c r="R555" s="127">
        <f>ставка!R77</f>
        <v>43.87</v>
      </c>
      <c r="S555" s="127">
        <f>ставка!S77</f>
        <v>38.54</v>
      </c>
      <c r="T555" s="127">
        <f>ставка!T77</f>
        <v>0</v>
      </c>
      <c r="U555" s="127">
        <f>ставка!U77</f>
        <v>0</v>
      </c>
      <c r="V555" s="127">
        <f>ставка!V77</f>
        <v>0</v>
      </c>
      <c r="W555" s="127">
        <f>ставка!W77</f>
        <v>250.46</v>
      </c>
      <c r="X555" s="127">
        <f>ставка!X77</f>
        <v>163.49</v>
      </c>
      <c r="Y555" s="127">
        <f>ставка!Y77</f>
        <v>248.31</v>
      </c>
    </row>
    <row r="556" spans="1:25" s="91" customFormat="1" ht="15.75" hidden="1" outlineLevel="1" x14ac:dyDescent="0.25">
      <c r="A556" s="252">
        <v>4</v>
      </c>
      <c r="B556" s="127">
        <f>ставка!B78</f>
        <v>160.69999999999999</v>
      </c>
      <c r="C556" s="127">
        <f>ставка!C78</f>
        <v>141.19</v>
      </c>
      <c r="D556" s="127">
        <f>ставка!D78</f>
        <v>76.42</v>
      </c>
      <c r="E556" s="127">
        <f>ставка!E78</f>
        <v>53.37</v>
      </c>
      <c r="F556" s="127">
        <f>ставка!F78</f>
        <v>62.71</v>
      </c>
      <c r="G556" s="127">
        <f>ставка!G78</f>
        <v>0</v>
      </c>
      <c r="H556" s="127">
        <f>ставка!H78</f>
        <v>0</v>
      </c>
      <c r="I556" s="127">
        <f>ставка!I78</f>
        <v>0</v>
      </c>
      <c r="J556" s="127">
        <f>ставка!J78</f>
        <v>0</v>
      </c>
      <c r="K556" s="127">
        <f>ставка!K78</f>
        <v>0</v>
      </c>
      <c r="L556" s="127">
        <f>ставка!L78</f>
        <v>85.06</v>
      </c>
      <c r="M556" s="127">
        <f>ставка!M78</f>
        <v>123.78</v>
      </c>
      <c r="N556" s="127">
        <f>ставка!N78</f>
        <v>79.56</v>
      </c>
      <c r="O556" s="127">
        <f>ставка!O78</f>
        <v>41.17</v>
      </c>
      <c r="P556" s="127">
        <f>ставка!P78</f>
        <v>22.44</v>
      </c>
      <c r="Q556" s="127">
        <f>ставка!Q78</f>
        <v>10.71</v>
      </c>
      <c r="R556" s="127">
        <f>ставка!R78</f>
        <v>175.75</v>
      </c>
      <c r="S556" s="127">
        <f>ставка!S78</f>
        <v>334.59</v>
      </c>
      <c r="T556" s="127">
        <f>ставка!T78</f>
        <v>143.05000000000001</v>
      </c>
      <c r="U556" s="127">
        <f>ставка!U78</f>
        <v>9.1300000000000008</v>
      </c>
      <c r="V556" s="127">
        <f>ставка!V78</f>
        <v>73.56</v>
      </c>
      <c r="W556" s="127">
        <f>ставка!W78</f>
        <v>487.48</v>
      </c>
      <c r="X556" s="127">
        <f>ставка!X78</f>
        <v>355.04</v>
      </c>
      <c r="Y556" s="127">
        <f>ставка!Y78</f>
        <v>404.51</v>
      </c>
    </row>
    <row r="557" spans="1:25" s="91" customFormat="1" ht="15.75" hidden="1" outlineLevel="1" x14ac:dyDescent="0.25">
      <c r="A557" s="252">
        <v>5</v>
      </c>
      <c r="B557" s="127">
        <f>ставка!B79</f>
        <v>178.89</v>
      </c>
      <c r="C557" s="127">
        <f>ставка!C79</f>
        <v>281.33999999999997</v>
      </c>
      <c r="D557" s="127">
        <f>ставка!D79</f>
        <v>201.42</v>
      </c>
      <c r="E557" s="127">
        <f>ставка!E79</f>
        <v>156.78</v>
      </c>
      <c r="F557" s="127">
        <f>ставка!F79</f>
        <v>151.85</v>
      </c>
      <c r="G557" s="127">
        <f>ставка!G79</f>
        <v>139.16999999999999</v>
      </c>
      <c r="H557" s="127">
        <f>ставка!H79</f>
        <v>181.35</v>
      </c>
      <c r="I557" s="127">
        <f>ставка!I79</f>
        <v>127.09</v>
      </c>
      <c r="J557" s="127">
        <f>ставка!J79</f>
        <v>28</v>
      </c>
      <c r="K557" s="127">
        <f>ставка!K79</f>
        <v>119.11</v>
      </c>
      <c r="L557" s="127">
        <f>ставка!L79</f>
        <v>311.05</v>
      </c>
      <c r="M557" s="127">
        <f>ставка!M79</f>
        <v>269.97000000000003</v>
      </c>
      <c r="N557" s="127">
        <f>ставка!N79</f>
        <v>275.04000000000002</v>
      </c>
      <c r="O557" s="127">
        <f>ставка!O79</f>
        <v>315.97000000000003</v>
      </c>
      <c r="P557" s="127">
        <f>ставка!P79</f>
        <v>324.77999999999997</v>
      </c>
      <c r="Q557" s="127">
        <f>ставка!Q79</f>
        <v>252.55</v>
      </c>
      <c r="R557" s="127">
        <f>ставка!R79</f>
        <v>256.17</v>
      </c>
      <c r="S557" s="127">
        <f>ставка!S79</f>
        <v>179.78</v>
      </c>
      <c r="T557" s="127">
        <f>ставка!T79</f>
        <v>105.22</v>
      </c>
      <c r="U557" s="127">
        <f>ставка!U79</f>
        <v>78.88</v>
      </c>
      <c r="V557" s="127">
        <f>ставка!V79</f>
        <v>79.150000000000006</v>
      </c>
      <c r="W557" s="127">
        <f>ставка!W79</f>
        <v>553.20000000000005</v>
      </c>
      <c r="X557" s="127">
        <f>ставка!X79</f>
        <v>388.19</v>
      </c>
      <c r="Y557" s="127">
        <f>ставка!Y79</f>
        <v>294.02</v>
      </c>
    </row>
    <row r="558" spans="1:25" s="91" customFormat="1" ht="15.75" hidden="1" outlineLevel="1" x14ac:dyDescent="0.25">
      <c r="A558" s="252">
        <v>6</v>
      </c>
      <c r="B558" s="127">
        <f>ставка!B80</f>
        <v>143.5</v>
      </c>
      <c r="C558" s="127">
        <f>ставка!C80</f>
        <v>173.48</v>
      </c>
      <c r="D558" s="127">
        <f>ставка!D80</f>
        <v>158.65</v>
      </c>
      <c r="E558" s="127">
        <f>ставка!E80</f>
        <v>163.11000000000001</v>
      </c>
      <c r="F558" s="127">
        <f>ставка!F80</f>
        <v>141.49</v>
      </c>
      <c r="G558" s="127">
        <f>ставка!G80</f>
        <v>57.38</v>
      </c>
      <c r="H558" s="127">
        <f>ставка!H80</f>
        <v>132.34</v>
      </c>
      <c r="I558" s="127">
        <f>ставка!I80</f>
        <v>162.05000000000001</v>
      </c>
      <c r="J558" s="127">
        <f>ставка!J80</f>
        <v>0.53</v>
      </c>
      <c r="K558" s="127">
        <f>ставка!K80</f>
        <v>139.86000000000001</v>
      </c>
      <c r="L558" s="127">
        <f>ставка!L80</f>
        <v>204.01</v>
      </c>
      <c r="M558" s="127">
        <f>ставка!M80</f>
        <v>309.24</v>
      </c>
      <c r="N558" s="127">
        <f>ставка!N80</f>
        <v>218.51</v>
      </c>
      <c r="O558" s="127">
        <f>ставка!O80</f>
        <v>259.51</v>
      </c>
      <c r="P558" s="127">
        <f>ставка!P80</f>
        <v>229.37</v>
      </c>
      <c r="Q558" s="127">
        <f>ставка!Q80</f>
        <v>201.04</v>
      </c>
      <c r="R558" s="127">
        <f>ставка!R80</f>
        <v>207.83</v>
      </c>
      <c r="S558" s="127">
        <f>ставка!S80</f>
        <v>244.31</v>
      </c>
      <c r="T558" s="127">
        <f>ставка!T80</f>
        <v>112.11</v>
      </c>
      <c r="U558" s="127">
        <f>ставка!U80</f>
        <v>279.45999999999998</v>
      </c>
      <c r="V558" s="127">
        <f>ставка!V80</f>
        <v>180.66</v>
      </c>
      <c r="W558" s="127">
        <f>ставка!W80</f>
        <v>548.04</v>
      </c>
      <c r="X558" s="127">
        <f>ставка!X80</f>
        <v>512.63</v>
      </c>
      <c r="Y558" s="127">
        <f>ставка!Y80</f>
        <v>473.33</v>
      </c>
    </row>
    <row r="559" spans="1:25" s="91" customFormat="1" ht="15.75" hidden="1" outlineLevel="1" x14ac:dyDescent="0.25">
      <c r="A559" s="252">
        <v>7</v>
      </c>
      <c r="B559" s="127">
        <f>ставка!B81</f>
        <v>299.29000000000002</v>
      </c>
      <c r="C559" s="127">
        <f>ставка!C81</f>
        <v>232.57</v>
      </c>
      <c r="D559" s="127">
        <f>ставка!D81</f>
        <v>168.54</v>
      </c>
      <c r="E559" s="127">
        <f>ставка!E81</f>
        <v>198.05</v>
      </c>
      <c r="F559" s="127">
        <f>ставка!F81</f>
        <v>168.55</v>
      </c>
      <c r="G559" s="127">
        <f>ставка!G81</f>
        <v>0.27</v>
      </c>
      <c r="H559" s="127">
        <f>ставка!H81</f>
        <v>48.64</v>
      </c>
      <c r="I559" s="127">
        <f>ставка!I81</f>
        <v>125.84</v>
      </c>
      <c r="J559" s="127">
        <f>ставка!J81</f>
        <v>233.08</v>
      </c>
      <c r="K559" s="127">
        <f>ставка!K81</f>
        <v>112.56</v>
      </c>
      <c r="L559" s="127">
        <f>ставка!L81</f>
        <v>129.58000000000001</v>
      </c>
      <c r="M559" s="127">
        <f>ставка!M81</f>
        <v>429</v>
      </c>
      <c r="N559" s="127">
        <f>ставка!N81</f>
        <v>70.44</v>
      </c>
      <c r="O559" s="127">
        <f>ставка!O81</f>
        <v>115.82</v>
      </c>
      <c r="P559" s="127">
        <f>ставка!P81</f>
        <v>51.8</v>
      </c>
      <c r="Q559" s="127">
        <f>ставка!Q81</f>
        <v>40.229999999999997</v>
      </c>
      <c r="R559" s="127">
        <f>ставка!R81</f>
        <v>25.91</v>
      </c>
      <c r="S559" s="127">
        <f>ставка!S81</f>
        <v>94.69</v>
      </c>
      <c r="T559" s="127">
        <f>ставка!T81</f>
        <v>79.39</v>
      </c>
      <c r="U559" s="127">
        <f>ставка!U81</f>
        <v>140.55000000000001</v>
      </c>
      <c r="V559" s="127">
        <f>ставка!V81</f>
        <v>144.19999999999999</v>
      </c>
      <c r="W559" s="127">
        <f>ставка!W81</f>
        <v>259.99</v>
      </c>
      <c r="X559" s="127">
        <f>ставка!X81</f>
        <v>534.64</v>
      </c>
      <c r="Y559" s="127">
        <f>ставка!Y81</f>
        <v>507.4</v>
      </c>
    </row>
    <row r="560" spans="1:25" s="91" customFormat="1" ht="15.75" hidden="1" outlineLevel="1" x14ac:dyDescent="0.25">
      <c r="A560" s="252">
        <v>8</v>
      </c>
      <c r="B560" s="127">
        <f>ставка!B82</f>
        <v>391.03</v>
      </c>
      <c r="C560" s="127">
        <f>ставка!C82</f>
        <v>171.69</v>
      </c>
      <c r="D560" s="127">
        <f>ставка!D82</f>
        <v>161.41999999999999</v>
      </c>
      <c r="E560" s="127">
        <f>ставка!E82</f>
        <v>198.33</v>
      </c>
      <c r="F560" s="127">
        <f>ставка!F82</f>
        <v>176.58</v>
      </c>
      <c r="G560" s="127">
        <f>ставка!G82</f>
        <v>36.020000000000003</v>
      </c>
      <c r="H560" s="127">
        <f>ставка!H82</f>
        <v>31.54</v>
      </c>
      <c r="I560" s="127">
        <f>ставка!I82</f>
        <v>96.57</v>
      </c>
      <c r="J560" s="127">
        <f>ставка!J82</f>
        <v>44.91</v>
      </c>
      <c r="K560" s="127">
        <f>ставка!K82</f>
        <v>70.38</v>
      </c>
      <c r="L560" s="127">
        <f>ставка!L82</f>
        <v>133.62</v>
      </c>
      <c r="M560" s="127">
        <f>ставка!M82</f>
        <v>328.1</v>
      </c>
      <c r="N560" s="127">
        <f>ставка!N82</f>
        <v>135.53</v>
      </c>
      <c r="O560" s="127">
        <f>ставка!O82</f>
        <v>148.88</v>
      </c>
      <c r="P560" s="127">
        <f>ставка!P82</f>
        <v>94.49</v>
      </c>
      <c r="Q560" s="127">
        <f>ставка!Q82</f>
        <v>87.72</v>
      </c>
      <c r="R560" s="127">
        <f>ставка!R82</f>
        <v>213.81</v>
      </c>
      <c r="S560" s="127">
        <f>ставка!S82</f>
        <v>170.1</v>
      </c>
      <c r="T560" s="127">
        <f>ставка!T82</f>
        <v>90.37</v>
      </c>
      <c r="U560" s="127">
        <f>ставка!U82</f>
        <v>26.22</v>
      </c>
      <c r="V560" s="127">
        <f>ставка!V82</f>
        <v>10.83</v>
      </c>
      <c r="W560" s="127">
        <f>ставка!W82</f>
        <v>143.51</v>
      </c>
      <c r="X560" s="127">
        <f>ставка!X82</f>
        <v>476.09</v>
      </c>
      <c r="Y560" s="127">
        <f>ставка!Y82</f>
        <v>419.32</v>
      </c>
    </row>
    <row r="561" spans="1:25" s="91" customFormat="1" ht="15.75" hidden="1" outlineLevel="1" x14ac:dyDescent="0.25">
      <c r="A561" s="252">
        <v>9</v>
      </c>
      <c r="B561" s="127">
        <f>ставка!B83</f>
        <v>266.62</v>
      </c>
      <c r="C561" s="127">
        <f>ставка!C83</f>
        <v>71.81</v>
      </c>
      <c r="D561" s="127">
        <f>ставка!D83</f>
        <v>119.21</v>
      </c>
      <c r="E561" s="127">
        <f>ставка!E83</f>
        <v>54.26</v>
      </c>
      <c r="F561" s="127">
        <f>ставка!F83</f>
        <v>104.51</v>
      </c>
      <c r="G561" s="127">
        <f>ставка!G83</f>
        <v>0.12</v>
      </c>
      <c r="H561" s="127">
        <f>ставка!H83</f>
        <v>0.3</v>
      </c>
      <c r="I561" s="127">
        <f>ставка!I83</f>
        <v>0</v>
      </c>
      <c r="J561" s="127">
        <f>ставка!J83</f>
        <v>0</v>
      </c>
      <c r="K561" s="127">
        <f>ставка!K83</f>
        <v>107.13</v>
      </c>
      <c r="L561" s="127">
        <f>ставка!L83</f>
        <v>155.1</v>
      </c>
      <c r="M561" s="127">
        <f>ставка!M83</f>
        <v>78.650000000000006</v>
      </c>
      <c r="N561" s="127">
        <f>ставка!N83</f>
        <v>139.11000000000001</v>
      </c>
      <c r="O561" s="127">
        <f>ставка!O83</f>
        <v>101.55</v>
      </c>
      <c r="P561" s="127">
        <f>ставка!P83</f>
        <v>69.3</v>
      </c>
      <c r="Q561" s="127">
        <f>ставка!Q83</f>
        <v>61.07</v>
      </c>
      <c r="R561" s="127">
        <f>ставка!R83</f>
        <v>49.5</v>
      </c>
      <c r="S561" s="127">
        <f>ставка!S83</f>
        <v>20.079999999999998</v>
      </c>
      <c r="T561" s="127">
        <f>ставка!T83</f>
        <v>0</v>
      </c>
      <c r="U561" s="127">
        <f>ставка!U83</f>
        <v>0</v>
      </c>
      <c r="V561" s="127">
        <f>ставка!V83</f>
        <v>0.89</v>
      </c>
      <c r="W561" s="127">
        <f>ставка!W83</f>
        <v>254.17</v>
      </c>
      <c r="X561" s="127">
        <f>ставка!X83</f>
        <v>621.4</v>
      </c>
      <c r="Y561" s="127">
        <f>ставка!Y83</f>
        <v>517.01</v>
      </c>
    </row>
    <row r="562" spans="1:25" s="91" customFormat="1" ht="15.75" hidden="1" outlineLevel="1" x14ac:dyDescent="0.25">
      <c r="A562" s="252">
        <v>10</v>
      </c>
      <c r="B562" s="127">
        <f>ставка!B84</f>
        <v>243.11</v>
      </c>
      <c r="C562" s="127">
        <f>ставка!C84</f>
        <v>157.41</v>
      </c>
      <c r="D562" s="127">
        <f>ставка!D84</f>
        <v>94.25</v>
      </c>
      <c r="E562" s="127">
        <f>ставка!E84</f>
        <v>125.31</v>
      </c>
      <c r="F562" s="127">
        <f>ставка!F84</f>
        <v>164.57</v>
      </c>
      <c r="G562" s="127">
        <f>ставка!G84</f>
        <v>21.05</v>
      </c>
      <c r="H562" s="127">
        <f>ставка!H84</f>
        <v>23.66</v>
      </c>
      <c r="I562" s="127">
        <f>ставка!I84</f>
        <v>95.65</v>
      </c>
      <c r="J562" s="127">
        <f>ставка!J84</f>
        <v>166.57</v>
      </c>
      <c r="K562" s="127">
        <f>ставка!K84</f>
        <v>134.24</v>
      </c>
      <c r="L562" s="127">
        <f>ставка!L84</f>
        <v>66.12</v>
      </c>
      <c r="M562" s="127">
        <f>ставка!M84</f>
        <v>37.19</v>
      </c>
      <c r="N562" s="127">
        <f>ставка!N84</f>
        <v>2.38</v>
      </c>
      <c r="O562" s="127">
        <f>ставка!O84</f>
        <v>16.47</v>
      </c>
      <c r="P562" s="127">
        <f>ставка!P84</f>
        <v>0.05</v>
      </c>
      <c r="Q562" s="127">
        <f>ставка!Q84</f>
        <v>0</v>
      </c>
      <c r="R562" s="127">
        <f>ставка!R84</f>
        <v>0</v>
      </c>
      <c r="S562" s="127">
        <f>ставка!S84</f>
        <v>153.94999999999999</v>
      </c>
      <c r="T562" s="127">
        <f>ставка!T84</f>
        <v>37.89</v>
      </c>
      <c r="U562" s="127">
        <f>ставка!U84</f>
        <v>0.5</v>
      </c>
      <c r="V562" s="127">
        <f>ставка!V84</f>
        <v>73.28</v>
      </c>
      <c r="W562" s="127">
        <f>ставка!W84</f>
        <v>499.29</v>
      </c>
      <c r="X562" s="127">
        <f>ставка!X84</f>
        <v>580.20000000000005</v>
      </c>
      <c r="Y562" s="127">
        <f>ставка!Y84</f>
        <v>480.79</v>
      </c>
    </row>
    <row r="563" spans="1:25" s="91" customFormat="1" ht="15.75" hidden="1" outlineLevel="1" x14ac:dyDescent="0.25">
      <c r="A563" s="252">
        <v>11</v>
      </c>
      <c r="B563" s="127">
        <f>ставка!B85</f>
        <v>382.78</v>
      </c>
      <c r="C563" s="127">
        <f>ставка!C85</f>
        <v>315.66000000000003</v>
      </c>
      <c r="D563" s="127">
        <f>ставка!D85</f>
        <v>267.7</v>
      </c>
      <c r="E563" s="127">
        <f>ставка!E85</f>
        <v>232.3</v>
      </c>
      <c r="F563" s="127">
        <f>ставка!F85</f>
        <v>560.38</v>
      </c>
      <c r="G563" s="127">
        <f>ставка!G85</f>
        <v>163.30000000000001</v>
      </c>
      <c r="H563" s="127">
        <f>ставка!H85</f>
        <v>270.08999999999997</v>
      </c>
      <c r="I563" s="127">
        <f>ставка!I85</f>
        <v>128.83000000000001</v>
      </c>
      <c r="J563" s="127">
        <f>ставка!J85</f>
        <v>286.14</v>
      </c>
      <c r="K563" s="127">
        <f>ставка!K85</f>
        <v>165.06</v>
      </c>
      <c r="L563" s="127">
        <f>ставка!L85</f>
        <v>215.21</v>
      </c>
      <c r="M563" s="127">
        <f>ставка!M85</f>
        <v>212.2</v>
      </c>
      <c r="N563" s="127">
        <f>ставка!N85</f>
        <v>214.33</v>
      </c>
      <c r="O563" s="127">
        <f>ставка!O85</f>
        <v>273.08999999999997</v>
      </c>
      <c r="P563" s="127">
        <f>ставка!P85</f>
        <v>255</v>
      </c>
      <c r="Q563" s="127">
        <f>ставка!Q85</f>
        <v>339.16</v>
      </c>
      <c r="R563" s="127">
        <f>ставка!R85</f>
        <v>319.29000000000002</v>
      </c>
      <c r="S563" s="127">
        <f>ставка!S85</f>
        <v>295.19</v>
      </c>
      <c r="T563" s="127">
        <f>ставка!T85</f>
        <v>248</v>
      </c>
      <c r="U563" s="127">
        <f>ставка!U85</f>
        <v>287.88</v>
      </c>
      <c r="V563" s="127">
        <f>ставка!V85</f>
        <v>208.89</v>
      </c>
      <c r="W563" s="127">
        <f>ставка!W85</f>
        <v>464.91</v>
      </c>
      <c r="X563" s="127">
        <f>ставка!X85</f>
        <v>797.23</v>
      </c>
      <c r="Y563" s="127">
        <f>ставка!Y85</f>
        <v>625.85</v>
      </c>
    </row>
    <row r="564" spans="1:25" s="91" customFormat="1" ht="15.75" hidden="1" outlineLevel="1" x14ac:dyDescent="0.25">
      <c r="A564" s="252">
        <v>12</v>
      </c>
      <c r="B564" s="127">
        <f>ставка!B86</f>
        <v>133.77000000000001</v>
      </c>
      <c r="C564" s="127">
        <f>ставка!C86</f>
        <v>161.15</v>
      </c>
      <c r="D564" s="127">
        <f>ставка!D86</f>
        <v>677.76</v>
      </c>
      <c r="E564" s="127">
        <f>ставка!E86</f>
        <v>853.71</v>
      </c>
      <c r="F564" s="127">
        <f>ставка!F86</f>
        <v>765.98</v>
      </c>
      <c r="G564" s="127">
        <f>ставка!G86</f>
        <v>696.54</v>
      </c>
      <c r="H564" s="127">
        <f>ставка!H86</f>
        <v>159.88</v>
      </c>
      <c r="I564" s="127">
        <f>ставка!I86</f>
        <v>34.31</v>
      </c>
      <c r="J564" s="127">
        <f>ставка!J86</f>
        <v>83.17</v>
      </c>
      <c r="K564" s="127">
        <f>ставка!K86</f>
        <v>221.75</v>
      </c>
      <c r="L564" s="127">
        <f>ставка!L86</f>
        <v>179.6</v>
      </c>
      <c r="M564" s="127">
        <f>ставка!M86</f>
        <v>135.09</v>
      </c>
      <c r="N564" s="127">
        <f>ставка!N86</f>
        <v>63.45</v>
      </c>
      <c r="O564" s="127">
        <f>ставка!O86</f>
        <v>144.94999999999999</v>
      </c>
      <c r="P564" s="127">
        <f>ставка!P86</f>
        <v>198.92</v>
      </c>
      <c r="Q564" s="127">
        <f>ставка!Q86</f>
        <v>116.59</v>
      </c>
      <c r="R564" s="127">
        <f>ставка!R86</f>
        <v>216.71</v>
      </c>
      <c r="S564" s="127">
        <f>ставка!S86</f>
        <v>187.13</v>
      </c>
      <c r="T564" s="127">
        <f>ставка!T86</f>
        <v>114.03</v>
      </c>
      <c r="U564" s="127">
        <f>ставка!U86</f>
        <v>52.55</v>
      </c>
      <c r="V564" s="127">
        <f>ставка!V86</f>
        <v>5.07</v>
      </c>
      <c r="W564" s="127">
        <f>ставка!W86</f>
        <v>234.93</v>
      </c>
      <c r="X564" s="127">
        <f>ставка!X86</f>
        <v>200.72</v>
      </c>
      <c r="Y564" s="127">
        <f>ставка!Y86</f>
        <v>320.66000000000003</v>
      </c>
    </row>
    <row r="565" spans="1:25" s="91" customFormat="1" ht="15.75" hidden="1" outlineLevel="1" x14ac:dyDescent="0.25">
      <c r="A565" s="252">
        <v>13</v>
      </c>
      <c r="B565" s="127">
        <f>ставка!B87</f>
        <v>138.55000000000001</v>
      </c>
      <c r="C565" s="127">
        <f>ставка!C87</f>
        <v>686.57</v>
      </c>
      <c r="D565" s="127">
        <f>ставка!D87</f>
        <v>409.75</v>
      </c>
      <c r="E565" s="127">
        <f>ставка!E87</f>
        <v>719.98</v>
      </c>
      <c r="F565" s="127">
        <f>ставка!F87</f>
        <v>560.21</v>
      </c>
      <c r="G565" s="127">
        <f>ставка!G87</f>
        <v>0</v>
      </c>
      <c r="H565" s="127">
        <f>ставка!H87</f>
        <v>0</v>
      </c>
      <c r="I565" s="127">
        <f>ставка!I87</f>
        <v>109.88</v>
      </c>
      <c r="J565" s="127">
        <f>ставка!J87</f>
        <v>51.98</v>
      </c>
      <c r="K565" s="127">
        <f>ставка!K87</f>
        <v>47.33</v>
      </c>
      <c r="L565" s="127">
        <f>ставка!L87</f>
        <v>117.17</v>
      </c>
      <c r="M565" s="127">
        <f>ставка!M87</f>
        <v>250.21</v>
      </c>
      <c r="N565" s="127">
        <f>ставка!N87</f>
        <v>0.9</v>
      </c>
      <c r="O565" s="127">
        <f>ставка!O87</f>
        <v>72.88</v>
      </c>
      <c r="P565" s="127">
        <f>ставка!P87</f>
        <v>53.91</v>
      </c>
      <c r="Q565" s="127">
        <f>ставка!Q87</f>
        <v>0</v>
      </c>
      <c r="R565" s="127">
        <f>ставка!R87</f>
        <v>0</v>
      </c>
      <c r="S565" s="127">
        <f>ставка!S87</f>
        <v>0</v>
      </c>
      <c r="T565" s="127">
        <f>ставка!T87</f>
        <v>85.87</v>
      </c>
      <c r="U565" s="127">
        <f>ставка!U87</f>
        <v>0</v>
      </c>
      <c r="V565" s="127">
        <f>ставка!V87</f>
        <v>0</v>
      </c>
      <c r="W565" s="127">
        <f>ставка!W87</f>
        <v>614</v>
      </c>
      <c r="X565" s="127">
        <f>ставка!X87</f>
        <v>568.04</v>
      </c>
      <c r="Y565" s="127">
        <f>ставка!Y87</f>
        <v>419.17</v>
      </c>
    </row>
    <row r="566" spans="1:25" s="91" customFormat="1" ht="15.75" hidden="1" outlineLevel="1" x14ac:dyDescent="0.25">
      <c r="A566" s="252">
        <v>14</v>
      </c>
      <c r="B566" s="127">
        <f>ставка!B88</f>
        <v>258.31</v>
      </c>
      <c r="C566" s="127">
        <f>ставка!C88</f>
        <v>122.99</v>
      </c>
      <c r="D566" s="127">
        <f>ставка!D88</f>
        <v>248.87</v>
      </c>
      <c r="E566" s="127">
        <f>ставка!E88</f>
        <v>221.89</v>
      </c>
      <c r="F566" s="127">
        <f>ставка!F88</f>
        <v>158.27000000000001</v>
      </c>
      <c r="G566" s="127">
        <f>ставка!G88</f>
        <v>671.76</v>
      </c>
      <c r="H566" s="127">
        <f>ставка!H88</f>
        <v>84.85</v>
      </c>
      <c r="I566" s="127">
        <f>ставка!I88</f>
        <v>2.44</v>
      </c>
      <c r="J566" s="127">
        <f>ставка!J88</f>
        <v>0</v>
      </c>
      <c r="K566" s="127">
        <f>ставка!K88</f>
        <v>0.2</v>
      </c>
      <c r="L566" s="127">
        <f>ставка!L88</f>
        <v>143.06</v>
      </c>
      <c r="M566" s="127">
        <f>ставка!M88</f>
        <v>57.48</v>
      </c>
      <c r="N566" s="127">
        <f>ставка!N88</f>
        <v>1.23</v>
      </c>
      <c r="O566" s="127">
        <f>ставка!O88</f>
        <v>23.43</v>
      </c>
      <c r="P566" s="127">
        <f>ставка!P88</f>
        <v>63.97</v>
      </c>
      <c r="Q566" s="127">
        <f>ставка!Q88</f>
        <v>48.4</v>
      </c>
      <c r="R566" s="127">
        <f>ставка!R88</f>
        <v>216.31</v>
      </c>
      <c r="S566" s="127">
        <f>ставка!S88</f>
        <v>16.739999999999998</v>
      </c>
      <c r="T566" s="127">
        <f>ставка!T88</f>
        <v>112.61</v>
      </c>
      <c r="U566" s="127">
        <f>ставка!U88</f>
        <v>3.3</v>
      </c>
      <c r="V566" s="127">
        <f>ставка!V88</f>
        <v>3.15</v>
      </c>
      <c r="W566" s="127">
        <f>ставка!W88</f>
        <v>440.83</v>
      </c>
      <c r="X566" s="127">
        <f>ставка!X88</f>
        <v>572.16</v>
      </c>
      <c r="Y566" s="127">
        <f>ставка!Y88</f>
        <v>880.25</v>
      </c>
    </row>
    <row r="567" spans="1:25" s="91" customFormat="1" ht="15.75" hidden="1" outlineLevel="1" x14ac:dyDescent="0.25">
      <c r="A567" s="252">
        <v>15</v>
      </c>
      <c r="B567" s="127">
        <f>ставка!B89</f>
        <v>238.03</v>
      </c>
      <c r="C567" s="127">
        <f>ставка!C89</f>
        <v>115.12</v>
      </c>
      <c r="D567" s="127">
        <f>ставка!D89</f>
        <v>58.5</v>
      </c>
      <c r="E567" s="127">
        <f>ставка!E89</f>
        <v>40.89</v>
      </c>
      <c r="F567" s="127">
        <f>ставка!F89</f>
        <v>0.54</v>
      </c>
      <c r="G567" s="127">
        <f>ставка!G89</f>
        <v>0</v>
      </c>
      <c r="H567" s="127">
        <f>ставка!H89</f>
        <v>0</v>
      </c>
      <c r="I567" s="127">
        <f>ставка!I89</f>
        <v>0</v>
      </c>
      <c r="J567" s="127">
        <f>ставка!J89</f>
        <v>0</v>
      </c>
      <c r="K567" s="127">
        <f>ставка!K89</f>
        <v>34.369999999999997</v>
      </c>
      <c r="L567" s="127">
        <f>ставка!L89</f>
        <v>40.96</v>
      </c>
      <c r="M567" s="127">
        <f>ставка!M89</f>
        <v>71.900000000000006</v>
      </c>
      <c r="N567" s="127">
        <f>ставка!N89</f>
        <v>66.209999999999994</v>
      </c>
      <c r="O567" s="127">
        <f>ставка!O89</f>
        <v>71.11</v>
      </c>
      <c r="P567" s="127">
        <f>ставка!P89</f>
        <v>76.95</v>
      </c>
      <c r="Q567" s="127">
        <f>ставка!Q89</f>
        <v>117.45</v>
      </c>
      <c r="R567" s="127">
        <f>ставка!R89</f>
        <v>113.87</v>
      </c>
      <c r="S567" s="127">
        <f>ставка!S89</f>
        <v>59.13</v>
      </c>
      <c r="T567" s="127">
        <f>ставка!T89</f>
        <v>67.63</v>
      </c>
      <c r="U567" s="127">
        <f>ставка!U89</f>
        <v>0</v>
      </c>
      <c r="V567" s="127">
        <f>ставка!V89</f>
        <v>0.24</v>
      </c>
      <c r="W567" s="127">
        <f>ставка!W89</f>
        <v>167.03</v>
      </c>
      <c r="X567" s="127">
        <f>ставка!X89</f>
        <v>472.81</v>
      </c>
      <c r="Y567" s="127">
        <f>ставка!Y89</f>
        <v>561.70000000000005</v>
      </c>
    </row>
    <row r="568" spans="1:25" s="91" customFormat="1" ht="15.75" hidden="1" outlineLevel="1" x14ac:dyDescent="0.25">
      <c r="A568" s="252">
        <v>16</v>
      </c>
      <c r="B568" s="127">
        <f>ставка!B90</f>
        <v>200.73</v>
      </c>
      <c r="C568" s="127">
        <f>ставка!C90</f>
        <v>49.31</v>
      </c>
      <c r="D568" s="127">
        <f>ставка!D90</f>
        <v>0</v>
      </c>
      <c r="E568" s="127">
        <f>ставка!E90</f>
        <v>0</v>
      </c>
      <c r="F568" s="127">
        <f>ставка!F90</f>
        <v>0</v>
      </c>
      <c r="G568" s="127">
        <f>ставка!G90</f>
        <v>0</v>
      </c>
      <c r="H568" s="127">
        <f>ставка!H90</f>
        <v>0</v>
      </c>
      <c r="I568" s="127">
        <f>ставка!I90</f>
        <v>0</v>
      </c>
      <c r="J568" s="127">
        <f>ставка!J90</f>
        <v>0</v>
      </c>
      <c r="K568" s="127">
        <f>ставка!K90</f>
        <v>0</v>
      </c>
      <c r="L568" s="127">
        <f>ставка!L90</f>
        <v>0.03</v>
      </c>
      <c r="M568" s="127">
        <f>ставка!M90</f>
        <v>6.67</v>
      </c>
      <c r="N568" s="127">
        <f>ставка!N90</f>
        <v>0</v>
      </c>
      <c r="O568" s="127">
        <f>ставка!O90</f>
        <v>194.41</v>
      </c>
      <c r="P568" s="127">
        <f>ставка!P90</f>
        <v>74.86</v>
      </c>
      <c r="Q568" s="127">
        <f>ставка!Q90</f>
        <v>64.5</v>
      </c>
      <c r="R568" s="127">
        <f>ставка!R90</f>
        <v>47.22</v>
      </c>
      <c r="S568" s="127">
        <f>ставка!S90</f>
        <v>0</v>
      </c>
      <c r="T568" s="127">
        <f>ставка!T90</f>
        <v>0.37</v>
      </c>
      <c r="U568" s="127">
        <f>ставка!U90</f>
        <v>1.76</v>
      </c>
      <c r="V568" s="127">
        <f>ставка!V90</f>
        <v>0</v>
      </c>
      <c r="W568" s="127">
        <f>ставка!W90</f>
        <v>378.98</v>
      </c>
      <c r="X568" s="127">
        <f>ставка!X90</f>
        <v>308.02</v>
      </c>
      <c r="Y568" s="127">
        <f>ставка!Y90</f>
        <v>176.21</v>
      </c>
    </row>
    <row r="569" spans="1:25" s="91" customFormat="1" ht="15.75" hidden="1" outlineLevel="1" x14ac:dyDescent="0.25">
      <c r="A569" s="252">
        <v>17</v>
      </c>
      <c r="B569" s="127">
        <f>ставка!B91</f>
        <v>143.31</v>
      </c>
      <c r="C569" s="127">
        <f>ставка!C91</f>
        <v>47.11</v>
      </c>
      <c r="D569" s="127">
        <f>ставка!D91</f>
        <v>46.2</v>
      </c>
      <c r="E569" s="127">
        <f>ставка!E91</f>
        <v>38.32</v>
      </c>
      <c r="F569" s="127">
        <f>ставка!F91</f>
        <v>9.35</v>
      </c>
      <c r="G569" s="127">
        <f>ставка!G91</f>
        <v>0</v>
      </c>
      <c r="H569" s="127">
        <f>ставка!H91</f>
        <v>0</v>
      </c>
      <c r="I569" s="127">
        <f>ставка!I91</f>
        <v>0</v>
      </c>
      <c r="J569" s="127">
        <f>ставка!J91</f>
        <v>0</v>
      </c>
      <c r="K569" s="127">
        <f>ставка!K91</f>
        <v>0</v>
      </c>
      <c r="L569" s="127">
        <f>ставка!L91</f>
        <v>0</v>
      </c>
      <c r="M569" s="127">
        <f>ставка!M91</f>
        <v>0</v>
      </c>
      <c r="N569" s="127">
        <f>ставка!N91</f>
        <v>0</v>
      </c>
      <c r="O569" s="127">
        <f>ставка!O91</f>
        <v>0</v>
      </c>
      <c r="P569" s="127">
        <f>ставка!P91</f>
        <v>0</v>
      </c>
      <c r="Q569" s="127">
        <f>ставка!Q91</f>
        <v>0</v>
      </c>
      <c r="R569" s="127">
        <f>ставка!R91</f>
        <v>0</v>
      </c>
      <c r="S569" s="127">
        <f>ставка!S91</f>
        <v>0</v>
      </c>
      <c r="T569" s="127">
        <f>ставка!T91</f>
        <v>0</v>
      </c>
      <c r="U569" s="127">
        <f>ставка!U91</f>
        <v>0</v>
      </c>
      <c r="V569" s="127">
        <f>ставка!V91</f>
        <v>0</v>
      </c>
      <c r="W569" s="127">
        <f>ставка!W91</f>
        <v>11.72</v>
      </c>
      <c r="X569" s="127">
        <f>ставка!X91</f>
        <v>123.81</v>
      </c>
      <c r="Y569" s="127">
        <f>ставка!Y91</f>
        <v>169.7</v>
      </c>
    </row>
    <row r="570" spans="1:25" s="91" customFormat="1" ht="15.75" hidden="1" outlineLevel="1" x14ac:dyDescent="0.25">
      <c r="A570" s="252">
        <v>18</v>
      </c>
      <c r="B570" s="127">
        <f>ставка!B92</f>
        <v>33.82</v>
      </c>
      <c r="C570" s="127">
        <f>ставка!C92</f>
        <v>0</v>
      </c>
      <c r="D570" s="127">
        <f>ставка!D92</f>
        <v>31.11</v>
      </c>
      <c r="E570" s="127">
        <f>ставка!E92</f>
        <v>117.05</v>
      </c>
      <c r="F570" s="127">
        <f>ставка!F92</f>
        <v>0</v>
      </c>
      <c r="G570" s="127">
        <f>ставка!G92</f>
        <v>0</v>
      </c>
      <c r="H570" s="127">
        <f>ставка!H92</f>
        <v>0</v>
      </c>
      <c r="I570" s="127">
        <f>ставка!I92</f>
        <v>0</v>
      </c>
      <c r="J570" s="127">
        <f>ставка!J92</f>
        <v>0</v>
      </c>
      <c r="K570" s="127">
        <f>ставка!K92</f>
        <v>0</v>
      </c>
      <c r="L570" s="127">
        <f>ставка!L92</f>
        <v>0</v>
      </c>
      <c r="M570" s="127">
        <f>ставка!M92</f>
        <v>0</v>
      </c>
      <c r="N570" s="127">
        <f>ставка!N92</f>
        <v>0</v>
      </c>
      <c r="O570" s="127">
        <f>ставка!O92</f>
        <v>0</v>
      </c>
      <c r="P570" s="127">
        <f>ставка!P92</f>
        <v>0</v>
      </c>
      <c r="Q570" s="127">
        <f>ставка!Q92</f>
        <v>0</v>
      </c>
      <c r="R570" s="127">
        <f>ставка!R92</f>
        <v>0</v>
      </c>
      <c r="S570" s="127">
        <f>ставка!S92</f>
        <v>0</v>
      </c>
      <c r="T570" s="127">
        <f>ставка!T92</f>
        <v>0</v>
      </c>
      <c r="U570" s="127">
        <f>ставка!U92</f>
        <v>0</v>
      </c>
      <c r="V570" s="127">
        <f>ставка!V92</f>
        <v>0</v>
      </c>
      <c r="W570" s="127">
        <f>ставка!W92</f>
        <v>173.82</v>
      </c>
      <c r="X570" s="127">
        <f>ставка!X92</f>
        <v>610.70000000000005</v>
      </c>
      <c r="Y570" s="127">
        <f>ставка!Y92</f>
        <v>304.27</v>
      </c>
    </row>
    <row r="571" spans="1:25" s="91" customFormat="1" ht="15.75" hidden="1" outlineLevel="1" x14ac:dyDescent="0.25">
      <c r="A571" s="252">
        <v>19</v>
      </c>
      <c r="B571" s="127">
        <f>ставка!B93</f>
        <v>34.97</v>
      </c>
      <c r="C571" s="127">
        <f>ставка!C93</f>
        <v>133.09</v>
      </c>
      <c r="D571" s="127">
        <f>ставка!D93</f>
        <v>80.540000000000006</v>
      </c>
      <c r="E571" s="127">
        <f>ставка!E93</f>
        <v>66.38</v>
      </c>
      <c r="F571" s="127">
        <f>ставка!F93</f>
        <v>104.86</v>
      </c>
      <c r="G571" s="127">
        <f>ставка!G93</f>
        <v>108.87</v>
      </c>
      <c r="H571" s="127">
        <f>ставка!H93</f>
        <v>106.3</v>
      </c>
      <c r="I571" s="127">
        <f>ставка!I93</f>
        <v>74.08</v>
      </c>
      <c r="J571" s="127">
        <f>ставка!J93</f>
        <v>91.11</v>
      </c>
      <c r="K571" s="127">
        <f>ставка!K93</f>
        <v>0</v>
      </c>
      <c r="L571" s="127">
        <f>ставка!L93</f>
        <v>0.44</v>
      </c>
      <c r="M571" s="127">
        <f>ставка!M93</f>
        <v>131.16999999999999</v>
      </c>
      <c r="N571" s="127">
        <f>ставка!N93</f>
        <v>112.59</v>
      </c>
      <c r="O571" s="127">
        <f>ставка!O93</f>
        <v>100.4</v>
      </c>
      <c r="P571" s="127">
        <f>ставка!P93</f>
        <v>105.84</v>
      </c>
      <c r="Q571" s="127">
        <f>ставка!Q93</f>
        <v>104.63</v>
      </c>
      <c r="R571" s="127">
        <f>ставка!R93</f>
        <v>113.75</v>
      </c>
      <c r="S571" s="127">
        <f>ставка!S93</f>
        <v>124.14</v>
      </c>
      <c r="T571" s="127">
        <f>ставка!T93</f>
        <v>156.03</v>
      </c>
      <c r="U571" s="127">
        <f>ставка!U93</f>
        <v>103.14</v>
      </c>
      <c r="V571" s="127">
        <f>ставка!V93</f>
        <v>0.28999999999999998</v>
      </c>
      <c r="W571" s="127">
        <f>ставка!W93</f>
        <v>287.48</v>
      </c>
      <c r="X571" s="127">
        <f>ставка!X93</f>
        <v>517.49</v>
      </c>
      <c r="Y571" s="127">
        <f>ставка!Y93</f>
        <v>489.3</v>
      </c>
    </row>
    <row r="572" spans="1:25" s="91" customFormat="1" ht="15.75" hidden="1" outlineLevel="1" x14ac:dyDescent="0.25">
      <c r="A572" s="252">
        <v>20</v>
      </c>
      <c r="B572" s="127">
        <f>ставка!B94</f>
        <v>198.11</v>
      </c>
      <c r="C572" s="127">
        <f>ставка!C94</f>
        <v>71.63</v>
      </c>
      <c r="D572" s="127">
        <f>ставка!D94</f>
        <v>26.05</v>
      </c>
      <c r="E572" s="127">
        <f>ставка!E94</f>
        <v>52.63</v>
      </c>
      <c r="F572" s="127">
        <f>ставка!F94</f>
        <v>953.78</v>
      </c>
      <c r="G572" s="127">
        <f>ставка!G94</f>
        <v>77.52</v>
      </c>
      <c r="H572" s="127">
        <f>ставка!H94</f>
        <v>0</v>
      </c>
      <c r="I572" s="127">
        <f>ставка!I94</f>
        <v>0</v>
      </c>
      <c r="J572" s="127">
        <f>ставка!J94</f>
        <v>0</v>
      </c>
      <c r="K572" s="127">
        <f>ставка!K94</f>
        <v>0</v>
      </c>
      <c r="L572" s="127">
        <f>ставка!L94</f>
        <v>12.07</v>
      </c>
      <c r="M572" s="127">
        <f>ставка!M94</f>
        <v>4.29</v>
      </c>
      <c r="N572" s="127">
        <f>ставка!N94</f>
        <v>8.9600000000000009</v>
      </c>
      <c r="O572" s="127">
        <f>ставка!O94</f>
        <v>0.23</v>
      </c>
      <c r="P572" s="127">
        <f>ставка!P94</f>
        <v>26.27</v>
      </c>
      <c r="Q572" s="127">
        <f>ставка!Q94</f>
        <v>29.03</v>
      </c>
      <c r="R572" s="127">
        <f>ставка!R94</f>
        <v>45.29</v>
      </c>
      <c r="S572" s="127">
        <f>ставка!S94</f>
        <v>33.840000000000003</v>
      </c>
      <c r="T572" s="127">
        <f>ставка!T94</f>
        <v>7.4</v>
      </c>
      <c r="U572" s="127">
        <f>ставка!U94</f>
        <v>0</v>
      </c>
      <c r="V572" s="127">
        <f>ставка!V94</f>
        <v>0</v>
      </c>
      <c r="W572" s="127">
        <f>ставка!W94</f>
        <v>35.950000000000003</v>
      </c>
      <c r="X572" s="127">
        <f>ставка!X94</f>
        <v>589.45000000000005</v>
      </c>
      <c r="Y572" s="127">
        <f>ставка!Y94</f>
        <v>450.85</v>
      </c>
    </row>
    <row r="573" spans="1:25" s="91" customFormat="1" ht="15.75" hidden="1" outlineLevel="1" x14ac:dyDescent="0.25">
      <c r="A573" s="252">
        <v>21</v>
      </c>
      <c r="B573" s="127">
        <f>ставка!B95</f>
        <v>42.54</v>
      </c>
      <c r="C573" s="127">
        <f>ставка!C95</f>
        <v>0.01</v>
      </c>
      <c r="D573" s="127">
        <f>ставка!D95</f>
        <v>52.67</v>
      </c>
      <c r="E573" s="127">
        <f>ставка!E95</f>
        <v>54.49</v>
      </c>
      <c r="F573" s="127">
        <f>ставка!F95</f>
        <v>1.38</v>
      </c>
      <c r="G573" s="127">
        <f>ставка!G95</f>
        <v>0</v>
      </c>
      <c r="H573" s="127">
        <f>ставка!H95</f>
        <v>0</v>
      </c>
      <c r="I573" s="127">
        <f>ставка!I95</f>
        <v>0</v>
      </c>
      <c r="J573" s="127">
        <f>ставка!J95</f>
        <v>0</v>
      </c>
      <c r="K573" s="127">
        <f>ставка!K95</f>
        <v>0</v>
      </c>
      <c r="L573" s="127">
        <f>ставка!L95</f>
        <v>0</v>
      </c>
      <c r="M573" s="127">
        <f>ставка!M95</f>
        <v>0</v>
      </c>
      <c r="N573" s="127">
        <f>ставка!N95</f>
        <v>0</v>
      </c>
      <c r="O573" s="127">
        <f>ставка!O95</f>
        <v>0</v>
      </c>
      <c r="P573" s="127">
        <f>ставка!P95</f>
        <v>0</v>
      </c>
      <c r="Q573" s="127">
        <f>ставка!Q95</f>
        <v>0</v>
      </c>
      <c r="R573" s="127">
        <f>ставка!R95</f>
        <v>0</v>
      </c>
      <c r="S573" s="127">
        <f>ставка!S95</f>
        <v>100.83</v>
      </c>
      <c r="T573" s="127">
        <f>ставка!T95</f>
        <v>2.84</v>
      </c>
      <c r="U573" s="127">
        <f>ставка!U95</f>
        <v>0</v>
      </c>
      <c r="V573" s="127">
        <f>ставка!V95</f>
        <v>0</v>
      </c>
      <c r="W573" s="127">
        <f>ставка!W95</f>
        <v>9.3800000000000008</v>
      </c>
      <c r="X573" s="127">
        <f>ставка!X95</f>
        <v>302.42</v>
      </c>
      <c r="Y573" s="127">
        <f>ставка!Y95</f>
        <v>376.3</v>
      </c>
    </row>
    <row r="574" spans="1:25" s="91" customFormat="1" ht="15.75" hidden="1" outlineLevel="1" x14ac:dyDescent="0.25">
      <c r="A574" s="252">
        <v>22</v>
      </c>
      <c r="B574" s="127">
        <f>ставка!B96</f>
        <v>984.4</v>
      </c>
      <c r="C574" s="127">
        <f>ставка!C96</f>
        <v>46.51</v>
      </c>
      <c r="D574" s="127">
        <f>ставка!D96</f>
        <v>24.2</v>
      </c>
      <c r="E574" s="127">
        <f>ставка!E96</f>
        <v>35.68</v>
      </c>
      <c r="F574" s="127">
        <f>ставка!F96</f>
        <v>771.26</v>
      </c>
      <c r="G574" s="127">
        <f>ставка!G96</f>
        <v>0</v>
      </c>
      <c r="H574" s="127">
        <f>ставка!H96</f>
        <v>0</v>
      </c>
      <c r="I574" s="127">
        <f>ставка!I96</f>
        <v>11.32</v>
      </c>
      <c r="J574" s="127">
        <f>ставка!J96</f>
        <v>217.45</v>
      </c>
      <c r="K574" s="127">
        <f>ставка!K96</f>
        <v>155.52000000000001</v>
      </c>
      <c r="L574" s="127">
        <f>ставка!L96</f>
        <v>164.01</v>
      </c>
      <c r="M574" s="127">
        <f>ставка!M96</f>
        <v>168.27</v>
      </c>
      <c r="N574" s="127">
        <f>ставка!N96</f>
        <v>161.59</v>
      </c>
      <c r="O574" s="127">
        <f>ставка!O96</f>
        <v>203.38</v>
      </c>
      <c r="P574" s="127">
        <f>ставка!P96</f>
        <v>259.39</v>
      </c>
      <c r="Q574" s="127">
        <f>ставка!Q96</f>
        <v>246.95</v>
      </c>
      <c r="R574" s="127">
        <f>ставка!R96</f>
        <v>258.56</v>
      </c>
      <c r="S574" s="127">
        <f>ставка!S96</f>
        <v>255.73</v>
      </c>
      <c r="T574" s="127">
        <f>ставка!T96</f>
        <v>252.75</v>
      </c>
      <c r="U574" s="127">
        <f>ставка!U96</f>
        <v>2.8</v>
      </c>
      <c r="V574" s="127">
        <f>ставка!V96</f>
        <v>9.24</v>
      </c>
      <c r="W574" s="127">
        <f>ставка!W96</f>
        <v>76.45</v>
      </c>
      <c r="X574" s="127">
        <f>ставка!X96</f>
        <v>483.79</v>
      </c>
      <c r="Y574" s="127">
        <f>ставка!Y96</f>
        <v>342.47</v>
      </c>
    </row>
    <row r="575" spans="1:25" s="91" customFormat="1" ht="15.75" hidden="1" outlineLevel="1" x14ac:dyDescent="0.25">
      <c r="A575" s="252">
        <v>23</v>
      </c>
      <c r="B575" s="127">
        <f>ставка!B97</f>
        <v>335.04</v>
      </c>
      <c r="C575" s="127">
        <f>ставка!C97</f>
        <v>280.89</v>
      </c>
      <c r="D575" s="127">
        <f>ставка!D97</f>
        <v>69.930000000000007</v>
      </c>
      <c r="E575" s="127">
        <f>ставка!E97</f>
        <v>86.56</v>
      </c>
      <c r="F575" s="127">
        <f>ставка!F97</f>
        <v>29.37</v>
      </c>
      <c r="G575" s="127">
        <f>ставка!G97</f>
        <v>0</v>
      </c>
      <c r="H575" s="127">
        <f>ставка!H97</f>
        <v>0</v>
      </c>
      <c r="I575" s="127">
        <f>ставка!I97</f>
        <v>0</v>
      </c>
      <c r="J575" s="127">
        <f>ставка!J97</f>
        <v>0</v>
      </c>
      <c r="K575" s="127">
        <f>ставка!K97</f>
        <v>37</v>
      </c>
      <c r="L575" s="127">
        <f>ставка!L97</f>
        <v>88.02</v>
      </c>
      <c r="M575" s="127">
        <f>ставка!M97</f>
        <v>77.83</v>
      </c>
      <c r="N575" s="127">
        <f>ставка!N97</f>
        <v>55.21</v>
      </c>
      <c r="O575" s="127">
        <f>ставка!O97</f>
        <v>46.65</v>
      </c>
      <c r="P575" s="127">
        <f>ставка!P97</f>
        <v>57.7</v>
      </c>
      <c r="Q575" s="127">
        <f>ставка!Q97</f>
        <v>52.12</v>
      </c>
      <c r="R575" s="127">
        <f>ставка!R97</f>
        <v>32.93</v>
      </c>
      <c r="S575" s="127">
        <f>ставка!S97</f>
        <v>29.25</v>
      </c>
      <c r="T575" s="127">
        <f>ставка!T97</f>
        <v>20.149999999999999</v>
      </c>
      <c r="U575" s="127">
        <f>ставка!U97</f>
        <v>6.76</v>
      </c>
      <c r="V575" s="127">
        <f>ставка!V97</f>
        <v>0</v>
      </c>
      <c r="W575" s="127">
        <f>ставка!W97</f>
        <v>121.68</v>
      </c>
      <c r="X575" s="127">
        <f>ставка!X97</f>
        <v>505.24</v>
      </c>
      <c r="Y575" s="127">
        <f>ставка!Y97</f>
        <v>553.36</v>
      </c>
    </row>
    <row r="576" spans="1:25" s="91" customFormat="1" ht="15.75" hidden="1" outlineLevel="1" x14ac:dyDescent="0.25">
      <c r="A576" s="252">
        <v>24</v>
      </c>
      <c r="B576" s="127">
        <f>ставка!B98</f>
        <v>334.82</v>
      </c>
      <c r="C576" s="127">
        <f>ставка!C98</f>
        <v>58.64</v>
      </c>
      <c r="D576" s="127">
        <f>ставка!D98</f>
        <v>38.869999999999997</v>
      </c>
      <c r="E576" s="127">
        <f>ставка!E98</f>
        <v>65.64</v>
      </c>
      <c r="F576" s="127">
        <f>ставка!F98</f>
        <v>67.66</v>
      </c>
      <c r="G576" s="127">
        <f>ставка!G98</f>
        <v>0</v>
      </c>
      <c r="H576" s="127">
        <f>ставка!H98</f>
        <v>0</v>
      </c>
      <c r="I576" s="127">
        <f>ставка!I98</f>
        <v>0</v>
      </c>
      <c r="J576" s="127">
        <f>ставка!J98</f>
        <v>0.13</v>
      </c>
      <c r="K576" s="127">
        <f>ставка!K98</f>
        <v>6.27</v>
      </c>
      <c r="L576" s="127">
        <f>ставка!L98</f>
        <v>5.9</v>
      </c>
      <c r="M576" s="127">
        <f>ставка!M98</f>
        <v>54.4</v>
      </c>
      <c r="N576" s="127">
        <f>ставка!N98</f>
        <v>23.73</v>
      </c>
      <c r="O576" s="127">
        <f>ставка!O98</f>
        <v>13.74</v>
      </c>
      <c r="P576" s="127">
        <f>ставка!P98</f>
        <v>42.31</v>
      </c>
      <c r="Q576" s="127">
        <f>ставка!Q98</f>
        <v>45.49</v>
      </c>
      <c r="R576" s="127">
        <f>ставка!R98</f>
        <v>39.799999999999997</v>
      </c>
      <c r="S576" s="127">
        <f>ставка!S98</f>
        <v>35.549999999999997</v>
      </c>
      <c r="T576" s="127">
        <f>ставка!T98</f>
        <v>18.579999999999998</v>
      </c>
      <c r="U576" s="127">
        <f>ставка!U98</f>
        <v>1.54</v>
      </c>
      <c r="V576" s="127">
        <f>ставка!V98</f>
        <v>3.53</v>
      </c>
      <c r="W576" s="127">
        <f>ставка!W98</f>
        <v>187</v>
      </c>
      <c r="X576" s="127">
        <f>ставка!X98</f>
        <v>300.06</v>
      </c>
      <c r="Y576" s="127">
        <f>ставка!Y98</f>
        <v>216.23</v>
      </c>
    </row>
    <row r="577" spans="1:25" s="91" customFormat="1" ht="15.75" hidden="1" outlineLevel="1" x14ac:dyDescent="0.25">
      <c r="A577" s="252">
        <v>25</v>
      </c>
      <c r="B577" s="127">
        <f>ставка!B99</f>
        <v>171.97</v>
      </c>
      <c r="C577" s="127">
        <f>ставка!C99</f>
        <v>164.6</v>
      </c>
      <c r="D577" s="127">
        <f>ставка!D99</f>
        <v>0</v>
      </c>
      <c r="E577" s="127">
        <f>ставка!E99</f>
        <v>69.3</v>
      </c>
      <c r="F577" s="127">
        <f>ставка!F99</f>
        <v>30.23</v>
      </c>
      <c r="G577" s="127">
        <f>ставка!G99</f>
        <v>0</v>
      </c>
      <c r="H577" s="127">
        <f>ставка!H99</f>
        <v>39.15</v>
      </c>
      <c r="I577" s="127">
        <f>ставка!I99</f>
        <v>0</v>
      </c>
      <c r="J577" s="127">
        <f>ставка!J99</f>
        <v>0</v>
      </c>
      <c r="K577" s="127">
        <f>ставка!K99</f>
        <v>3.75</v>
      </c>
      <c r="L577" s="127">
        <f>ставка!L99</f>
        <v>2.85</v>
      </c>
      <c r="M577" s="127">
        <f>ставка!M99</f>
        <v>38.93</v>
      </c>
      <c r="N577" s="127">
        <f>ставка!N99</f>
        <v>11.78</v>
      </c>
      <c r="O577" s="127">
        <f>ставка!O99</f>
        <v>2.0099999999999998</v>
      </c>
      <c r="P577" s="127">
        <f>ставка!P99</f>
        <v>37.619999999999997</v>
      </c>
      <c r="Q577" s="127">
        <f>ставка!Q99</f>
        <v>44.58</v>
      </c>
      <c r="R577" s="127">
        <f>ставка!R99</f>
        <v>50.53</v>
      </c>
      <c r="S577" s="127">
        <f>ставка!S99</f>
        <v>51.09</v>
      </c>
      <c r="T577" s="127">
        <f>ставка!T99</f>
        <v>37.51</v>
      </c>
      <c r="U577" s="127">
        <f>ставка!U99</f>
        <v>82.9</v>
      </c>
      <c r="V577" s="127">
        <f>ставка!V99</f>
        <v>2.3199999999999998</v>
      </c>
      <c r="W577" s="127">
        <f>ставка!W99</f>
        <v>85.49</v>
      </c>
      <c r="X577" s="127">
        <f>ставка!X99</f>
        <v>315.27</v>
      </c>
      <c r="Y577" s="127">
        <f>ставка!Y99</f>
        <v>486.81</v>
      </c>
    </row>
    <row r="578" spans="1:25" s="91" customFormat="1" ht="15.75" hidden="1" outlineLevel="1" x14ac:dyDescent="0.25">
      <c r="A578" s="252">
        <v>26</v>
      </c>
      <c r="B578" s="127">
        <f>ставка!B100</f>
        <v>71.569999999999993</v>
      </c>
      <c r="C578" s="127">
        <f>ставка!C100</f>
        <v>94.58</v>
      </c>
      <c r="D578" s="127">
        <f>ставка!D100</f>
        <v>3.73</v>
      </c>
      <c r="E578" s="127">
        <f>ставка!E100</f>
        <v>24.16</v>
      </c>
      <c r="F578" s="127">
        <f>ставка!F100</f>
        <v>58.1</v>
      </c>
      <c r="G578" s="127">
        <f>ставка!G100</f>
        <v>15.13</v>
      </c>
      <c r="H578" s="127">
        <f>ставка!H100</f>
        <v>20.010000000000002</v>
      </c>
      <c r="I578" s="127">
        <f>ставка!I100</f>
        <v>0</v>
      </c>
      <c r="J578" s="127">
        <f>ставка!J100</f>
        <v>0</v>
      </c>
      <c r="K578" s="127">
        <f>ставка!K100</f>
        <v>45.02</v>
      </c>
      <c r="L578" s="127">
        <f>ставка!L100</f>
        <v>82.53</v>
      </c>
      <c r="M578" s="127">
        <f>ставка!M100</f>
        <v>106.52</v>
      </c>
      <c r="N578" s="127">
        <f>ставка!N100</f>
        <v>106.68</v>
      </c>
      <c r="O578" s="127">
        <f>ставка!O100</f>
        <v>100.06</v>
      </c>
      <c r="P578" s="127">
        <f>ставка!P100</f>
        <v>106.15</v>
      </c>
      <c r="Q578" s="127">
        <f>ставка!Q100</f>
        <v>106.84</v>
      </c>
      <c r="R578" s="127">
        <f>ставка!R100</f>
        <v>114.87</v>
      </c>
      <c r="S578" s="127">
        <f>ставка!S100</f>
        <v>114.95</v>
      </c>
      <c r="T578" s="127">
        <f>ставка!T100</f>
        <v>0</v>
      </c>
      <c r="U578" s="127">
        <f>ставка!U100</f>
        <v>0</v>
      </c>
      <c r="V578" s="127">
        <f>ставка!V100</f>
        <v>0</v>
      </c>
      <c r="W578" s="127">
        <f>ставка!W100</f>
        <v>0</v>
      </c>
      <c r="X578" s="127">
        <f>ставка!X100</f>
        <v>70.349999999999994</v>
      </c>
      <c r="Y578" s="127">
        <f>ставка!Y100</f>
        <v>167.56</v>
      </c>
    </row>
    <row r="579" spans="1:25" s="91" customFormat="1" ht="15.75" hidden="1" outlineLevel="1" x14ac:dyDescent="0.25">
      <c r="A579" s="252">
        <v>27</v>
      </c>
      <c r="B579" s="127">
        <f>ставка!B101</f>
        <v>0</v>
      </c>
      <c r="C579" s="127">
        <f>ставка!C101</f>
        <v>13.75</v>
      </c>
      <c r="D579" s="127">
        <f>ставка!D101</f>
        <v>0</v>
      </c>
      <c r="E579" s="127">
        <f>ставка!E101</f>
        <v>2.96</v>
      </c>
      <c r="F579" s="127">
        <f>ставка!F101</f>
        <v>0</v>
      </c>
      <c r="G579" s="127">
        <f>ставка!G101</f>
        <v>0</v>
      </c>
      <c r="H579" s="127">
        <f>ставка!H101</f>
        <v>0</v>
      </c>
      <c r="I579" s="127">
        <f>ставка!I101</f>
        <v>0</v>
      </c>
      <c r="J579" s="127">
        <f>ставка!J101</f>
        <v>0</v>
      </c>
      <c r="K579" s="127">
        <f>ставка!K101</f>
        <v>1.8</v>
      </c>
      <c r="L579" s="127">
        <f>ставка!L101</f>
        <v>10.24</v>
      </c>
      <c r="M579" s="127">
        <f>ставка!M101</f>
        <v>22.76</v>
      </c>
      <c r="N579" s="127">
        <f>ставка!N101</f>
        <v>0</v>
      </c>
      <c r="O579" s="127">
        <f>ставка!O101</f>
        <v>0</v>
      </c>
      <c r="P579" s="127">
        <f>ставка!P101</f>
        <v>0</v>
      </c>
      <c r="Q579" s="127">
        <f>ставка!Q101</f>
        <v>0</v>
      </c>
      <c r="R579" s="127">
        <f>ставка!R101</f>
        <v>0</v>
      </c>
      <c r="S579" s="127">
        <f>ставка!S101</f>
        <v>0.06</v>
      </c>
      <c r="T579" s="127">
        <f>ставка!T101</f>
        <v>0</v>
      </c>
      <c r="U579" s="127">
        <f>ставка!U101</f>
        <v>0</v>
      </c>
      <c r="V579" s="127">
        <f>ставка!V101</f>
        <v>0</v>
      </c>
      <c r="W579" s="127">
        <f>ставка!W101</f>
        <v>223.32</v>
      </c>
      <c r="X579" s="127">
        <f>ставка!X101</f>
        <v>664.32</v>
      </c>
      <c r="Y579" s="127">
        <f>ставка!Y101</f>
        <v>1381.6</v>
      </c>
    </row>
    <row r="580" spans="1:25" s="91" customFormat="1" ht="15.75" hidden="1" outlineLevel="1" x14ac:dyDescent="0.25">
      <c r="A580" s="252">
        <v>28</v>
      </c>
      <c r="B580" s="127">
        <f>ставка!B102</f>
        <v>842.74</v>
      </c>
      <c r="C580" s="127">
        <f>ставка!C102</f>
        <v>11.52</v>
      </c>
      <c r="D580" s="127">
        <f>ставка!D102</f>
        <v>42.34</v>
      </c>
      <c r="E580" s="127">
        <f>ставка!E102</f>
        <v>187.75</v>
      </c>
      <c r="F580" s="127">
        <f>ставка!F102</f>
        <v>759.58</v>
      </c>
      <c r="G580" s="127">
        <f>ставка!G102</f>
        <v>0</v>
      </c>
      <c r="H580" s="127">
        <f>ставка!H102</f>
        <v>0</v>
      </c>
      <c r="I580" s="127">
        <f>ставка!I102</f>
        <v>77.83</v>
      </c>
      <c r="J580" s="127">
        <f>ставка!J102</f>
        <v>119.29</v>
      </c>
      <c r="K580" s="127">
        <f>ставка!K102</f>
        <v>23.27</v>
      </c>
      <c r="L580" s="127">
        <f>ставка!L102</f>
        <v>19.18</v>
      </c>
      <c r="M580" s="127">
        <f>ставка!M102</f>
        <v>51</v>
      </c>
      <c r="N580" s="127">
        <f>ставка!N102</f>
        <v>46.61</v>
      </c>
      <c r="O580" s="127">
        <f>ставка!O102</f>
        <v>55.13</v>
      </c>
      <c r="P580" s="127">
        <f>ставка!P102</f>
        <v>148.19</v>
      </c>
      <c r="Q580" s="127">
        <f>ставка!Q102</f>
        <v>4.88</v>
      </c>
      <c r="R580" s="127">
        <f>ставка!R102</f>
        <v>5.73</v>
      </c>
      <c r="S580" s="127">
        <f>ставка!S102</f>
        <v>210.13</v>
      </c>
      <c r="T580" s="127">
        <f>ставка!T102</f>
        <v>227.65</v>
      </c>
      <c r="U580" s="127">
        <f>ставка!U102</f>
        <v>0</v>
      </c>
      <c r="V580" s="127">
        <f>ставка!V102</f>
        <v>0</v>
      </c>
      <c r="W580" s="127">
        <f>ставка!W102</f>
        <v>345.26</v>
      </c>
      <c r="X580" s="127">
        <f>ставка!X102</f>
        <v>553.38</v>
      </c>
      <c r="Y580" s="127">
        <f>ставка!Y102</f>
        <v>156.9</v>
      </c>
    </row>
    <row r="581" spans="1:25" s="91" customFormat="1" ht="15.75" hidden="1" outlineLevel="1" x14ac:dyDescent="0.25">
      <c r="A581" s="252">
        <v>29</v>
      </c>
      <c r="B581" s="127">
        <f>ставка!B103</f>
        <v>104.69</v>
      </c>
      <c r="C581" s="127">
        <f>ставка!C103</f>
        <v>59.34</v>
      </c>
      <c r="D581" s="127">
        <f>ставка!D103</f>
        <v>190.94</v>
      </c>
      <c r="E581" s="127">
        <f>ставка!E103</f>
        <v>226.07</v>
      </c>
      <c r="F581" s="127">
        <f>ставка!F103</f>
        <v>151.52000000000001</v>
      </c>
      <c r="G581" s="127">
        <f>ставка!G103</f>
        <v>0.11</v>
      </c>
      <c r="H581" s="127">
        <f>ставка!H103</f>
        <v>225.98</v>
      </c>
      <c r="I581" s="127">
        <f>ставка!I103</f>
        <v>460.38</v>
      </c>
      <c r="J581" s="127">
        <f>ставка!J103</f>
        <v>114.39</v>
      </c>
      <c r="K581" s="127">
        <f>ставка!K103</f>
        <v>224.93</v>
      </c>
      <c r="L581" s="127">
        <f>ставка!L103</f>
        <v>1.66</v>
      </c>
      <c r="M581" s="127">
        <f>ставка!M103</f>
        <v>236.54</v>
      </c>
      <c r="N581" s="127">
        <f>ставка!N103</f>
        <v>199.33</v>
      </c>
      <c r="O581" s="127">
        <f>ставка!O103</f>
        <v>0</v>
      </c>
      <c r="P581" s="127">
        <f>ставка!P103</f>
        <v>235</v>
      </c>
      <c r="Q581" s="127">
        <f>ставка!Q103</f>
        <v>380.13</v>
      </c>
      <c r="R581" s="127">
        <f>ставка!R103</f>
        <v>268.91000000000003</v>
      </c>
      <c r="S581" s="127">
        <f>ставка!S103</f>
        <v>0</v>
      </c>
      <c r="T581" s="127">
        <f>ставка!T103</f>
        <v>242.83</v>
      </c>
      <c r="U581" s="127">
        <f>ставка!U103</f>
        <v>0</v>
      </c>
      <c r="V581" s="127">
        <f>ставка!V103</f>
        <v>0</v>
      </c>
      <c r="W581" s="127">
        <f>ставка!W103</f>
        <v>47.45</v>
      </c>
      <c r="X581" s="127">
        <f>ставка!X103</f>
        <v>501.89</v>
      </c>
      <c r="Y581" s="127">
        <f>ставка!Y103</f>
        <v>483.88</v>
      </c>
    </row>
    <row r="582" spans="1:25" s="91" customFormat="1" ht="16.5" customHeight="1" collapsed="1" x14ac:dyDescent="0.25">
      <c r="A582" s="252">
        <v>30</v>
      </c>
      <c r="B582" s="127">
        <f>ставка!B104</f>
        <v>60.92</v>
      </c>
      <c r="C582" s="127">
        <f>ставка!C104</f>
        <v>77.42</v>
      </c>
      <c r="D582" s="127">
        <f>ставка!D104</f>
        <v>158.96</v>
      </c>
      <c r="E582" s="127">
        <f>ставка!E104</f>
        <v>139.74</v>
      </c>
      <c r="F582" s="127">
        <f>ставка!F104</f>
        <v>33.270000000000003</v>
      </c>
      <c r="G582" s="127">
        <f>ставка!G104</f>
        <v>2.98</v>
      </c>
      <c r="H582" s="127">
        <f>ставка!H104</f>
        <v>0</v>
      </c>
      <c r="I582" s="127">
        <f>ставка!I104</f>
        <v>0</v>
      </c>
      <c r="J582" s="127">
        <f>ставка!J104</f>
        <v>0</v>
      </c>
      <c r="K582" s="127">
        <f>ставка!K104</f>
        <v>0.53</v>
      </c>
      <c r="L582" s="127">
        <f>ставка!L104</f>
        <v>6.66</v>
      </c>
      <c r="M582" s="127">
        <f>ставка!M104</f>
        <v>24.6</v>
      </c>
      <c r="N582" s="127">
        <f>ставка!N104</f>
        <v>1.46</v>
      </c>
      <c r="O582" s="127">
        <f>ставка!O104</f>
        <v>0</v>
      </c>
      <c r="P582" s="127">
        <f>ставка!P104</f>
        <v>0</v>
      </c>
      <c r="Q582" s="127">
        <f>ставка!Q104</f>
        <v>0</v>
      </c>
      <c r="R582" s="127">
        <f>ставка!R104</f>
        <v>0</v>
      </c>
      <c r="S582" s="127">
        <f>ставка!S104</f>
        <v>0</v>
      </c>
      <c r="T582" s="127">
        <f>ставка!T104</f>
        <v>0</v>
      </c>
      <c r="U582" s="127">
        <f>ставка!U104</f>
        <v>0</v>
      </c>
      <c r="V582" s="127">
        <f>ставка!V104</f>
        <v>0</v>
      </c>
      <c r="W582" s="127">
        <f>ставка!W104</f>
        <v>20.149999999999999</v>
      </c>
      <c r="X582" s="127">
        <f>ставка!X104</f>
        <v>388.58</v>
      </c>
      <c r="Y582" s="127">
        <f>ставка!Y104</f>
        <v>364.6</v>
      </c>
    </row>
    <row r="583" spans="1:25" s="91" customFormat="1" ht="16.5" customHeight="1" x14ac:dyDescent="0.25">
      <c r="A583" s="252">
        <v>31</v>
      </c>
      <c r="B583" s="127">
        <f>ставка!B105</f>
        <v>37.86</v>
      </c>
      <c r="C583" s="127">
        <f>ставка!C105</f>
        <v>90.97</v>
      </c>
      <c r="D583" s="127">
        <f>ставка!D105</f>
        <v>91.96</v>
      </c>
      <c r="E583" s="127">
        <f>ставка!E105</f>
        <v>85.25</v>
      </c>
      <c r="F583" s="127">
        <f>ставка!F105</f>
        <v>232.98</v>
      </c>
      <c r="G583" s="127">
        <f>ставка!G105</f>
        <v>0</v>
      </c>
      <c r="H583" s="127">
        <f>ставка!H105</f>
        <v>0</v>
      </c>
      <c r="I583" s="127">
        <f>ставка!I105</f>
        <v>3</v>
      </c>
      <c r="J583" s="127">
        <f>ставка!J105</f>
        <v>0</v>
      </c>
      <c r="K583" s="127">
        <f>ставка!K105</f>
        <v>0.17</v>
      </c>
      <c r="L583" s="127">
        <f>ставка!L105</f>
        <v>1.98</v>
      </c>
      <c r="M583" s="127">
        <f>ставка!M105</f>
        <v>0.43</v>
      </c>
      <c r="N583" s="127">
        <f>ставка!N105</f>
        <v>0</v>
      </c>
      <c r="O583" s="127">
        <f>ставка!O105</f>
        <v>0</v>
      </c>
      <c r="P583" s="127">
        <f>ставка!P105</f>
        <v>0</v>
      </c>
      <c r="Q583" s="127">
        <f>ставка!Q105</f>
        <v>0</v>
      </c>
      <c r="R583" s="127">
        <f>ставка!R105</f>
        <v>0</v>
      </c>
      <c r="S583" s="127">
        <f>ставка!S105</f>
        <v>0</v>
      </c>
      <c r="T583" s="127">
        <f>ставка!T105</f>
        <v>0</v>
      </c>
      <c r="U583" s="127">
        <f>ставка!U105</f>
        <v>0</v>
      </c>
      <c r="V583" s="127">
        <f>ставка!V105</f>
        <v>0</v>
      </c>
      <c r="W583" s="127">
        <f>ставка!W105</f>
        <v>235.1</v>
      </c>
      <c r="X583" s="127">
        <f>ставка!X105</f>
        <v>507.99</v>
      </c>
      <c r="Y583" s="127">
        <f>ставка!Y105</f>
        <v>486.13</v>
      </c>
    </row>
    <row r="584" spans="1:25" s="91" customFormat="1" ht="15.75" x14ac:dyDescent="0.25">
      <c r="A584" s="66"/>
    </row>
    <row r="585" spans="1:25" s="91" customFormat="1" ht="27" customHeight="1" x14ac:dyDescent="0.25">
      <c r="A585" s="293" t="s">
        <v>64</v>
      </c>
      <c r="B585" s="293"/>
      <c r="C585" s="293"/>
      <c r="D585" s="293"/>
      <c r="E585" s="293"/>
      <c r="F585" s="293"/>
      <c r="G585" s="293"/>
      <c r="H585" s="293"/>
      <c r="I585" s="293"/>
      <c r="J585" s="293"/>
    </row>
    <row r="586" spans="1:25" s="91" customFormat="1" ht="49.5" customHeight="1" x14ac:dyDescent="0.25">
      <c r="A586" s="312" t="s">
        <v>65</v>
      </c>
      <c r="B586" s="312"/>
      <c r="C586" s="312"/>
      <c r="D586" s="312"/>
      <c r="E586" s="312"/>
      <c r="F586" s="312"/>
      <c r="G586" s="313" t="str">
        <f>' до 670'!G586:J586</f>
        <v>9,54</v>
      </c>
      <c r="H586" s="314"/>
      <c r="I586" s="314"/>
      <c r="J586" s="315"/>
    </row>
    <row r="587" spans="1:25" s="91" customFormat="1" ht="60.6" customHeight="1" x14ac:dyDescent="0.25">
      <c r="A587" s="312" t="s">
        <v>66</v>
      </c>
      <c r="B587" s="312"/>
      <c r="C587" s="312"/>
      <c r="D587" s="312"/>
      <c r="E587" s="312"/>
      <c r="F587" s="312"/>
      <c r="G587" s="316" t="str">
        <f>' до 670'!G587:J587</f>
        <v>426,81</v>
      </c>
      <c r="H587" s="317"/>
      <c r="I587" s="317"/>
      <c r="J587" s="318"/>
    </row>
    <row r="588" spans="1:25" s="91" customFormat="1" ht="11.25" customHeight="1" x14ac:dyDescent="0.25">
      <c r="A588" s="66"/>
    </row>
    <row r="589" spans="1:25" s="91" customFormat="1" ht="15.75" x14ac:dyDescent="0.25">
      <c r="A589" s="66" t="s">
        <v>85</v>
      </c>
      <c r="O589" s="319">
        <f>P221</f>
        <v>802923.14</v>
      </c>
      <c r="P589" s="319"/>
    </row>
    <row r="590" spans="1:25" ht="10.5" customHeight="1" x14ac:dyDescent="0.25">
      <c r="A590" s="87"/>
    </row>
    <row r="591" spans="1:25" s="120" customFormat="1" ht="18.75" x14ac:dyDescent="0.3">
      <c r="A591" s="119" t="s">
        <v>67</v>
      </c>
    </row>
    <row r="592" spans="1:25" s="91" customFormat="1" ht="15.75" x14ac:dyDescent="0.25">
      <c r="A592" s="67" t="s">
        <v>79</v>
      </c>
    </row>
    <row r="593" spans="1:25" s="91" customFormat="1" ht="15.75" x14ac:dyDescent="0.25">
      <c r="A593" s="93" t="s">
        <v>78</v>
      </c>
    </row>
    <row r="594" spans="1:25" s="91" customFormat="1" ht="15.75" x14ac:dyDescent="0.25">
      <c r="A594" s="66" t="s">
        <v>31</v>
      </c>
    </row>
    <row r="595" spans="1:25" s="91" customFormat="1" ht="10.5" customHeight="1" x14ac:dyDescent="0.25">
      <c r="A595" s="66"/>
    </row>
    <row r="596" spans="1:25" s="91" customFormat="1" ht="15.75" x14ac:dyDescent="0.25">
      <c r="A596" s="294" t="s">
        <v>32</v>
      </c>
      <c r="B596" s="294" t="s">
        <v>174</v>
      </c>
      <c r="C596" s="294"/>
      <c r="D596" s="294"/>
      <c r="E596" s="294"/>
      <c r="F596" s="294"/>
      <c r="G596" s="294"/>
      <c r="H596" s="294"/>
      <c r="I596" s="294"/>
      <c r="J596" s="294"/>
      <c r="K596" s="294"/>
      <c r="L596" s="294"/>
      <c r="M596" s="294"/>
      <c r="N596" s="294"/>
      <c r="O596" s="294"/>
      <c r="P596" s="294"/>
      <c r="Q596" s="294"/>
      <c r="R596" s="294"/>
      <c r="S596" s="294"/>
      <c r="T596" s="294"/>
      <c r="U596" s="294"/>
      <c r="V596" s="294"/>
      <c r="W596" s="294"/>
      <c r="X596" s="294"/>
      <c r="Y596" s="294"/>
    </row>
    <row r="597" spans="1:25" s="103" customFormat="1" ht="12.75" x14ac:dyDescent="0.2">
      <c r="A597" s="294"/>
      <c r="B597" s="102" t="s">
        <v>33</v>
      </c>
      <c r="C597" s="102" t="s">
        <v>34</v>
      </c>
      <c r="D597" s="102" t="s">
        <v>35</v>
      </c>
      <c r="E597" s="102" t="s">
        <v>36</v>
      </c>
      <c r="F597" s="102" t="s">
        <v>37</v>
      </c>
      <c r="G597" s="102" t="s">
        <v>38</v>
      </c>
      <c r="H597" s="102" t="s">
        <v>39</v>
      </c>
      <c r="I597" s="102" t="s">
        <v>40</v>
      </c>
      <c r="J597" s="102" t="s">
        <v>41</v>
      </c>
      <c r="K597" s="102" t="s">
        <v>42</v>
      </c>
      <c r="L597" s="102" t="s">
        <v>43</v>
      </c>
      <c r="M597" s="102" t="s">
        <v>44</v>
      </c>
      <c r="N597" s="102" t="s">
        <v>45</v>
      </c>
      <c r="O597" s="102" t="s">
        <v>46</v>
      </c>
      <c r="P597" s="102" t="s">
        <v>47</v>
      </c>
      <c r="Q597" s="102" t="s">
        <v>48</v>
      </c>
      <c r="R597" s="102" t="s">
        <v>49</v>
      </c>
      <c r="S597" s="102" t="s">
        <v>50</v>
      </c>
      <c r="T597" s="102" t="s">
        <v>51</v>
      </c>
      <c r="U597" s="102" t="s">
        <v>52</v>
      </c>
      <c r="V597" s="102" t="s">
        <v>53</v>
      </c>
      <c r="W597" s="102" t="s">
        <v>54</v>
      </c>
      <c r="X597" s="102" t="s">
        <v>55</v>
      </c>
      <c r="Y597" s="102" t="s">
        <v>56</v>
      </c>
    </row>
    <row r="598" spans="1:25" s="91" customFormat="1" ht="15.75" x14ac:dyDescent="0.25">
      <c r="A598" s="252">
        <v>1</v>
      </c>
      <c r="B598" s="125">
        <f>(('Расчет предельн ур.'!$B$152+'Расчет предельн ур.'!$C$152+'Расчет предельн ур.'!$D$152)*1000+ставка!B5)</f>
        <v>1424.0054997857187</v>
      </c>
      <c r="C598" s="125">
        <f>(('Расчет предельн ур.'!$B$152+'Расчет предельн ур.'!$C$152+'Расчет предельн ур.'!$D$152)*1000+ставка!C5)</f>
        <v>1265.7554997857187</v>
      </c>
      <c r="D598" s="125">
        <f>(('Расчет предельн ур.'!$B$152+'Расчет предельн ур.'!$C$152+'Расчет предельн ур.'!$D$152)*1000+ставка!D5)</f>
        <v>1199.3754997857188</v>
      </c>
      <c r="E598" s="125">
        <f>(('Расчет предельн ур.'!$B$152+'Расчет предельн ур.'!$C$152+'Расчет предельн ур.'!$D$152)*1000+ставка!E5)</f>
        <v>1195.7154997857187</v>
      </c>
      <c r="F598" s="125">
        <f>(('Расчет предельн ур.'!$B$152+'Расчет предельн ур.'!$C$152+'Расчет предельн ур.'!$D$152)*1000+ставка!F5)</f>
        <v>1199.3054997857189</v>
      </c>
      <c r="G598" s="125">
        <f>(('Расчет предельн ур.'!$B$152+'Расчет предельн ур.'!$C$152+'Расчет предельн ур.'!$D$152)*1000+ставка!G5)</f>
        <v>1213.6954997857188</v>
      </c>
      <c r="H598" s="125">
        <f>(('Расчет предельн ур.'!$B$152+'Расчет предельн ур.'!$C$152+'Расчет предельн ур.'!$D$152)*1000+ставка!H5)</f>
        <v>1206.8554997857188</v>
      </c>
      <c r="I598" s="125">
        <f>(('Расчет предельн ур.'!$B$152+'Расчет предельн ур.'!$C$152+'Расчет предельн ур.'!$D$152)*1000+ставка!I5)</f>
        <v>1280.5554997857189</v>
      </c>
      <c r="J598" s="125">
        <f>(('Расчет предельн ур.'!$B$152+'Расчет предельн ур.'!$C$152+'Расчет предельн ур.'!$D$152)*1000+ставка!J5)</f>
        <v>1607.1554997857188</v>
      </c>
      <c r="K598" s="125">
        <f>(('Расчет предельн ур.'!$B$152+'Расчет предельн ур.'!$C$152+'Расчет предельн ур.'!$D$152)*1000+ставка!K5)</f>
        <v>1705.725499785719</v>
      </c>
      <c r="L598" s="125">
        <f>(('Расчет предельн ур.'!$B$152+'Расчет предельн ур.'!$C$152+'Расчет предельн ур.'!$D$152)*1000+ставка!L5)</f>
        <v>1678.2354997857187</v>
      </c>
      <c r="M598" s="125">
        <f>(('Расчет предельн ур.'!$B$152+'Расчет предельн ур.'!$C$152+'Расчет предельн ур.'!$D$152)*1000+ставка!M5)</f>
        <v>1672.2154997857187</v>
      </c>
      <c r="N598" s="125">
        <f>(('Расчет предельн ур.'!$B$152+'Расчет предельн ур.'!$C$152+'Расчет предельн ур.'!$D$152)*1000+ставка!N5)</f>
        <v>1662.8354997857186</v>
      </c>
      <c r="O598" s="125">
        <f>(('Расчет предельн ур.'!$B$152+'Расчет предельн ур.'!$C$152+'Расчет предельн ур.'!$D$152)*1000+ставка!O5)</f>
        <v>1593.1454997857186</v>
      </c>
      <c r="P598" s="125">
        <f>(('Расчет предельн ур.'!$B$152+'Расчет предельн ур.'!$C$152+'Расчет предельн ур.'!$D$152)*1000+ставка!P5)</f>
        <v>1573.8154997857187</v>
      </c>
      <c r="Q598" s="125">
        <f>(('Расчет предельн ур.'!$B$152+'Расчет предельн ур.'!$C$152+'Расчет предельн ур.'!$D$152)*1000+ставка!Q5)</f>
        <v>1566.8854997857188</v>
      </c>
      <c r="R598" s="125">
        <f>(('Расчет предельн ур.'!$B$152+'Расчет предельн ур.'!$C$152+'Расчет предельн ур.'!$D$152)*1000+ставка!R5)</f>
        <v>1515.5654997857187</v>
      </c>
      <c r="S598" s="125">
        <f>(('Расчет предельн ур.'!$B$152+'Расчет предельн ур.'!$C$152+'Расчет предельн ур.'!$D$152)*1000+ставка!S5)</f>
        <v>1522.955499785719</v>
      </c>
      <c r="T598" s="125">
        <f>(('Расчет предельн ур.'!$B$152+'Расчет предельн ур.'!$C$152+'Расчет предельн ур.'!$D$152)*1000+ставка!T5)</f>
        <v>1569.7954997857187</v>
      </c>
      <c r="U598" s="125">
        <f>(('Расчет предельн ур.'!$B$152+'Расчет предельн ур.'!$C$152+'Расчет предельн ур.'!$D$152)*1000+ставка!U5)</f>
        <v>1675.6454997857186</v>
      </c>
      <c r="V598" s="125">
        <f>(('Расчет предельн ур.'!$B$152+'Расчет предельн ур.'!$C$152+'Расчет предельн ур.'!$D$152)*1000+ставка!V5)</f>
        <v>1930.665499785719</v>
      </c>
      <c r="W598" s="125">
        <f>(('Расчет предельн ур.'!$B$152+'Расчет предельн ур.'!$C$152+'Расчет предельн ур.'!$D$152)*1000+ставка!W5)</f>
        <v>1877.6054997857186</v>
      </c>
      <c r="X598" s="125">
        <f>(('Расчет предельн ур.'!$B$152+'Расчет предельн ур.'!$C$152+'Расчет предельн ур.'!$D$152)*1000+ставка!X5)</f>
        <v>1736.7454997857189</v>
      </c>
      <c r="Y598" s="125">
        <f>(('Расчет предельн ур.'!$B$152+'Расчет предельн ур.'!$C$152+'Расчет предельн ур.'!$D$152)*1000+ставка!Y5)</f>
        <v>1575.9454997857188</v>
      </c>
    </row>
    <row r="599" spans="1:25" s="91" customFormat="1" ht="15.75" hidden="1" outlineLevel="1" x14ac:dyDescent="0.25">
      <c r="A599" s="252">
        <v>2</v>
      </c>
      <c r="B599" s="125">
        <f>(('Расчет предельн ур.'!$B$152+'Расчет предельн ур.'!$C$152+'Расчет предельн ур.'!$D$152)*1000+ставка!B6)</f>
        <v>1339.6754997857188</v>
      </c>
      <c r="C599" s="125">
        <f>(('Расчет предельн ур.'!$B$152+'Расчет предельн ур.'!$C$152+'Расчет предельн ур.'!$D$152)*1000+ставка!C6)</f>
        <v>1181.9454997857188</v>
      </c>
      <c r="D599" s="125">
        <f>(('Расчет предельн ур.'!$B$152+'Расчет предельн ур.'!$C$152+'Расчет предельн ур.'!$D$152)*1000+ставка!D6)</f>
        <v>1140.4054997857188</v>
      </c>
      <c r="E599" s="125">
        <f>(('Расчет предельн ур.'!$B$152+'Расчет предельн ур.'!$C$152+'Расчет предельн ур.'!$D$152)*1000+ставка!E6)</f>
        <v>1131.3454997857189</v>
      </c>
      <c r="F599" s="125">
        <f>(('Расчет предельн ур.'!$B$152+'Расчет предельн ур.'!$C$152+'Расчет предельн ур.'!$D$152)*1000+ставка!F6)</f>
        <v>1124.1554997857188</v>
      </c>
      <c r="G599" s="125">
        <f>(('Расчет предельн ур.'!$B$152+'Расчет предельн ур.'!$C$152+'Расчет предельн ур.'!$D$152)*1000+ставка!G6)</f>
        <v>1136.1354997857188</v>
      </c>
      <c r="H599" s="125">
        <f>(('Расчет предельн ур.'!$B$152+'Расчет предельн ур.'!$C$152+'Расчет предельн ур.'!$D$152)*1000+ставка!H6)</f>
        <v>1195.975499785719</v>
      </c>
      <c r="I599" s="125">
        <f>(('Расчет предельн ур.'!$B$152+'Расчет предельн ур.'!$C$152+'Расчет предельн ур.'!$D$152)*1000+ставка!I6)</f>
        <v>1286.9854997857187</v>
      </c>
      <c r="J599" s="125">
        <f>(('Расчет предельн ур.'!$B$152+'Расчет предельн ур.'!$C$152+'Расчет предельн ур.'!$D$152)*1000+ставка!J6)</f>
        <v>1553.8054997857189</v>
      </c>
      <c r="K599" s="125">
        <f>(('Расчет предельн ур.'!$B$152+'Расчет предельн ур.'!$C$152+'Расчет предельн ур.'!$D$152)*1000+ставка!K6)</f>
        <v>1704.1454997857186</v>
      </c>
      <c r="L599" s="125">
        <f>(('Расчет предельн ур.'!$B$152+'Расчет предельн ур.'!$C$152+'Расчет предельн ур.'!$D$152)*1000+ставка!L6)</f>
        <v>1705.2154997857187</v>
      </c>
      <c r="M599" s="125">
        <f>(('Расчет предельн ур.'!$B$152+'Расчет предельн ур.'!$C$152+'Расчет предельн ур.'!$D$152)*1000+ставка!M6)</f>
        <v>1700.5454997857187</v>
      </c>
      <c r="N599" s="125">
        <f>(('Расчет предельн ур.'!$B$152+'Расчет предельн ур.'!$C$152+'Расчет предельн ур.'!$D$152)*1000+ставка!N6)</f>
        <v>1679.0054997857187</v>
      </c>
      <c r="O599" s="125">
        <f>(('Расчет предельн ур.'!$B$152+'Расчет предельн ур.'!$C$152+'Расчет предельн ур.'!$D$152)*1000+ставка!O6)</f>
        <v>1619.3854997857188</v>
      </c>
      <c r="P599" s="125">
        <f>(('Расчет предельн ур.'!$B$152+'Расчет предельн ур.'!$C$152+'Расчет предельн ур.'!$D$152)*1000+ставка!P6)</f>
        <v>1595.455499785719</v>
      </c>
      <c r="Q599" s="125">
        <f>(('Расчет предельн ур.'!$B$152+'Расчет предельн ур.'!$C$152+'Расчет предельн ур.'!$D$152)*1000+ставка!Q6)</f>
        <v>1586.0854997857186</v>
      </c>
      <c r="R599" s="125">
        <f>(('Расчет предельн ур.'!$B$152+'Расчет предельн ур.'!$C$152+'Расчет предельн ур.'!$D$152)*1000+ставка!R6)</f>
        <v>1587.4954997857189</v>
      </c>
      <c r="S599" s="125">
        <f>(('Расчет предельн ур.'!$B$152+'Расчет предельн ур.'!$C$152+'Расчет предельн ур.'!$D$152)*1000+ставка!S6)</f>
        <v>1585.5254997857187</v>
      </c>
      <c r="T599" s="125">
        <f>(('Расчет предельн ур.'!$B$152+'Расчет предельн ур.'!$C$152+'Расчет предельн ур.'!$D$152)*1000+ставка!T6)</f>
        <v>1597.8754997857186</v>
      </c>
      <c r="U599" s="125">
        <f>(('Расчет предельн ур.'!$B$152+'Расчет предельн ур.'!$C$152+'Расчет предельн ур.'!$D$152)*1000+ставка!U6)</f>
        <v>1720.8654997857188</v>
      </c>
      <c r="V599" s="125">
        <f>(('Расчет предельн ур.'!$B$152+'Расчет предельн ур.'!$C$152+'Расчет предельн ур.'!$D$152)*1000+ставка!V6)</f>
        <v>1906.8154997857187</v>
      </c>
      <c r="W599" s="125">
        <f>(('Расчет предельн ур.'!$B$152+'Расчет предельн ур.'!$C$152+'Расчет предельн ур.'!$D$152)*1000+ставка!W6)</f>
        <v>1851.4954997857189</v>
      </c>
      <c r="X599" s="125">
        <f>(('Расчет предельн ур.'!$B$152+'Расчет предельн ур.'!$C$152+'Расчет предельн ур.'!$D$152)*1000+ставка!X6)</f>
        <v>1706.1454997857186</v>
      </c>
      <c r="Y599" s="125">
        <f>(('Расчет предельн ур.'!$B$152+'Расчет предельн ур.'!$C$152+'Расчет предельн ур.'!$D$152)*1000+ставка!Y6)</f>
        <v>1544.455499785719</v>
      </c>
    </row>
    <row r="600" spans="1:25" s="91" customFormat="1" ht="15.75" hidden="1" outlineLevel="1" x14ac:dyDescent="0.25">
      <c r="A600" s="252">
        <v>3</v>
      </c>
      <c r="B600" s="125">
        <f>(('Расчет предельн ур.'!$B$152+'Расчет предельн ур.'!$C$152+'Расчет предельн ур.'!$D$152)*1000+ставка!B7)</f>
        <v>1472.9954997857189</v>
      </c>
      <c r="C600" s="125">
        <f>(('Расчет предельн ур.'!$B$152+'Расчет предельн ур.'!$C$152+'Расчет предельн ур.'!$D$152)*1000+ставка!C7)</f>
        <v>1275.935499785719</v>
      </c>
      <c r="D600" s="125">
        <f>(('Расчет предельн ур.'!$B$152+'Расчет предельн ур.'!$C$152+'Расчет предельн ур.'!$D$152)*1000+ставка!D7)</f>
        <v>1205.9354997857188</v>
      </c>
      <c r="E600" s="125">
        <f>(('Расчет предельн ур.'!$B$152+'Расчет предельн ур.'!$C$152+'Расчет предельн ур.'!$D$152)*1000+ставка!E7)</f>
        <v>1167.6554997857188</v>
      </c>
      <c r="F600" s="125">
        <f>(('Расчет предельн ур.'!$B$152+'Расчет предельн ур.'!$C$152+'Расчет предельн ур.'!$D$152)*1000+ставка!F7)</f>
        <v>1156.5854997857186</v>
      </c>
      <c r="G600" s="125">
        <f>(('Расчет предельн ур.'!$B$152+'Расчет предельн ур.'!$C$152+'Расчет предельн ур.'!$D$152)*1000+ставка!G7)</f>
        <v>1181.1254997857188</v>
      </c>
      <c r="H600" s="125">
        <f>(('Расчет предельн ур.'!$B$152+'Расчет предельн ур.'!$C$152+'Расчет предельн ур.'!$D$152)*1000+ставка!H7)</f>
        <v>1290.4654997857187</v>
      </c>
      <c r="I600" s="125">
        <f>(('Расчет предельн ур.'!$B$152+'Расчет предельн ур.'!$C$152+'Расчет предельн ур.'!$D$152)*1000+ставка!I7)</f>
        <v>1409.5054997857187</v>
      </c>
      <c r="J600" s="125">
        <f>(('Расчет предельн ур.'!$B$152+'Расчет предельн ур.'!$C$152+'Расчет предельн ур.'!$D$152)*1000+ставка!J7)</f>
        <v>1684.0554997857189</v>
      </c>
      <c r="K600" s="125">
        <f>(('Расчет предельн ур.'!$B$152+'Расчет предельн ур.'!$C$152+'Расчет предельн ур.'!$D$152)*1000+ставка!K7)</f>
        <v>1768.4854997857187</v>
      </c>
      <c r="L600" s="125">
        <f>(('Расчет предельн ур.'!$B$152+'Расчет предельн ур.'!$C$152+'Расчет предельн ур.'!$D$152)*1000+ставка!L7)</f>
        <v>1776.1554997857188</v>
      </c>
      <c r="M600" s="125">
        <f>(('Расчет предельн ур.'!$B$152+'Расчет предельн ур.'!$C$152+'Расчет предельн ур.'!$D$152)*1000+ставка!M7)</f>
        <v>1763.1154997857188</v>
      </c>
      <c r="N600" s="125">
        <f>(('Расчет предельн ур.'!$B$152+'Расчет предельн ур.'!$C$152+'Расчет предельн ур.'!$D$152)*1000+ставка!N7)</f>
        <v>1744.435499785719</v>
      </c>
      <c r="O600" s="125">
        <f>(('Расчет предельн ур.'!$B$152+'Расчет предельн ур.'!$C$152+'Расчет предельн ур.'!$D$152)*1000+ставка!O7)</f>
        <v>1732.2854997857189</v>
      </c>
      <c r="P600" s="125">
        <f>(('Расчет предельн ур.'!$B$152+'Расчет предельн ур.'!$C$152+'Расчет предельн ур.'!$D$152)*1000+ставка!P7)</f>
        <v>1720.2654997857189</v>
      </c>
      <c r="Q600" s="125">
        <f>(('Расчет предельн ур.'!$B$152+'Расчет предельн ур.'!$C$152+'Расчет предельн ур.'!$D$152)*1000+ставка!Q7)</f>
        <v>1698.6054997857186</v>
      </c>
      <c r="R600" s="125">
        <f>(('Расчет предельн ур.'!$B$152+'Расчет предельн ур.'!$C$152+'Расчет предельн ур.'!$D$152)*1000+ставка!R7)</f>
        <v>1659.2754997857187</v>
      </c>
      <c r="S600" s="125">
        <f>(('Расчет предельн ур.'!$B$152+'Расчет предельн ур.'!$C$152+'Расчет предельн ур.'!$D$152)*1000+ставка!S7)</f>
        <v>1628.0554997857189</v>
      </c>
      <c r="T600" s="125">
        <f>(('Расчет предельн ур.'!$B$152+'Расчет предельн ур.'!$C$152+'Расчет предельн ур.'!$D$152)*1000+ставка!T7)</f>
        <v>1650.685499785719</v>
      </c>
      <c r="U600" s="125">
        <f>(('Расчет предельн ур.'!$B$152+'Расчет предельн ур.'!$C$152+'Расчет предельн ур.'!$D$152)*1000+ставка!U7)</f>
        <v>1754.3154997857187</v>
      </c>
      <c r="V600" s="125">
        <f>(('Расчет предельн ур.'!$B$152+'Расчет предельн ур.'!$C$152+'Расчет предельн ур.'!$D$152)*1000+ставка!V7)</f>
        <v>1945.2554997857187</v>
      </c>
      <c r="W600" s="125">
        <f>(('Расчет предельн ур.'!$B$152+'Расчет предельн ур.'!$C$152+'Расчет предельн ур.'!$D$152)*1000+ставка!W7)</f>
        <v>1948.2954997857187</v>
      </c>
      <c r="X600" s="125">
        <f>(('Расчет предельн ур.'!$B$152+'Расчет предельн ур.'!$C$152+'Расчет предельн ур.'!$D$152)*1000+ставка!X7)</f>
        <v>1757.6754997857188</v>
      </c>
      <c r="Y600" s="125">
        <f>(('Расчет предельн ур.'!$B$152+'Расчет предельн ур.'!$C$152+'Расчет предельн ур.'!$D$152)*1000+ставка!Y7)</f>
        <v>1600.705499785719</v>
      </c>
    </row>
    <row r="601" spans="1:25" s="91" customFormat="1" ht="15.75" hidden="1" outlineLevel="1" x14ac:dyDescent="0.25">
      <c r="A601" s="252">
        <v>4</v>
      </c>
      <c r="B601" s="125">
        <f>(('Расчет предельн ур.'!$B$152+'Расчет предельн ур.'!$C$152+'Расчет предельн ур.'!$D$152)*1000+ставка!B8)</f>
        <v>1452.1554997857188</v>
      </c>
      <c r="C601" s="125">
        <f>(('Расчет предельн ур.'!$B$152+'Расчет предельн ур.'!$C$152+'Расчет предельн ур.'!$D$152)*1000+ставка!C8)</f>
        <v>1285.6554997857188</v>
      </c>
      <c r="D601" s="125">
        <f>(('Расчет предельн ур.'!$B$152+'Расчет предельн ур.'!$C$152+'Расчет предельн ур.'!$D$152)*1000+ставка!D8)</f>
        <v>1205.3954997857188</v>
      </c>
      <c r="E601" s="125">
        <f>(('Расчет предельн ур.'!$B$152+'Расчет предельн ур.'!$C$152+'Расчет предельн ур.'!$D$152)*1000+ставка!E8)</f>
        <v>1161.8354997857186</v>
      </c>
      <c r="F601" s="125">
        <f>(('Расчет предельн ур.'!$B$152+'Расчет предельн ур.'!$C$152+'Расчет предельн ур.'!$D$152)*1000+ставка!F8)</f>
        <v>1157.6554997857188</v>
      </c>
      <c r="G601" s="125">
        <f>(('Расчет предельн ур.'!$B$152+'Расчет предельн ур.'!$C$152+'Расчет предельн ур.'!$D$152)*1000+ставка!G8)</f>
        <v>1182.7154997857187</v>
      </c>
      <c r="H601" s="125">
        <f>(('Расчет предельн ур.'!$B$152+'Расчет предельн ур.'!$C$152+'Расчет предельн ур.'!$D$152)*1000+ставка!H8)</f>
        <v>1339.1254997857186</v>
      </c>
      <c r="I601" s="125">
        <f>(('Расчет предельн ур.'!$B$152+'Расчет предельн ур.'!$C$152+'Расчет предельн ур.'!$D$152)*1000+ставка!I8)</f>
        <v>1482.5154997857189</v>
      </c>
      <c r="J601" s="125">
        <f>(('Расчет предельн ур.'!$B$152+'Расчет предельн ур.'!$C$152+'Расчет предельн ур.'!$D$152)*1000+ставка!J8)</f>
        <v>1653.8754997857186</v>
      </c>
      <c r="K601" s="125">
        <f>(('Расчет предельн ур.'!$B$152+'Расчет предельн ур.'!$C$152+'Расчет предельн ур.'!$D$152)*1000+ставка!K8)</f>
        <v>1774.3754997857186</v>
      </c>
      <c r="L601" s="125">
        <f>(('Расчет предельн ур.'!$B$152+'Расчет предельн ур.'!$C$152+'Расчет предельн ур.'!$D$152)*1000+ставка!L8)</f>
        <v>1781.185499785719</v>
      </c>
      <c r="M601" s="125">
        <f>(('Расчет предельн ур.'!$B$152+'Расчет предельн ур.'!$C$152+'Расчет предельн ур.'!$D$152)*1000+ставка!M8)</f>
        <v>1771.415499785719</v>
      </c>
      <c r="N601" s="125">
        <f>(('Расчет предельн ур.'!$B$152+'Расчет предельн ур.'!$C$152+'Расчет предельн ур.'!$D$152)*1000+ставка!N8)</f>
        <v>1721.0754997857189</v>
      </c>
      <c r="O601" s="125">
        <f>(('Расчет предельн ур.'!$B$152+'Расчет предельн ур.'!$C$152+'Расчет предельн ур.'!$D$152)*1000+ставка!O8)</f>
        <v>1667.6354997857188</v>
      </c>
      <c r="P601" s="125">
        <f>(('Расчет предельн ур.'!$B$152+'Расчет предельн ур.'!$C$152+'Расчет предельн ур.'!$D$152)*1000+ставка!P8)</f>
        <v>1668.1954997857188</v>
      </c>
      <c r="Q601" s="125">
        <f>(('Расчет предельн ур.'!$B$152+'Расчет предельн ур.'!$C$152+'Расчет предельн ур.'!$D$152)*1000+ставка!Q8)</f>
        <v>1669.5754997857189</v>
      </c>
      <c r="R601" s="125">
        <f>(('Расчет предельн ур.'!$B$152+'Расчет предельн ур.'!$C$152+'Расчет предельн ур.'!$D$152)*1000+ставка!R8)</f>
        <v>1654.4954997857189</v>
      </c>
      <c r="S601" s="125">
        <f>(('Расчет предельн ур.'!$B$152+'Расчет предельн ур.'!$C$152+'Расчет предельн ур.'!$D$152)*1000+ставка!S8)</f>
        <v>1644.6754997857188</v>
      </c>
      <c r="T601" s="125">
        <f>(('Расчет предельн ур.'!$B$152+'Расчет предельн ур.'!$C$152+'Расчет предельн ур.'!$D$152)*1000+ставка!T8)</f>
        <v>1656.9054997857188</v>
      </c>
      <c r="U601" s="125">
        <f>(('Расчет предельн ур.'!$B$152+'Расчет предельн ур.'!$C$152+'Расчет предельн ур.'!$D$152)*1000+ставка!U8)</f>
        <v>1690.8654997857188</v>
      </c>
      <c r="V601" s="125">
        <f>(('Расчет предельн ур.'!$B$152+'Расчет предельн ур.'!$C$152+'Расчет предельн ур.'!$D$152)*1000+ставка!V8)</f>
        <v>1951.0154997857189</v>
      </c>
      <c r="W601" s="125">
        <f>(('Расчет предельн ур.'!$B$152+'Расчет предельн ур.'!$C$152+'Расчет предельн ур.'!$D$152)*1000+ставка!W8)</f>
        <v>1931.0854997857186</v>
      </c>
      <c r="X601" s="125">
        <f>(('Расчет предельн ур.'!$B$152+'Расчет предельн ур.'!$C$152+'Расчет предельн ур.'!$D$152)*1000+ставка!X8)</f>
        <v>1774.1954997857188</v>
      </c>
      <c r="Y601" s="125">
        <f>(('Расчет предельн ур.'!$B$152+'Расчет предельн ур.'!$C$152+'Расчет предельн ур.'!$D$152)*1000+ставка!Y8)</f>
        <v>1632.915499785719</v>
      </c>
    </row>
    <row r="602" spans="1:25" s="91" customFormat="1" ht="15.75" hidden="1" outlineLevel="1" x14ac:dyDescent="0.25">
      <c r="A602" s="252">
        <v>5</v>
      </c>
      <c r="B602" s="125">
        <f>(('Расчет предельн ур.'!$B$152+'Расчет предельн ур.'!$C$152+'Расчет предельн ур.'!$D$152)*1000+ставка!B9)</f>
        <v>1494.6754997857188</v>
      </c>
      <c r="C602" s="125">
        <f>(('Расчет предельн ур.'!$B$152+'Расчет предельн ур.'!$C$152+'Расчет предельн ур.'!$D$152)*1000+ставка!C9)</f>
        <v>1329.165499785719</v>
      </c>
      <c r="D602" s="125">
        <f>(('Расчет предельн ур.'!$B$152+'Расчет предельн ур.'!$C$152+'Расчет предельн ур.'!$D$152)*1000+ставка!D9)</f>
        <v>1225.7754997857187</v>
      </c>
      <c r="E602" s="125">
        <f>(('Расчет предельн ур.'!$B$152+'Расчет предельн ур.'!$C$152+'Расчет предельн ур.'!$D$152)*1000+ставка!E9)</f>
        <v>1198.7054997857188</v>
      </c>
      <c r="F602" s="125">
        <f>(('Расчет предельн ур.'!$B$152+'Расчет предельн ур.'!$C$152+'Расчет предельн ур.'!$D$152)*1000+ставка!F9)</f>
        <v>1148.975499785719</v>
      </c>
      <c r="G602" s="125">
        <f>(('Расчет предельн ур.'!$B$152+'Расчет предельн ур.'!$C$152+'Расчет предельн ур.'!$D$152)*1000+ставка!G9)</f>
        <v>1204.3854997857188</v>
      </c>
      <c r="H602" s="125">
        <f>(('Расчет предельн ур.'!$B$152+'Расчет предельн ур.'!$C$152+'Расчет предельн ур.'!$D$152)*1000+ставка!H9)</f>
        <v>1349.225499785719</v>
      </c>
      <c r="I602" s="125">
        <f>(('Расчет предельн ур.'!$B$152+'Расчет предельн ур.'!$C$152+'Расчет предельн ур.'!$D$152)*1000+ставка!I9)</f>
        <v>1462.7354997857187</v>
      </c>
      <c r="J602" s="125">
        <f>(('Расчет предельн ур.'!$B$152+'Расчет предельн ур.'!$C$152+'Расчет предельн ур.'!$D$152)*1000+ставка!J9)</f>
        <v>1658.4054997857188</v>
      </c>
      <c r="K602" s="125">
        <f>(('Расчет предельн ур.'!$B$152+'Расчет предельн ур.'!$C$152+'Расчет предельн ур.'!$D$152)*1000+ставка!K9)</f>
        <v>1804.1954997857188</v>
      </c>
      <c r="L602" s="125">
        <f>(('Расчет предельн ур.'!$B$152+'Расчет предельн ур.'!$C$152+'Расчет предельн ур.'!$D$152)*1000+ставка!L9)</f>
        <v>1818.2154997857187</v>
      </c>
      <c r="M602" s="125">
        <f>(('Расчет предельн ур.'!$B$152+'Расчет предельн ур.'!$C$152+'Расчет предельн ур.'!$D$152)*1000+ставка!M9)</f>
        <v>1787.435499785719</v>
      </c>
      <c r="N602" s="125">
        <f>(('Расчет предельн ур.'!$B$152+'Расчет предельн ур.'!$C$152+'Расчет предельн ур.'!$D$152)*1000+ставка!N9)</f>
        <v>1773.3254997857189</v>
      </c>
      <c r="O602" s="125">
        <f>(('Расчет предельн ур.'!$B$152+'Расчет предельн ур.'!$C$152+'Расчет предельн ур.'!$D$152)*1000+ставка!O9)</f>
        <v>1719.4254997857188</v>
      </c>
      <c r="P602" s="125">
        <f>(('Расчет предельн ур.'!$B$152+'Расчет предельн ур.'!$C$152+'Расчет предельн ур.'!$D$152)*1000+ставка!P9)</f>
        <v>1726.3454997857189</v>
      </c>
      <c r="Q602" s="125">
        <f>(('Расчет предельн ур.'!$B$152+'Расчет предельн ур.'!$C$152+'Расчет предельн ур.'!$D$152)*1000+ставка!Q9)</f>
        <v>1668.4454997857188</v>
      </c>
      <c r="R602" s="125">
        <f>(('Расчет предельн ур.'!$B$152+'Расчет предельн ур.'!$C$152+'Расчет предельн ур.'!$D$152)*1000+ставка!R9)</f>
        <v>1670.8054997857189</v>
      </c>
      <c r="S602" s="125">
        <f>(('Расчет предельн ур.'!$B$152+'Расчет предельн ур.'!$C$152+'Расчет предельн ур.'!$D$152)*1000+ставка!S9)</f>
        <v>1656.0354997857189</v>
      </c>
      <c r="T602" s="125">
        <f>(('Расчет предельн ур.'!$B$152+'Расчет предельн ур.'!$C$152+'Расчет предельн ур.'!$D$152)*1000+ставка!T9)</f>
        <v>1652.8554997857186</v>
      </c>
      <c r="U602" s="125">
        <f>(('Расчет предельн ур.'!$B$152+'Расчет предельн ур.'!$C$152+'Расчет предельн ур.'!$D$152)*1000+ставка!U9)</f>
        <v>1784.435499785719</v>
      </c>
      <c r="V602" s="125">
        <f>(('Расчет предельн ур.'!$B$152+'Расчет предельн ур.'!$C$152+'Расчет предельн ур.'!$D$152)*1000+ставка!V9)</f>
        <v>1970.7854997857189</v>
      </c>
      <c r="W602" s="125">
        <f>(('Расчет предельн ур.'!$B$152+'Расчет предельн ур.'!$C$152+'Расчет предельн ур.'!$D$152)*1000+ставка!W9)</f>
        <v>1825.6254997857186</v>
      </c>
      <c r="X602" s="125">
        <f>(('Расчет предельн ур.'!$B$152+'Расчет предельн ур.'!$C$152+'Расчет предельн ур.'!$D$152)*1000+ставка!X9)</f>
        <v>1750.7654997857189</v>
      </c>
      <c r="Y602" s="125">
        <f>(('Расчет предельн ур.'!$B$152+'Расчет предельн ур.'!$C$152+'Расчет предельн ур.'!$D$152)*1000+ставка!Y9)</f>
        <v>1609.1254997857186</v>
      </c>
    </row>
    <row r="603" spans="1:25" s="91" customFormat="1" ht="15.75" hidden="1" outlineLevel="1" x14ac:dyDescent="0.25">
      <c r="A603" s="252">
        <v>6</v>
      </c>
      <c r="B603" s="125">
        <f>(('Расчет предельн ур.'!$B$152+'Расчет предельн ур.'!$C$152+'Расчет предельн ур.'!$D$152)*1000+ставка!B10)</f>
        <v>1285.1354997857188</v>
      </c>
      <c r="C603" s="125">
        <f>(('Расчет предельн ур.'!$B$152+'Расчет предельн ур.'!$C$152+'Расчет предельн ур.'!$D$152)*1000+ставка!C10)</f>
        <v>1166.7654997857189</v>
      </c>
      <c r="D603" s="125">
        <f>(('Расчет предельн ур.'!$B$152+'Расчет предельн ур.'!$C$152+'Расчет предельн ур.'!$D$152)*1000+ставка!D10)</f>
        <v>1106.3054997857189</v>
      </c>
      <c r="E603" s="125">
        <f>(('Расчет предельн ур.'!$B$152+'Расчет предельн ур.'!$C$152+'Расчет предельн ур.'!$D$152)*1000+ставка!E10)</f>
        <v>1102.0354997857189</v>
      </c>
      <c r="F603" s="125">
        <f>(('Расчет предельн ур.'!$B$152+'Расчет предельн ур.'!$C$152+'Расчет предельн ур.'!$D$152)*1000+ставка!F10)</f>
        <v>1091.2654997857189</v>
      </c>
      <c r="G603" s="125">
        <f>(('Расчет предельн ур.'!$B$152+'Расчет предельн ур.'!$C$152+'Расчет предельн ур.'!$D$152)*1000+ставка!G10)</f>
        <v>1159.0254997857187</v>
      </c>
      <c r="H603" s="125">
        <f>(('Расчет предельн ур.'!$B$152+'Расчет предельн ур.'!$C$152+'Расчет предельн ур.'!$D$152)*1000+ставка!H10)</f>
        <v>1393.7354997857187</v>
      </c>
      <c r="I603" s="125">
        <f>(('Расчет предельн ур.'!$B$152+'Расчет предельн ур.'!$C$152+'Расчет предельн ур.'!$D$152)*1000+ставка!I10)</f>
        <v>1580.5254997857187</v>
      </c>
      <c r="J603" s="125">
        <f>(('Расчет предельн ур.'!$B$152+'Расчет предельн ур.'!$C$152+'Расчет предельн ур.'!$D$152)*1000+ставка!J10)</f>
        <v>1687.3354997857186</v>
      </c>
      <c r="K603" s="125">
        <f>(('Расчет предельн ур.'!$B$152+'Расчет предельн ур.'!$C$152+'Расчет предельн ур.'!$D$152)*1000+ставка!K10)</f>
        <v>1846.3654997857188</v>
      </c>
      <c r="L603" s="125">
        <f>(('Расчет предельн ур.'!$B$152+'Расчет предельн ур.'!$C$152+'Расчет предельн ур.'!$D$152)*1000+ставка!L10)</f>
        <v>1816.4254997857188</v>
      </c>
      <c r="M603" s="125">
        <f>(('Расчет предельн ур.'!$B$152+'Расчет предельн ур.'!$C$152+'Расчет предельн ур.'!$D$152)*1000+ставка!M10)</f>
        <v>1771.1554997857188</v>
      </c>
      <c r="N603" s="125">
        <f>(('Расчет предельн ур.'!$B$152+'Расчет предельн ур.'!$C$152+'Расчет предельн ур.'!$D$152)*1000+ставка!N10)</f>
        <v>1744.9854997857187</v>
      </c>
      <c r="O603" s="125">
        <f>(('Расчет предельн ур.'!$B$152+'Расчет предельн ур.'!$C$152+'Расчет предельн ур.'!$D$152)*1000+ставка!O10)</f>
        <v>1745.5154997857189</v>
      </c>
      <c r="P603" s="125">
        <f>(('Расчет предельн ур.'!$B$152+'Расчет предельн ур.'!$C$152+'Расчет предельн ур.'!$D$152)*1000+ставка!P10)</f>
        <v>1756.4854997857187</v>
      </c>
      <c r="Q603" s="125">
        <f>(('Расчет предельн ур.'!$B$152+'Расчет предельн ур.'!$C$152+'Расчет предельн ур.'!$D$152)*1000+ставка!Q10)</f>
        <v>1787.0854997857186</v>
      </c>
      <c r="R603" s="125">
        <f>(('Расчет предельн ур.'!$B$152+'Расчет предельн ур.'!$C$152+'Расчет предельн ур.'!$D$152)*1000+ставка!R10)</f>
        <v>1789.8454997857189</v>
      </c>
      <c r="S603" s="125">
        <f>(('Расчет предельн ур.'!$B$152+'Расчет предельн ур.'!$C$152+'Расчет предельн ур.'!$D$152)*1000+ставка!S10)</f>
        <v>1773.0354997857189</v>
      </c>
      <c r="T603" s="125">
        <f>(('Расчет предельн ур.'!$B$152+'Расчет предельн ур.'!$C$152+'Расчет предельн ур.'!$D$152)*1000+ставка!T10)</f>
        <v>1685.705499785719</v>
      </c>
      <c r="U603" s="125">
        <f>(('Расчет предельн ур.'!$B$152+'Расчет предельн ур.'!$C$152+'Расчет предельн ур.'!$D$152)*1000+ставка!U10)</f>
        <v>1678.6054997857186</v>
      </c>
      <c r="V603" s="125">
        <f>(('Расчет предельн ур.'!$B$152+'Расчет предельн ур.'!$C$152+'Расчет предельн ур.'!$D$152)*1000+ставка!V10)</f>
        <v>1827.3654997857188</v>
      </c>
      <c r="W603" s="125">
        <f>(('Расчет предельн ур.'!$B$152+'Расчет предельн ур.'!$C$152+'Расчет предельн ур.'!$D$152)*1000+ставка!W10)</f>
        <v>1887.4954997857189</v>
      </c>
      <c r="X603" s="125">
        <f>(('Расчет предельн ур.'!$B$152+'Расчет предельн ур.'!$C$152+'Расчет предельн ур.'!$D$152)*1000+ставка!X10)</f>
        <v>1713.915499785719</v>
      </c>
      <c r="Y603" s="125">
        <f>(('Расчет предельн ур.'!$B$152+'Расчет предельн ур.'!$C$152+'Расчет предельн ур.'!$D$152)*1000+ставка!Y10)</f>
        <v>1546.3654997857188</v>
      </c>
    </row>
    <row r="604" spans="1:25" s="91" customFormat="1" ht="15.75" hidden="1" outlineLevel="1" x14ac:dyDescent="0.25">
      <c r="A604" s="252">
        <v>7</v>
      </c>
      <c r="B604" s="125">
        <f>(('Расчет предельн ур.'!$B$152+'Расчет предельн ур.'!$C$152+'Расчет предельн ур.'!$D$152)*1000+ставка!B11)</f>
        <v>1273.1954997857188</v>
      </c>
      <c r="C604" s="125">
        <f>(('Расчет предельн ур.'!$B$152+'Расчет предельн ур.'!$C$152+'Расчет предельн ур.'!$D$152)*1000+ставка!C11)</f>
        <v>1146.1554997857188</v>
      </c>
      <c r="D604" s="125">
        <f>(('Расчет предельн ур.'!$B$152+'Расчет предельн ур.'!$C$152+'Расчет предельн ур.'!$D$152)*1000+ставка!D11)</f>
        <v>1099.5754997857189</v>
      </c>
      <c r="E604" s="125">
        <f>(('Расчет предельн ур.'!$B$152+'Расчет предельн ур.'!$C$152+'Расчет предельн ур.'!$D$152)*1000+ставка!E11)</f>
        <v>1086.8154997857187</v>
      </c>
      <c r="F604" s="125">
        <f>(('Расчет предельн ур.'!$B$152+'Расчет предельн ур.'!$C$152+'Расчет предельн ур.'!$D$152)*1000+ставка!F11)</f>
        <v>1066.7154997857187</v>
      </c>
      <c r="G604" s="125">
        <f>(('Расчет предельн ур.'!$B$152+'Расчет предельн ур.'!$C$152+'Расчет предельн ур.'!$D$152)*1000+ставка!G11)</f>
        <v>1076.0354997857189</v>
      </c>
      <c r="H604" s="125">
        <f>(('Расчет предельн ур.'!$B$152+'Расчет предельн ур.'!$C$152+'Расчет предельн ур.'!$D$152)*1000+ставка!H11)</f>
        <v>1259.6454997857186</v>
      </c>
      <c r="I604" s="125">
        <f>(('Расчет предельн ур.'!$B$152+'Расчет предельн ур.'!$C$152+'Расчет предельн ур.'!$D$152)*1000+ставка!I11)</f>
        <v>1498.6554997857188</v>
      </c>
      <c r="J604" s="125">
        <f>(('Расчет предельн ур.'!$B$152+'Расчет предельн ур.'!$C$152+'Расчет предельн ур.'!$D$152)*1000+ставка!J11)</f>
        <v>1650.4954997857189</v>
      </c>
      <c r="K604" s="125">
        <f>(('Расчет предельн ур.'!$B$152+'Расчет предельн ур.'!$C$152+'Расчет предельн ур.'!$D$152)*1000+ставка!K11)</f>
        <v>1819.4854997857187</v>
      </c>
      <c r="L604" s="125">
        <f>(('Расчет предельн ур.'!$B$152+'Расчет предельн ур.'!$C$152+'Расчет предельн ур.'!$D$152)*1000+ставка!L11)</f>
        <v>1786.2954997857187</v>
      </c>
      <c r="M604" s="125">
        <f>(('Расчет предельн ур.'!$B$152+'Расчет предельн ур.'!$C$152+'Расчет предельн ур.'!$D$152)*1000+ставка!M11)</f>
        <v>1740.8054997857189</v>
      </c>
      <c r="N604" s="125">
        <f>(('Расчет предельн ур.'!$B$152+'Расчет предельн ур.'!$C$152+'Расчет предельн ур.'!$D$152)*1000+ставка!N11)</f>
        <v>1732.1954997857188</v>
      </c>
      <c r="O604" s="125">
        <f>(('Расчет предельн ур.'!$B$152+'Расчет предельн ур.'!$C$152+'Расчет предельн ур.'!$D$152)*1000+ставка!O11)</f>
        <v>1714.435499785719</v>
      </c>
      <c r="P604" s="125">
        <f>(('Расчет предельн ур.'!$B$152+'Расчет предельн ур.'!$C$152+'Расчет предельн ур.'!$D$152)*1000+ставка!P11)</f>
        <v>1712.8854997857188</v>
      </c>
      <c r="Q604" s="125">
        <f>(('Расчет предельн ур.'!$B$152+'Расчет предельн ур.'!$C$152+'Расчет предельн ур.'!$D$152)*1000+ставка!Q11)</f>
        <v>1797.225499785719</v>
      </c>
      <c r="R604" s="125">
        <f>(('Расчет предельн ур.'!$B$152+'Расчет предельн ур.'!$C$152+'Расчет предельн ур.'!$D$152)*1000+ставка!R11)</f>
        <v>1801.4854997857187</v>
      </c>
      <c r="S604" s="125">
        <f>(('Расчет предельн ур.'!$B$152+'Расчет предельн ур.'!$C$152+'Расчет предельн ур.'!$D$152)*1000+ставка!S11)</f>
        <v>1800.3154997857187</v>
      </c>
      <c r="T604" s="125">
        <f>(('Расчет предельн ур.'!$B$152+'Расчет предельн ур.'!$C$152+'Расчет предельн ур.'!$D$152)*1000+ставка!T11)</f>
        <v>1764.1754997857188</v>
      </c>
      <c r="U604" s="125">
        <f>(('Расчет предельн ур.'!$B$152+'Расчет предельн ур.'!$C$152+'Расчет предельн ур.'!$D$152)*1000+ставка!U11)</f>
        <v>1682.2954997857187</v>
      </c>
      <c r="V604" s="125">
        <f>(('Расчет предельн ур.'!$B$152+'Расчет предельн ур.'!$C$152+'Расчет предельн ур.'!$D$152)*1000+ставка!V11)</f>
        <v>1853.685499785719</v>
      </c>
      <c r="W604" s="125">
        <f>(('Расчет предельн ур.'!$B$152+'Расчет предельн ур.'!$C$152+'Расчет предельн ур.'!$D$152)*1000+ставка!W11)</f>
        <v>1940.415499785719</v>
      </c>
      <c r="X604" s="125">
        <f>(('Расчет предельн ур.'!$B$152+'Расчет предельн ур.'!$C$152+'Расчет предельн ур.'!$D$152)*1000+ставка!X11)</f>
        <v>1763.2454997857189</v>
      </c>
      <c r="Y604" s="125">
        <f>(('Расчет предельн ур.'!$B$152+'Расчет предельн ур.'!$C$152+'Расчет предельн ур.'!$D$152)*1000+ставка!Y11)</f>
        <v>1564.185499785719</v>
      </c>
    </row>
    <row r="605" spans="1:25" s="91" customFormat="1" ht="15.75" hidden="1" outlineLevel="1" x14ac:dyDescent="0.25">
      <c r="A605" s="252">
        <v>8</v>
      </c>
      <c r="B605" s="125">
        <f>(('Расчет предельн ур.'!$B$152+'Расчет предельн ур.'!$C$152+'Расчет предельн ур.'!$D$152)*1000+ставка!B12)</f>
        <v>1351.5054997857187</v>
      </c>
      <c r="C605" s="125">
        <f>(('Расчет предельн ур.'!$B$152+'Расчет предельн ур.'!$C$152+'Расчет предельн ур.'!$D$152)*1000+ставка!C12)</f>
        <v>1157.1254997857188</v>
      </c>
      <c r="D605" s="125">
        <f>(('Расчет предельн ур.'!$B$152+'Расчет предельн ур.'!$C$152+'Расчет предельн ур.'!$D$152)*1000+ставка!D12)</f>
        <v>1121.3854997857188</v>
      </c>
      <c r="E605" s="125">
        <f>(('Расчет предельн ур.'!$B$152+'Расчет предельн ур.'!$C$152+'Расчет предельн ур.'!$D$152)*1000+ставка!E12)</f>
        <v>1098.6454997857188</v>
      </c>
      <c r="F605" s="125">
        <f>(('Расчет предельн ур.'!$B$152+'Расчет предельн ур.'!$C$152+'Расчет предельн ур.'!$D$152)*1000+ставка!F12)</f>
        <v>1097.6854997857188</v>
      </c>
      <c r="G605" s="125">
        <f>(('Расчет предельн ур.'!$B$152+'Расчет предельн ур.'!$C$152+'Расчет предельн ур.'!$D$152)*1000+ставка!G12)</f>
        <v>1192.1354997857188</v>
      </c>
      <c r="H605" s="125">
        <f>(('Расчет предельн ур.'!$B$152+'Расчет предельн ур.'!$C$152+'Расчет предельн ур.'!$D$152)*1000+ставка!H12)</f>
        <v>1421.5354997857189</v>
      </c>
      <c r="I605" s="125">
        <f>(('Расчет предельн ур.'!$B$152+'Расчет предельн ур.'!$C$152+'Расчет предельн ур.'!$D$152)*1000+ставка!I12)</f>
        <v>1607.6954997857188</v>
      </c>
      <c r="J605" s="125">
        <f>(('Расчет предельн ур.'!$B$152+'Расчет предельн ур.'!$C$152+'Расчет предельн ур.'!$D$152)*1000+ставка!J12)</f>
        <v>1751.0754997857189</v>
      </c>
      <c r="K605" s="125">
        <f>(('Расчет предельн ур.'!$B$152+'Расчет предельн ур.'!$C$152+'Расчет предельн ур.'!$D$152)*1000+ставка!K12)</f>
        <v>1867.6054997857186</v>
      </c>
      <c r="L605" s="125">
        <f>(('Расчет предельн ур.'!$B$152+'Расчет предельн ур.'!$C$152+'Расчет предельн ур.'!$D$152)*1000+ставка!L12)</f>
        <v>1876.8854997857188</v>
      </c>
      <c r="M605" s="125">
        <f>(('Расчет предельн ур.'!$B$152+'Расчет предельн ур.'!$C$152+'Расчет предельн ур.'!$D$152)*1000+ставка!M12)</f>
        <v>1865.0854997857186</v>
      </c>
      <c r="N605" s="125">
        <f>(('Расчет предельн ур.'!$B$152+'Расчет предельн ур.'!$C$152+'Расчет предельн ур.'!$D$152)*1000+ставка!N12)</f>
        <v>1873.2554997857187</v>
      </c>
      <c r="O605" s="125">
        <f>(('Расчет предельн ур.'!$B$152+'Расчет предельн ур.'!$C$152+'Расчет предельн ур.'!$D$152)*1000+ставка!O12)</f>
        <v>1855.2854997857189</v>
      </c>
      <c r="P605" s="125">
        <f>(('Расчет предельн ур.'!$B$152+'Расчет предельн ур.'!$C$152+'Расчет предельн ур.'!$D$152)*1000+ставка!P12)</f>
        <v>1819.725499785719</v>
      </c>
      <c r="Q605" s="125">
        <f>(('Расчет предельн ур.'!$B$152+'Расчет предельн ур.'!$C$152+'Расчет предельн ур.'!$D$152)*1000+ставка!Q12)</f>
        <v>1847.6254997857186</v>
      </c>
      <c r="R605" s="125">
        <f>(('Расчет предельн ур.'!$B$152+'Расчет предельн ур.'!$C$152+'Расчет предельн ур.'!$D$152)*1000+ставка!R12)</f>
        <v>1856.4454997857188</v>
      </c>
      <c r="S605" s="125">
        <f>(('Расчет предельн ур.'!$B$152+'Расчет предельн ур.'!$C$152+'Расчет предельн ур.'!$D$152)*1000+ставка!S12)</f>
        <v>1837.205499785719</v>
      </c>
      <c r="T605" s="125">
        <f>(('Расчет предельн ур.'!$B$152+'Расчет предельн ур.'!$C$152+'Расчет предельн ур.'!$D$152)*1000+ставка!T12)</f>
        <v>1718.9454997857188</v>
      </c>
      <c r="U605" s="125">
        <f>(('Расчет предельн ур.'!$B$152+'Расчет предельн ур.'!$C$152+'Расчет предельн ур.'!$D$152)*1000+ставка!U12)</f>
        <v>1717.975499785719</v>
      </c>
      <c r="V605" s="125">
        <f>(('Расчет предельн ур.'!$B$152+'Расчет предельн ур.'!$C$152+'Расчет предельн ур.'!$D$152)*1000+ставка!V12)</f>
        <v>1843.2554997857187</v>
      </c>
      <c r="W605" s="125">
        <f>(('Расчет предельн ур.'!$B$152+'Расчет предельн ур.'!$C$152+'Расчет предельн ур.'!$D$152)*1000+ставка!W12)</f>
        <v>1967.725499785719</v>
      </c>
      <c r="X605" s="125">
        <f>(('Расчет предельн ур.'!$B$152+'Расчет предельн ур.'!$C$152+'Расчет предельн ур.'!$D$152)*1000+ставка!X12)</f>
        <v>1788.975499785719</v>
      </c>
      <c r="Y605" s="125">
        <f>(('Расчет предельн ур.'!$B$152+'Расчет предельн ур.'!$C$152+'Расчет предельн ур.'!$D$152)*1000+ставка!Y12)</f>
        <v>1496.5954997857189</v>
      </c>
    </row>
    <row r="606" spans="1:25" s="91" customFormat="1" ht="15.75" hidden="1" outlineLevel="1" x14ac:dyDescent="0.25">
      <c r="A606" s="252">
        <v>9</v>
      </c>
      <c r="B606" s="125">
        <f>(('Расчет предельн ур.'!$B$152+'Расчет предельн ур.'!$C$152+'Расчет предельн ур.'!$D$152)*1000+ставка!B13)</f>
        <v>1364.4654997857187</v>
      </c>
      <c r="C606" s="125">
        <f>(('Расчет предельн ур.'!$B$152+'Расчет предельн ур.'!$C$152+'Расчет предельн ур.'!$D$152)*1000+ставка!C13)</f>
        <v>1155.6254997857188</v>
      </c>
      <c r="D606" s="125">
        <f>(('Расчет предельн ур.'!$B$152+'Расчет предельн ур.'!$C$152+'Расчет предельн ур.'!$D$152)*1000+ставка!D13)</f>
        <v>1087.2154997857187</v>
      </c>
      <c r="E606" s="125">
        <f>(('Расчет предельн ур.'!$B$152+'Расчет предельн ур.'!$C$152+'Расчет предельн ур.'!$D$152)*1000+ставка!E13)</f>
        <v>1038.6854997857188</v>
      </c>
      <c r="F606" s="125">
        <f>(('Расчет предельн ур.'!$B$152+'Расчет предельн ур.'!$C$152+'Расчет предельн ур.'!$D$152)*1000+ставка!F13)</f>
        <v>1022.8054997857188</v>
      </c>
      <c r="G606" s="125">
        <f>(('Расчет предельн ур.'!$B$152+'Расчет предельн ур.'!$C$152+'Расчет предельн ур.'!$D$152)*1000+ставка!G13)</f>
        <v>1007.9654997857189</v>
      </c>
      <c r="H606" s="125">
        <f>(('Расчет предельн ур.'!$B$152+'Расчет предельн ур.'!$C$152+'Расчет предельн ур.'!$D$152)*1000+ставка!H13)</f>
        <v>1090.0754997857189</v>
      </c>
      <c r="I606" s="125">
        <f>(('Расчет предельн ур.'!$B$152+'Расчет предельн ур.'!$C$152+'Расчет предельн ур.'!$D$152)*1000+ставка!I13)</f>
        <v>1141.9054997857188</v>
      </c>
      <c r="J606" s="125">
        <f>(('Расчет предельн ур.'!$B$152+'Расчет предельн ур.'!$C$152+'Расчет предельн ур.'!$D$152)*1000+ставка!J13)</f>
        <v>1372.5554997857189</v>
      </c>
      <c r="K606" s="125">
        <f>(('Расчет предельн ур.'!$B$152+'Расчет предельн ур.'!$C$152+'Расчет предельн ур.'!$D$152)*1000+ставка!K13)</f>
        <v>1618.685499785719</v>
      </c>
      <c r="L606" s="125">
        <f>(('Расчет предельн ур.'!$B$152+'Расчет предельн ур.'!$C$152+'Расчет предельн ур.'!$D$152)*1000+ставка!L13)</f>
        <v>1528.955499785719</v>
      </c>
      <c r="M606" s="125">
        <f>(('Расчет предельн ур.'!$B$152+'Расчет предельн ур.'!$C$152+'Расчет предельн ур.'!$D$152)*1000+ставка!M13)</f>
        <v>1522.5654997857187</v>
      </c>
      <c r="N606" s="125">
        <f>(('Расчет предельн ур.'!$B$152+'Расчет предельн ур.'!$C$152+'Расчет предельн ур.'!$D$152)*1000+ставка!N13)</f>
        <v>1497.455499785719</v>
      </c>
      <c r="O606" s="125">
        <f>(('Расчет предельн ур.'!$B$152+'Расчет предельн ур.'!$C$152+'Расчет предельн ур.'!$D$152)*1000+ставка!O13)</f>
        <v>1451.4054997857188</v>
      </c>
      <c r="P606" s="125">
        <f>(('Расчет предельн ур.'!$B$152+'Расчет предельн ур.'!$C$152+'Расчет предельн ур.'!$D$152)*1000+ставка!P13)</f>
        <v>1433.5354997857189</v>
      </c>
      <c r="Q606" s="125">
        <f>(('Расчет предельн ур.'!$B$152+'Расчет предельн ур.'!$C$152+'Расчет предельн ур.'!$D$152)*1000+ставка!Q13)</f>
        <v>1431.9454997857188</v>
      </c>
      <c r="R606" s="125">
        <f>(('Расчет предельн ур.'!$B$152+'Расчет предельн ур.'!$C$152+'Расчет предельн ур.'!$D$152)*1000+ставка!R13)</f>
        <v>1389.6154997857188</v>
      </c>
      <c r="S606" s="125">
        <f>(('Расчет предельн ур.'!$B$152+'Расчет предельн ур.'!$C$152+'Расчет предельн ур.'!$D$152)*1000+ставка!S13)</f>
        <v>1327.9654997857187</v>
      </c>
      <c r="T606" s="125">
        <f>(('Расчет предельн ур.'!$B$152+'Расчет предельн ур.'!$C$152+'Расчет предельн ур.'!$D$152)*1000+ставка!T13)</f>
        <v>1356.8154997857187</v>
      </c>
      <c r="U606" s="125">
        <f>(('Расчет предельн ур.'!$B$152+'Расчет предельн ур.'!$C$152+'Расчет предельн ур.'!$D$152)*1000+ставка!U13)</f>
        <v>1553.455499785719</v>
      </c>
      <c r="V606" s="125">
        <f>(('Расчет предельн ур.'!$B$152+'Расчет предельн ур.'!$C$152+'Расчет предельн ур.'!$D$152)*1000+ставка!V13)</f>
        <v>1672.7354997857187</v>
      </c>
      <c r="W606" s="125">
        <f>(('Расчет предельн ур.'!$B$152+'Расчет предельн ур.'!$C$152+'Расчет предельн ур.'!$D$152)*1000+ставка!W13)</f>
        <v>1683.2354997857187</v>
      </c>
      <c r="X606" s="125">
        <f>(('Расчет предельн ур.'!$B$152+'Расчет предельн ур.'!$C$152+'Расчет предельн ур.'!$D$152)*1000+ставка!X13)</f>
        <v>1611.3554997857186</v>
      </c>
      <c r="Y606" s="125">
        <f>(('Расчет предельн ур.'!$B$152+'Расчет предельн ур.'!$C$152+'Расчет предельн ур.'!$D$152)*1000+ставка!Y13)</f>
        <v>1427.205499785719</v>
      </c>
    </row>
    <row r="607" spans="1:25" s="91" customFormat="1" ht="15.75" hidden="1" outlineLevel="1" x14ac:dyDescent="0.25">
      <c r="A607" s="252">
        <v>10</v>
      </c>
      <c r="B607" s="125">
        <f>(('Расчет предельн ур.'!$B$152+'Расчет предельн ур.'!$C$152+'Расчет предельн ур.'!$D$152)*1000+ставка!B14)</f>
        <v>1376.4854997857187</v>
      </c>
      <c r="C607" s="125">
        <f>(('Расчет предельн ур.'!$B$152+'Расчет предельн ур.'!$C$152+'Расчет предельн ур.'!$D$152)*1000+ставка!C14)</f>
        <v>1216.2054997857188</v>
      </c>
      <c r="D607" s="125">
        <f>(('Расчет предельн ур.'!$B$152+'Расчет предельн ур.'!$C$152+'Расчет предельн ур.'!$D$152)*1000+ставка!D14)</f>
        <v>1117.0254997857187</v>
      </c>
      <c r="E607" s="125">
        <f>(('Расчет предельн ур.'!$B$152+'Расчет предельн ур.'!$C$152+'Расчет предельн ур.'!$D$152)*1000+ставка!E14)</f>
        <v>1096.225499785719</v>
      </c>
      <c r="F607" s="125">
        <f>(('Расчет предельн ур.'!$B$152+'Расчет предельн ур.'!$C$152+'Расчет предельн ур.'!$D$152)*1000+ставка!F14)</f>
        <v>1066.8454997857189</v>
      </c>
      <c r="G607" s="125">
        <f>(('Расчет предельн ур.'!$B$152+'Расчет предельн ур.'!$C$152+'Расчет предельн ур.'!$D$152)*1000+ставка!G14)</f>
        <v>964.10549978571885</v>
      </c>
      <c r="H607" s="125">
        <f>(('Расчет предельн ур.'!$B$152+'Расчет предельн ур.'!$C$152+'Расчет предельн ур.'!$D$152)*1000+ставка!H14)</f>
        <v>1095.2354997857187</v>
      </c>
      <c r="I607" s="125">
        <f>(('Расчет предельн ур.'!$B$152+'Расчет предельн ур.'!$C$152+'Расчет предельн ур.'!$D$152)*1000+ставка!I14)</f>
        <v>1275.0154997857189</v>
      </c>
      <c r="J607" s="125">
        <f>(('Расчет предельн ур.'!$B$152+'Расчет предельн ур.'!$C$152+'Расчет предельн ур.'!$D$152)*1000+ставка!J14)</f>
        <v>1550.8254997857189</v>
      </c>
      <c r="K607" s="125">
        <f>(('Расчет предельн ур.'!$B$152+'Расчет предельн ур.'!$C$152+'Расчет предельн ур.'!$D$152)*1000+ставка!K14)</f>
        <v>1735.8254997857189</v>
      </c>
      <c r="L607" s="125">
        <f>(('Расчет предельн ур.'!$B$152+'Расчет предельн ур.'!$C$152+'Расчет предельн ур.'!$D$152)*1000+ставка!L14)</f>
        <v>1701.9854997857187</v>
      </c>
      <c r="M607" s="125">
        <f>(('Расчет предельн ур.'!$B$152+'Расчет предельн ур.'!$C$152+'Расчет предельн ур.'!$D$152)*1000+ставка!M14)</f>
        <v>1692.9454997857188</v>
      </c>
      <c r="N607" s="125">
        <f>(('Расчет предельн ур.'!$B$152+'Расчет предельн ур.'!$C$152+'Расчет предельн ур.'!$D$152)*1000+ставка!N14)</f>
        <v>1668.8654997857188</v>
      </c>
      <c r="O607" s="125">
        <f>(('Расчет предельн ур.'!$B$152+'Расчет предельн ур.'!$C$152+'Расчет предельн ур.'!$D$152)*1000+ставка!O14)</f>
        <v>1655.5254997857187</v>
      </c>
      <c r="P607" s="125">
        <f>(('Расчет предельн ур.'!$B$152+'Расчет предельн ур.'!$C$152+'Расчет предельн ур.'!$D$152)*1000+ставка!P14)</f>
        <v>1650.7754997857187</v>
      </c>
      <c r="Q607" s="125">
        <f>(('Расчет предельн ур.'!$B$152+'Расчет предельн ур.'!$C$152+'Расчет предельн ур.'!$D$152)*1000+ставка!Q14)</f>
        <v>1641.1554997857188</v>
      </c>
      <c r="R607" s="125">
        <f>(('Расчет предельн ур.'!$B$152+'Расчет предельн ур.'!$C$152+'Расчет предельн ур.'!$D$152)*1000+ставка!R14)</f>
        <v>1655.5654997857187</v>
      </c>
      <c r="S607" s="125">
        <f>(('Расчет предельн ур.'!$B$152+'Расчет предельн ур.'!$C$152+'Расчет предельн ур.'!$D$152)*1000+ставка!S14)</f>
        <v>1618.1954997857188</v>
      </c>
      <c r="T607" s="125">
        <f>(('Расчет предельн ур.'!$B$152+'Расчет предельн ур.'!$C$152+'Расчет предельн ур.'!$D$152)*1000+ставка!T14)</f>
        <v>1656.5154997857189</v>
      </c>
      <c r="U607" s="125">
        <f>(('Расчет предельн ур.'!$B$152+'Расчет предельн ур.'!$C$152+'Расчет предельн ур.'!$D$152)*1000+ставка!U14)</f>
        <v>1771.4054997857188</v>
      </c>
      <c r="V607" s="125">
        <f>(('Расчет предельн ур.'!$B$152+'Расчет предельн ур.'!$C$152+'Расчет предельн ур.'!$D$152)*1000+ставка!V14)</f>
        <v>1966.9854997857187</v>
      </c>
      <c r="W607" s="125">
        <f>(('Расчет предельн ур.'!$B$152+'Расчет предельн ур.'!$C$152+'Расчет предельн ур.'!$D$152)*1000+ставка!W14)</f>
        <v>1941.1754997857188</v>
      </c>
      <c r="X607" s="125">
        <f>(('Расчет предельн ур.'!$B$152+'Расчет предельн ур.'!$C$152+'Расчет предельн ур.'!$D$152)*1000+ставка!X14)</f>
        <v>1689.3554997857186</v>
      </c>
      <c r="Y607" s="125">
        <f>(('Расчет предельн ур.'!$B$152+'Расчет предельн ур.'!$C$152+'Расчет предельн ур.'!$D$152)*1000+ставка!Y14)</f>
        <v>1544.2754997857187</v>
      </c>
    </row>
    <row r="608" spans="1:25" s="91" customFormat="1" ht="15.75" hidden="1" outlineLevel="1" x14ac:dyDescent="0.25">
      <c r="A608" s="252">
        <v>11</v>
      </c>
      <c r="B608" s="125">
        <f>(('Расчет предельн ур.'!$B$152+'Расчет предельн ур.'!$C$152+'Расчет предельн ур.'!$D$152)*1000+ставка!B15)</f>
        <v>1467.0354997857189</v>
      </c>
      <c r="C608" s="125">
        <f>(('Расчет предельн ур.'!$B$152+'Расчет предельн ур.'!$C$152+'Расчет предельн ур.'!$D$152)*1000+ставка!C15)</f>
        <v>1229.1154997857188</v>
      </c>
      <c r="D608" s="125">
        <f>(('Расчет предельн ур.'!$B$152+'Расчет предельн ур.'!$C$152+'Расчет предельн ур.'!$D$152)*1000+ставка!D15)</f>
        <v>1158.7354997857187</v>
      </c>
      <c r="E608" s="125">
        <f>(('Расчет предельн ур.'!$B$152+'Расчет предельн ур.'!$C$152+'Расчет предельн ур.'!$D$152)*1000+ставка!E15)</f>
        <v>1103.3454997857189</v>
      </c>
      <c r="F608" s="125">
        <f>(('Расчет предельн ур.'!$B$152+'Расчет предельн ур.'!$C$152+'Расчет предельн ур.'!$D$152)*1000+ставка!F15)</f>
        <v>1078.8954997857188</v>
      </c>
      <c r="G608" s="125">
        <f>(('Расчет предельн ур.'!$B$152+'Расчет предельн ур.'!$C$152+'Расчет предельн ур.'!$D$152)*1000+ставка!G15)</f>
        <v>1072.5454997857187</v>
      </c>
      <c r="H608" s="125">
        <f>(('Расчет предельн ур.'!$B$152+'Расчет предельн ур.'!$C$152+'Расчет предельн ур.'!$D$152)*1000+ставка!H15)</f>
        <v>1233.3854997857188</v>
      </c>
      <c r="I608" s="125">
        <f>(('Расчет предельн ур.'!$B$152+'Расчет предельн ур.'!$C$152+'Расчет предельн ур.'!$D$152)*1000+ставка!I15)</f>
        <v>1340.4254997857188</v>
      </c>
      <c r="J608" s="125">
        <f>(('Расчет предельн ур.'!$B$152+'Расчет предельн ур.'!$C$152+'Расчет предельн ур.'!$D$152)*1000+ставка!J15)</f>
        <v>1659.0754997857189</v>
      </c>
      <c r="K608" s="125">
        <f>(('Расчет предельн ур.'!$B$152+'Расчет предельн ур.'!$C$152+'Расчет предельн ур.'!$D$152)*1000+ставка!K15)</f>
        <v>1873.5854997857186</v>
      </c>
      <c r="L608" s="125">
        <f>(('Расчет предельн ур.'!$B$152+'Расчет предельн ур.'!$C$152+'Расчет предельн ур.'!$D$152)*1000+ставка!L15)</f>
        <v>1892.9254997857188</v>
      </c>
      <c r="M608" s="125">
        <f>(('Расчет предельн ур.'!$B$152+'Расчет предельн ур.'!$C$152+'Расчет предельн ур.'!$D$152)*1000+ставка!M15)</f>
        <v>1878.3154997857187</v>
      </c>
      <c r="N608" s="125">
        <f>(('Расчет предельн ур.'!$B$152+'Расчет предельн ур.'!$C$152+'Расчет предельн ур.'!$D$152)*1000+ставка!N15)</f>
        <v>1861.4454997857188</v>
      </c>
      <c r="O608" s="125">
        <f>(('Расчет предельн ур.'!$B$152+'Расчет предельн ур.'!$C$152+'Расчет предельн ур.'!$D$152)*1000+ставка!O15)</f>
        <v>1837.0554997857189</v>
      </c>
      <c r="P608" s="125">
        <f>(('Расчет предельн ур.'!$B$152+'Расчет предельн ур.'!$C$152+'Расчет предельн ур.'!$D$152)*1000+ставка!P15)</f>
        <v>1829.5554997857189</v>
      </c>
      <c r="Q608" s="125">
        <f>(('Расчет предельн ур.'!$B$152+'Расчет предельн ур.'!$C$152+'Расчет предельн ур.'!$D$152)*1000+ставка!Q15)</f>
        <v>1806.6954997857188</v>
      </c>
      <c r="R608" s="125">
        <f>(('Расчет предельн ур.'!$B$152+'Расчет предельн ур.'!$C$152+'Расчет предельн ур.'!$D$152)*1000+ставка!R15)</f>
        <v>1810.9954997857189</v>
      </c>
      <c r="S608" s="125">
        <f>(('Расчет предельн ур.'!$B$152+'Расчет предельн ур.'!$C$152+'Расчет предельн ур.'!$D$152)*1000+ставка!S15)</f>
        <v>1722.0454997857187</v>
      </c>
      <c r="T608" s="125">
        <f>(('Расчет предельн ур.'!$B$152+'Расчет предельн ур.'!$C$152+'Расчет предельн ур.'!$D$152)*1000+ставка!T15)</f>
        <v>1750.4254997857188</v>
      </c>
      <c r="U608" s="125">
        <f>(('Расчет предельн ур.'!$B$152+'Расчет предельн ур.'!$C$152+'Расчет предельн ур.'!$D$152)*1000+ставка!U15)</f>
        <v>1862.0154997857189</v>
      </c>
      <c r="V608" s="125">
        <f>(('Расчет предельн ур.'!$B$152+'Расчет предельн ур.'!$C$152+'Расчет предельн ур.'!$D$152)*1000+ставка!V15)</f>
        <v>1968.6254997857186</v>
      </c>
      <c r="W608" s="125">
        <f>(('Расчет предельн ур.'!$B$152+'Расчет предельн ур.'!$C$152+'Расчет предельн ур.'!$D$152)*1000+ставка!W15)</f>
        <v>1960.185499785719</v>
      </c>
      <c r="X608" s="125">
        <f>(('Расчет предельн ур.'!$B$152+'Расчет предельн ур.'!$C$152+'Расчет предельн ур.'!$D$152)*1000+ставка!X15)</f>
        <v>1804.7854997857189</v>
      </c>
      <c r="Y608" s="125">
        <f>(('Расчет предельн ур.'!$B$152+'Расчет предельн ур.'!$C$152+'Расчет предельн ур.'!$D$152)*1000+ставка!Y15)</f>
        <v>1545.1054997857186</v>
      </c>
    </row>
    <row r="609" spans="1:25" s="91" customFormat="1" ht="15.75" hidden="1" outlineLevel="1" x14ac:dyDescent="0.25">
      <c r="A609" s="252">
        <v>12</v>
      </c>
      <c r="B609" s="125">
        <f>(('Расчет предельн ур.'!$B$152+'Расчет предельн ур.'!$C$152+'Расчет предельн ур.'!$D$152)*1000+ставка!B16)</f>
        <v>1204.975499785719</v>
      </c>
      <c r="C609" s="125">
        <f>(('Расчет предельн ур.'!$B$152+'Расчет предельн ур.'!$C$152+'Расчет предельн ур.'!$D$152)*1000+ставка!C16)</f>
        <v>1109.8454997857189</v>
      </c>
      <c r="D609" s="125">
        <f>(('Расчет предельн ур.'!$B$152+'Расчет предельн ур.'!$C$152+'Расчет предельн ур.'!$D$152)*1000+ставка!D16)</f>
        <v>1055.2054997857188</v>
      </c>
      <c r="E609" s="125">
        <f>(('Расчет предельн ур.'!$B$152+'Расчет предельн ур.'!$C$152+'Расчет предельн ур.'!$D$152)*1000+ставка!E16)</f>
        <v>1016.2854997857188</v>
      </c>
      <c r="F609" s="125">
        <f>(('Расчет предельн ур.'!$B$152+'Расчет предельн ур.'!$C$152+'Расчет предельн ур.'!$D$152)*1000+ставка!F16)</f>
        <v>933.68549978571878</v>
      </c>
      <c r="G609" s="125">
        <f>(('Расчет предельн ур.'!$B$152+'Расчет предельн ур.'!$C$152+'Расчет предельн ур.'!$D$152)*1000+ставка!G16)</f>
        <v>868.26549978571882</v>
      </c>
      <c r="H609" s="125">
        <f>(('Расчет предельн ур.'!$B$152+'Расчет предельн ур.'!$C$152+'Расчет предельн ур.'!$D$152)*1000+ставка!H16)</f>
        <v>1016.2354997857188</v>
      </c>
      <c r="I609" s="125">
        <f>(('Расчет предельн ур.'!$B$152+'Расчет предельн ур.'!$C$152+'Расчет предельн ур.'!$D$152)*1000+ставка!I16)</f>
        <v>1052.5154997857189</v>
      </c>
      <c r="J609" s="125">
        <f>(('Расчет предельн ур.'!$B$152+'Расчет предельн ур.'!$C$152+'Расчет предельн ур.'!$D$152)*1000+ставка!J16)</f>
        <v>1323.725499785719</v>
      </c>
      <c r="K609" s="125">
        <f>(('Расчет предельн ур.'!$B$152+'Расчет предельн ур.'!$C$152+'Расчет предельн ур.'!$D$152)*1000+ставка!K16)</f>
        <v>1536.8554997857186</v>
      </c>
      <c r="L609" s="125">
        <f>(('Расчет предельн ур.'!$B$152+'Расчет предельн ур.'!$C$152+'Расчет предельн ур.'!$D$152)*1000+ставка!L16)</f>
        <v>1509.205499785719</v>
      </c>
      <c r="M609" s="125">
        <f>(('Расчет предельн ур.'!$B$152+'Расчет предельн ур.'!$C$152+'Расчет предельн ур.'!$D$152)*1000+ставка!M16)</f>
        <v>1495.225499785719</v>
      </c>
      <c r="N609" s="125">
        <f>(('Расчет предельн ур.'!$B$152+'Расчет предельн ур.'!$C$152+'Расчет предельн ур.'!$D$152)*1000+ставка!N16)</f>
        <v>1463.9954997857189</v>
      </c>
      <c r="O609" s="125">
        <f>(('Расчет предельн ур.'!$B$152+'Расчет предельн ур.'!$C$152+'Расчет предельн ур.'!$D$152)*1000+ставка!O16)</f>
        <v>1414.3154997857187</v>
      </c>
      <c r="P609" s="125">
        <f>(('Расчет предельн ур.'!$B$152+'Расчет предельн ур.'!$C$152+'Расчет предельн ур.'!$D$152)*1000+ставка!P16)</f>
        <v>1457.5754997857189</v>
      </c>
      <c r="Q609" s="125">
        <f>(('Расчет предельн ур.'!$B$152+'Расчет предельн ур.'!$C$152+'Расчет предельн ур.'!$D$152)*1000+ставка!Q16)</f>
        <v>1422.7154997857187</v>
      </c>
      <c r="R609" s="125">
        <f>(('Расчет предельн ур.'!$B$152+'Расчет предельн ур.'!$C$152+'Расчет предельн ур.'!$D$152)*1000+ставка!R16)</f>
        <v>1442.0654997857187</v>
      </c>
      <c r="S609" s="125">
        <f>(('Расчет предельн ур.'!$B$152+'Расчет предельн ур.'!$C$152+'Расчет предельн ур.'!$D$152)*1000+ставка!S16)</f>
        <v>1383.6554997857188</v>
      </c>
      <c r="T609" s="125">
        <f>(('Расчет предельн ур.'!$B$152+'Расчет предельн ур.'!$C$152+'Расчет предельн ур.'!$D$152)*1000+ставка!T16)</f>
        <v>1389.6054997857186</v>
      </c>
      <c r="U609" s="125">
        <f>(('Расчет предельн ур.'!$B$152+'Расчет предельн ур.'!$C$152+'Расчет предельн ур.'!$D$152)*1000+ставка!U16)</f>
        <v>1584.205499785719</v>
      </c>
      <c r="V609" s="125">
        <f>(('Расчет предельн ур.'!$B$152+'Расчет предельн ур.'!$C$152+'Расчет предельн ур.'!$D$152)*1000+ставка!V16)</f>
        <v>1686.1154997857188</v>
      </c>
      <c r="W609" s="125">
        <f>(('Расчет предельн ур.'!$B$152+'Расчет предельн ур.'!$C$152+'Расчет предельн ур.'!$D$152)*1000+ставка!W16)</f>
        <v>1664.0954997857189</v>
      </c>
      <c r="X609" s="125">
        <f>(('Расчет предельн ур.'!$B$152+'Расчет предельн ур.'!$C$152+'Расчет предельн ур.'!$D$152)*1000+ставка!X16)</f>
        <v>1386.9854997857187</v>
      </c>
      <c r="Y609" s="125">
        <f>(('Расчет предельн ур.'!$B$152+'Расчет предельн ур.'!$C$152+'Расчет предельн ур.'!$D$152)*1000+ставка!Y16)</f>
        <v>1331.0054997857187</v>
      </c>
    </row>
    <row r="610" spans="1:25" s="91" customFormat="1" ht="15.75" hidden="1" outlineLevel="1" x14ac:dyDescent="0.25">
      <c r="A610" s="252">
        <v>13</v>
      </c>
      <c r="B610" s="125">
        <f>(('Расчет предельн ур.'!$B$152+'Расчет предельн ур.'!$C$152+'Расчет предельн ур.'!$D$152)*1000+ставка!B17)</f>
        <v>1080.975499785719</v>
      </c>
      <c r="C610" s="125">
        <f>(('Расчет предельн ур.'!$B$152+'Расчет предельн ур.'!$C$152+'Расчет предельн ур.'!$D$152)*1000+ставка!C17)</f>
        <v>903.63549978571882</v>
      </c>
      <c r="D610" s="125">
        <f>(('Расчет предельн ур.'!$B$152+'Расчет предельн ур.'!$C$152+'Расчет предельн ур.'!$D$152)*1000+ставка!D17)</f>
        <v>631.94549978571877</v>
      </c>
      <c r="E610" s="125">
        <f>(('Расчет предельн ур.'!$B$152+'Расчет предельн ур.'!$C$152+'Расчет предельн ур.'!$D$152)*1000+ставка!E17)</f>
        <v>885.49549978571883</v>
      </c>
      <c r="F610" s="125">
        <f>(('Расчет предельн ур.'!$B$152+'Расчет предельн ур.'!$C$152+'Расчет предельн ур.'!$D$152)*1000+ставка!F17)</f>
        <v>734.33549978571875</v>
      </c>
      <c r="G610" s="125">
        <f>(('Расчет предельн ур.'!$B$152+'Расчет предельн ур.'!$C$152+'Расчет предельн ур.'!$D$152)*1000+ставка!G17)</f>
        <v>850.16549978571879</v>
      </c>
      <c r="H610" s="125">
        <f>(('Расчет предельн ур.'!$B$152+'Расчет предельн ур.'!$C$152+'Расчет предельн ур.'!$D$152)*1000+ставка!H17)</f>
        <v>1106.3354997857186</v>
      </c>
      <c r="I610" s="125">
        <f>(('Расчет предельн ур.'!$B$152+'Расчет предельн ур.'!$C$152+'Расчет предельн ур.'!$D$152)*1000+ставка!I17)</f>
        <v>1451.6254997857186</v>
      </c>
      <c r="J610" s="125">
        <f>(('Расчет предельн ур.'!$B$152+'Расчет предельн ур.'!$C$152+'Расчет предельн ур.'!$D$152)*1000+ставка!J17)</f>
        <v>1533.475499785719</v>
      </c>
      <c r="K610" s="125">
        <f>(('Расчет предельн ур.'!$B$152+'Расчет предельн ур.'!$C$152+'Расчет предельн ур.'!$D$152)*1000+ставка!K17)</f>
        <v>1677.7854997857189</v>
      </c>
      <c r="L610" s="125">
        <f>(('Расчет предельн ур.'!$B$152+'Расчет предельн ур.'!$C$152+'Расчет предельн ур.'!$D$152)*1000+ставка!L17)</f>
        <v>1672.7954997857187</v>
      </c>
      <c r="M610" s="125">
        <f>(('Расчет предельн ур.'!$B$152+'Расчет предельн ур.'!$C$152+'Расчет предельн ур.'!$D$152)*1000+ставка!M17)</f>
        <v>1660.0254997857187</v>
      </c>
      <c r="N610" s="125">
        <f>(('Расчет предельн ур.'!$B$152+'Расчет предельн ур.'!$C$152+'Расчет предельн ур.'!$D$152)*1000+ставка!N17)</f>
        <v>1663.5354997857189</v>
      </c>
      <c r="O610" s="125">
        <f>(('Расчет предельн ур.'!$B$152+'Расчет предельн ур.'!$C$152+'Расчет предельн ур.'!$D$152)*1000+ставка!O17)</f>
        <v>1631.2954997857187</v>
      </c>
      <c r="P610" s="125">
        <f>(('Расчет предельн ур.'!$B$152+'Расчет предельн ур.'!$C$152+'Расчет предельн ур.'!$D$152)*1000+ставка!P17)</f>
        <v>1625.3754997857186</v>
      </c>
      <c r="Q610" s="125">
        <f>(('Расчет предельн ур.'!$B$152+'Расчет предельн ур.'!$C$152+'Расчет предельн ур.'!$D$152)*1000+ставка!Q17)</f>
        <v>1610.975499785719</v>
      </c>
      <c r="R610" s="125">
        <f>(('Расчет предельн ур.'!$B$152+'Расчет предельн ур.'!$C$152+'Расчет предельн ур.'!$D$152)*1000+ставка!R17)</f>
        <v>1578.5854997857186</v>
      </c>
      <c r="S610" s="125">
        <f>(('Расчет предельн ур.'!$B$152+'Расчет предельн ур.'!$C$152+'Расчет предельн ур.'!$D$152)*1000+ставка!S17)</f>
        <v>1467.7354997857187</v>
      </c>
      <c r="T610" s="125">
        <f>(('Расчет предельн ур.'!$B$152+'Расчет предельн ур.'!$C$152+'Расчет предельн ур.'!$D$152)*1000+ставка!T17)</f>
        <v>1465.3454997857189</v>
      </c>
      <c r="U610" s="125">
        <f>(('Расчет предельн ур.'!$B$152+'Расчет предельн ур.'!$C$152+'Расчет предельн ур.'!$D$152)*1000+ставка!U17)</f>
        <v>1558.0554997857189</v>
      </c>
      <c r="V610" s="125">
        <f>(('Расчет предельн ур.'!$B$152+'Расчет предельн ур.'!$C$152+'Расчет предельн ур.'!$D$152)*1000+ставка!V17)</f>
        <v>1706.8554997857186</v>
      </c>
      <c r="W610" s="125">
        <f>(('Расчет предельн ур.'!$B$152+'Расчет предельн ур.'!$C$152+'Расчет предельн ур.'!$D$152)*1000+ставка!W17)</f>
        <v>1694.7154997857187</v>
      </c>
      <c r="X610" s="125">
        <f>(('Расчет предельн ур.'!$B$152+'Расчет предельн ур.'!$C$152+'Расчет предельн ур.'!$D$152)*1000+ставка!X17)</f>
        <v>1546.3354997857186</v>
      </c>
      <c r="Y610" s="125">
        <f>(('Расчет предельн ур.'!$B$152+'Расчет предельн ур.'!$C$152+'Расчет предельн ур.'!$D$152)*1000+ставка!Y17)</f>
        <v>1364.7754997857187</v>
      </c>
    </row>
    <row r="611" spans="1:25" s="91" customFormat="1" ht="15.75" hidden="1" outlineLevel="1" x14ac:dyDescent="0.25">
      <c r="A611" s="252">
        <v>14</v>
      </c>
      <c r="B611" s="125">
        <f>(('Расчет предельн ур.'!$B$152+'Расчет предельн ур.'!$C$152+'Расчет предельн ур.'!$D$152)*1000+ставка!B18)</f>
        <v>1326.1354997857188</v>
      </c>
      <c r="C611" s="125">
        <f>(('Расчет предельн ур.'!$B$152+'Расчет предельн ур.'!$C$152+'Расчет предельн ур.'!$D$152)*1000+ставка!C18)</f>
        <v>1178.0754997857189</v>
      </c>
      <c r="D611" s="125">
        <f>(('Расчет предельн ур.'!$B$152+'Расчет предельн ур.'!$C$152+'Расчет предельн ур.'!$D$152)*1000+ставка!D18)</f>
        <v>1105.1454997857188</v>
      </c>
      <c r="E611" s="125">
        <f>(('Расчет предельн ур.'!$B$152+'Расчет предельн ур.'!$C$152+'Расчет предельн ур.'!$D$152)*1000+ставка!E18)</f>
        <v>1094.3954997857188</v>
      </c>
      <c r="F611" s="125">
        <f>(('Расчет предельн ур.'!$B$152+'Расчет предельн ур.'!$C$152+'Расчет предельн ур.'!$D$152)*1000+ставка!F18)</f>
        <v>1096.0154997857189</v>
      </c>
      <c r="G611" s="125">
        <f>(('Расчет предельн ур.'!$B$152+'Расчет предельн ур.'!$C$152+'Расчет предельн ур.'!$D$152)*1000+ставка!G18)</f>
        <v>1017.8754997857188</v>
      </c>
      <c r="H611" s="125">
        <f>(('Расчет предельн ур.'!$B$152+'Расчет предельн ур.'!$C$152+'Расчет предельн ур.'!$D$152)*1000+ставка!H18)</f>
        <v>1228.5854997857186</v>
      </c>
      <c r="I611" s="125">
        <f>(('Расчет предельн ур.'!$B$152+'Расчет предельн ур.'!$C$152+'Расчет предельн ур.'!$D$152)*1000+ставка!I18)</f>
        <v>1542.6054997857186</v>
      </c>
      <c r="J611" s="125">
        <f>(('Расчет предельн ур.'!$B$152+'Расчет предельн ур.'!$C$152+'Расчет предельн ур.'!$D$152)*1000+ставка!J18)</f>
        <v>1679.5654997857187</v>
      </c>
      <c r="K611" s="125">
        <f>(('Расчет предельн ур.'!$B$152+'Расчет предельн ур.'!$C$152+'Расчет предельн ур.'!$D$152)*1000+ставка!K18)</f>
        <v>1916.9454997857188</v>
      </c>
      <c r="L611" s="125">
        <f>(('Расчет предельн ур.'!$B$152+'Расчет предельн ур.'!$C$152+'Расчет предельн ур.'!$D$152)*1000+ставка!L18)</f>
        <v>1933.6554997857188</v>
      </c>
      <c r="M611" s="125">
        <f>(('Расчет предельн ур.'!$B$152+'Расчет предельн ур.'!$C$152+'Расчет предельн ур.'!$D$152)*1000+ставка!M18)</f>
        <v>1678.975499785719</v>
      </c>
      <c r="N611" s="125">
        <f>(('Расчет предельн ур.'!$B$152+'Расчет предельн ур.'!$C$152+'Расчет предельн ур.'!$D$152)*1000+ставка!N18)</f>
        <v>1672.0754997857189</v>
      </c>
      <c r="O611" s="125">
        <f>(('Расчет предельн ур.'!$B$152+'Расчет предельн ур.'!$C$152+'Расчет предельн ур.'!$D$152)*1000+ставка!O18)</f>
        <v>1673.705499785719</v>
      </c>
      <c r="P611" s="125">
        <f>(('Расчет предельн ур.'!$B$152+'Расчет предельн ур.'!$C$152+'Расчет предельн ур.'!$D$152)*1000+ставка!P18)</f>
        <v>1669.0154997857189</v>
      </c>
      <c r="Q611" s="125">
        <f>(('Расчет предельн ур.'!$B$152+'Расчет предельн ур.'!$C$152+'Расчет предельн ур.'!$D$152)*1000+ставка!Q18)</f>
        <v>1706.475499785719</v>
      </c>
      <c r="R611" s="125">
        <f>(('Расчет предельн ур.'!$B$152+'Расчет предельн ур.'!$C$152+'Расчет предельн ур.'!$D$152)*1000+ставка!R18)</f>
        <v>1857.415499785719</v>
      </c>
      <c r="S611" s="125">
        <f>(('Расчет предельн ур.'!$B$152+'Расчет предельн ур.'!$C$152+'Расчет предельн ур.'!$D$152)*1000+ставка!S18)</f>
        <v>1669.2454997857189</v>
      </c>
      <c r="T611" s="125">
        <f>(('Расчет предельн ур.'!$B$152+'Расчет предельн ур.'!$C$152+'Расчет предельн ур.'!$D$152)*1000+ставка!T18)</f>
        <v>1665.8654997857188</v>
      </c>
      <c r="U611" s="125">
        <f>(('Расчет предельн ур.'!$B$152+'Расчет предельн ур.'!$C$152+'Расчет предельн ур.'!$D$152)*1000+ставка!U18)</f>
        <v>1643.8254997857189</v>
      </c>
      <c r="V611" s="125">
        <f>(('Расчет предельн ур.'!$B$152+'Расчет предельн ур.'!$C$152+'Расчет предельн ур.'!$D$152)*1000+ставка!V18)</f>
        <v>1731.9654997857187</v>
      </c>
      <c r="W611" s="125">
        <f>(('Расчет предельн ур.'!$B$152+'Расчет предельн ур.'!$C$152+'Расчет предельн ур.'!$D$152)*1000+ставка!W18)</f>
        <v>1835.9054997857188</v>
      </c>
      <c r="X611" s="125">
        <f>(('Расчет предельн ур.'!$B$152+'Расчет предельн ур.'!$C$152+'Расчет предельн ур.'!$D$152)*1000+ставка!X18)</f>
        <v>1602.2354997857187</v>
      </c>
      <c r="Y611" s="125">
        <f>(('Расчет предельн ур.'!$B$152+'Расчет предельн ур.'!$C$152+'Расчет предельн ур.'!$D$152)*1000+ставка!Y18)</f>
        <v>1042.8154997857187</v>
      </c>
    </row>
    <row r="612" spans="1:25" s="91" customFormat="1" ht="15.75" hidden="1" outlineLevel="1" x14ac:dyDescent="0.25">
      <c r="A612" s="252">
        <v>15</v>
      </c>
      <c r="B612" s="125">
        <f>(('Расчет предельн ур.'!$B$152+'Расчет предельн ур.'!$C$152+'Расчет предельн ур.'!$D$152)*1000+ставка!B19)</f>
        <v>1364.2654997857189</v>
      </c>
      <c r="C612" s="125">
        <f>(('Расчет предельн ур.'!$B$152+'Расчет предельн ур.'!$C$152+'Расчет предельн ур.'!$D$152)*1000+ставка!C19)</f>
        <v>1201.8954997857188</v>
      </c>
      <c r="D612" s="125">
        <f>(('Расчет предельн ур.'!$B$152+'Расчет предельн ур.'!$C$152+'Расчет предельн ур.'!$D$152)*1000+ставка!D19)</f>
        <v>1137.9454997857188</v>
      </c>
      <c r="E612" s="125">
        <f>(('Расчет предельн ур.'!$B$152+'Расчет предельн ур.'!$C$152+'Расчет предельн ур.'!$D$152)*1000+ставка!E19)</f>
        <v>1123.5954997857189</v>
      </c>
      <c r="F612" s="125">
        <f>(('Расчет предельн ур.'!$B$152+'Расчет предельн ур.'!$C$152+'Расчет предельн ур.'!$D$152)*1000+ставка!F19)</f>
        <v>1094.4254997857188</v>
      </c>
      <c r="G612" s="125">
        <f>(('Расчет предельн ур.'!$B$152+'Расчет предельн ур.'!$C$152+'Расчет предельн ур.'!$D$152)*1000+ставка!G19)</f>
        <v>1090.5954997857189</v>
      </c>
      <c r="H612" s="125">
        <f>(('Расчет предельн ур.'!$B$152+'Расчет предельн ур.'!$C$152+'Расчет предельн ур.'!$D$152)*1000+ставка!H19)</f>
        <v>225.51549978571882</v>
      </c>
      <c r="I612" s="125">
        <f>(('Расчет предельн ур.'!$B$152+'Расчет предельн ур.'!$C$152+'Расчет предельн ур.'!$D$152)*1000+ставка!I19)</f>
        <v>1442.3154997857187</v>
      </c>
      <c r="J612" s="125">
        <f>(('Расчет предельн ур.'!$B$152+'Расчет предельн ур.'!$C$152+'Расчет предельн ур.'!$D$152)*1000+ставка!J19)</f>
        <v>1625.2954997857187</v>
      </c>
      <c r="K612" s="125">
        <f>(('Расчет предельн ур.'!$B$152+'Расчет предельн ур.'!$C$152+'Расчет предельн ур.'!$D$152)*1000+ставка!K19)</f>
        <v>1733.915499785719</v>
      </c>
      <c r="L612" s="125">
        <f>(('Расчет предельн ур.'!$B$152+'Расчет предельн ур.'!$C$152+'Расчет предельн ур.'!$D$152)*1000+ставка!L19)</f>
        <v>1765.7654997857189</v>
      </c>
      <c r="M612" s="125">
        <f>(('Расчет предельн ур.'!$B$152+'Расчет предельн ур.'!$C$152+'Расчет предельн ур.'!$D$152)*1000+ставка!M19)</f>
        <v>1745.1554997857188</v>
      </c>
      <c r="N612" s="125">
        <f>(('Расчет предельн ур.'!$B$152+'Расчет предельн ур.'!$C$152+'Расчет предельн ур.'!$D$152)*1000+ставка!N19)</f>
        <v>1742.1354997857188</v>
      </c>
      <c r="O612" s="125">
        <f>(('Расчет предельн ур.'!$B$152+'Расчет предельн ур.'!$C$152+'Расчет предельн ур.'!$D$152)*1000+ставка!O19)</f>
        <v>1774.935499785719</v>
      </c>
      <c r="P612" s="125">
        <f>(('Расчет предельн ур.'!$B$152+'Расчет предельн ур.'!$C$152+'Расчет предельн ур.'!$D$152)*1000+ставка!P19)</f>
        <v>1772.9254997857188</v>
      </c>
      <c r="Q612" s="125">
        <f>(('Расчет предельн ур.'!$B$152+'Расчет предельн ур.'!$C$152+'Расчет предельн ур.'!$D$152)*1000+ставка!Q19)</f>
        <v>1839.2454997857189</v>
      </c>
      <c r="R612" s="125">
        <f>(('Расчет предельн ур.'!$B$152+'Расчет предельн ур.'!$C$152+'Расчет предельн ур.'!$D$152)*1000+ставка!R19)</f>
        <v>1824.435499785719</v>
      </c>
      <c r="S612" s="125">
        <f>(('Расчет предельн ур.'!$B$152+'Расчет предельн ур.'!$C$152+'Расчет предельн ур.'!$D$152)*1000+ставка!S19)</f>
        <v>1775.8654997857188</v>
      </c>
      <c r="T612" s="125">
        <f>(('Расчет предельн ур.'!$B$152+'Расчет предельн ур.'!$C$152+'Расчет предельн ур.'!$D$152)*1000+ставка!T19)</f>
        <v>1743.7354997857187</v>
      </c>
      <c r="U612" s="125">
        <f>(('Расчет предельн ур.'!$B$152+'Расчет предельн ур.'!$C$152+'Расчет предельн ур.'!$D$152)*1000+ставка!U19)</f>
        <v>1636.0654997857187</v>
      </c>
      <c r="V612" s="125">
        <f>(('Расчет предельн ур.'!$B$152+'Расчет предельн ур.'!$C$152+'Расчет предельн ур.'!$D$152)*1000+ставка!V19)</f>
        <v>1713.6954997857188</v>
      </c>
      <c r="W612" s="125">
        <f>(('Расчет предельн ур.'!$B$152+'Расчет предельн ур.'!$C$152+'Расчет предельн ур.'!$D$152)*1000+ставка!W19)</f>
        <v>1908.1354997857188</v>
      </c>
      <c r="X612" s="125">
        <f>(('Расчет предельн ур.'!$B$152+'Расчет предельн ур.'!$C$152+'Расчет предельн ур.'!$D$152)*1000+ставка!X19)</f>
        <v>1670.5254997857187</v>
      </c>
      <c r="Y612" s="125">
        <f>(('Расчет предельн ур.'!$B$152+'Расчет предельн ур.'!$C$152+'Расчет предельн ур.'!$D$152)*1000+ставка!Y19)</f>
        <v>1496.2554997857187</v>
      </c>
    </row>
    <row r="613" spans="1:25" s="91" customFormat="1" ht="15.75" hidden="1" outlineLevel="1" x14ac:dyDescent="0.25">
      <c r="A613" s="252">
        <v>16</v>
      </c>
      <c r="B613" s="125">
        <f>(('Расчет предельн ур.'!$B$152+'Расчет предельн ур.'!$C$152+'Расчет предельн ур.'!$D$152)*1000+ставка!B20)</f>
        <v>1407.5254997857187</v>
      </c>
      <c r="C613" s="125">
        <f>(('Расчет предельн ур.'!$B$152+'Расчет предельн ур.'!$C$152+'Расчет предельн ур.'!$D$152)*1000+ставка!C20)</f>
        <v>1212.6454997857188</v>
      </c>
      <c r="D613" s="125">
        <f>(('Расчет предельн ур.'!$B$152+'Расчет предельн ур.'!$C$152+'Расчет предельн ур.'!$D$152)*1000+ставка!D20)</f>
        <v>1112.4454997857188</v>
      </c>
      <c r="E613" s="125">
        <f>(('Расчет предельн ур.'!$B$152+'Расчет предельн ур.'!$C$152+'Расчет предельн ур.'!$D$152)*1000+ставка!E20)</f>
        <v>1094.9254997857188</v>
      </c>
      <c r="F613" s="125">
        <f>(('Расчет предельн ур.'!$B$152+'Расчет предельн ур.'!$C$152+'Расчет предельн ур.'!$D$152)*1000+ставка!F20)</f>
        <v>1044.5954997857189</v>
      </c>
      <c r="G613" s="125">
        <f>(('Расчет предельн ур.'!$B$152+'Расчет предельн ур.'!$C$152+'Расчет предельн ур.'!$D$152)*1000+ставка!G20)</f>
        <v>1123.1854997857188</v>
      </c>
      <c r="H613" s="125">
        <f>(('Расчет предельн ур.'!$B$152+'Расчет предельн ур.'!$C$152+'Расчет предельн ур.'!$D$152)*1000+ставка!H20)</f>
        <v>1241.7954997857187</v>
      </c>
      <c r="I613" s="125">
        <f>(('Расчет предельн ур.'!$B$152+'Расчет предельн ур.'!$C$152+'Расчет предельн ур.'!$D$152)*1000+ставка!I20)</f>
        <v>1500.2754997857187</v>
      </c>
      <c r="J613" s="125">
        <f>(('Расчет предельн ур.'!$B$152+'Расчет предельн ур.'!$C$152+'Расчет предельн ур.'!$D$152)*1000+ставка!J20)</f>
        <v>1663.2354997857187</v>
      </c>
      <c r="K613" s="125">
        <f>(('Расчет предельн ур.'!$B$152+'Расчет предельн ур.'!$C$152+'Расчет предельн ур.'!$D$152)*1000+ставка!K20)</f>
        <v>1785.7454997857189</v>
      </c>
      <c r="L613" s="125">
        <f>(('Расчет предельн ур.'!$B$152+'Расчет предельн ур.'!$C$152+'Расчет предельн ур.'!$D$152)*1000+ставка!L20)</f>
        <v>1819.7154997857187</v>
      </c>
      <c r="M613" s="125">
        <f>(('Расчет предельн ур.'!$B$152+'Расчет предельн ур.'!$C$152+'Расчет предельн ур.'!$D$152)*1000+ставка!M20)</f>
        <v>1788.0154997857189</v>
      </c>
      <c r="N613" s="125">
        <f>(('Расчет предельн ур.'!$B$152+'Расчет предельн ур.'!$C$152+'Расчет предельн ур.'!$D$152)*1000+ставка!N20)</f>
        <v>1725.8254997857189</v>
      </c>
      <c r="O613" s="125">
        <f>(('Расчет предельн ур.'!$B$152+'Расчет предельн ур.'!$C$152+'Расчет предельн ур.'!$D$152)*1000+ставка!O20)</f>
        <v>1870.0754997857189</v>
      </c>
      <c r="P613" s="125">
        <f>(('Расчет предельн ур.'!$B$152+'Расчет предельн ур.'!$C$152+'Расчет предельн ур.'!$D$152)*1000+ставка!P20)</f>
        <v>1748.8354997857186</v>
      </c>
      <c r="Q613" s="125">
        <f>(('Расчет предельн ур.'!$B$152+'Расчет предельн ур.'!$C$152+'Расчет предельн ур.'!$D$152)*1000+ставка!Q20)</f>
        <v>1822.5754997857189</v>
      </c>
      <c r="R613" s="125">
        <f>(('Расчет предельн ур.'!$B$152+'Расчет предельн ур.'!$C$152+'Расчет предельн ур.'!$D$152)*1000+ставка!R20)</f>
        <v>1812.9254997857188</v>
      </c>
      <c r="S613" s="125">
        <f>(('Расчет предельн ур.'!$B$152+'Расчет предельн ур.'!$C$152+'Расчет предельн ур.'!$D$152)*1000+ставка!S20)</f>
        <v>1769.3854997857188</v>
      </c>
      <c r="T613" s="125">
        <f>(('Расчет предельн ур.'!$B$152+'Расчет предельн ур.'!$C$152+'Расчет предельн ур.'!$D$152)*1000+ставка!T20)</f>
        <v>1682.7454997857189</v>
      </c>
      <c r="U613" s="125">
        <f>(('Расчет предельн ур.'!$B$152+'Расчет предельн ур.'!$C$152+'Расчет предельн ур.'!$D$152)*1000+ставка!U20)</f>
        <v>1679.5954997857189</v>
      </c>
      <c r="V613" s="125">
        <f>(('Расчет предельн ур.'!$B$152+'Расчет предельн ур.'!$C$152+'Расчет предельн ур.'!$D$152)*1000+ставка!V20)</f>
        <v>1786.8054997857189</v>
      </c>
      <c r="W613" s="125">
        <f>(('Расчет предельн ур.'!$B$152+'Расчет предельн ур.'!$C$152+'Расчет предельн ур.'!$D$152)*1000+ставка!W20)</f>
        <v>1811.705499785719</v>
      </c>
      <c r="X613" s="125">
        <f>(('Расчет предельн ур.'!$B$152+'Расчет предельн ур.'!$C$152+'Расчет предельн ур.'!$D$152)*1000+ставка!X20)</f>
        <v>1660.2454997857189</v>
      </c>
      <c r="Y613" s="125">
        <f>(('Расчет предельн ур.'!$B$152+'Расчет предельн ур.'!$C$152+'Расчет предельн ур.'!$D$152)*1000+ставка!Y20)</f>
        <v>1408.2154997857187</v>
      </c>
    </row>
    <row r="614" spans="1:25" s="91" customFormat="1" ht="15.75" hidden="1" outlineLevel="1" x14ac:dyDescent="0.25">
      <c r="A614" s="252">
        <v>17</v>
      </c>
      <c r="B614" s="125">
        <f>(('Расчет предельн ур.'!$B$152+'Расчет предельн ур.'!$C$152+'Расчет предельн ур.'!$D$152)*1000+ставка!B21)</f>
        <v>1404.685499785719</v>
      </c>
      <c r="C614" s="125">
        <f>(('Расчет предельн ур.'!$B$152+'Расчет предельн ур.'!$C$152+'Расчет предельн ур.'!$D$152)*1000+ставка!C21)</f>
        <v>1226.7854997857189</v>
      </c>
      <c r="D614" s="125">
        <f>(('Расчет предельн ур.'!$B$152+'Расчет предельн ур.'!$C$152+'Расчет предельн ур.'!$D$152)*1000+ставка!D21)</f>
        <v>1172.5754997857189</v>
      </c>
      <c r="E614" s="125">
        <f>(('Расчет предельн ур.'!$B$152+'Расчет предельн ур.'!$C$152+'Расчет предельн ур.'!$D$152)*1000+ставка!E21)</f>
        <v>1123.6854997857188</v>
      </c>
      <c r="F614" s="125">
        <f>(('Расчет предельн ур.'!$B$152+'Расчет предельн ур.'!$C$152+'Расчет предельн ур.'!$D$152)*1000+ставка!F21)</f>
        <v>1130.2754997857187</v>
      </c>
      <c r="G614" s="125">
        <f>(('Расчет предельн ур.'!$B$152+'Расчет предельн ур.'!$C$152+'Расчет предельн ур.'!$D$152)*1000+ставка!G21)</f>
        <v>1223.3454997857189</v>
      </c>
      <c r="H614" s="125">
        <f>(('Расчет предельн ур.'!$B$152+'Расчет предельн ур.'!$C$152+'Расчет предельн ур.'!$D$152)*1000+ставка!H21)</f>
        <v>1362.4654997857187</v>
      </c>
      <c r="I614" s="125">
        <f>(('Расчет предельн ур.'!$B$152+'Расчет предельн ур.'!$C$152+'Расчет предельн ур.'!$D$152)*1000+ставка!I21)</f>
        <v>1521.7354997857187</v>
      </c>
      <c r="J614" s="125">
        <f>(('Расчет предельн ур.'!$B$152+'Расчет предельн ур.'!$C$152+'Расчет предельн ур.'!$D$152)*1000+ставка!J21)</f>
        <v>1675.0454997857187</v>
      </c>
      <c r="K614" s="125">
        <f>(('Расчет предельн ур.'!$B$152+'Расчет предельн ур.'!$C$152+'Расчет предельн ур.'!$D$152)*1000+ставка!K21)</f>
        <v>1880.5654997857187</v>
      </c>
      <c r="L614" s="125">
        <f>(('Расчет предельн ур.'!$B$152+'Расчет предельн ур.'!$C$152+'Расчет предельн ур.'!$D$152)*1000+ставка!L21)</f>
        <v>1837.8954997857186</v>
      </c>
      <c r="M614" s="125">
        <f>(('Расчет предельн ур.'!$B$152+'Расчет предельн ур.'!$C$152+'Расчет предельн ур.'!$D$152)*1000+ставка!M21)</f>
        <v>1802.6954997857188</v>
      </c>
      <c r="N614" s="125">
        <f>(('Расчет предельн ур.'!$B$152+'Расчет предельн ур.'!$C$152+'Расчет предельн ур.'!$D$152)*1000+ставка!N21)</f>
        <v>1781.8254997857189</v>
      </c>
      <c r="O614" s="125">
        <f>(('Расчет предельн ур.'!$B$152+'Расчет предельн ур.'!$C$152+'Расчет предельн ур.'!$D$152)*1000+ставка!O21)</f>
        <v>1816.0454997857187</v>
      </c>
      <c r="P614" s="125">
        <f>(('Расчет предельн ур.'!$B$152+'Расчет предельн ур.'!$C$152+'Расчет предельн ур.'!$D$152)*1000+ставка!P21)</f>
        <v>1831.3054997857189</v>
      </c>
      <c r="Q614" s="125">
        <f>(('Расчет предельн ур.'!$B$152+'Расчет предельн ур.'!$C$152+'Расчет предельн ур.'!$D$152)*1000+ставка!Q21)</f>
        <v>1868.0054997857187</v>
      </c>
      <c r="R614" s="125">
        <f>(('Расчет предельн ур.'!$B$152+'Расчет предельн ур.'!$C$152+'Расчет предельн ур.'!$D$152)*1000+ставка!R21)</f>
        <v>1867.1554997857188</v>
      </c>
      <c r="S614" s="125">
        <f>(('Расчет предельн ур.'!$B$152+'Расчет предельн ур.'!$C$152+'Расчет предельн ур.'!$D$152)*1000+ставка!S21)</f>
        <v>1846.1354997857188</v>
      </c>
      <c r="T614" s="125">
        <f>(('Расчет предельн ур.'!$B$152+'Расчет предельн ур.'!$C$152+'Расчет предельн ур.'!$D$152)*1000+ставка!T21)</f>
        <v>1818.475499785719</v>
      </c>
      <c r="U614" s="125">
        <f>(('Расчет предельн ур.'!$B$152+'Расчет предельн ур.'!$C$152+'Расчет предельн ур.'!$D$152)*1000+ставка!U21)</f>
        <v>1815.685499785719</v>
      </c>
      <c r="V614" s="125">
        <f>(('Расчет предельн ур.'!$B$152+'Расчет предельн ур.'!$C$152+'Расчет предельн ур.'!$D$152)*1000+ставка!V21)</f>
        <v>1871.2754997857187</v>
      </c>
      <c r="W614" s="125">
        <f>(('Расчет предельн ур.'!$B$152+'Расчет предельн ур.'!$C$152+'Расчет предельн ур.'!$D$152)*1000+ставка!W21)</f>
        <v>1960.4454997857188</v>
      </c>
      <c r="X614" s="125">
        <f>(('Расчет предельн ур.'!$B$152+'Расчет предельн ур.'!$C$152+'Расчет предельн ур.'!$D$152)*1000+ставка!X21)</f>
        <v>1787.9254997857188</v>
      </c>
      <c r="Y614" s="125">
        <f>(('Расчет предельн ур.'!$B$152+'Расчет предельн ур.'!$C$152+'Расчет предельн ур.'!$D$152)*1000+ставка!Y21)</f>
        <v>1571.9054997857188</v>
      </c>
    </row>
    <row r="615" spans="1:25" s="91" customFormat="1" ht="15.75" hidden="1" outlineLevel="1" x14ac:dyDescent="0.25">
      <c r="A615" s="252">
        <v>18</v>
      </c>
      <c r="B615" s="125">
        <f>(('Расчет предельн ур.'!$B$152+'Расчет предельн ур.'!$C$152+'Расчет предельн ур.'!$D$152)*1000+ставка!B22)</f>
        <v>1606.6554997857188</v>
      </c>
      <c r="C615" s="125">
        <f>(('Расчет предельн ур.'!$B$152+'Расчет предельн ур.'!$C$152+'Расчет предельн ур.'!$D$152)*1000+ставка!C22)</f>
        <v>1529.725499785719</v>
      </c>
      <c r="D615" s="125">
        <f>(('Расчет предельн ур.'!$B$152+'Расчет предельн ур.'!$C$152+'Расчет предельн ур.'!$D$152)*1000+ставка!D22)</f>
        <v>1457.5054997857187</v>
      </c>
      <c r="E615" s="125">
        <f>(('Расчет предельн ур.'!$B$152+'Расчет предельн ур.'!$C$152+'Расчет предельн ур.'!$D$152)*1000+ставка!E22)</f>
        <v>1318.665499785719</v>
      </c>
      <c r="F615" s="125">
        <f>(('Расчет предельн ур.'!$B$152+'Расчет предельн ур.'!$C$152+'Расчет предельн ур.'!$D$152)*1000+ставка!F22)</f>
        <v>1234.7654997857189</v>
      </c>
      <c r="G615" s="125">
        <f>(('Расчет предельн ур.'!$B$152+'Расчет предельн ур.'!$C$152+'Расчет предельн ур.'!$D$152)*1000+ставка!G22)</f>
        <v>1282.3654997857188</v>
      </c>
      <c r="H615" s="125">
        <f>(('Расчет предельн ур.'!$B$152+'Расчет предельн ур.'!$C$152+'Расчет предельн ур.'!$D$152)*1000+ставка!H22)</f>
        <v>1288.685499785719</v>
      </c>
      <c r="I615" s="125">
        <f>(('Расчет предельн ур.'!$B$152+'Расчет предельн ур.'!$C$152+'Расчет предельн ур.'!$D$152)*1000+ставка!I22)</f>
        <v>1466.3354997857186</v>
      </c>
      <c r="J615" s="125">
        <f>(('Расчет предельн ур.'!$B$152+'Расчет предельн ур.'!$C$152+'Расчет предельн ур.'!$D$152)*1000+ставка!J22)</f>
        <v>1683.5854997857186</v>
      </c>
      <c r="K615" s="125">
        <f>(('Расчет предельн ур.'!$B$152+'Расчет предельн ур.'!$C$152+'Расчет предельн ур.'!$D$152)*1000+ставка!K22)</f>
        <v>1740.0254997857187</v>
      </c>
      <c r="L615" s="125">
        <f>(('Расчет предельн ур.'!$B$152+'Расчет предельн ур.'!$C$152+'Расчет предельн ур.'!$D$152)*1000+ставка!L22)</f>
        <v>1756.2154997857187</v>
      </c>
      <c r="M615" s="125">
        <f>(('Расчет предельн ур.'!$B$152+'Расчет предельн ур.'!$C$152+'Расчет предельн ур.'!$D$152)*1000+ставка!M22)</f>
        <v>1758.225499785719</v>
      </c>
      <c r="N615" s="125">
        <f>(('Расчет предельн ур.'!$B$152+'Расчет предельн ур.'!$C$152+'Расчет предельн ур.'!$D$152)*1000+ставка!N22)</f>
        <v>1758.435499785719</v>
      </c>
      <c r="O615" s="125">
        <f>(('Расчет предельн ур.'!$B$152+'Расчет предельн ур.'!$C$152+'Расчет предельн ур.'!$D$152)*1000+ставка!O22)</f>
        <v>1761.0854997857186</v>
      </c>
      <c r="P615" s="125">
        <f>(('Расчет предельн ур.'!$B$152+'Расчет предельн ур.'!$C$152+'Расчет предельн ур.'!$D$152)*1000+ставка!P22)</f>
        <v>1765.0754997857189</v>
      </c>
      <c r="Q615" s="125">
        <f>(('Расчет предельн ур.'!$B$152+'Расчет предельн ур.'!$C$152+'Расчет предельн ур.'!$D$152)*1000+ставка!Q22)</f>
        <v>1764.7854997857189</v>
      </c>
      <c r="R615" s="125">
        <f>(('Расчет предельн ур.'!$B$152+'Расчет предельн ур.'!$C$152+'Расчет предельн ур.'!$D$152)*1000+ставка!R22)</f>
        <v>1766.2654997857189</v>
      </c>
      <c r="S615" s="125">
        <f>(('Расчет предельн ур.'!$B$152+'Расчет предельн ур.'!$C$152+'Расчет предельн ур.'!$D$152)*1000+ставка!S22)</f>
        <v>1763.2454997857189</v>
      </c>
      <c r="T615" s="125">
        <f>(('Расчет предельн ур.'!$B$152+'Расчет предельн ур.'!$C$152+'Расчет предельн ур.'!$D$152)*1000+ставка!T22)</f>
        <v>1760.5754997857189</v>
      </c>
      <c r="U615" s="125">
        <f>(('Расчет предельн ур.'!$B$152+'Расчет предельн ур.'!$C$152+'Расчет предельн ур.'!$D$152)*1000+ставка!U22)</f>
        <v>1742.2754997857187</v>
      </c>
      <c r="V615" s="125">
        <f>(('Расчет предельн ур.'!$B$152+'Расчет предельн ур.'!$C$152+'Расчет предельн ур.'!$D$152)*1000+ставка!V22)</f>
        <v>1824.9054997857188</v>
      </c>
      <c r="W615" s="125">
        <f>(('Расчет предельн ур.'!$B$152+'Расчет предельн ур.'!$C$152+'Расчет предельн ур.'!$D$152)*1000+ставка!W22)</f>
        <v>1892.8454997857189</v>
      </c>
      <c r="X615" s="125">
        <f>(('Расчет предельн ур.'!$B$152+'Расчет предельн ур.'!$C$152+'Расчет предельн ур.'!$D$152)*1000+ставка!X22)</f>
        <v>1746.5754997857189</v>
      </c>
      <c r="Y615" s="125">
        <f>(('Расчет предельн ур.'!$B$152+'Расчет предельн ур.'!$C$152+'Расчет предельн ур.'!$D$152)*1000+ставка!Y22)</f>
        <v>1620.1054997857186</v>
      </c>
    </row>
    <row r="616" spans="1:25" s="91" customFormat="1" ht="15.75" hidden="1" outlineLevel="1" x14ac:dyDescent="0.25">
      <c r="A616" s="252">
        <v>19</v>
      </c>
      <c r="B616" s="125">
        <f>(('Расчет предельн ур.'!$B$152+'Расчет предельн ур.'!$C$152+'Расчет предельн ур.'!$D$152)*1000+ставка!B23)</f>
        <v>1576.7454997857189</v>
      </c>
      <c r="C616" s="125">
        <f>(('Расчет предельн ур.'!$B$152+'Расчет предельн ур.'!$C$152+'Расчет предельн ур.'!$D$152)*1000+ставка!C23)</f>
        <v>1476.5854997857186</v>
      </c>
      <c r="D616" s="125">
        <f>(('Расчет предельн ур.'!$B$152+'Расчет предельн ур.'!$C$152+'Расчет предельн ур.'!$D$152)*1000+ставка!D23)</f>
        <v>1336.0354997857189</v>
      </c>
      <c r="E616" s="125">
        <f>(('Расчет предельн ур.'!$B$152+'Расчет предельн ур.'!$C$152+'Расчет предельн ур.'!$D$152)*1000+ставка!E23)</f>
        <v>1242.8254997857189</v>
      </c>
      <c r="F616" s="125">
        <f>(('Расчет предельн ур.'!$B$152+'Расчет предельн ур.'!$C$152+'Расчет предельн ур.'!$D$152)*1000+ставка!F23)</f>
        <v>1232.3254997857189</v>
      </c>
      <c r="G616" s="125">
        <f>(('Расчет предельн ур.'!$B$152+'Расчет предельн ур.'!$C$152+'Расчет предельн ур.'!$D$152)*1000+ставка!G23)</f>
        <v>1242.3054997857189</v>
      </c>
      <c r="H616" s="125">
        <f>(('Расчет предельн ур.'!$B$152+'Расчет предельн ур.'!$C$152+'Расчет предельн ур.'!$D$152)*1000+ставка!H23)</f>
        <v>1309.8854997857188</v>
      </c>
      <c r="I616" s="125">
        <f>(('Расчет предельн ур.'!$B$152+'Расчет предельн ур.'!$C$152+'Расчет предельн ур.'!$D$152)*1000+ставка!I23)</f>
        <v>1449.3054997857189</v>
      </c>
      <c r="J616" s="125">
        <f>(('Расчет предельн ур.'!$B$152+'Расчет предельн ур.'!$C$152+'Расчет предельн ур.'!$D$152)*1000+ставка!J23)</f>
        <v>1591.3654997857188</v>
      </c>
      <c r="K616" s="125">
        <f>(('Расчет предельн ур.'!$B$152+'Расчет предельн ур.'!$C$152+'Расчет предельн ур.'!$D$152)*1000+ставка!K23)</f>
        <v>1631.435499785719</v>
      </c>
      <c r="L616" s="125">
        <f>(('Расчет предельн ур.'!$B$152+'Расчет предельн ур.'!$C$152+'Расчет предельн ур.'!$D$152)*1000+ставка!L23)</f>
        <v>1642.9054997857188</v>
      </c>
      <c r="M616" s="125">
        <f>(('Расчет предельн ур.'!$B$152+'Расчет предельн ур.'!$C$152+'Расчет предельн ур.'!$D$152)*1000+ставка!M23)</f>
        <v>1643.7554997857187</v>
      </c>
      <c r="N616" s="125">
        <f>(('Расчет предельн ур.'!$B$152+'Расчет предельн ур.'!$C$152+'Расчет предельн ур.'!$D$152)*1000+ставка!N23)</f>
        <v>1643.7154997857187</v>
      </c>
      <c r="O616" s="125">
        <f>(('Расчет предельн ур.'!$B$152+'Расчет предельн ур.'!$C$152+'Расчет предельн ур.'!$D$152)*1000+ставка!O23)</f>
        <v>1644.1154997857188</v>
      </c>
      <c r="P616" s="125">
        <f>(('Расчет предельн ур.'!$B$152+'Расчет предельн ур.'!$C$152+'Расчет предельн ур.'!$D$152)*1000+ставка!P23)</f>
        <v>1642.5254997857187</v>
      </c>
      <c r="Q616" s="125">
        <f>(('Расчет предельн ур.'!$B$152+'Расчет предельн ур.'!$C$152+'Расчет предельн ур.'!$D$152)*1000+ставка!Q23)</f>
        <v>1638.8154997857187</v>
      </c>
      <c r="R616" s="125">
        <f>(('Расчет предельн ур.'!$B$152+'Расчет предельн ур.'!$C$152+'Расчет предельн ур.'!$D$152)*1000+ставка!R23)</f>
        <v>1644.4454997857188</v>
      </c>
      <c r="S616" s="125">
        <f>(('Расчет предельн ур.'!$B$152+'Расчет предельн ур.'!$C$152+'Расчет предельн ур.'!$D$152)*1000+ставка!S23)</f>
        <v>1645.4254997857188</v>
      </c>
      <c r="T616" s="125">
        <f>(('Расчет предельн ур.'!$B$152+'Расчет предельн ур.'!$C$152+'Расчет предельн ур.'!$D$152)*1000+ставка!T23)</f>
        <v>1648.8654997857188</v>
      </c>
      <c r="U616" s="125">
        <f>(('Расчет предельн ур.'!$B$152+'Расчет предельн ур.'!$C$152+'Расчет предельн ур.'!$D$152)*1000+ставка!U23)</f>
        <v>1654.415499785719</v>
      </c>
      <c r="V616" s="125">
        <f>(('Расчет предельн ур.'!$B$152+'Расчет предельн ур.'!$C$152+'Расчет предельн ур.'!$D$152)*1000+ставка!V23)</f>
        <v>1716.5254997857187</v>
      </c>
      <c r="W616" s="125">
        <f>(('Расчет предельн ур.'!$B$152+'Расчет предельн ур.'!$C$152+'Расчет предельн ур.'!$D$152)*1000+ставка!W23)</f>
        <v>1715.7754997857187</v>
      </c>
      <c r="X616" s="125">
        <f>(('Расчет предельн ур.'!$B$152+'Расчет предельн ур.'!$C$152+'Расчет предельн ур.'!$D$152)*1000+ставка!X23)</f>
        <v>1673.165499785719</v>
      </c>
      <c r="Y616" s="125">
        <f>(('Расчет предельн ур.'!$B$152+'Расчет предельн ур.'!$C$152+'Расчет предельн ур.'!$D$152)*1000+ставка!Y23)</f>
        <v>1599.8454997857189</v>
      </c>
    </row>
    <row r="617" spans="1:25" s="91" customFormat="1" ht="15.75" hidden="1" outlineLevel="1" x14ac:dyDescent="0.25">
      <c r="A617" s="252">
        <v>20</v>
      </c>
      <c r="B617" s="125">
        <f>(('Расчет предельн ур.'!$B$152+'Расчет предельн ур.'!$C$152+'Расчет предельн ур.'!$D$152)*1000+ставка!B24)</f>
        <v>1477.935499785719</v>
      </c>
      <c r="C617" s="125">
        <f>(('Расчет предельн ур.'!$B$152+'Расчет предельн ур.'!$C$152+'Расчет предельн ур.'!$D$152)*1000+ставка!C24)</f>
        <v>1306.185499785719</v>
      </c>
      <c r="D617" s="125">
        <f>(('Расчет предельн ур.'!$B$152+'Расчет предельн ур.'!$C$152+'Расчет предельн ур.'!$D$152)*1000+ставка!D24)</f>
        <v>1235.1554997857188</v>
      </c>
      <c r="E617" s="125">
        <f>(('Расчет предельн ур.'!$B$152+'Расчет предельн ур.'!$C$152+'Расчет предельн ур.'!$D$152)*1000+ставка!E24)</f>
        <v>1215.5854997857186</v>
      </c>
      <c r="F617" s="125">
        <f>(('Расчет предельн ур.'!$B$152+'Расчет предельн ур.'!$C$152+'Расчет предельн ур.'!$D$152)*1000+ставка!F24)</f>
        <v>1113.3354997857186</v>
      </c>
      <c r="G617" s="125">
        <f>(('Расчет предельн ур.'!$B$152+'Расчет предельн ур.'!$C$152+'Расчет предельн ур.'!$D$152)*1000+ставка!G24)</f>
        <v>1113.6954997857188</v>
      </c>
      <c r="H617" s="125">
        <f>(('Расчет предельн ур.'!$B$152+'Расчет предельн ур.'!$C$152+'Расчет предельн ур.'!$D$152)*1000+ставка!H24)</f>
        <v>1430.0654997857187</v>
      </c>
      <c r="I617" s="125">
        <f>(('Расчет предельн ур.'!$B$152+'Расчет предельн ур.'!$C$152+'Расчет предельн ур.'!$D$152)*1000+ставка!I24)</f>
        <v>1650.6154997857188</v>
      </c>
      <c r="J617" s="125">
        <f>(('Расчет предельн ур.'!$B$152+'Расчет предельн ур.'!$C$152+'Расчет предельн ур.'!$D$152)*1000+ставка!J24)</f>
        <v>1689.0854997857186</v>
      </c>
      <c r="K617" s="125">
        <f>(('Расчет предельн ур.'!$B$152+'Расчет предельн ур.'!$C$152+'Расчет предельн ур.'!$D$152)*1000+ставка!K24)</f>
        <v>1718.9254997857188</v>
      </c>
      <c r="L617" s="125">
        <f>(('Расчет предельн ур.'!$B$152+'Расчет предельн ур.'!$C$152+'Расчет предельн ур.'!$D$152)*1000+ставка!L24)</f>
        <v>1721.0054997857187</v>
      </c>
      <c r="M617" s="125">
        <f>(('Расчет предельн ур.'!$B$152+'Расчет предельн ур.'!$C$152+'Расчет предельн ур.'!$D$152)*1000+ставка!M24)</f>
        <v>1713.705499785719</v>
      </c>
      <c r="N617" s="125">
        <f>(('Расчет предельн ур.'!$B$152+'Расчет предельн ур.'!$C$152+'Расчет предельн ур.'!$D$152)*1000+ставка!N24)</f>
        <v>1707.8154997857187</v>
      </c>
      <c r="O617" s="125">
        <f>(('Расчет предельн ур.'!$B$152+'Расчет предельн ур.'!$C$152+'Расчет предельн ур.'!$D$152)*1000+ставка!O24)</f>
        <v>1706.455499785719</v>
      </c>
      <c r="P617" s="125">
        <f>(('Расчет предельн ур.'!$B$152+'Расчет предельн ур.'!$C$152+'Расчет предельн ур.'!$D$152)*1000+ставка!P24)</f>
        <v>1707.0654997857187</v>
      </c>
      <c r="Q617" s="125">
        <f>(('Расчет предельн ур.'!$B$152+'Расчет предельн ур.'!$C$152+'Расчет предельн ур.'!$D$152)*1000+ставка!Q24)</f>
        <v>1705.8154997857187</v>
      </c>
      <c r="R617" s="125">
        <f>(('Расчет предельн ур.'!$B$152+'Расчет предельн ур.'!$C$152+'Расчет предельн ур.'!$D$152)*1000+ставка!R24)</f>
        <v>1707.3854997857188</v>
      </c>
      <c r="S617" s="125">
        <f>(('Расчет предельн ур.'!$B$152+'Расчет предельн ур.'!$C$152+'Расчет предельн ур.'!$D$152)*1000+ставка!S24)</f>
        <v>1697.0754997857189</v>
      </c>
      <c r="T617" s="125">
        <f>(('Расчет предельн ур.'!$B$152+'Расчет предельн ур.'!$C$152+'Расчет предельн ур.'!$D$152)*1000+ставка!T24)</f>
        <v>1700.1754997857188</v>
      </c>
      <c r="U617" s="125">
        <f>(('Расчет предельн ур.'!$B$152+'Расчет предельн ур.'!$C$152+'Расчет предельн ур.'!$D$152)*1000+ставка!U24)</f>
        <v>1704.0754997857189</v>
      </c>
      <c r="V617" s="125">
        <f>(('Расчет предельн ур.'!$B$152+'Расчет предельн ур.'!$C$152+'Расчет предельн ур.'!$D$152)*1000+ставка!V24)</f>
        <v>1739.415499785719</v>
      </c>
      <c r="W617" s="125">
        <f>(('Расчет предельн ур.'!$B$152+'Расчет предельн ур.'!$C$152+'Расчет предельн ур.'!$D$152)*1000+ставка!W24)</f>
        <v>1735.7654997857189</v>
      </c>
      <c r="X617" s="125">
        <f>(('Расчет предельн ур.'!$B$152+'Расчет предельн ур.'!$C$152+'Расчет предельн ур.'!$D$152)*1000+ставка!X24)</f>
        <v>1698.1354997857188</v>
      </c>
      <c r="Y617" s="125">
        <f>(('Расчет предельн ур.'!$B$152+'Расчет предельн ур.'!$C$152+'Расчет предельн ур.'!$D$152)*1000+ставка!Y24)</f>
        <v>1517.0654997857187</v>
      </c>
    </row>
    <row r="618" spans="1:25" s="91" customFormat="1" ht="15.75" hidden="1" outlineLevel="1" x14ac:dyDescent="0.25">
      <c r="A618" s="252">
        <v>21</v>
      </c>
      <c r="B618" s="125">
        <f>(('Расчет предельн ур.'!$B$152+'Расчет предельн ур.'!$C$152+'Расчет предельн ур.'!$D$152)*1000+ставка!B25)</f>
        <v>1083.6354997857188</v>
      </c>
      <c r="C618" s="125">
        <f>(('Расчет предельн ур.'!$B$152+'Расчет предельн ур.'!$C$152+'Расчет предельн ур.'!$D$152)*1000+ставка!C25)</f>
        <v>1141.0154997857189</v>
      </c>
      <c r="D618" s="125">
        <f>(('Расчет предельн ур.'!$B$152+'Расчет предельн ур.'!$C$152+'Расчет предельн ур.'!$D$152)*1000+ставка!D25)</f>
        <v>1140.475499785719</v>
      </c>
      <c r="E618" s="125">
        <f>(('Расчет предельн ур.'!$B$152+'Расчет предельн ур.'!$C$152+'Расчет предельн ур.'!$D$152)*1000+ставка!E25)</f>
        <v>1102.3354997857186</v>
      </c>
      <c r="F618" s="125">
        <f>(('Расчет предельн ур.'!$B$152+'Расчет предельн ур.'!$C$152+'Расчет предельн ур.'!$D$152)*1000+ставка!F25)</f>
        <v>943.1554997857188</v>
      </c>
      <c r="G618" s="125">
        <f>(('Расчет предельн ур.'!$B$152+'Расчет предельн ур.'!$C$152+'Расчет предельн ур.'!$D$152)*1000+ставка!G25)</f>
        <v>223.82549978571882</v>
      </c>
      <c r="H618" s="125">
        <f>(('Расчет предельн ур.'!$B$152+'Расчет предельн ур.'!$C$152+'Расчет предельн ур.'!$D$152)*1000+ставка!H25)</f>
        <v>232.5654997857188</v>
      </c>
      <c r="I618" s="125">
        <f>(('Расчет предельн ур.'!$B$152+'Расчет предельн ур.'!$C$152+'Расчет предельн ур.'!$D$152)*1000+ставка!I25)</f>
        <v>1184.9554997857188</v>
      </c>
      <c r="J618" s="125">
        <f>(('Расчет предельн ур.'!$B$152+'Расчет предельн ур.'!$C$152+'Расчет предельн ур.'!$D$152)*1000+ставка!J25)</f>
        <v>1712.3954997857186</v>
      </c>
      <c r="K618" s="125">
        <f>(('Расчет предельн ур.'!$B$152+'Расчет предельн ур.'!$C$152+'Расчет предельн ур.'!$D$152)*1000+ставка!K25)</f>
        <v>1755.6154997857188</v>
      </c>
      <c r="L618" s="125">
        <f>(('Расчет предельн ур.'!$B$152+'Расчет предельн ур.'!$C$152+'Расчет предельн ур.'!$D$152)*1000+ставка!L25)</f>
        <v>1767.0854997857186</v>
      </c>
      <c r="M618" s="125">
        <f>(('Расчет предельн ур.'!$B$152+'Расчет предельн ур.'!$C$152+'Расчет предельн ур.'!$D$152)*1000+ставка!M25)</f>
        <v>1753.3754997857186</v>
      </c>
      <c r="N618" s="125">
        <f>(('Расчет предельн ур.'!$B$152+'Расчет предельн ур.'!$C$152+'Расчет предельн ур.'!$D$152)*1000+ставка!N25)</f>
        <v>1741.8654997857188</v>
      </c>
      <c r="O618" s="125">
        <f>(('Расчет предельн ур.'!$B$152+'Расчет предельн ур.'!$C$152+'Расчет предельн ур.'!$D$152)*1000+ставка!O25)</f>
        <v>1821.5854997857186</v>
      </c>
      <c r="P618" s="125">
        <f>(('Расчет предельн ур.'!$B$152+'Расчет предельн ур.'!$C$152+'Расчет предельн ур.'!$D$152)*1000+ставка!P25)</f>
        <v>1837.1154997857188</v>
      </c>
      <c r="Q618" s="125">
        <f>(('Расчет предельн ур.'!$B$152+'Расчет предельн ур.'!$C$152+'Расчет предельн ур.'!$D$152)*1000+ставка!Q25)</f>
        <v>1844.9854997857187</v>
      </c>
      <c r="R618" s="125">
        <f>(('Расчет предельн ур.'!$B$152+'Расчет предельн ур.'!$C$152+'Расчет предельн ур.'!$D$152)*1000+ставка!R25)</f>
        <v>1843.8854997857188</v>
      </c>
      <c r="S618" s="125">
        <f>(('Расчет предельн ур.'!$B$152+'Расчет предельн ур.'!$C$152+'Расчет предельн ур.'!$D$152)*1000+ставка!S25)</f>
        <v>1844.475499785719</v>
      </c>
      <c r="T618" s="125">
        <f>(('Расчет предельн ур.'!$B$152+'Расчет предельн ур.'!$C$152+'Расчет предельн ур.'!$D$152)*1000+ставка!T25)</f>
        <v>1837.1454997857186</v>
      </c>
      <c r="U618" s="125">
        <f>(('Расчет предельн ур.'!$B$152+'Расчет предельн ур.'!$C$152+'Расчет предельн ур.'!$D$152)*1000+ставка!U25)</f>
        <v>1839.6254997857186</v>
      </c>
      <c r="V618" s="125">
        <f>(('Расчет предельн ур.'!$B$152+'Расчет предельн ур.'!$C$152+'Расчет предельн ур.'!$D$152)*1000+ставка!V25)</f>
        <v>1922.6754997857188</v>
      </c>
      <c r="W618" s="125">
        <f>(('Расчет предельн ур.'!$B$152+'Расчет предельн ур.'!$C$152+'Расчет предельн ур.'!$D$152)*1000+ставка!W25)</f>
        <v>1918.9254997857188</v>
      </c>
      <c r="X618" s="125">
        <f>(('Расчет предельн ур.'!$B$152+'Расчет предельн ур.'!$C$152+'Расчет предельн ур.'!$D$152)*1000+ставка!X25)</f>
        <v>1708.665499785719</v>
      </c>
      <c r="Y618" s="125">
        <f>(('Расчет предельн ур.'!$B$152+'Расчет предельн ур.'!$C$152+'Расчет предельн ур.'!$D$152)*1000+ставка!Y25)</f>
        <v>1471.0754997857189</v>
      </c>
    </row>
    <row r="619" spans="1:25" s="91" customFormat="1" ht="15.75" hidden="1" outlineLevel="1" x14ac:dyDescent="0.25">
      <c r="A619" s="252">
        <v>22</v>
      </c>
      <c r="B619" s="125">
        <f>(('Расчет предельн ур.'!$B$152+'Расчет предельн ур.'!$C$152+'Расчет предельн ур.'!$D$152)*1000+ставка!B26)</f>
        <v>1140.5454997857187</v>
      </c>
      <c r="C619" s="125">
        <f>(('Расчет предельн ур.'!$B$152+'Расчет предельн ур.'!$C$152+'Расчет предельн ур.'!$D$152)*1000+ставка!C26)</f>
        <v>1182.0054997857187</v>
      </c>
      <c r="D619" s="125">
        <f>(('Расчет предельн ур.'!$B$152+'Расчет предельн ур.'!$C$152+'Расчет предельн ур.'!$D$152)*1000+ставка!D26)</f>
        <v>1145.3254997857189</v>
      </c>
      <c r="E619" s="125">
        <f>(('Расчет предельн ур.'!$B$152+'Расчет предельн ур.'!$C$152+'Расчет предельн ур.'!$D$152)*1000+ставка!E26)</f>
        <v>1115.6954997857188</v>
      </c>
      <c r="F619" s="125">
        <f>(('Расчет предельн ур.'!$B$152+'Расчет предельн ур.'!$C$152+'Расчет предельн ур.'!$D$152)*1000+ставка!F26)</f>
        <v>945.58549978571875</v>
      </c>
      <c r="G619" s="125">
        <f>(('Расчет предельн ур.'!$B$152+'Расчет предельн ур.'!$C$152+'Расчет предельн ур.'!$D$152)*1000+ставка!G26)</f>
        <v>1072.5854997857186</v>
      </c>
      <c r="H619" s="125">
        <f>(('Расчет предельн ур.'!$B$152+'Расчет предельн ур.'!$C$152+'Расчет предельн ур.'!$D$152)*1000+ставка!H26)</f>
        <v>572.74549978571883</v>
      </c>
      <c r="I619" s="125">
        <f>(('Расчет предельн ур.'!$B$152+'Расчет предельн ур.'!$C$152+'Расчет предельн ур.'!$D$152)*1000+ставка!I26)</f>
        <v>1093.9854997857187</v>
      </c>
      <c r="J619" s="125">
        <f>(('Расчет предельн ур.'!$B$152+'Расчет предельн ур.'!$C$152+'Расчет предельн ур.'!$D$152)*1000+ставка!J26)</f>
        <v>1884.9054997857188</v>
      </c>
      <c r="K619" s="125">
        <f>(('Расчет предельн ур.'!$B$152+'Расчет предельн ур.'!$C$152+'Расчет предельн ур.'!$D$152)*1000+ставка!K26)</f>
        <v>1918.1754997857188</v>
      </c>
      <c r="L619" s="125">
        <f>(('Расчет предельн ур.'!$B$152+'Расчет предельн ур.'!$C$152+'Расчет предельн ур.'!$D$152)*1000+ставка!L26)</f>
        <v>1932.8354997857186</v>
      </c>
      <c r="M619" s="125">
        <f>(('Расчет предельн ур.'!$B$152+'Расчет предельн ур.'!$C$152+'Расчет предельн ур.'!$D$152)*1000+ставка!M26)</f>
        <v>1922.7554997857187</v>
      </c>
      <c r="N619" s="125">
        <f>(('Расчет предельн ур.'!$B$152+'Расчет предельн ур.'!$C$152+'Расчет предельн ур.'!$D$152)*1000+ставка!N26)</f>
        <v>1913.6954997857188</v>
      </c>
      <c r="O619" s="125">
        <f>(('Расчет предельн ур.'!$B$152+'Расчет предельн ур.'!$C$152+'Расчет предельн ур.'!$D$152)*1000+ставка!O26)</f>
        <v>1952.3254997857189</v>
      </c>
      <c r="P619" s="125">
        <f>(('Расчет предельн ур.'!$B$152+'Расчет предельн ур.'!$C$152+'Расчет предельн ур.'!$D$152)*1000+ставка!P26)</f>
        <v>1953.475499785719</v>
      </c>
      <c r="Q619" s="125">
        <f>(('Расчет предельн ур.'!$B$152+'Расчет предельн ур.'!$C$152+'Расчет предельн ур.'!$D$152)*1000+ставка!Q26)</f>
        <v>1952.0654997857187</v>
      </c>
      <c r="R619" s="125">
        <f>(('Расчет предельн ур.'!$B$152+'Расчет предельн ур.'!$C$152+'Расчет предельн ур.'!$D$152)*1000+ставка!R26)</f>
        <v>1945.225499785719</v>
      </c>
      <c r="S619" s="125">
        <f>(('Расчет предельн ур.'!$B$152+'Расчет предельн ур.'!$C$152+'Расчет предельн ур.'!$D$152)*1000+ставка!S26)</f>
        <v>1929.7454997857189</v>
      </c>
      <c r="T619" s="125">
        <f>(('Расчет предельн ур.'!$B$152+'Расчет предельн ур.'!$C$152+'Расчет предельн ур.'!$D$152)*1000+ставка!T26)</f>
        <v>1940.1354997857188</v>
      </c>
      <c r="U619" s="125">
        <f>(('Расчет предельн ур.'!$B$152+'Расчет предельн ур.'!$C$152+'Расчет предельн ур.'!$D$152)*1000+ставка!U26)</f>
        <v>1797.5254997857187</v>
      </c>
      <c r="V619" s="125">
        <f>(('Расчет предельн ур.'!$B$152+'Расчет предельн ур.'!$C$152+'Расчет предельн ур.'!$D$152)*1000+ставка!V26)</f>
        <v>1876.5854997857186</v>
      </c>
      <c r="W619" s="125">
        <f>(('Расчет предельн ур.'!$B$152+'Расчет предельн ур.'!$C$152+'Расчет предельн ур.'!$D$152)*1000+ставка!W26)</f>
        <v>1879.8554997857186</v>
      </c>
      <c r="X619" s="125">
        <f>(('Расчет предельн ур.'!$B$152+'Расчет предельн ур.'!$C$152+'Расчет предельн ур.'!$D$152)*1000+ставка!X26)</f>
        <v>1772.0854997857186</v>
      </c>
      <c r="Y619" s="125">
        <f>(('Расчет предельн ур.'!$B$152+'Расчет предельн ур.'!$C$152+'Расчет предельн ур.'!$D$152)*1000+ставка!Y26)</f>
        <v>1349.9954997857189</v>
      </c>
    </row>
    <row r="620" spans="1:25" s="91" customFormat="1" ht="15.75" hidden="1" outlineLevel="1" x14ac:dyDescent="0.25">
      <c r="A620" s="252">
        <v>23</v>
      </c>
      <c r="B620" s="125">
        <f>(('Расчет предельн ур.'!$B$152+'Расчет предельн ур.'!$C$152+'Расчет предельн ур.'!$D$152)*1000+ставка!B27)</f>
        <v>1268.0554997857189</v>
      </c>
      <c r="C620" s="125">
        <f>(('Расчет предельн ур.'!$B$152+'Расчет предельн ур.'!$C$152+'Расчет предельн ур.'!$D$152)*1000+ставка!C27)</f>
        <v>1201.5954997857189</v>
      </c>
      <c r="D620" s="125">
        <f>(('Расчет предельн ур.'!$B$152+'Расчет предельн ур.'!$C$152+'Расчет предельн ур.'!$D$152)*1000+ставка!D27)</f>
        <v>1183.6354997857188</v>
      </c>
      <c r="E620" s="125">
        <f>(('Расчет предельн ур.'!$B$152+'Расчет предельн ур.'!$C$152+'Расчет предельн ур.'!$D$152)*1000+ставка!E27)</f>
        <v>1161.5954997857189</v>
      </c>
      <c r="F620" s="125">
        <f>(('Расчет предельн ур.'!$B$152+'Расчет предельн ур.'!$C$152+'Расчет предельн ур.'!$D$152)*1000+ставка!F27)</f>
        <v>1156.1654997857188</v>
      </c>
      <c r="G620" s="125">
        <f>(('Расчет предельн ур.'!$B$152+'Расчет предельн ур.'!$C$152+'Расчет предельн ур.'!$D$152)*1000+ставка!G27)</f>
        <v>1114.7054997857188</v>
      </c>
      <c r="H620" s="125">
        <f>(('Расчет предельн ур.'!$B$152+'Расчет предельн ур.'!$C$152+'Расчет предельн ур.'!$D$152)*1000+ставка!H27)</f>
        <v>1100.1854997857188</v>
      </c>
      <c r="I620" s="125">
        <f>(('Расчет предельн ур.'!$B$152+'Расчет предельн ур.'!$C$152+'Расчет предельн ур.'!$D$152)*1000+ставка!I27)</f>
        <v>1631.8554997857186</v>
      </c>
      <c r="J620" s="125">
        <f>(('Расчет предельн ур.'!$B$152+'Расчет предельн ур.'!$C$152+'Расчет предельн ур.'!$D$152)*1000+ставка!J27)</f>
        <v>1792.6754997857188</v>
      </c>
      <c r="K620" s="125">
        <f>(('Расчет предельн ур.'!$B$152+'Расчет предельн ур.'!$C$152+'Расчет предельн ур.'!$D$152)*1000+ставка!K27)</f>
        <v>1855.5654997857187</v>
      </c>
      <c r="L620" s="125">
        <f>(('Расчет предельн ур.'!$B$152+'Расчет предельн ур.'!$C$152+'Расчет предельн ур.'!$D$152)*1000+ставка!L27)</f>
        <v>1876.1154997857188</v>
      </c>
      <c r="M620" s="125">
        <f>(('Расчет предельн ур.'!$B$152+'Расчет предельн ур.'!$C$152+'Расчет предельн ур.'!$D$152)*1000+ставка!M27)</f>
        <v>1860.3554997857186</v>
      </c>
      <c r="N620" s="125">
        <f>(('Расчет предельн ур.'!$B$152+'Расчет предельн ур.'!$C$152+'Расчет предельн ур.'!$D$152)*1000+ставка!N27)</f>
        <v>1841.7554997857187</v>
      </c>
      <c r="O620" s="125">
        <f>(('Расчет предельн ур.'!$B$152+'Расчет предельн ур.'!$C$152+'Расчет предельн ур.'!$D$152)*1000+ставка!O27)</f>
        <v>1858.8554997857186</v>
      </c>
      <c r="P620" s="125">
        <f>(('Расчет предельн ур.'!$B$152+'Расчет предельн ур.'!$C$152+'Расчет предельн ур.'!$D$152)*1000+ставка!P27)</f>
        <v>1863.7454997857189</v>
      </c>
      <c r="Q620" s="125">
        <f>(('Расчет предельн ур.'!$B$152+'Расчет предельн ур.'!$C$152+'Расчет предельн ур.'!$D$152)*1000+ставка!Q27)</f>
        <v>1860.4054997857188</v>
      </c>
      <c r="R620" s="125">
        <f>(('Расчет предельн ур.'!$B$152+'Расчет предельн ур.'!$C$152+'Расчет предельн ур.'!$D$152)*1000+ставка!R27)</f>
        <v>1860.0954997857189</v>
      </c>
      <c r="S620" s="125">
        <f>(('Расчет предельн ур.'!$B$152+'Расчет предельн ур.'!$C$152+'Расчет предельн ур.'!$D$152)*1000+ставка!S27)</f>
        <v>1851.8454997857189</v>
      </c>
      <c r="T620" s="125">
        <f>(('Расчет предельн ур.'!$B$152+'Расчет предельн ур.'!$C$152+'Расчет предельн ур.'!$D$152)*1000+ставка!T27)</f>
        <v>1851.205499785719</v>
      </c>
      <c r="U620" s="125">
        <f>(('Расчет предельн ур.'!$B$152+'Расчет предельн ур.'!$C$152+'Расчет предельн ур.'!$D$152)*1000+ставка!U27)</f>
        <v>1838.4854997857187</v>
      </c>
      <c r="V620" s="125">
        <f>(('Расчет предельн ур.'!$B$152+'Расчет предельн ур.'!$C$152+'Расчет предельн ур.'!$D$152)*1000+ставка!V27)</f>
        <v>1912.4054997857188</v>
      </c>
      <c r="W620" s="125">
        <f>(('Расчет предельн ур.'!$B$152+'Расчет предельн ур.'!$C$152+'Расчет предельн ур.'!$D$152)*1000+ставка!W27)</f>
        <v>1913.7754997857187</v>
      </c>
      <c r="X620" s="125">
        <f>(('Расчет предельн ур.'!$B$152+'Расчет предельн ур.'!$C$152+'Расчет предельн ур.'!$D$152)*1000+ставка!X27)</f>
        <v>1826.7554997857187</v>
      </c>
      <c r="Y620" s="125">
        <f>(('Расчет предельн ур.'!$B$152+'Расчет предельн ур.'!$C$152+'Расчет предельн ур.'!$D$152)*1000+ставка!Y27)</f>
        <v>1616.2554997857187</v>
      </c>
    </row>
    <row r="621" spans="1:25" s="91" customFormat="1" ht="15.75" hidden="1" outlineLevel="1" x14ac:dyDescent="0.25">
      <c r="A621" s="252">
        <v>24</v>
      </c>
      <c r="B621" s="125">
        <f>(('Расчет предельн ур.'!$B$152+'Расчет предельн ур.'!$C$152+'Расчет предельн ур.'!$D$152)*1000+ставка!B28)</f>
        <v>1272.0554997857189</v>
      </c>
      <c r="C621" s="125">
        <f>(('Расчет предельн ур.'!$B$152+'Расчет предельн ур.'!$C$152+'Расчет предельн ур.'!$D$152)*1000+ставка!C28)</f>
        <v>1252.6354997857188</v>
      </c>
      <c r="D621" s="125">
        <f>(('Расчет предельн ур.'!$B$152+'Расчет предельн ур.'!$C$152+'Расчет предельн ур.'!$D$152)*1000+ставка!D28)</f>
        <v>1218.0754997857189</v>
      </c>
      <c r="E621" s="125">
        <f>(('Расчет предельн ур.'!$B$152+'Расчет предельн ур.'!$C$152+'Расчет предельн ур.'!$D$152)*1000+ставка!E28)</f>
        <v>1197.4954997857189</v>
      </c>
      <c r="F621" s="125">
        <f>(('Расчет предельн ур.'!$B$152+'Расчет предельн ур.'!$C$152+'Расчет предельн ур.'!$D$152)*1000+ставка!F28)</f>
        <v>1189.475499785719</v>
      </c>
      <c r="G621" s="125">
        <f>(('Расчет предельн ур.'!$B$152+'Расчет предельн ур.'!$C$152+'Расчет предельн ур.'!$D$152)*1000+ставка!G28)</f>
        <v>1255.665499785719</v>
      </c>
      <c r="H621" s="125">
        <f>(('Расчет предельн ур.'!$B$152+'Расчет предельн ур.'!$C$152+'Расчет предельн ур.'!$D$152)*1000+ставка!H28)</f>
        <v>1434.5354997857189</v>
      </c>
      <c r="I621" s="125">
        <f>(('Расчет предельн ур.'!$B$152+'Расчет предельн ур.'!$C$152+'Расчет предельн ур.'!$D$152)*1000+ставка!I28)</f>
        <v>1736.1554997857188</v>
      </c>
      <c r="J621" s="125">
        <f>(('Расчет предельн ур.'!$B$152+'Расчет предельн ур.'!$C$152+'Расчет предельн ур.'!$D$152)*1000+ставка!J28)</f>
        <v>1926.8854997857188</v>
      </c>
      <c r="K621" s="125">
        <f>(('Расчет предельн ур.'!$B$152+'Расчет предельн ур.'!$C$152+'Расчет предельн ур.'!$D$152)*1000+ставка!K28)</f>
        <v>1994.8754997857186</v>
      </c>
      <c r="L621" s="125">
        <f>(('Расчет предельн ур.'!$B$152+'Расчет предельн ур.'!$C$152+'Расчет предельн ур.'!$D$152)*1000+ставка!L28)</f>
        <v>1997.2154997857187</v>
      </c>
      <c r="M621" s="125">
        <f>(('Расчет предельн ур.'!$B$152+'Расчет предельн ур.'!$C$152+'Расчет предельн ур.'!$D$152)*1000+ставка!M28)</f>
        <v>1980.0954997857189</v>
      </c>
      <c r="N621" s="125">
        <f>(('Расчет предельн ур.'!$B$152+'Расчет предельн ур.'!$C$152+'Расчет предельн ур.'!$D$152)*1000+ставка!N28)</f>
        <v>1958.435499785719</v>
      </c>
      <c r="O621" s="125">
        <f>(('Расчет предельн ур.'!$B$152+'Расчет предельн ур.'!$C$152+'Расчет предельн ур.'!$D$152)*1000+ставка!O28)</f>
        <v>1977.2554997857187</v>
      </c>
      <c r="P621" s="125">
        <f>(('Расчет предельн ур.'!$B$152+'Расчет предельн ур.'!$C$152+'Расчет предельн ур.'!$D$152)*1000+ставка!P28)</f>
        <v>1983.935499785719</v>
      </c>
      <c r="Q621" s="125">
        <f>(('Расчет предельн ур.'!$B$152+'Расчет предельн ур.'!$C$152+'Расчет предельн ур.'!$D$152)*1000+ставка!Q28)</f>
        <v>1993.3854997857188</v>
      </c>
      <c r="R621" s="125">
        <f>(('Расчет предельн ур.'!$B$152+'Расчет предельн ур.'!$C$152+'Расчет предельн ур.'!$D$152)*1000+ставка!R28)</f>
        <v>1989.9654997857187</v>
      </c>
      <c r="S621" s="125">
        <f>(('Расчет предельн ур.'!$B$152+'Расчет предельн ур.'!$C$152+'Расчет предельн ур.'!$D$152)*1000+ставка!S28)</f>
        <v>1982.7754997857187</v>
      </c>
      <c r="T621" s="125">
        <f>(('Расчет предельн ур.'!$B$152+'Расчет предельн ур.'!$C$152+'Расчет предельн ур.'!$D$152)*1000+ставка!T28)</f>
        <v>1962.5854997857186</v>
      </c>
      <c r="U621" s="125">
        <f>(('Расчет предельн ур.'!$B$152+'Расчет предельн ур.'!$C$152+'Расчет предельн ур.'!$D$152)*1000+ставка!U28)</f>
        <v>1941.9854997857187</v>
      </c>
      <c r="V621" s="125">
        <f>(('Расчет предельн ур.'!$B$152+'Расчет предельн ур.'!$C$152+'Расчет предельн ур.'!$D$152)*1000+ставка!V28)</f>
        <v>1999.4054997857188</v>
      </c>
      <c r="W621" s="125">
        <f>(('Расчет предельн ур.'!$B$152+'Расчет предельн ур.'!$C$152+'Расчет предельн ур.'!$D$152)*1000+ставка!W28)</f>
        <v>1993.5654997857187</v>
      </c>
      <c r="X621" s="125">
        <f>(('Расчет предельн ур.'!$B$152+'Расчет предельн ур.'!$C$152+'Расчет предельн ур.'!$D$152)*1000+ставка!X28)</f>
        <v>1876.4054997857188</v>
      </c>
      <c r="Y621" s="125">
        <f>(('Расчет предельн ур.'!$B$152+'Расчет предельн ур.'!$C$152+'Расчет предельн ур.'!$D$152)*1000+ставка!Y28)</f>
        <v>1725.0354997857189</v>
      </c>
    </row>
    <row r="622" spans="1:25" s="91" customFormat="1" ht="15.75" hidden="1" outlineLevel="1" x14ac:dyDescent="0.25">
      <c r="A622" s="252">
        <v>25</v>
      </c>
      <c r="B622" s="125">
        <f>(('Расчет предельн ур.'!$B$152+'Расчет предельн ур.'!$C$152+'Расчет предельн ур.'!$D$152)*1000+ставка!B29)</f>
        <v>1655.5854997857186</v>
      </c>
      <c r="C622" s="125">
        <f>(('Расчет предельн ур.'!$B$152+'Расчет предельн ур.'!$C$152+'Расчет предельн ур.'!$D$152)*1000+ставка!C29)</f>
        <v>1482.0354997857189</v>
      </c>
      <c r="D622" s="125">
        <f>(('Расчет предельн ур.'!$B$152+'Расчет предельн ур.'!$C$152+'Расчет предельн ур.'!$D$152)*1000+ставка!D29)</f>
        <v>1369.1954997857188</v>
      </c>
      <c r="E622" s="125">
        <f>(('Расчет предельн ур.'!$B$152+'Расчет предельн ур.'!$C$152+'Расчет предельн ур.'!$D$152)*1000+ставка!E29)</f>
        <v>1288.6954997857188</v>
      </c>
      <c r="F622" s="125">
        <f>(('Расчет предельн ур.'!$B$152+'Расчет предельн ур.'!$C$152+'Расчет предельн ур.'!$D$152)*1000+ставка!F29)</f>
        <v>1157.3454997857189</v>
      </c>
      <c r="G622" s="125">
        <f>(('Расчет предельн ур.'!$B$152+'Расчет предельн ур.'!$C$152+'Расчет предельн ур.'!$D$152)*1000+ставка!G29)</f>
        <v>1166.5354997857189</v>
      </c>
      <c r="H622" s="125">
        <f>(('Расчет предельн ур.'!$B$152+'Расчет предельн ур.'!$C$152+'Расчет предельн ур.'!$D$152)*1000+ставка!H29)</f>
        <v>1346.9454997857188</v>
      </c>
      <c r="I622" s="125">
        <f>(('Расчет предельн ур.'!$B$152+'Расчет предельн ур.'!$C$152+'Расчет предельн ур.'!$D$152)*1000+ставка!I29)</f>
        <v>1540.4854997857187</v>
      </c>
      <c r="J622" s="125">
        <f>(('Расчет предельн ур.'!$B$152+'Расчет предельн ур.'!$C$152+'Расчет предельн ур.'!$D$152)*1000+ставка!J29)</f>
        <v>1757.6554997857188</v>
      </c>
      <c r="K622" s="125">
        <f>(('Расчет предельн ур.'!$B$152+'Расчет предельн ур.'!$C$152+'Расчет предельн ур.'!$D$152)*1000+ставка!K29)</f>
        <v>1901.0054997857187</v>
      </c>
      <c r="L622" s="125">
        <f>(('Расчет предельн ур.'!$B$152+'Расчет предельн ур.'!$C$152+'Расчет предельн ур.'!$D$152)*1000+ставка!L29)</f>
        <v>1922.6154997857188</v>
      </c>
      <c r="M622" s="125">
        <f>(('Расчет предельн ур.'!$B$152+'Расчет предельн ур.'!$C$152+'Расчет предельн ур.'!$D$152)*1000+ставка!M29)</f>
        <v>1921.5854997857186</v>
      </c>
      <c r="N622" s="125">
        <f>(('Расчет предельн ур.'!$B$152+'Расчет предельн ур.'!$C$152+'Расчет предельн ур.'!$D$152)*1000+ставка!N29)</f>
        <v>1899.6154997857188</v>
      </c>
      <c r="O622" s="125">
        <f>(('Расчет предельн ур.'!$B$152+'Расчет предельн ур.'!$C$152+'Расчет предельн ур.'!$D$152)*1000+ставка!O29)</f>
        <v>1896.3154997857187</v>
      </c>
      <c r="P622" s="125">
        <f>(('Расчет предельн ур.'!$B$152+'Расчет предельн ур.'!$C$152+'Расчет предельн ур.'!$D$152)*1000+ставка!P29)</f>
        <v>1890.435499785719</v>
      </c>
      <c r="Q622" s="125">
        <f>(('Расчет предельн ур.'!$B$152+'Расчет предельн ур.'!$C$152+'Расчет предельн ур.'!$D$152)*1000+ставка!Q29)</f>
        <v>1894.455499785719</v>
      </c>
      <c r="R622" s="125">
        <f>(('Расчет предельн ур.'!$B$152+'Расчет предельн ур.'!$C$152+'Расчет предельн ур.'!$D$152)*1000+ставка!R29)</f>
        <v>1893.6954997857188</v>
      </c>
      <c r="S622" s="125">
        <f>(('Расчет предельн ур.'!$B$152+'Расчет предельн ур.'!$C$152+'Расчет предельн ур.'!$D$152)*1000+ставка!S29)</f>
        <v>1892.8854997857188</v>
      </c>
      <c r="T622" s="125">
        <f>(('Расчет предельн ур.'!$B$152+'Расчет предельн ур.'!$C$152+'Расчет предельн ур.'!$D$152)*1000+ставка!T29)</f>
        <v>1895.6154997857188</v>
      </c>
      <c r="U622" s="125">
        <f>(('Расчет предельн ур.'!$B$152+'Расчет предельн ур.'!$C$152+'Расчет предельн ур.'!$D$152)*1000+ставка!U29)</f>
        <v>1924.6354997857188</v>
      </c>
      <c r="V622" s="125">
        <f>(('Расчет предельн ур.'!$B$152+'Расчет предельн ур.'!$C$152+'Расчет предельн ур.'!$D$152)*1000+ставка!V29)</f>
        <v>1951.2754997857187</v>
      </c>
      <c r="W622" s="125">
        <f>(('Расчет предельн ур.'!$B$152+'Расчет предельн ур.'!$C$152+'Расчет предельн ур.'!$D$152)*1000+ставка!W29)</f>
        <v>1973.685499785719</v>
      </c>
      <c r="X622" s="125">
        <f>(('Расчет предельн ур.'!$B$152+'Расчет предельн ур.'!$C$152+'Расчет предельн ур.'!$D$152)*1000+ставка!X29)</f>
        <v>1899.8854997857188</v>
      </c>
      <c r="Y622" s="125">
        <f>(('Расчет предельн ур.'!$B$152+'Расчет предельн ур.'!$C$152+'Расчет предельн ур.'!$D$152)*1000+ставка!Y29)</f>
        <v>1656.935499785719</v>
      </c>
    </row>
    <row r="623" spans="1:25" s="91" customFormat="1" ht="15.75" hidden="1" outlineLevel="1" x14ac:dyDescent="0.25">
      <c r="A623" s="252">
        <v>26</v>
      </c>
      <c r="B623" s="125">
        <f>(('Расчет предельн ур.'!$B$152+'Расчет предельн ур.'!$C$152+'Расчет предельн ур.'!$D$152)*1000+ставка!B30)</f>
        <v>1482.3554997857186</v>
      </c>
      <c r="C623" s="125">
        <f>(('Расчет предельн ур.'!$B$152+'Расчет предельн ур.'!$C$152+'Расчет предельн ур.'!$D$152)*1000+ставка!C30)</f>
        <v>1309.0654997857187</v>
      </c>
      <c r="D623" s="125">
        <f>(('Расчет предельн ур.'!$B$152+'Расчет предельн ур.'!$C$152+'Расчет предельн ур.'!$D$152)*1000+ставка!D30)</f>
        <v>1209.0254997857187</v>
      </c>
      <c r="E623" s="125">
        <f>(('Расчет предельн ур.'!$B$152+'Расчет предельн ур.'!$C$152+'Расчет предельн ур.'!$D$152)*1000+ставка!E30)</f>
        <v>1174.3254997857189</v>
      </c>
      <c r="F623" s="125">
        <f>(('Расчет предельн ур.'!$B$152+'Расчет предельн ур.'!$C$152+'Расчет предельн ур.'!$D$152)*1000+ставка!F30)</f>
        <v>1123.3954997857188</v>
      </c>
      <c r="G623" s="125">
        <f>(('Расчет предельн ур.'!$B$152+'Расчет предельн ур.'!$C$152+'Расчет предельн ур.'!$D$152)*1000+ставка!G30)</f>
        <v>1169.7354997857187</v>
      </c>
      <c r="H623" s="125">
        <f>(('Расчет предельн ур.'!$B$152+'Расчет предельн ур.'!$C$152+'Расчет предельн ур.'!$D$152)*1000+ставка!H30)</f>
        <v>1202.5654997857187</v>
      </c>
      <c r="I623" s="125">
        <f>(('Расчет предельн ур.'!$B$152+'Расчет предельн ур.'!$C$152+'Расчет предельн ур.'!$D$152)*1000+ставка!I30)</f>
        <v>1297.1754997857188</v>
      </c>
      <c r="J623" s="125">
        <f>(('Расчет предельн ур.'!$B$152+'Расчет предельн ур.'!$C$152+'Расчет предельн ур.'!$D$152)*1000+ставка!J30)</f>
        <v>1630.5754997857189</v>
      </c>
      <c r="K623" s="125">
        <f>(('Расчет предельн ур.'!$B$152+'Расчет предельн ур.'!$C$152+'Расчет предельн ур.'!$D$152)*1000+ставка!K30)</f>
        <v>1775.1754997857188</v>
      </c>
      <c r="L623" s="125">
        <f>(('Расчет предельн ур.'!$B$152+'Расчет предельн ур.'!$C$152+'Расчет предельн ур.'!$D$152)*1000+ставка!L30)</f>
        <v>1784.9854997857187</v>
      </c>
      <c r="M623" s="125">
        <f>(('Расчет предельн ур.'!$B$152+'Расчет предельн ур.'!$C$152+'Расчет предельн ур.'!$D$152)*1000+ставка!M30)</f>
        <v>1786.4454997857188</v>
      </c>
      <c r="N623" s="125">
        <f>(('Расчет предельн ур.'!$B$152+'Расчет предельн ур.'!$C$152+'Расчет предельн ур.'!$D$152)*1000+ставка!N30)</f>
        <v>1779.6954997857188</v>
      </c>
      <c r="O623" s="125">
        <f>(('Расчет предельн ур.'!$B$152+'Расчет предельн ур.'!$C$152+'Расчет предельн ур.'!$D$152)*1000+ставка!O30)</f>
        <v>1773.4654997857187</v>
      </c>
      <c r="P623" s="125">
        <f>(('Расчет предельн ур.'!$B$152+'Расчет предельн ур.'!$C$152+'Расчет предельн ур.'!$D$152)*1000+ставка!P30)</f>
        <v>1776.5654997857187</v>
      </c>
      <c r="Q623" s="125">
        <f>(('Расчет предельн ур.'!$B$152+'Расчет предельн ур.'!$C$152+'Расчет предельн ур.'!$D$152)*1000+ставка!Q30)</f>
        <v>1769.5754997857189</v>
      </c>
      <c r="R623" s="125">
        <f>(('Расчет предельн ур.'!$B$152+'Расчет предельн ур.'!$C$152+'Расчет предельн ур.'!$D$152)*1000+ставка!R30)</f>
        <v>1780.6754997857188</v>
      </c>
      <c r="S623" s="125">
        <f>(('Расчет предельн ур.'!$B$152+'Расчет предельн ур.'!$C$152+'Расчет предельн ур.'!$D$152)*1000+ставка!S30)</f>
        <v>1776.225499785719</v>
      </c>
      <c r="T623" s="125">
        <f>(('Расчет предельн ур.'!$B$152+'Расчет предельн ур.'!$C$152+'Расчет предельн ур.'!$D$152)*1000+ставка!T30)</f>
        <v>1781.0554997857189</v>
      </c>
      <c r="U623" s="125">
        <f>(('Расчет предельн ур.'!$B$152+'Расчет предельн ур.'!$C$152+'Расчет предельн ур.'!$D$152)*1000+ставка!U30)</f>
        <v>1801.8054997857189</v>
      </c>
      <c r="V623" s="125">
        <f>(('Расчет предельн ур.'!$B$152+'Расчет предельн ур.'!$C$152+'Расчет предельн ур.'!$D$152)*1000+ставка!V30)</f>
        <v>1863.205499785719</v>
      </c>
      <c r="W623" s="125">
        <f>(('Расчет предельн ур.'!$B$152+'Расчет предельн ур.'!$C$152+'Расчет предельн ур.'!$D$152)*1000+ставка!W30)</f>
        <v>1861.2654997857189</v>
      </c>
      <c r="X623" s="125">
        <f>(('Расчет предельн ур.'!$B$152+'Расчет предельн ур.'!$C$152+'Расчет предельн ур.'!$D$152)*1000+ставка!X30)</f>
        <v>1742.5554997857189</v>
      </c>
      <c r="Y623" s="125">
        <f>(('Расчет предельн ур.'!$B$152+'Расчет предельн ур.'!$C$152+'Расчет предельн ур.'!$D$152)*1000+ставка!Y30)</f>
        <v>1527.6954997857188</v>
      </c>
    </row>
    <row r="624" spans="1:25" s="91" customFormat="1" ht="15.75" hidden="1" outlineLevel="1" x14ac:dyDescent="0.25">
      <c r="A624" s="252">
        <v>27</v>
      </c>
      <c r="B624" s="125">
        <f>(('Расчет предельн ур.'!$B$152+'Расчет предельн ур.'!$C$152+'Расчет предельн ур.'!$D$152)*1000+ставка!B31)</f>
        <v>1401.5854997857186</v>
      </c>
      <c r="C624" s="125">
        <f>(('Расчет предельн ур.'!$B$152+'Расчет предельн ур.'!$C$152+'Расчет предельн ур.'!$D$152)*1000+ставка!C31)</f>
        <v>1264.4254997857188</v>
      </c>
      <c r="D624" s="125">
        <f>(('Расчет предельн ур.'!$B$152+'Расчет предельн ур.'!$C$152+'Расчет предельн ур.'!$D$152)*1000+ставка!D31)</f>
        <v>1200.3454997857189</v>
      </c>
      <c r="E624" s="125">
        <f>(('Расчет предельн ур.'!$B$152+'Расчет предельн ур.'!$C$152+'Расчет предельн ур.'!$D$152)*1000+ставка!E31)</f>
        <v>1181.3654997857188</v>
      </c>
      <c r="F624" s="125">
        <f>(('Расчет предельн ур.'!$B$152+'Расчет предельн ур.'!$C$152+'Расчет предельн ур.'!$D$152)*1000+ставка!F31)</f>
        <v>1176.1454997857188</v>
      </c>
      <c r="G624" s="125">
        <f>(('Расчет предельн ур.'!$B$152+'Расчет предельн ур.'!$C$152+'Расчет предельн ур.'!$D$152)*1000+ставка!G31)</f>
        <v>1226.0154997857189</v>
      </c>
      <c r="H624" s="125">
        <f>(('Расчет предельн ур.'!$B$152+'Расчет предельн ур.'!$C$152+'Расчет предельн ур.'!$D$152)*1000+ставка!H31)</f>
        <v>1442.9854997857187</v>
      </c>
      <c r="I624" s="125">
        <f>(('Расчет предельн ур.'!$B$152+'Расчет предельн ур.'!$C$152+'Расчет предельн ур.'!$D$152)*1000+ставка!I31)</f>
        <v>1686.0154997857189</v>
      </c>
      <c r="J624" s="125">
        <f>(('Расчет предельн ур.'!$B$152+'Расчет предельн ур.'!$C$152+'Расчет предельн ур.'!$D$152)*1000+ставка!J31)</f>
        <v>1820.0554997857189</v>
      </c>
      <c r="K624" s="125">
        <f>(('Расчет предельн ур.'!$B$152+'Расчет предельн ур.'!$C$152+'Расчет предельн ур.'!$D$152)*1000+ставка!K31)</f>
        <v>1898.3254997857189</v>
      </c>
      <c r="L624" s="125">
        <f>(('Расчет предельн ур.'!$B$152+'Расчет предельн ур.'!$C$152+'Расчет предельн ур.'!$D$152)*1000+ставка!L31)</f>
        <v>1916.2154997857187</v>
      </c>
      <c r="M624" s="125">
        <f>(('Расчет предельн ур.'!$B$152+'Расчет предельн ур.'!$C$152+'Расчет предельн ур.'!$D$152)*1000+ставка!M31)</f>
        <v>1904.3954997857186</v>
      </c>
      <c r="N624" s="125">
        <f>(('Расчет предельн ур.'!$B$152+'Расчет предельн ур.'!$C$152+'Расчет предельн ур.'!$D$152)*1000+ставка!N31)</f>
        <v>1876.8254997857189</v>
      </c>
      <c r="O624" s="125">
        <f>(('Расчет предельн ур.'!$B$152+'Расчет предельн ур.'!$C$152+'Расчет предельн ур.'!$D$152)*1000+ставка!O31)</f>
        <v>1888.725499785719</v>
      </c>
      <c r="P624" s="125">
        <f>(('Расчет предельн ур.'!$B$152+'Расчет предельн ур.'!$C$152+'Расчет предельн ур.'!$D$152)*1000+ставка!P31)</f>
        <v>1891.6154997857188</v>
      </c>
      <c r="Q624" s="125">
        <f>(('Расчет предельн ур.'!$B$152+'Расчет предельн ур.'!$C$152+'Расчет предельн ур.'!$D$152)*1000+ставка!Q31)</f>
        <v>1890.3554997857186</v>
      </c>
      <c r="R624" s="125">
        <f>(('Расчет предельн ур.'!$B$152+'Расчет предельн ур.'!$C$152+'Расчет предельн ур.'!$D$152)*1000+ставка!R31)</f>
        <v>1890.4854997857187</v>
      </c>
      <c r="S624" s="125">
        <f>(('Расчет предельн ур.'!$B$152+'Расчет предельн ур.'!$C$152+'Расчет предельн ур.'!$D$152)*1000+ставка!S31)</f>
        <v>1876.665499785719</v>
      </c>
      <c r="T624" s="125">
        <f>(('Расчет предельн ур.'!$B$152+'Расчет предельн ур.'!$C$152+'Расчет предельн ур.'!$D$152)*1000+ставка!T31)</f>
        <v>1828.1254997857186</v>
      </c>
      <c r="U624" s="125">
        <f>(('Расчет предельн ур.'!$B$152+'Расчет предельн ур.'!$C$152+'Расчет предельн ур.'!$D$152)*1000+ставка!U31)</f>
        <v>1818.8854997857188</v>
      </c>
      <c r="V624" s="125">
        <f>(('Расчет предельн ур.'!$B$152+'Расчет предельн ур.'!$C$152+'Расчет предельн ур.'!$D$152)*1000+ставка!V31)</f>
        <v>1896.475499785719</v>
      </c>
      <c r="W624" s="125">
        <f>(('Расчет предельн ур.'!$B$152+'Расчет предельн ур.'!$C$152+'Расчет предельн ур.'!$D$152)*1000+ставка!W31)</f>
        <v>1905.8254997857189</v>
      </c>
      <c r="X624" s="125">
        <f>(('Расчет предельн ур.'!$B$152+'Расчет предельн ур.'!$C$152+'Расчет предельн ур.'!$D$152)*1000+ставка!X31)</f>
        <v>1761.8954997857186</v>
      </c>
      <c r="Y624" s="125">
        <f>(('Расчет предельн ур.'!$B$152+'Расчет предельн ур.'!$C$152+'Расчет предельн ур.'!$D$152)*1000+ставка!Y31)</f>
        <v>1515.6754997857188</v>
      </c>
    </row>
    <row r="625" spans="1:25" s="91" customFormat="1" ht="15.75" hidden="1" outlineLevel="1" x14ac:dyDescent="0.25">
      <c r="A625" s="252">
        <v>28</v>
      </c>
      <c r="B625" s="125">
        <f>(('Расчет предельн ур.'!$B$152+'Расчет предельн ур.'!$C$152+'Расчет предельн ур.'!$D$152)*1000+ставка!B32)</f>
        <v>1006.6754997857188</v>
      </c>
      <c r="C625" s="125">
        <f>(('Расчет предельн ур.'!$B$152+'Расчет предельн ур.'!$C$152+'Расчет предельн ур.'!$D$152)*1000+ставка!C32)</f>
        <v>225.35549978571882</v>
      </c>
      <c r="D625" s="125">
        <f>(('Расчет предельн ур.'!$B$152+'Расчет предельн ур.'!$C$152+'Расчет предельн ур.'!$D$152)*1000+ставка!D32)</f>
        <v>1142.4154997857188</v>
      </c>
      <c r="E625" s="125">
        <f>(('Расчет предельн ур.'!$B$152+'Расчет предельн ур.'!$C$152+'Расчет предельн ур.'!$D$152)*1000+ставка!E32)</f>
        <v>1106.0854997857186</v>
      </c>
      <c r="F625" s="125">
        <f>(('Расчет предельн ур.'!$B$152+'Расчет предельн ур.'!$C$152+'Расчет предельн ур.'!$D$152)*1000+ставка!F32)</f>
        <v>925.98549978571884</v>
      </c>
      <c r="G625" s="125">
        <f>(('Расчет предельн ур.'!$B$152+'Расчет предельн ур.'!$C$152+'Расчет предельн ур.'!$D$152)*1000+ставка!G32)</f>
        <v>225.8154997857188</v>
      </c>
      <c r="H625" s="125">
        <f>(('Расчет предельн ур.'!$B$152+'Расчет предельн ур.'!$C$152+'Расчет предельн ур.'!$D$152)*1000+ставка!H32)</f>
        <v>956.0354997857188</v>
      </c>
      <c r="I625" s="125">
        <f>(('Расчет предельн ур.'!$B$152+'Расчет предельн ур.'!$C$152+'Расчет предельн ур.'!$D$152)*1000+ставка!I32)</f>
        <v>1027.3754997857188</v>
      </c>
      <c r="J625" s="125">
        <f>(('Расчет предельн ур.'!$B$152+'Расчет предельн ур.'!$C$152+'Расчет предельн ур.'!$D$152)*1000+ставка!J32)</f>
        <v>1493.2354997857187</v>
      </c>
      <c r="K625" s="125">
        <f>(('Расчет предельн ур.'!$B$152+'Расчет предельн ур.'!$C$152+'Расчет предельн ур.'!$D$152)*1000+ставка!K32)</f>
        <v>1672.2854997857189</v>
      </c>
      <c r="L625" s="125">
        <f>(('Расчет предельн ур.'!$B$152+'Расчет предельн ур.'!$C$152+'Расчет предельн ур.'!$D$152)*1000+ставка!L32)</f>
        <v>1680.435499785719</v>
      </c>
      <c r="M625" s="125">
        <f>(('Расчет предельн ур.'!$B$152+'Расчет предельн ур.'!$C$152+'Расчет предельн ур.'!$D$152)*1000+ставка!M32)</f>
        <v>1675.2954997857187</v>
      </c>
      <c r="N625" s="125">
        <f>(('Расчет предельн ур.'!$B$152+'Расчет предельн ур.'!$C$152+'Расчет предельн ур.'!$D$152)*1000+ставка!N32)</f>
        <v>1666.8754997857186</v>
      </c>
      <c r="O625" s="125">
        <f>(('Расчет предельн ур.'!$B$152+'Расчет предельн ур.'!$C$152+'Расчет предельн ур.'!$D$152)*1000+ставка!O32)</f>
        <v>1678.1554997857188</v>
      </c>
      <c r="P625" s="125">
        <f>(('Расчет предельн ур.'!$B$152+'Расчет предельн ур.'!$C$152+'Расчет предельн ур.'!$D$152)*1000+ставка!P32)</f>
        <v>1683.2154997857187</v>
      </c>
      <c r="Q625" s="125">
        <f>(('Расчет предельн ур.'!$B$152+'Расчет предельн ур.'!$C$152+'Расчет предельн ур.'!$D$152)*1000+ставка!Q32)</f>
        <v>1684.1954997857188</v>
      </c>
      <c r="R625" s="125">
        <f>(('Расчет предельн ур.'!$B$152+'Расчет предельн ур.'!$C$152+'Расчет предельн ур.'!$D$152)*1000+ставка!R32)</f>
        <v>1683.4254997857188</v>
      </c>
      <c r="S625" s="125">
        <f>(('Расчет предельн ур.'!$B$152+'Расчет предельн ур.'!$C$152+'Расчет предельн ур.'!$D$152)*1000+ставка!S32)</f>
        <v>1679.2854997857189</v>
      </c>
      <c r="T625" s="125">
        <f>(('Расчет предельн ур.'!$B$152+'Расчет предельн ур.'!$C$152+'Расчет предельн ур.'!$D$152)*1000+ставка!T32)</f>
        <v>1676.4054997857188</v>
      </c>
      <c r="U625" s="125">
        <f>(('Расчет предельн ур.'!$B$152+'Расчет предельн ур.'!$C$152+'Расчет предельн ур.'!$D$152)*1000+ставка!U32)</f>
        <v>1672.9054997857188</v>
      </c>
      <c r="V625" s="125">
        <f>(('Расчет предельн ур.'!$B$152+'Расчет предельн ур.'!$C$152+'Расчет предельн ур.'!$D$152)*1000+ставка!V32)</f>
        <v>1723.475499785719</v>
      </c>
      <c r="W625" s="125">
        <f>(('Расчет предельн ур.'!$B$152+'Расчет предельн ур.'!$C$152+'Расчет предельн ур.'!$D$152)*1000+ставка!W32)</f>
        <v>1765.8254997857189</v>
      </c>
      <c r="X625" s="125">
        <f>(('Расчет предельн ур.'!$B$152+'Расчет предельн ур.'!$C$152+'Расчет предельн ур.'!$D$152)*1000+ставка!X32)</f>
        <v>1630.6354997857188</v>
      </c>
      <c r="Y625" s="125">
        <f>(('Расчет предельн ур.'!$B$152+'Расчет предельн ур.'!$C$152+'Расчет предельн ур.'!$D$152)*1000+ставка!Y32)</f>
        <v>1152.0654997857187</v>
      </c>
    </row>
    <row r="626" spans="1:25" s="91" customFormat="1" ht="15.75" hidden="1" outlineLevel="1" x14ac:dyDescent="0.25">
      <c r="A626" s="252">
        <v>29</v>
      </c>
      <c r="B626" s="125">
        <f>(('Расчет предельн ур.'!$B$152+'Расчет предельн ур.'!$C$152+'Расчет предельн ур.'!$D$152)*1000+ставка!B33)</f>
        <v>1253.3154997857187</v>
      </c>
      <c r="C626" s="125">
        <f>(('Расчет предельн ур.'!$B$152+'Расчет предельн ур.'!$C$152+'Расчет предельн ур.'!$D$152)*1000+ставка!C33)</f>
        <v>1163.9654997857187</v>
      </c>
      <c r="D626" s="125">
        <f>(('Расчет предельн ур.'!$B$152+'Расчет предельн ур.'!$C$152+'Расчет предельн ур.'!$D$152)*1000+ставка!D33)</f>
        <v>1129.4154997857188</v>
      </c>
      <c r="E626" s="125">
        <f>(('Расчет предельн ур.'!$B$152+'Расчет предельн ур.'!$C$152+'Расчет предельн ур.'!$D$152)*1000+ставка!E33)</f>
        <v>1129.8654997857188</v>
      </c>
      <c r="F626" s="125">
        <f>(('Расчет предельн ур.'!$B$152+'Расчет предельн ур.'!$C$152+'Расчет предельн ур.'!$D$152)*1000+ставка!F33)</f>
        <v>1097.9654997857187</v>
      </c>
      <c r="G626" s="125">
        <f>(('Расчет предельн ур.'!$B$152+'Расчет предельн ур.'!$C$152+'Расчет предельн ур.'!$D$152)*1000+ставка!G33)</f>
        <v>225.44549978571879</v>
      </c>
      <c r="H626" s="125">
        <f>(('Расчет предельн ур.'!$B$152+'Расчет предельн ур.'!$C$152+'Расчет предельн ур.'!$D$152)*1000+ставка!H33)</f>
        <v>1266.2554997857187</v>
      </c>
      <c r="I626" s="125">
        <f>(('Расчет предельн ур.'!$B$152+'Расчет предельн ур.'!$C$152+'Расчет предельн ур.'!$D$152)*1000+ставка!I33)</f>
        <v>1548.9454997857188</v>
      </c>
      <c r="J626" s="125">
        <f>(('Расчет предельн ур.'!$B$152+'Расчет предельн ур.'!$C$152+'Расчет предельн ур.'!$D$152)*1000+ставка!J33)</f>
        <v>1765.3054997857189</v>
      </c>
      <c r="K626" s="125">
        <f>(('Расчет предельн ур.'!$B$152+'Расчет предельн ур.'!$C$152+'Расчет предельн ур.'!$D$152)*1000+ставка!K33)</f>
        <v>1886.5754997857189</v>
      </c>
      <c r="L626" s="125">
        <f>(('Расчет предельн ур.'!$B$152+'Расчет предельн ур.'!$C$152+'Расчет предельн ур.'!$D$152)*1000+ставка!L33)</f>
        <v>1903.685499785719</v>
      </c>
      <c r="M626" s="125">
        <f>(('Расчет предельн ур.'!$B$152+'Расчет предельн ур.'!$C$152+'Расчет предельн ур.'!$D$152)*1000+ставка!M33)</f>
        <v>1900.8654997857188</v>
      </c>
      <c r="N626" s="125">
        <f>(('Расчет предельн ур.'!$B$152+'Расчет предельн ур.'!$C$152+'Расчет предельн ур.'!$D$152)*1000+ставка!N33)</f>
        <v>1896.8154997857187</v>
      </c>
      <c r="O626" s="125">
        <f>(('Расчет предельн ур.'!$B$152+'Расчет предельн ур.'!$C$152+'Расчет предельн ур.'!$D$152)*1000+ставка!O33)</f>
        <v>1916.4254997857188</v>
      </c>
      <c r="P626" s="125">
        <f>(('Расчет предельн ур.'!$B$152+'Расчет предельн ур.'!$C$152+'Расчет предельн ур.'!$D$152)*1000+ставка!P33)</f>
        <v>1930.5954997857189</v>
      </c>
      <c r="Q626" s="125">
        <f>(('Расчет предельн ур.'!$B$152+'Расчет предельн ур.'!$C$152+'Расчет предельн ур.'!$D$152)*1000+ставка!Q33)</f>
        <v>1937.3154997857187</v>
      </c>
      <c r="R626" s="125">
        <f>(('Расчет предельн ур.'!$B$152+'Расчет предельн ур.'!$C$152+'Расчет предельн ур.'!$D$152)*1000+ставка!R33)</f>
        <v>1930.7454997857189</v>
      </c>
      <c r="S626" s="125">
        <f>(('Расчет предельн ур.'!$B$152+'Расчет предельн ур.'!$C$152+'Расчет предельн ур.'!$D$152)*1000+ставка!S33)</f>
        <v>1914.5254997857187</v>
      </c>
      <c r="T626" s="125">
        <f>(('Расчет предельн ур.'!$B$152+'Расчет предельн ур.'!$C$152+'Расчет предельн ур.'!$D$152)*1000+ставка!T33)</f>
        <v>1903.0054997857187</v>
      </c>
      <c r="U626" s="125">
        <f>(('Расчет предельн ур.'!$B$152+'Расчет предельн ур.'!$C$152+'Расчет предельн ур.'!$D$152)*1000+ставка!U33)</f>
        <v>1888.3054997857189</v>
      </c>
      <c r="V626" s="125">
        <f>(('Расчет предельн ур.'!$B$152+'Расчет предельн ур.'!$C$152+'Расчет предельн ур.'!$D$152)*1000+ставка!V33)</f>
        <v>1940.5654997857187</v>
      </c>
      <c r="W626" s="125">
        <f>(('Расчет предельн ур.'!$B$152+'Расчет предельн ур.'!$C$152+'Расчет предельн ур.'!$D$152)*1000+ставка!W33)</f>
        <v>1938.0154997857189</v>
      </c>
      <c r="X626" s="125">
        <f>(('Расчет предельн ур.'!$B$152+'Расчет предельн ур.'!$C$152+'Расчет предельн ур.'!$D$152)*1000+ставка!X33)</f>
        <v>1844.7354997857187</v>
      </c>
      <c r="Y626" s="125">
        <f>(('Расчет предельн ур.'!$B$152+'Расчет предельн ур.'!$C$152+'Расчет предельн ур.'!$D$152)*1000+ставка!Y33)</f>
        <v>1598.5554997857189</v>
      </c>
    </row>
    <row r="627" spans="1:25" s="91" customFormat="1" ht="15.75" collapsed="1" x14ac:dyDescent="0.25">
      <c r="A627" s="252">
        <v>30</v>
      </c>
      <c r="B627" s="125">
        <f>(('Расчет предельн ур.'!$B$152+'Расчет предельн ур.'!$C$152+'Расчет предельн ур.'!$D$152)*1000+ставка!B34)</f>
        <v>1278.5254997857187</v>
      </c>
      <c r="C627" s="125">
        <f>(('Расчет предельн ур.'!$B$152+'Расчет предельн ур.'!$C$152+'Расчет предельн ур.'!$D$152)*1000+ставка!C34)</f>
        <v>1182.8254997857189</v>
      </c>
      <c r="D627" s="125">
        <f>(('Расчет предельн ур.'!$B$152+'Расчет предельн ур.'!$C$152+'Расчет предельн ур.'!$D$152)*1000+ставка!D34)</f>
        <v>1092.5754997857189</v>
      </c>
      <c r="E627" s="125">
        <f>(('Расчет предельн ур.'!$B$152+'Расчет предельн ур.'!$C$152+'Расчет предельн ур.'!$D$152)*1000+ставка!E34)</f>
        <v>1011.3254997857188</v>
      </c>
      <c r="F627" s="125">
        <f>(('Расчет предельн ур.'!$B$152+'Расчет предельн ур.'!$C$152+'Расчет предельн ур.'!$D$152)*1000+ставка!F34)</f>
        <v>998.20549978571876</v>
      </c>
      <c r="G627" s="125">
        <f>(('Расчет предельн ур.'!$B$152+'Расчет предельн ур.'!$C$152+'Расчет предельн ур.'!$D$152)*1000+ставка!G34)</f>
        <v>1121.0154997857189</v>
      </c>
      <c r="H627" s="125">
        <f>(('Расчет предельн ур.'!$B$152+'Расчет предельн ур.'!$C$152+'Расчет предельн ур.'!$D$152)*1000+ставка!H34)</f>
        <v>1208.3854997857188</v>
      </c>
      <c r="I627" s="125">
        <f>(('Расчет предельн ур.'!$B$152+'Расчет предельн ур.'!$C$152+'Расчет предельн ур.'!$D$152)*1000+ставка!I34)</f>
        <v>1573.1054997857186</v>
      </c>
      <c r="J627" s="125">
        <f>(('Расчет предельн ур.'!$B$152+'Расчет предельн ур.'!$C$152+'Расчет предельн ур.'!$D$152)*1000+ставка!J34)</f>
        <v>1784.9654997857187</v>
      </c>
      <c r="K627" s="125">
        <f>(('Расчет предельн ур.'!$B$152+'Расчет предельн ур.'!$C$152+'Расчет предельн ур.'!$D$152)*1000+ставка!K34)</f>
        <v>1918.5554997857189</v>
      </c>
      <c r="L627" s="125">
        <f>(('Расчет предельн ур.'!$B$152+'Расчет предельн ур.'!$C$152+'Расчет предельн ур.'!$D$152)*1000+ставка!L34)</f>
        <v>1946.9854997857187</v>
      </c>
      <c r="M627" s="125">
        <f>(('Расчет предельн ур.'!$B$152+'Расчет предельн ур.'!$C$152+'Расчет предельн ур.'!$D$152)*1000+ставка!M34)</f>
        <v>1938.4254997857188</v>
      </c>
      <c r="N627" s="125">
        <f>(('Расчет предельн ур.'!$B$152+'Расчет предельн ур.'!$C$152+'Расчет предельн ур.'!$D$152)*1000+ставка!N34)</f>
        <v>1936.0954997857189</v>
      </c>
      <c r="O627" s="125">
        <f>(('Расчет предельн ур.'!$B$152+'Расчет предельн ур.'!$C$152+'Расчет предельн ур.'!$D$152)*1000+ставка!O34)</f>
        <v>1955.8354997857186</v>
      </c>
      <c r="P627" s="125">
        <f>(('Расчет предельн ур.'!$B$152+'Расчет предельн ур.'!$C$152+'Расчет предельн ур.'!$D$152)*1000+ставка!P34)</f>
        <v>1982.4054997857188</v>
      </c>
      <c r="Q627" s="125">
        <f>(('Расчет предельн ур.'!$B$152+'Расчет предельн ур.'!$C$152+'Расчет предельн ур.'!$D$152)*1000+ставка!Q34)</f>
        <v>1973.5354997857189</v>
      </c>
      <c r="R627" s="125">
        <f>(('Расчет предельн ур.'!$B$152+'Расчет предельн ур.'!$C$152+'Расчет предельн ур.'!$D$152)*1000+ставка!R34)</f>
        <v>1961.7654997857189</v>
      </c>
      <c r="S627" s="125">
        <f>(('Расчет предельн ур.'!$B$152+'Расчет предельн ур.'!$C$152+'Расчет предельн ур.'!$D$152)*1000+ставка!S34)</f>
        <v>1921.5954997857189</v>
      </c>
      <c r="T627" s="125">
        <f>(('Расчет предельн ур.'!$B$152+'Расчет предельн ур.'!$C$152+'Расчет предельн ур.'!$D$152)*1000+ставка!T34)</f>
        <v>1914.2654997857189</v>
      </c>
      <c r="U627" s="125">
        <f>(('Расчет предельн ур.'!$B$152+'Расчет предельн ур.'!$C$152+'Расчет предельн ур.'!$D$152)*1000+ставка!U34)</f>
        <v>1910.1254997857186</v>
      </c>
      <c r="V627" s="125">
        <f>(('Расчет предельн ур.'!$B$152+'Расчет предельн ур.'!$C$152+'Расчет предельн ур.'!$D$152)*1000+ставка!V34)</f>
        <v>1965.185499785719</v>
      </c>
      <c r="W627" s="125">
        <f>(('Расчет предельн ур.'!$B$152+'Расчет предельн ур.'!$C$152+'Расчет предельн ур.'!$D$152)*1000+ставка!W34)</f>
        <v>1971.7454997857189</v>
      </c>
      <c r="X627" s="125">
        <f>(('Расчет предельн ур.'!$B$152+'Расчет предельн ур.'!$C$152+'Расчет предельн ур.'!$D$152)*1000+ставка!X34)</f>
        <v>1748.9454997857188</v>
      </c>
      <c r="Y627" s="125">
        <f>(('Расчет предельн ур.'!$B$152+'Расчет предельн ур.'!$C$152+'Расчет предельн ур.'!$D$152)*1000+ставка!Y34)</f>
        <v>1559.3154997857187</v>
      </c>
    </row>
    <row r="628" spans="1:25" s="91" customFormat="1" ht="15.75" x14ac:dyDescent="0.25">
      <c r="A628" s="252">
        <v>31</v>
      </c>
      <c r="B628" s="125">
        <f>(('Расчет предельн ур.'!$B$152+'Расчет предельн ур.'!$C$152+'Расчет предельн ур.'!$D$152)*1000+ставка!B35)</f>
        <v>1257.3854997857188</v>
      </c>
      <c r="C628" s="125">
        <f>(('Расчет предельн ур.'!$B$152+'Расчет предельн ур.'!$C$152+'Расчет предельн ур.'!$D$152)*1000+ставка!C35)</f>
        <v>1170.4654997857187</v>
      </c>
      <c r="D628" s="125">
        <f>(('Расчет предельн ур.'!$B$152+'Расчет предельн ур.'!$C$152+'Расчет предельн ур.'!$D$152)*1000+ставка!D35)</f>
        <v>1077.1854997857188</v>
      </c>
      <c r="E628" s="125">
        <f>(('Расчет предельн ур.'!$B$152+'Расчет предельн ур.'!$C$152+'Расчет предельн ур.'!$D$152)*1000+ставка!E35)</f>
        <v>1020.0554997857188</v>
      </c>
      <c r="F628" s="125">
        <f>(('Расчет предельн ур.'!$B$152+'Расчет предельн ур.'!$C$152+'Расчет предельн ур.'!$D$152)*1000+ставка!F35)</f>
        <v>449.39549978571881</v>
      </c>
      <c r="G628" s="125">
        <f>(('Расчет предельн ур.'!$B$152+'Расчет предельн ур.'!$C$152+'Расчет предельн ур.'!$D$152)*1000+ставка!G35)</f>
        <v>490.1554997857188</v>
      </c>
      <c r="H628" s="125">
        <f>(('Расчет предельн ур.'!$B$152+'Расчет предельн ур.'!$C$152+'Расчет предельн ур.'!$D$152)*1000+ставка!H35)</f>
        <v>1042.5354997857189</v>
      </c>
      <c r="I628" s="125">
        <f>(('Расчет предельн ур.'!$B$152+'Расчет предельн ур.'!$C$152+'Расчет предельн ур.'!$D$152)*1000+ставка!I35)</f>
        <v>1128.1054997857188</v>
      </c>
      <c r="J628" s="125">
        <f>(('Расчет предельн ур.'!$B$152+'Расчет предельн ур.'!$C$152+'Расчет предельн ур.'!$D$152)*1000+ставка!J35)</f>
        <v>1814.8754997857186</v>
      </c>
      <c r="K628" s="125">
        <f>(('Расчет предельн ур.'!$B$152+'Расчет предельн ур.'!$C$152+'Расчет предельн ур.'!$D$152)*1000+ставка!K35)</f>
        <v>1868.0154997857189</v>
      </c>
      <c r="L628" s="125">
        <f>(('Расчет предельн ур.'!$B$152+'Расчет предельн ур.'!$C$152+'Расчет предельн ур.'!$D$152)*1000+ставка!L35)</f>
        <v>1892.8454997857189</v>
      </c>
      <c r="M628" s="125">
        <f>(('Расчет предельн ур.'!$B$152+'Расчет предельн ур.'!$C$152+'Расчет предельн ур.'!$D$152)*1000+ставка!M35)</f>
        <v>1898.4854997857187</v>
      </c>
      <c r="N628" s="125">
        <f>(('Расчет предельн ур.'!$B$152+'Расчет предельн ур.'!$C$152+'Расчет предельн ур.'!$D$152)*1000+ставка!N35)</f>
        <v>1892.4854997857187</v>
      </c>
      <c r="O628" s="125">
        <f>(('Расчет предельн ур.'!$B$152+'Расчет предельн ур.'!$C$152+'Расчет предельн ур.'!$D$152)*1000+ставка!O35)</f>
        <v>1913.6054997857186</v>
      </c>
      <c r="P628" s="125">
        <f>(('Расчет предельн ур.'!$B$152+'Расчет предельн ур.'!$C$152+'Расчет предельн ур.'!$D$152)*1000+ставка!P35)</f>
        <v>1948.4054997857188</v>
      </c>
      <c r="Q628" s="125">
        <f>(('Расчет предельн ур.'!$B$152+'Расчет предельн ур.'!$C$152+'Расчет предельн ур.'!$D$152)*1000+ставка!Q35)</f>
        <v>1943.6254997857186</v>
      </c>
      <c r="R628" s="125">
        <f>(('Расчет предельн ур.'!$B$152+'Расчет предельн ур.'!$C$152+'Расчет предельн ур.'!$D$152)*1000+ставка!R35)</f>
        <v>1936.3854997857188</v>
      </c>
      <c r="S628" s="125">
        <f>(('Расчет предельн ур.'!$B$152+'Расчет предельн ур.'!$C$152+'Расчет предельн ур.'!$D$152)*1000+ставка!S35)</f>
        <v>1890.1354997857188</v>
      </c>
      <c r="T628" s="125">
        <f>(('Расчет предельн ур.'!$B$152+'Расчет предельн ур.'!$C$152+'Расчет предельн ур.'!$D$152)*1000+ставка!T35)</f>
        <v>1882.225499785719</v>
      </c>
      <c r="U628" s="125">
        <f>(('Расчет предельн ур.'!$B$152+'Расчет предельн ур.'!$C$152+'Расчет предельн ур.'!$D$152)*1000+ставка!U35)</f>
        <v>1880.935499785719</v>
      </c>
      <c r="V628" s="125">
        <f>(('Расчет предельн ур.'!$B$152+'Расчет предельн ур.'!$C$152+'Расчет предельн ур.'!$D$152)*1000+ставка!V35)</f>
        <v>1910.0554997857189</v>
      </c>
      <c r="W628" s="125">
        <f>(('Расчет предельн ур.'!$B$152+'Расчет предельн ур.'!$C$152+'Расчет предельн ур.'!$D$152)*1000+ставка!W35)</f>
        <v>1948.1054997857186</v>
      </c>
      <c r="X628" s="125">
        <f>(('Расчет предельн ур.'!$B$152+'Расчет предельн ур.'!$C$152+'Расчет предельн ур.'!$D$152)*1000+ставка!X35)</f>
        <v>1863.2154997857187</v>
      </c>
      <c r="Y628" s="125">
        <f>(('Расчет предельн ур.'!$B$152+'Расчет предельн ур.'!$C$152+'Расчет предельн ур.'!$D$152)*1000+ставка!Y35)</f>
        <v>1795.205499785719</v>
      </c>
    </row>
    <row r="629" spans="1:25" s="91" customFormat="1" ht="15.75" x14ac:dyDescent="0.25">
      <c r="A629" s="66"/>
    </row>
    <row r="630" spans="1:25" s="91" customFormat="1" ht="15.75" x14ac:dyDescent="0.25">
      <c r="A630" s="294" t="s">
        <v>32</v>
      </c>
      <c r="B630" s="294" t="s">
        <v>175</v>
      </c>
      <c r="C630" s="294"/>
      <c r="D630" s="294"/>
      <c r="E630" s="294"/>
      <c r="F630" s="294"/>
      <c r="G630" s="294"/>
      <c r="H630" s="294"/>
      <c r="I630" s="294"/>
      <c r="J630" s="294"/>
      <c r="K630" s="294"/>
      <c r="L630" s="294"/>
      <c r="M630" s="294"/>
      <c r="N630" s="294"/>
      <c r="O630" s="294"/>
      <c r="P630" s="294"/>
      <c r="Q630" s="294"/>
      <c r="R630" s="294"/>
      <c r="S630" s="294"/>
      <c r="T630" s="294"/>
      <c r="U630" s="294"/>
      <c r="V630" s="294"/>
      <c r="W630" s="294"/>
      <c r="X630" s="294"/>
      <c r="Y630" s="294"/>
    </row>
    <row r="631" spans="1:25" s="103" customFormat="1" ht="12.75" x14ac:dyDescent="0.2">
      <c r="A631" s="294"/>
      <c r="B631" s="102" t="s">
        <v>33</v>
      </c>
      <c r="C631" s="102" t="s">
        <v>34</v>
      </c>
      <c r="D631" s="102" t="s">
        <v>35</v>
      </c>
      <c r="E631" s="102" t="s">
        <v>36</v>
      </c>
      <c r="F631" s="102" t="s">
        <v>37</v>
      </c>
      <c r="G631" s="102" t="s">
        <v>38</v>
      </c>
      <c r="H631" s="102" t="s">
        <v>39</v>
      </c>
      <c r="I631" s="102" t="s">
        <v>40</v>
      </c>
      <c r="J631" s="102" t="s">
        <v>41</v>
      </c>
      <c r="K631" s="102" t="s">
        <v>42</v>
      </c>
      <c r="L631" s="102" t="s">
        <v>43</v>
      </c>
      <c r="M631" s="102" t="s">
        <v>44</v>
      </c>
      <c r="N631" s="102" t="s">
        <v>45</v>
      </c>
      <c r="O631" s="102" t="s">
        <v>46</v>
      </c>
      <c r="P631" s="102" t="s">
        <v>47</v>
      </c>
      <c r="Q631" s="102" t="s">
        <v>48</v>
      </c>
      <c r="R631" s="102" t="s">
        <v>49</v>
      </c>
      <c r="S631" s="102" t="s">
        <v>50</v>
      </c>
      <c r="T631" s="102" t="s">
        <v>51</v>
      </c>
      <c r="U631" s="102" t="s">
        <v>52</v>
      </c>
      <c r="V631" s="102" t="s">
        <v>53</v>
      </c>
      <c r="W631" s="102" t="s">
        <v>54</v>
      </c>
      <c r="X631" s="102" t="s">
        <v>55</v>
      </c>
      <c r="Y631" s="102" t="s">
        <v>56</v>
      </c>
    </row>
    <row r="632" spans="1:25" s="91" customFormat="1" ht="15.75" x14ac:dyDescent="0.25">
      <c r="A632" s="252">
        <v>1</v>
      </c>
      <c r="B632" s="125">
        <f>(('Расчет предельн ур.'!$B$153+'Расчет предельн ур.'!$C$153+'Расчет предельн ур.'!$D$153)*1000+ставка!B5)</f>
        <v>1495.9154997857188</v>
      </c>
      <c r="C632" s="125">
        <f>(('Расчет предельн ур.'!$B$153+'Расчет предельн ур.'!$C$153+'Расчет предельн ур.'!$D$153)*1000+ставка!C5)</f>
        <v>1337.6654997857188</v>
      </c>
      <c r="D632" s="125">
        <f>(('Расчет предельн ур.'!$B$153+'Расчет предельн ур.'!$C$153+'Расчет предельн ур.'!$D$153)*1000+ставка!D5)</f>
        <v>1271.2854997857189</v>
      </c>
      <c r="E632" s="125">
        <f>(('Расчет предельн ур.'!$B$153+'Расчет предельн ур.'!$C$153+'Расчет предельн ур.'!$D$153)*1000+ставка!E5)</f>
        <v>1267.6254997857188</v>
      </c>
      <c r="F632" s="125">
        <f>(('Расчет предельн ур.'!$B$153+'Расчет предельн ур.'!$C$153+'Расчет предельн ур.'!$D$153)*1000+ставка!F5)</f>
        <v>1271.2154997857187</v>
      </c>
      <c r="G632" s="125">
        <f>(('Расчет предельн ур.'!$B$153+'Расчет предельн ур.'!$C$153+'Расчет предельн ур.'!$D$153)*1000+ставка!G5)</f>
        <v>1285.6054997857188</v>
      </c>
      <c r="H632" s="125">
        <f>(('Расчет предельн ур.'!$B$153+'Расчет предельн ур.'!$C$153+'Расчет предельн ур.'!$D$153)*1000+ставка!H5)</f>
        <v>1278.7654997857189</v>
      </c>
      <c r="I632" s="125">
        <f>(('Расчет предельн ур.'!$B$153+'Расчет предельн ур.'!$C$153+'Расчет предельн ур.'!$D$153)*1000+ставка!I5)</f>
        <v>1352.4654997857187</v>
      </c>
      <c r="J632" s="125">
        <f>(('Расчет предельн ур.'!$B$153+'Расчет предельн ур.'!$C$153+'Расчет предельн ур.'!$D$153)*1000+ставка!J5)</f>
        <v>1679.0654997857189</v>
      </c>
      <c r="K632" s="125">
        <f>(('Расчет предельн ур.'!$B$153+'Расчет предельн ур.'!$C$153+'Расчет предельн ур.'!$D$153)*1000+ставка!K5)</f>
        <v>1777.6354997857188</v>
      </c>
      <c r="L632" s="125">
        <f>(('Расчет предельн ур.'!$B$153+'Расчет предельн ур.'!$C$153+'Расчет предельн ур.'!$D$153)*1000+ставка!L5)</f>
        <v>1750.1454997857188</v>
      </c>
      <c r="M632" s="125">
        <f>(('Расчет предельн ур.'!$B$153+'Расчет предельн ур.'!$C$153+'Расчет предельн ур.'!$D$153)*1000+ставка!M5)</f>
        <v>1744.1254997857188</v>
      </c>
      <c r="N632" s="125">
        <f>(('Расчет предельн ур.'!$B$153+'Расчет предельн ур.'!$C$153+'Расчет предельн ур.'!$D$153)*1000+ставка!N5)</f>
        <v>1734.7454997857187</v>
      </c>
      <c r="O632" s="125">
        <f>(('Расчет предельн ур.'!$B$153+'Расчет предельн ур.'!$C$153+'Расчет предельн ур.'!$D$153)*1000+ставка!O5)</f>
        <v>1665.0554997857187</v>
      </c>
      <c r="P632" s="125">
        <f>(('Расчет предельн ур.'!$B$153+'Расчет предельн ур.'!$C$153+'Расчет предельн ур.'!$D$153)*1000+ставка!P5)</f>
        <v>1645.7254997857187</v>
      </c>
      <c r="Q632" s="125">
        <f>(('Расчет предельн ур.'!$B$153+'Расчет предельн ур.'!$C$153+'Расчет предельн ур.'!$D$153)*1000+ставка!Q5)</f>
        <v>1638.7954997857187</v>
      </c>
      <c r="R632" s="125">
        <f>(('Расчет предельн ур.'!$B$153+'Расчет предельн ур.'!$C$153+'Расчет предельн ур.'!$D$153)*1000+ставка!R5)</f>
        <v>1587.4754997857187</v>
      </c>
      <c r="S632" s="125">
        <f>(('Расчет предельн ур.'!$B$153+'Расчет предельн ур.'!$C$153+'Расчет предельн ур.'!$D$153)*1000+ставка!S5)</f>
        <v>1594.8654997857188</v>
      </c>
      <c r="T632" s="125">
        <f>(('Расчет предельн ур.'!$B$153+'Расчет предельн ур.'!$C$153+'Расчет предельн ур.'!$D$153)*1000+ставка!T5)</f>
        <v>1641.7054997857188</v>
      </c>
      <c r="U632" s="125">
        <f>(('Расчет предельн ур.'!$B$153+'Расчет предельн ур.'!$C$153+'Расчет предельн ур.'!$D$153)*1000+ставка!U5)</f>
        <v>1747.5554997857187</v>
      </c>
      <c r="V632" s="125">
        <f>(('Расчет предельн ур.'!$B$153+'Расчет предельн ур.'!$C$153+'Расчет предельн ур.'!$D$153)*1000+ставка!V5)</f>
        <v>2002.5754997857189</v>
      </c>
      <c r="W632" s="125">
        <f>(('Расчет предельн ур.'!$B$153+'Расчет предельн ур.'!$C$153+'Расчет предельн ур.'!$D$153)*1000+ставка!W5)</f>
        <v>1949.5154997857187</v>
      </c>
      <c r="X632" s="125">
        <f>(('Расчет предельн ур.'!$B$153+'Расчет предельн ур.'!$C$153+'Расчет предельн ур.'!$D$153)*1000+ставка!X5)</f>
        <v>1808.6554997857188</v>
      </c>
      <c r="Y632" s="125">
        <f>(('Расчет предельн ур.'!$B$153+'Расчет предельн ур.'!$C$153+'Расчет предельн ур.'!$D$153)*1000+ставка!Y5)</f>
        <v>1647.8554997857188</v>
      </c>
    </row>
    <row r="633" spans="1:25" s="91" customFormat="1" ht="15.75" hidden="1" outlineLevel="1" x14ac:dyDescent="0.25">
      <c r="A633" s="252">
        <v>2</v>
      </c>
      <c r="B633" s="125">
        <f>(('Расчет предельн ур.'!$B$153+'Расчет предельн ур.'!$C$153+'Расчет предельн ур.'!$D$153)*1000+ставка!B6)</f>
        <v>1411.5854997857189</v>
      </c>
      <c r="C633" s="125">
        <f>(('Расчет предельн ур.'!$B$153+'Расчет предельн ур.'!$C$153+'Расчет предельн ур.'!$D$153)*1000+ставка!C6)</f>
        <v>1253.8554997857188</v>
      </c>
      <c r="D633" s="125">
        <f>(('Расчет предельн ур.'!$B$153+'Расчет предельн ур.'!$C$153+'Расчет предельн ур.'!$D$153)*1000+ставка!D6)</f>
        <v>1212.3154997857189</v>
      </c>
      <c r="E633" s="125">
        <f>(('Расчет предельн ур.'!$B$153+'Расчет предельн ур.'!$C$153+'Расчет предельн ур.'!$D$153)*1000+ставка!E6)</f>
        <v>1203.2554997857189</v>
      </c>
      <c r="F633" s="125">
        <f>(('Расчет предельн ур.'!$B$153+'Расчет предельн ур.'!$C$153+'Расчет предельн ур.'!$D$153)*1000+ставка!F6)</f>
        <v>1196.0654997857189</v>
      </c>
      <c r="G633" s="125">
        <f>(('Расчет предельн ур.'!$B$153+'Расчет предельн ур.'!$C$153+'Расчет предельн ур.'!$D$153)*1000+ставка!G6)</f>
        <v>1208.0454997857189</v>
      </c>
      <c r="H633" s="125">
        <f>(('Расчет предельн ур.'!$B$153+'Расчет предельн ур.'!$C$153+'Расчет предельн ур.'!$D$153)*1000+ставка!H6)</f>
        <v>1267.8854997857188</v>
      </c>
      <c r="I633" s="125">
        <f>(('Расчет предельн ур.'!$B$153+'Расчет предельн ур.'!$C$153+'Расчет предельн ур.'!$D$153)*1000+ставка!I6)</f>
        <v>1358.8954997857188</v>
      </c>
      <c r="J633" s="125">
        <f>(('Расчет предельн ур.'!$B$153+'Расчет предельн ур.'!$C$153+'Расчет предельн ур.'!$D$153)*1000+ставка!J6)</f>
        <v>1625.7154997857187</v>
      </c>
      <c r="K633" s="125">
        <f>(('Расчет предельн ур.'!$B$153+'Расчет предельн ур.'!$C$153+'Расчет предельн ур.'!$D$153)*1000+ставка!K6)</f>
        <v>1776.0554997857187</v>
      </c>
      <c r="L633" s="125">
        <f>(('Расчет предельн ур.'!$B$153+'Расчет предельн ур.'!$C$153+'Расчет предельн ур.'!$D$153)*1000+ставка!L6)</f>
        <v>1777.1254997857188</v>
      </c>
      <c r="M633" s="125">
        <f>(('Расчет предельн ур.'!$B$153+'Расчет предельн ур.'!$C$153+'Расчет предельн ур.'!$D$153)*1000+ставка!M6)</f>
        <v>1772.4554997857188</v>
      </c>
      <c r="N633" s="125">
        <f>(('Расчет предельн ур.'!$B$153+'Расчет предельн ур.'!$C$153+'Расчет предельн ур.'!$D$153)*1000+ставка!N6)</f>
        <v>1750.9154997857188</v>
      </c>
      <c r="O633" s="125">
        <f>(('Расчет предельн ур.'!$B$153+'Расчет предельн ур.'!$C$153+'Расчет предельн ур.'!$D$153)*1000+ставка!O6)</f>
        <v>1691.2954997857187</v>
      </c>
      <c r="P633" s="125">
        <f>(('Расчет предельн ур.'!$B$153+'Расчет предельн ур.'!$C$153+'Расчет предельн ур.'!$D$153)*1000+ставка!P6)</f>
        <v>1667.3654997857188</v>
      </c>
      <c r="Q633" s="125">
        <f>(('Расчет предельн ур.'!$B$153+'Расчет предельн ур.'!$C$153+'Расчет предельн ур.'!$D$153)*1000+ставка!Q6)</f>
        <v>1657.9954997857187</v>
      </c>
      <c r="R633" s="125">
        <f>(('Расчет предельн ур.'!$B$153+'Расчет предельн ур.'!$C$153+'Расчет предельн ур.'!$D$153)*1000+ставка!R6)</f>
        <v>1659.4054997857188</v>
      </c>
      <c r="S633" s="125">
        <f>(('Расчет предельн ур.'!$B$153+'Расчет предельн ур.'!$C$153+'Расчет предельн ур.'!$D$153)*1000+ставка!S6)</f>
        <v>1657.4354997857188</v>
      </c>
      <c r="T633" s="125">
        <f>(('Расчет предельн ур.'!$B$153+'Расчет предельн ур.'!$C$153+'Расчет предельн ур.'!$D$153)*1000+ставка!T6)</f>
        <v>1669.7854997857187</v>
      </c>
      <c r="U633" s="125">
        <f>(('Расчет предельн ур.'!$B$153+'Расчет предельн ур.'!$C$153+'Расчет предельн ур.'!$D$153)*1000+ставка!U6)</f>
        <v>1792.7754997857187</v>
      </c>
      <c r="V633" s="125">
        <f>(('Расчет предельн ур.'!$B$153+'Расчет предельн ур.'!$C$153+'Расчет предельн ур.'!$D$153)*1000+ставка!V6)</f>
        <v>1978.7254997857187</v>
      </c>
      <c r="W633" s="125">
        <f>(('Расчет предельн ур.'!$B$153+'Расчет предельн ур.'!$C$153+'Расчет предельн ур.'!$D$153)*1000+ставка!W6)</f>
        <v>1923.4054997857188</v>
      </c>
      <c r="X633" s="125">
        <f>(('Расчет предельн ур.'!$B$153+'Расчет предельн ур.'!$C$153+'Расчет предельн ур.'!$D$153)*1000+ставка!X6)</f>
        <v>1778.0554997857187</v>
      </c>
      <c r="Y633" s="125">
        <f>(('Расчет предельн ур.'!$B$153+'Расчет предельн ур.'!$C$153+'Расчет предельн ур.'!$D$153)*1000+ставка!Y6)</f>
        <v>1616.3654997857188</v>
      </c>
    </row>
    <row r="634" spans="1:25" s="91" customFormat="1" ht="15.75" hidden="1" outlineLevel="1" x14ac:dyDescent="0.25">
      <c r="A634" s="252">
        <v>3</v>
      </c>
      <c r="B634" s="125">
        <f>(('Расчет предельн ур.'!$B$153+'Расчет предельн ур.'!$C$153+'Расчет предельн ур.'!$D$153)*1000+ставка!B7)</f>
        <v>1544.9054997857188</v>
      </c>
      <c r="C634" s="125">
        <f>(('Расчет предельн ур.'!$B$153+'Расчет предельн ур.'!$C$153+'Расчет предельн ур.'!$D$153)*1000+ставка!C7)</f>
        <v>1347.8454997857189</v>
      </c>
      <c r="D634" s="125">
        <f>(('Расчет предельн ур.'!$B$153+'Расчет предельн ур.'!$C$153+'Расчет предельн ур.'!$D$153)*1000+ставка!D7)</f>
        <v>1277.8454997857189</v>
      </c>
      <c r="E634" s="125">
        <f>(('Расчет предельн ур.'!$B$153+'Расчет предельн ур.'!$C$153+'Расчет предельн ур.'!$D$153)*1000+ставка!E7)</f>
        <v>1239.5654997857189</v>
      </c>
      <c r="F634" s="125">
        <f>(('Расчет предельн ур.'!$B$153+'Расчет предельн ур.'!$C$153+'Расчет предельн ур.'!$D$153)*1000+ставка!F7)</f>
        <v>1228.4954997857187</v>
      </c>
      <c r="G634" s="125">
        <f>(('Расчет предельн ур.'!$B$153+'Расчет предельн ур.'!$C$153+'Расчет предельн ур.'!$D$153)*1000+ставка!G7)</f>
        <v>1253.0354997857189</v>
      </c>
      <c r="H634" s="125">
        <f>(('Расчет предельн ур.'!$B$153+'Расчет предельн ур.'!$C$153+'Расчет предельн ур.'!$D$153)*1000+ставка!H7)</f>
        <v>1362.3754997857188</v>
      </c>
      <c r="I634" s="125">
        <f>(('Расчет предельн ур.'!$B$153+'Расчет предельн ур.'!$C$153+'Расчет предельн ур.'!$D$153)*1000+ставка!I7)</f>
        <v>1481.4154997857188</v>
      </c>
      <c r="J634" s="125">
        <f>(('Расчет предельн ур.'!$B$153+'Расчет предельн ур.'!$C$153+'Расчет предельн ур.'!$D$153)*1000+ставка!J7)</f>
        <v>1755.9654997857187</v>
      </c>
      <c r="K634" s="125">
        <f>(('Расчет предельн ур.'!$B$153+'Расчет предельн ур.'!$C$153+'Расчет предельн ур.'!$D$153)*1000+ставка!K7)</f>
        <v>1840.3954997857188</v>
      </c>
      <c r="L634" s="125">
        <f>(('Расчет предельн ур.'!$B$153+'Расчет предельн ур.'!$C$153+'Расчет предельн ур.'!$D$153)*1000+ставка!L7)</f>
        <v>1848.0654997857189</v>
      </c>
      <c r="M634" s="125">
        <f>(('Расчет предельн ур.'!$B$153+'Расчет предельн ур.'!$C$153+'Расчет предельн ур.'!$D$153)*1000+ставка!M7)</f>
        <v>1835.0254997857187</v>
      </c>
      <c r="N634" s="125">
        <f>(('Расчет предельн ур.'!$B$153+'Расчет предельн ур.'!$C$153+'Расчет предельн ур.'!$D$153)*1000+ставка!N7)</f>
        <v>1816.3454997857189</v>
      </c>
      <c r="O634" s="125">
        <f>(('Расчет предельн ур.'!$B$153+'Расчет предельн ур.'!$C$153+'Расчет предельн ур.'!$D$153)*1000+ставка!O7)</f>
        <v>1804.1954997857188</v>
      </c>
      <c r="P634" s="125">
        <f>(('Расчет предельн ур.'!$B$153+'Расчет предельн ур.'!$C$153+'Расчет предельн ур.'!$D$153)*1000+ставка!P7)</f>
        <v>1792.1754997857188</v>
      </c>
      <c r="Q634" s="125">
        <f>(('Расчет предельн ур.'!$B$153+'Расчет предельн ур.'!$C$153+'Расчет предельн ур.'!$D$153)*1000+ставка!Q7)</f>
        <v>1770.5154997857187</v>
      </c>
      <c r="R634" s="125">
        <f>(('Расчет предельн ур.'!$B$153+'Расчет предельн ур.'!$C$153+'Расчет предельн ур.'!$D$153)*1000+ставка!R7)</f>
        <v>1731.1854997857188</v>
      </c>
      <c r="S634" s="125">
        <f>(('Расчет предельн ур.'!$B$153+'Расчет предельн ур.'!$C$153+'Расчет предельн ур.'!$D$153)*1000+ставка!S7)</f>
        <v>1699.9654997857187</v>
      </c>
      <c r="T634" s="125">
        <f>(('Расчет предельн ур.'!$B$153+'Расчет предельн ур.'!$C$153+'Расчет предельн ур.'!$D$153)*1000+ставка!T7)</f>
        <v>1722.5954997857189</v>
      </c>
      <c r="U634" s="125">
        <f>(('Расчет предельн ур.'!$B$153+'Расчет предельн ур.'!$C$153+'Расчет предельн ур.'!$D$153)*1000+ставка!U7)</f>
        <v>1826.2254997857187</v>
      </c>
      <c r="V634" s="125">
        <f>(('Расчет предельн ур.'!$B$153+'Расчет предельн ур.'!$C$153+'Расчет предельн ур.'!$D$153)*1000+ставка!V7)</f>
        <v>2017.1654997857188</v>
      </c>
      <c r="W634" s="125">
        <f>(('Расчет предельн ур.'!$B$153+'Расчет предельн ур.'!$C$153+'Расчет предельн ур.'!$D$153)*1000+ставка!W7)</f>
        <v>2020.2054997857188</v>
      </c>
      <c r="X634" s="125">
        <f>(('Расчет предельн ур.'!$B$153+'Расчет предельн ур.'!$C$153+'Расчет предельн ур.'!$D$153)*1000+ставка!X7)</f>
        <v>1829.5854997857189</v>
      </c>
      <c r="Y634" s="125">
        <f>(('Расчет предельн ур.'!$B$153+'Расчет предельн ур.'!$C$153+'Расчет предельн ур.'!$D$153)*1000+ставка!Y7)</f>
        <v>1672.6154997857188</v>
      </c>
    </row>
    <row r="635" spans="1:25" s="91" customFormat="1" ht="15.75" hidden="1" outlineLevel="1" x14ac:dyDescent="0.25">
      <c r="A635" s="252">
        <v>4</v>
      </c>
      <c r="B635" s="125">
        <f>(('Расчет предельн ур.'!$B$153+'Расчет предельн ур.'!$C$153+'Расчет предельн ур.'!$D$153)*1000+ставка!B8)</f>
        <v>1524.0654997857189</v>
      </c>
      <c r="C635" s="125">
        <f>(('Расчет предельн ур.'!$B$153+'Расчет предельн ур.'!$C$153+'Расчет предельн ур.'!$D$153)*1000+ставка!C8)</f>
        <v>1357.5654997857189</v>
      </c>
      <c r="D635" s="125">
        <f>(('Расчет предельн ур.'!$B$153+'Расчет предельн ур.'!$C$153+'Расчет предельн ур.'!$D$153)*1000+ставка!D8)</f>
        <v>1277.3054997857189</v>
      </c>
      <c r="E635" s="125">
        <f>(('Расчет предельн ур.'!$B$153+'Расчет предельн ур.'!$C$153+'Расчет предельн ур.'!$D$153)*1000+ставка!E8)</f>
        <v>1233.7454997857187</v>
      </c>
      <c r="F635" s="125">
        <f>(('Расчет предельн ур.'!$B$153+'Расчет предельн ур.'!$C$153+'Расчет предельн ур.'!$D$153)*1000+ставка!F8)</f>
        <v>1229.5654997857189</v>
      </c>
      <c r="G635" s="125">
        <f>(('Расчет предельн ур.'!$B$153+'Расчет предельн ур.'!$C$153+'Расчет предельн ур.'!$D$153)*1000+ставка!G8)</f>
        <v>1254.6254997857188</v>
      </c>
      <c r="H635" s="125">
        <f>(('Расчет предельн ур.'!$B$153+'Расчет предельн ур.'!$C$153+'Расчет предельн ур.'!$D$153)*1000+ставка!H8)</f>
        <v>1411.0354997857187</v>
      </c>
      <c r="I635" s="125">
        <f>(('Расчет предельн ур.'!$B$153+'Расчет предельн ур.'!$C$153+'Расчет предельн ур.'!$D$153)*1000+ставка!I8)</f>
        <v>1554.4254997857188</v>
      </c>
      <c r="J635" s="125">
        <f>(('Расчет предельн ур.'!$B$153+'Расчет предельн ур.'!$C$153+'Расчет предельн ур.'!$D$153)*1000+ставка!J8)</f>
        <v>1725.7854997857187</v>
      </c>
      <c r="K635" s="125">
        <f>(('Расчет предельн ур.'!$B$153+'Расчет предельн ур.'!$C$153+'Расчет предельн ур.'!$D$153)*1000+ставка!K8)</f>
        <v>1846.2854997857187</v>
      </c>
      <c r="L635" s="125">
        <f>(('Расчет предельн ур.'!$B$153+'Расчет предельн ур.'!$C$153+'Расчет предельн ур.'!$D$153)*1000+ставка!L8)</f>
        <v>1853.0954997857189</v>
      </c>
      <c r="M635" s="125">
        <f>(('Расчет предельн ур.'!$B$153+'Расчет предельн ур.'!$C$153+'Расчет предельн ур.'!$D$153)*1000+ставка!M8)</f>
        <v>1843.3254997857189</v>
      </c>
      <c r="N635" s="125">
        <f>(('Расчет предельн ур.'!$B$153+'Расчет предельн ур.'!$C$153+'Расчет предельн ур.'!$D$153)*1000+ставка!N8)</f>
        <v>1792.9854997857187</v>
      </c>
      <c r="O635" s="125">
        <f>(('Расчет предельн ур.'!$B$153+'Расчет предельн ур.'!$C$153+'Расчет предельн ур.'!$D$153)*1000+ставка!O8)</f>
        <v>1739.5454997857187</v>
      </c>
      <c r="P635" s="125">
        <f>(('Расчет предельн ур.'!$B$153+'Расчет предельн ур.'!$C$153+'Расчет предельн ур.'!$D$153)*1000+ставка!P8)</f>
        <v>1740.1054997857188</v>
      </c>
      <c r="Q635" s="125">
        <f>(('Расчет предельн ур.'!$B$153+'Расчет предельн ур.'!$C$153+'Расчет предельн ур.'!$D$153)*1000+ставка!Q8)</f>
        <v>1741.4854997857187</v>
      </c>
      <c r="R635" s="125">
        <f>(('Расчет предельн ур.'!$B$153+'Расчет предельн ур.'!$C$153+'Расчет предельн ур.'!$D$153)*1000+ставка!R8)</f>
        <v>1726.4054997857188</v>
      </c>
      <c r="S635" s="125">
        <f>(('Расчет предельн ур.'!$B$153+'Расчет предельн ур.'!$C$153+'Расчет предельн ур.'!$D$153)*1000+ставка!S8)</f>
        <v>1716.5854997857189</v>
      </c>
      <c r="T635" s="125">
        <f>(('Расчет предельн ур.'!$B$153+'Расчет предельн ур.'!$C$153+'Расчет предельн ур.'!$D$153)*1000+ставка!T8)</f>
        <v>1728.8154997857189</v>
      </c>
      <c r="U635" s="125">
        <f>(('Расчет предельн ур.'!$B$153+'Расчет предельн ур.'!$C$153+'Расчет предельн ур.'!$D$153)*1000+ставка!U8)</f>
        <v>1762.7754997857187</v>
      </c>
      <c r="V635" s="125">
        <f>(('Расчет предельн ур.'!$B$153+'Расчет предельн ур.'!$C$153+'Расчет предельн ур.'!$D$153)*1000+ставка!V8)</f>
        <v>2022.9254997857188</v>
      </c>
      <c r="W635" s="125">
        <f>(('Расчет предельн ур.'!$B$153+'Расчет предельн ур.'!$C$153+'Расчет предельн ур.'!$D$153)*1000+ставка!W8)</f>
        <v>2002.9954997857187</v>
      </c>
      <c r="X635" s="125">
        <f>(('Расчет предельн ур.'!$B$153+'Расчет предельн ур.'!$C$153+'Расчет предельн ур.'!$D$153)*1000+ставка!X8)</f>
        <v>1846.1054997857188</v>
      </c>
      <c r="Y635" s="125">
        <f>(('Расчет предельн ур.'!$B$153+'Расчет предельн ур.'!$C$153+'Расчет предельн ур.'!$D$153)*1000+ставка!Y8)</f>
        <v>1704.8254997857189</v>
      </c>
    </row>
    <row r="636" spans="1:25" s="91" customFormat="1" ht="15.75" hidden="1" outlineLevel="1" x14ac:dyDescent="0.25">
      <c r="A636" s="252">
        <v>5</v>
      </c>
      <c r="B636" s="125">
        <f>(('Расчет предельн ур.'!$B$153+'Расчет предельн ур.'!$C$153+'Расчет предельн ур.'!$D$153)*1000+ставка!B9)</f>
        <v>1566.5854997857189</v>
      </c>
      <c r="C636" s="125">
        <f>(('Расчет предельн ур.'!$B$153+'Расчет предельн ур.'!$C$153+'Расчет предельн ур.'!$D$153)*1000+ставка!C9)</f>
        <v>1401.0754997857189</v>
      </c>
      <c r="D636" s="125">
        <f>(('Расчет предельн ур.'!$B$153+'Расчет предельн ур.'!$C$153+'Расчет предельн ур.'!$D$153)*1000+ставка!D9)</f>
        <v>1297.6854997857188</v>
      </c>
      <c r="E636" s="125">
        <f>(('Расчет предельн ур.'!$B$153+'Расчет предельн ур.'!$C$153+'Расчет предельн ур.'!$D$153)*1000+ставка!E9)</f>
        <v>1270.6154997857188</v>
      </c>
      <c r="F636" s="125">
        <f>(('Расчет предельн ур.'!$B$153+'Расчет предельн ур.'!$C$153+'Расчет предельн ур.'!$D$153)*1000+ставка!F9)</f>
        <v>1220.8854997857188</v>
      </c>
      <c r="G636" s="125">
        <f>(('Расчет предельн ур.'!$B$153+'Расчет предельн ур.'!$C$153+'Расчет предельн ур.'!$D$153)*1000+ставка!G9)</f>
        <v>1276.2954997857189</v>
      </c>
      <c r="H636" s="125">
        <f>(('Расчет предельн ур.'!$B$153+'Расчет предельн ур.'!$C$153+'Расчет предельн ур.'!$D$153)*1000+ставка!H9)</f>
        <v>1421.1354997857188</v>
      </c>
      <c r="I636" s="125">
        <f>(('Расчет предельн ур.'!$B$153+'Расчет предельн ур.'!$C$153+'Расчет предельн ур.'!$D$153)*1000+ставка!I9)</f>
        <v>1534.6454997857188</v>
      </c>
      <c r="J636" s="125">
        <f>(('Расчет предельн ур.'!$B$153+'Расчет предельн ур.'!$C$153+'Расчет предельн ур.'!$D$153)*1000+ставка!J9)</f>
        <v>1730.3154997857189</v>
      </c>
      <c r="K636" s="125">
        <f>(('Расчет предельн ур.'!$B$153+'Расчет предельн ур.'!$C$153+'Расчет предельн ур.'!$D$153)*1000+ставка!K9)</f>
        <v>1876.1054997857188</v>
      </c>
      <c r="L636" s="125">
        <f>(('Расчет предельн ур.'!$B$153+'Расчет предельн ур.'!$C$153+'Расчет предельн ур.'!$D$153)*1000+ставка!L9)</f>
        <v>1890.1254997857188</v>
      </c>
      <c r="M636" s="125">
        <f>(('Расчет предельн ур.'!$B$153+'Расчет предельн ур.'!$C$153+'Расчет предельн ур.'!$D$153)*1000+ставка!M9)</f>
        <v>1859.3454997857189</v>
      </c>
      <c r="N636" s="125">
        <f>(('Расчет предельн ур.'!$B$153+'Расчет предельн ур.'!$C$153+'Расчет предельн ур.'!$D$153)*1000+ставка!N9)</f>
        <v>1845.2354997857187</v>
      </c>
      <c r="O636" s="125">
        <f>(('Расчет предельн ур.'!$B$153+'Расчет предельн ур.'!$C$153+'Расчет предельн ур.'!$D$153)*1000+ставка!O9)</f>
        <v>1791.3354997857189</v>
      </c>
      <c r="P636" s="125">
        <f>(('Расчет предельн ур.'!$B$153+'Расчет предельн ур.'!$C$153+'Расчет предельн ур.'!$D$153)*1000+ставка!P9)</f>
        <v>1798.2554997857187</v>
      </c>
      <c r="Q636" s="125">
        <f>(('Расчет предельн ур.'!$B$153+'Расчет предельн ур.'!$C$153+'Расчет предельн ур.'!$D$153)*1000+ставка!Q9)</f>
        <v>1740.3554997857188</v>
      </c>
      <c r="R636" s="125">
        <f>(('Расчет предельн ур.'!$B$153+'Расчет предельн ур.'!$C$153+'Расчет предельн ур.'!$D$153)*1000+ставка!R9)</f>
        <v>1742.7154997857187</v>
      </c>
      <c r="S636" s="125">
        <f>(('Расчет предельн ур.'!$B$153+'Расчет предельн ур.'!$C$153+'Расчет предельн ур.'!$D$153)*1000+ставка!S9)</f>
        <v>1727.9454997857188</v>
      </c>
      <c r="T636" s="125">
        <f>(('Расчет предельн ур.'!$B$153+'Расчет предельн ур.'!$C$153+'Расчет предельн ур.'!$D$153)*1000+ставка!T9)</f>
        <v>1724.7654997857187</v>
      </c>
      <c r="U636" s="125">
        <f>(('Расчет предельн ур.'!$B$153+'Расчет предельн ур.'!$C$153+'Расчет предельн ур.'!$D$153)*1000+ставка!U9)</f>
        <v>1856.3454997857189</v>
      </c>
      <c r="V636" s="125">
        <f>(('Расчет предельн ур.'!$B$153+'Расчет предельн ур.'!$C$153+'Расчет предельн ур.'!$D$153)*1000+ставка!V9)</f>
        <v>2042.6954997857188</v>
      </c>
      <c r="W636" s="125">
        <f>(('Расчет предельн ур.'!$B$153+'Расчет предельн ур.'!$C$153+'Расчет предельн ур.'!$D$153)*1000+ставка!W9)</f>
        <v>1897.5354997857187</v>
      </c>
      <c r="X636" s="125">
        <f>(('Расчет предельн ур.'!$B$153+'Расчет предельн ур.'!$C$153+'Расчет предельн ур.'!$D$153)*1000+ставка!X9)</f>
        <v>1822.6754997857188</v>
      </c>
      <c r="Y636" s="125">
        <f>(('Расчет предельн ур.'!$B$153+'Расчет предельн ур.'!$C$153+'Расчет предельн ур.'!$D$153)*1000+ставка!Y9)</f>
        <v>1681.0354997857187</v>
      </c>
    </row>
    <row r="637" spans="1:25" s="91" customFormat="1" ht="15.75" hidden="1" outlineLevel="1" x14ac:dyDescent="0.25">
      <c r="A637" s="252">
        <v>6</v>
      </c>
      <c r="B637" s="125">
        <f>(('Расчет предельн ур.'!$B$153+'Расчет предельн ур.'!$C$153+'Расчет предельн ур.'!$D$153)*1000+ставка!B10)</f>
        <v>1357.0454997857187</v>
      </c>
      <c r="C637" s="125">
        <f>(('Расчет предельн ур.'!$B$153+'Расчет предельн ур.'!$C$153+'Расчет предельн ур.'!$D$153)*1000+ставка!C10)</f>
        <v>1238.6754997857188</v>
      </c>
      <c r="D637" s="125">
        <f>(('Расчет предельн ур.'!$B$153+'Расчет предельн ур.'!$C$153+'Расчет предельн ур.'!$D$153)*1000+ставка!D10)</f>
        <v>1178.2154997857187</v>
      </c>
      <c r="E637" s="125">
        <f>(('Расчет предельн ур.'!$B$153+'Расчет предельн ур.'!$C$153+'Расчет предельн ур.'!$D$153)*1000+ставка!E10)</f>
        <v>1173.9454997857188</v>
      </c>
      <c r="F637" s="125">
        <f>(('Расчет предельн ур.'!$B$153+'Расчет предельн ур.'!$C$153+'Расчет предельн ур.'!$D$153)*1000+ставка!F10)</f>
        <v>1163.1754997857188</v>
      </c>
      <c r="G637" s="125">
        <f>(('Расчет предельн ур.'!$B$153+'Расчет предельн ур.'!$C$153+'Расчет предельн ур.'!$D$153)*1000+ставка!G10)</f>
        <v>1230.9354997857188</v>
      </c>
      <c r="H637" s="125">
        <f>(('Расчет предельн ур.'!$B$153+'Расчет предельн ур.'!$C$153+'Расчет предельн ур.'!$D$153)*1000+ставка!H10)</f>
        <v>1465.6454997857188</v>
      </c>
      <c r="I637" s="125">
        <f>(('Расчет предельн ур.'!$B$153+'Расчет предельн ур.'!$C$153+'Расчет предельн ур.'!$D$153)*1000+ставка!I10)</f>
        <v>1652.4354997857188</v>
      </c>
      <c r="J637" s="125">
        <f>(('Расчет предельн ур.'!$B$153+'Расчет предельн ур.'!$C$153+'Расчет предельн ур.'!$D$153)*1000+ставка!J10)</f>
        <v>1759.2454997857187</v>
      </c>
      <c r="K637" s="125">
        <f>(('Расчет предельн ур.'!$B$153+'Расчет предельн ур.'!$C$153+'Расчет предельн ур.'!$D$153)*1000+ставка!K10)</f>
        <v>1918.2754997857187</v>
      </c>
      <c r="L637" s="125">
        <f>(('Расчет предельн ур.'!$B$153+'Расчет предельн ур.'!$C$153+'Расчет предельн ур.'!$D$153)*1000+ставка!L10)</f>
        <v>1888.3354997857189</v>
      </c>
      <c r="M637" s="125">
        <f>(('Расчет предельн ур.'!$B$153+'Расчет предельн ур.'!$C$153+'Расчет предельн ур.'!$D$153)*1000+ставка!M10)</f>
        <v>1843.0654997857189</v>
      </c>
      <c r="N637" s="125">
        <f>(('Расчет предельн ур.'!$B$153+'Расчет предельн ур.'!$C$153+'Расчет предельн ур.'!$D$153)*1000+ставка!N10)</f>
        <v>1816.8954997857188</v>
      </c>
      <c r="O637" s="125">
        <f>(('Расчет предельн ур.'!$B$153+'Расчет предельн ур.'!$C$153+'Расчет предельн ур.'!$D$153)*1000+ставка!O10)</f>
        <v>1817.4254997857188</v>
      </c>
      <c r="P637" s="125">
        <f>(('Расчет предельн ур.'!$B$153+'Расчет предельн ур.'!$C$153+'Расчет предельн ур.'!$D$153)*1000+ставка!P10)</f>
        <v>1828.3954997857188</v>
      </c>
      <c r="Q637" s="125">
        <f>(('Расчет предельн ур.'!$B$153+'Расчет предельн ур.'!$C$153+'Расчет предельн ур.'!$D$153)*1000+ставка!Q10)</f>
        <v>1858.9954997857187</v>
      </c>
      <c r="R637" s="125">
        <f>(('Расчет предельн ур.'!$B$153+'Расчет предельн ур.'!$C$153+'Расчет предельн ур.'!$D$153)*1000+ставка!R10)</f>
        <v>1861.7554997857187</v>
      </c>
      <c r="S637" s="125">
        <f>(('Расчет предельн ур.'!$B$153+'Расчет предельн ур.'!$C$153+'Расчет предельн ур.'!$D$153)*1000+ставка!S10)</f>
        <v>1844.9454997857188</v>
      </c>
      <c r="T637" s="125">
        <f>(('Расчет предельн ур.'!$B$153+'Расчет предельн ур.'!$C$153+'Расчет предельн ур.'!$D$153)*1000+ставка!T10)</f>
        <v>1757.6154997857188</v>
      </c>
      <c r="U637" s="125">
        <f>(('Расчет предельн ур.'!$B$153+'Расчет предельн ур.'!$C$153+'Расчет предельн ур.'!$D$153)*1000+ставка!U10)</f>
        <v>1750.5154997857187</v>
      </c>
      <c r="V637" s="125">
        <f>(('Расчет предельн ур.'!$B$153+'Расчет предельн ур.'!$C$153+'Расчет предельн ур.'!$D$153)*1000+ставка!V10)</f>
        <v>1899.2754997857187</v>
      </c>
      <c r="W637" s="125">
        <f>(('Расчет предельн ур.'!$B$153+'Расчет предельн ур.'!$C$153+'Расчет предельн ур.'!$D$153)*1000+ставка!W10)</f>
        <v>1959.4054997857188</v>
      </c>
      <c r="X637" s="125">
        <f>(('Расчет предельн ур.'!$B$153+'Расчет предельн ур.'!$C$153+'Расчет предельн ур.'!$D$153)*1000+ставка!X10)</f>
        <v>1785.8254997857189</v>
      </c>
      <c r="Y637" s="125">
        <f>(('Расчет предельн ур.'!$B$153+'Расчет предельн ур.'!$C$153+'Расчет предельн ур.'!$D$153)*1000+ставка!Y10)</f>
        <v>1618.2754997857187</v>
      </c>
    </row>
    <row r="638" spans="1:25" s="91" customFormat="1" ht="15.75" hidden="1" outlineLevel="1" x14ac:dyDescent="0.25">
      <c r="A638" s="252">
        <v>7</v>
      </c>
      <c r="B638" s="125">
        <f>(('Расчет предельн ур.'!$B$153+'Расчет предельн ур.'!$C$153+'Расчет предельн ур.'!$D$153)*1000+ставка!B11)</f>
        <v>1345.1054997857188</v>
      </c>
      <c r="C638" s="125">
        <f>(('Расчет предельн ур.'!$B$153+'Расчет предельн ур.'!$C$153+'Расчет предельн ур.'!$D$153)*1000+ставка!C11)</f>
        <v>1218.0654997857189</v>
      </c>
      <c r="D638" s="125">
        <f>(('Расчет предельн ур.'!$B$153+'Расчет предельн ур.'!$C$153+'Расчет предельн ур.'!$D$153)*1000+ставка!D11)</f>
        <v>1171.4854997857187</v>
      </c>
      <c r="E638" s="125">
        <f>(('Расчет предельн ур.'!$B$153+'Расчет предельн ур.'!$C$153+'Расчет предельн ур.'!$D$153)*1000+ставка!E11)</f>
        <v>1158.7254997857187</v>
      </c>
      <c r="F638" s="125">
        <f>(('Расчет предельн ур.'!$B$153+'Расчет предельн ур.'!$C$153+'Расчет предельн ур.'!$D$153)*1000+ставка!F11)</f>
        <v>1138.6254997857188</v>
      </c>
      <c r="G638" s="125">
        <f>(('Расчет предельн ур.'!$B$153+'Расчет предельн ур.'!$C$153+'Расчет предельн ур.'!$D$153)*1000+ставка!G11)</f>
        <v>1147.9454997857188</v>
      </c>
      <c r="H638" s="125">
        <f>(('Расчет предельн ур.'!$B$153+'Расчет предельн ур.'!$C$153+'Расчет предельн ур.'!$D$153)*1000+ставка!H11)</f>
        <v>1331.5554997857187</v>
      </c>
      <c r="I638" s="125">
        <f>(('Расчет предельн ур.'!$B$153+'Расчет предельн ур.'!$C$153+'Расчет предельн ур.'!$D$153)*1000+ставка!I11)</f>
        <v>1570.5654997857189</v>
      </c>
      <c r="J638" s="125">
        <f>(('Расчет предельн ур.'!$B$153+'Расчет предельн ур.'!$C$153+'Расчет предельн ур.'!$D$153)*1000+ставка!J11)</f>
        <v>1722.4054997857188</v>
      </c>
      <c r="K638" s="125">
        <f>(('Расчет предельн ур.'!$B$153+'Расчет предельн ур.'!$C$153+'Расчет предельн ур.'!$D$153)*1000+ставка!K11)</f>
        <v>1891.3954997857188</v>
      </c>
      <c r="L638" s="125">
        <f>(('Расчет предельн ур.'!$B$153+'Расчет предельн ур.'!$C$153+'Расчет предельн ур.'!$D$153)*1000+ставка!L11)</f>
        <v>1858.2054997857188</v>
      </c>
      <c r="M638" s="125">
        <f>(('Расчет предельн ур.'!$B$153+'Расчет предельн ур.'!$C$153+'Расчет предельн ур.'!$D$153)*1000+ставка!M11)</f>
        <v>1812.7154997857187</v>
      </c>
      <c r="N638" s="125">
        <f>(('Расчет предельн ур.'!$B$153+'Расчет предельн ур.'!$C$153+'Расчет предельн ур.'!$D$153)*1000+ставка!N11)</f>
        <v>1804.1054997857188</v>
      </c>
      <c r="O638" s="125">
        <f>(('Расчет предельн ур.'!$B$153+'Расчет предельн ур.'!$C$153+'Расчет предельн ур.'!$D$153)*1000+ставка!O11)</f>
        <v>1786.3454997857189</v>
      </c>
      <c r="P638" s="125">
        <f>(('Расчет предельн ур.'!$B$153+'Расчет предельн ур.'!$C$153+'Расчет предельн ур.'!$D$153)*1000+ставка!P11)</f>
        <v>1784.7954997857187</v>
      </c>
      <c r="Q638" s="125">
        <f>(('Расчет предельн ур.'!$B$153+'Расчет предельн ур.'!$C$153+'Расчет предельн ур.'!$D$153)*1000+ставка!Q11)</f>
        <v>1869.1354997857188</v>
      </c>
      <c r="R638" s="125">
        <f>(('Расчет предельн ур.'!$B$153+'Расчет предельн ур.'!$C$153+'Расчет предельн ур.'!$D$153)*1000+ставка!R11)</f>
        <v>1873.3954997857188</v>
      </c>
      <c r="S638" s="125">
        <f>(('Расчет предельн ур.'!$B$153+'Расчет предельн ур.'!$C$153+'Расчет предельн ур.'!$D$153)*1000+ставка!S11)</f>
        <v>1872.2254997857187</v>
      </c>
      <c r="T638" s="125">
        <f>(('Расчет предельн ур.'!$B$153+'Расчет предельн ур.'!$C$153+'Расчет предельн ур.'!$D$153)*1000+ставка!T11)</f>
        <v>1836.0854997857189</v>
      </c>
      <c r="U638" s="125">
        <f>(('Расчет предельн ур.'!$B$153+'Расчет предельн ур.'!$C$153+'Расчет предельн ур.'!$D$153)*1000+ставка!U11)</f>
        <v>1754.2054997857188</v>
      </c>
      <c r="V638" s="125">
        <f>(('Расчет предельн ур.'!$B$153+'Расчет предельн ур.'!$C$153+'Расчет предельн ур.'!$D$153)*1000+ставка!V11)</f>
        <v>1925.5954997857189</v>
      </c>
      <c r="W638" s="125">
        <f>(('Расчет предельн ур.'!$B$153+'Расчет предельн ур.'!$C$153+'Расчет предельн ур.'!$D$153)*1000+ставка!W11)</f>
        <v>2012.3254997857189</v>
      </c>
      <c r="X638" s="125">
        <f>(('Расчет предельн ур.'!$B$153+'Расчет предельн ур.'!$C$153+'Расчет предельн ур.'!$D$153)*1000+ставка!X11)</f>
        <v>1835.1554997857188</v>
      </c>
      <c r="Y638" s="125">
        <f>(('Расчет предельн ур.'!$B$153+'Расчет предельн ур.'!$C$153+'Расчет предельн ур.'!$D$153)*1000+ставка!Y11)</f>
        <v>1636.0954997857189</v>
      </c>
    </row>
    <row r="639" spans="1:25" s="91" customFormat="1" ht="15.75" hidden="1" outlineLevel="1" x14ac:dyDescent="0.25">
      <c r="A639" s="252">
        <v>8</v>
      </c>
      <c r="B639" s="125">
        <f>(('Расчет предельн ур.'!$B$153+'Расчет предельн ур.'!$C$153+'Расчет предельн ур.'!$D$153)*1000+ставка!B12)</f>
        <v>1423.4154997857188</v>
      </c>
      <c r="C639" s="125">
        <f>(('Расчет предельн ур.'!$B$153+'Расчет предельн ур.'!$C$153+'Расчет предельн ур.'!$D$153)*1000+ставка!C12)</f>
        <v>1229.0354997857189</v>
      </c>
      <c r="D639" s="125">
        <f>(('Расчет предельн ур.'!$B$153+'Расчет предельн ур.'!$C$153+'Расчет предельн ур.'!$D$153)*1000+ставка!D12)</f>
        <v>1193.2954997857189</v>
      </c>
      <c r="E639" s="125">
        <f>(('Расчет предельн ур.'!$B$153+'Расчет предельн ур.'!$C$153+'Расчет предельн ур.'!$D$153)*1000+ставка!E12)</f>
        <v>1170.5554997857189</v>
      </c>
      <c r="F639" s="125">
        <f>(('Расчет предельн ур.'!$B$153+'Расчет предельн ур.'!$C$153+'Расчет предельн ур.'!$D$153)*1000+ставка!F12)</f>
        <v>1169.5954997857189</v>
      </c>
      <c r="G639" s="125">
        <f>(('Расчет предельн ур.'!$B$153+'Расчет предельн ур.'!$C$153+'Расчет предельн ур.'!$D$153)*1000+ставка!G12)</f>
        <v>1264.0454997857189</v>
      </c>
      <c r="H639" s="125">
        <f>(('Расчет предельн ур.'!$B$153+'Расчет предельн ур.'!$C$153+'Расчет предельн ур.'!$D$153)*1000+ставка!H12)</f>
        <v>1493.4454997857188</v>
      </c>
      <c r="I639" s="125">
        <f>(('Расчет предельн ур.'!$B$153+'Расчет предельн ур.'!$C$153+'Расчет предельн ур.'!$D$153)*1000+ставка!I12)</f>
        <v>1679.6054997857188</v>
      </c>
      <c r="J639" s="125">
        <f>(('Расчет предельн ур.'!$B$153+'Расчет предельн ур.'!$C$153+'Расчет предельн ур.'!$D$153)*1000+ставка!J12)</f>
        <v>1822.9854997857187</v>
      </c>
      <c r="K639" s="125">
        <f>(('Расчет предельн ур.'!$B$153+'Расчет предельн ур.'!$C$153+'Расчет предельн ур.'!$D$153)*1000+ставка!K12)</f>
        <v>1939.5154997857187</v>
      </c>
      <c r="L639" s="125">
        <f>(('Расчет предельн ур.'!$B$153+'Расчет предельн ур.'!$C$153+'Расчет предельн ур.'!$D$153)*1000+ставка!L12)</f>
        <v>1948.7954997857187</v>
      </c>
      <c r="M639" s="125">
        <f>(('Расчет предельн ур.'!$B$153+'Расчет предельн ур.'!$C$153+'Расчет предельн ур.'!$D$153)*1000+ставка!M12)</f>
        <v>1936.9954997857187</v>
      </c>
      <c r="N639" s="125">
        <f>(('Расчет предельн ур.'!$B$153+'Расчет предельн ур.'!$C$153+'Расчет предельн ур.'!$D$153)*1000+ставка!N12)</f>
        <v>1945.1654997857188</v>
      </c>
      <c r="O639" s="125">
        <f>(('Расчет предельн ур.'!$B$153+'Расчет предельн ур.'!$C$153+'Расчет предельн ур.'!$D$153)*1000+ставка!O12)</f>
        <v>1927.1954997857188</v>
      </c>
      <c r="P639" s="125">
        <f>(('Расчет предельн ур.'!$B$153+'Расчет предельн ур.'!$C$153+'Расчет предельн ур.'!$D$153)*1000+ставка!P12)</f>
        <v>1891.6354997857188</v>
      </c>
      <c r="Q639" s="125">
        <f>(('Расчет предельн ур.'!$B$153+'Расчет предельн ур.'!$C$153+'Расчет предельн ур.'!$D$153)*1000+ставка!Q12)</f>
        <v>1919.5354997857187</v>
      </c>
      <c r="R639" s="125">
        <f>(('Расчет предельн ур.'!$B$153+'Расчет предельн ур.'!$C$153+'Расчет предельн ур.'!$D$153)*1000+ставка!R12)</f>
        <v>1928.3554997857188</v>
      </c>
      <c r="S639" s="125">
        <f>(('Расчет предельн ур.'!$B$153+'Расчет предельн ур.'!$C$153+'Расчет предельн ур.'!$D$153)*1000+ставка!S12)</f>
        <v>1909.1154997857188</v>
      </c>
      <c r="T639" s="125">
        <f>(('Расчет предельн ур.'!$B$153+'Расчет предельн ур.'!$C$153+'Расчет предельн ур.'!$D$153)*1000+ставка!T12)</f>
        <v>1790.8554997857188</v>
      </c>
      <c r="U639" s="125">
        <f>(('Расчет предельн ур.'!$B$153+'Расчет предельн ур.'!$C$153+'Расчет предельн ур.'!$D$153)*1000+ставка!U12)</f>
        <v>1789.8854997857188</v>
      </c>
      <c r="V639" s="125">
        <f>(('Расчет предельн ур.'!$B$153+'Расчет предельн ур.'!$C$153+'Расчет предельн ур.'!$D$153)*1000+ставка!V12)</f>
        <v>1915.1654997857188</v>
      </c>
      <c r="W639" s="125">
        <f>(('Расчет предельн ур.'!$B$153+'Расчет предельн ур.'!$C$153+'Расчет предельн ур.'!$D$153)*1000+ставка!W12)</f>
        <v>2039.6354997857188</v>
      </c>
      <c r="X639" s="125">
        <f>(('Расчет предельн ур.'!$B$153+'Расчет предельн ур.'!$C$153+'Расчет предельн ур.'!$D$153)*1000+ставка!X12)</f>
        <v>1860.8854997857188</v>
      </c>
      <c r="Y639" s="125">
        <f>(('Расчет предельн ур.'!$B$153+'Расчет предельн ур.'!$C$153+'Расчет предельн ур.'!$D$153)*1000+ставка!Y12)</f>
        <v>1568.5054997857187</v>
      </c>
    </row>
    <row r="640" spans="1:25" s="91" customFormat="1" ht="15.75" hidden="1" outlineLevel="1" x14ac:dyDescent="0.25">
      <c r="A640" s="252">
        <v>9</v>
      </c>
      <c r="B640" s="125">
        <f>(('Расчет предельн ур.'!$B$153+'Расчет предельн ур.'!$C$153+'Расчет предельн ур.'!$D$153)*1000+ставка!B13)</f>
        <v>1436.3754997857188</v>
      </c>
      <c r="C640" s="125">
        <f>(('Расчет предельн ур.'!$B$153+'Расчет предельн ур.'!$C$153+'Расчет предельн ур.'!$D$153)*1000+ставка!C13)</f>
        <v>1227.5354997857189</v>
      </c>
      <c r="D640" s="125">
        <f>(('Расчет предельн ур.'!$B$153+'Расчет предельн ур.'!$C$153+'Расчет предельн ур.'!$D$153)*1000+ставка!D13)</f>
        <v>1159.1254997857188</v>
      </c>
      <c r="E640" s="125">
        <f>(('Расчет предельн ур.'!$B$153+'Расчет предельн ур.'!$C$153+'Расчет предельн ур.'!$D$153)*1000+ставка!E13)</f>
        <v>1110.5954997857189</v>
      </c>
      <c r="F640" s="125">
        <f>(('Расчет предельн ур.'!$B$153+'Расчет предельн ур.'!$C$153+'Расчет предельн ур.'!$D$153)*1000+ставка!F13)</f>
        <v>1094.7154997857187</v>
      </c>
      <c r="G640" s="125">
        <f>(('Расчет предельн ур.'!$B$153+'Расчет предельн ур.'!$C$153+'Расчет предельн ур.'!$D$153)*1000+ставка!G13)</f>
        <v>1079.8754997857188</v>
      </c>
      <c r="H640" s="125">
        <f>(('Расчет предельн ур.'!$B$153+'Расчет предельн ур.'!$C$153+'Расчет предельн ур.'!$D$153)*1000+ставка!H13)</f>
        <v>1161.9854997857187</v>
      </c>
      <c r="I640" s="125">
        <f>(('Расчет предельн ур.'!$B$153+'Расчет предельн ур.'!$C$153+'Расчет предельн ур.'!$D$153)*1000+ставка!I13)</f>
        <v>1213.8154997857189</v>
      </c>
      <c r="J640" s="125">
        <f>(('Расчет предельн ур.'!$B$153+'Расчет предельн ур.'!$C$153+'Расчет предельн ур.'!$D$153)*1000+ставка!J13)</f>
        <v>1444.4654997857187</v>
      </c>
      <c r="K640" s="125">
        <f>(('Расчет предельн ур.'!$B$153+'Расчет предельн ур.'!$C$153+'Расчет предельн ур.'!$D$153)*1000+ставка!K13)</f>
        <v>1690.5954997857189</v>
      </c>
      <c r="L640" s="125">
        <f>(('Расчет предельн ур.'!$B$153+'Расчет предельн ур.'!$C$153+'Расчет предельн ур.'!$D$153)*1000+ставка!L13)</f>
        <v>1600.8654997857188</v>
      </c>
      <c r="M640" s="125">
        <f>(('Расчет предельн ур.'!$B$153+'Расчет предельн ур.'!$C$153+'Расчет предельн ур.'!$D$153)*1000+ставка!M13)</f>
        <v>1594.4754997857187</v>
      </c>
      <c r="N640" s="125">
        <f>(('Расчет предельн ур.'!$B$153+'Расчет предельн ур.'!$C$153+'Расчет предельн ур.'!$D$153)*1000+ставка!N13)</f>
        <v>1569.3654997857188</v>
      </c>
      <c r="O640" s="125">
        <f>(('Расчет предельн ур.'!$B$153+'Расчет предельн ур.'!$C$153+'Расчет предельн ур.'!$D$153)*1000+ставка!O13)</f>
        <v>1523.3154997857189</v>
      </c>
      <c r="P640" s="125">
        <f>(('Расчет предельн ур.'!$B$153+'Расчет предельн ур.'!$C$153+'Расчет предельн ур.'!$D$153)*1000+ставка!P13)</f>
        <v>1505.4454997857188</v>
      </c>
      <c r="Q640" s="125">
        <f>(('Расчет предельн ур.'!$B$153+'Расчет предельн ур.'!$C$153+'Расчет предельн ур.'!$D$153)*1000+ставка!Q13)</f>
        <v>1503.8554997857188</v>
      </c>
      <c r="R640" s="125">
        <f>(('Расчет предельн ур.'!$B$153+'Расчет предельн ур.'!$C$153+'Расчет предельн ур.'!$D$153)*1000+ставка!R13)</f>
        <v>1461.5254997857187</v>
      </c>
      <c r="S640" s="125">
        <f>(('Расчет предельн ур.'!$B$153+'Расчет предельн ур.'!$C$153+'Расчет предельн ур.'!$D$153)*1000+ставка!S13)</f>
        <v>1399.8754997857188</v>
      </c>
      <c r="T640" s="125">
        <f>(('Расчет предельн ур.'!$B$153+'Расчет предельн ур.'!$C$153+'Расчет предельн ур.'!$D$153)*1000+ставка!T13)</f>
        <v>1428.7254997857187</v>
      </c>
      <c r="U640" s="125">
        <f>(('Расчет предельн ур.'!$B$153+'Расчет предельн ур.'!$C$153+'Расчет предельн ур.'!$D$153)*1000+ставка!U13)</f>
        <v>1625.3654997857188</v>
      </c>
      <c r="V640" s="125">
        <f>(('Расчет предельн ур.'!$B$153+'Расчет предельн ур.'!$C$153+'Расчет предельн ур.'!$D$153)*1000+ставка!V13)</f>
        <v>1744.6454997857188</v>
      </c>
      <c r="W640" s="125">
        <f>(('Расчет предельн ур.'!$B$153+'Расчет предельн ур.'!$C$153+'Расчет предельн ур.'!$D$153)*1000+ставка!W13)</f>
        <v>1755.1454997857188</v>
      </c>
      <c r="X640" s="125">
        <f>(('Расчет предельн ур.'!$B$153+'Расчет предельн ур.'!$C$153+'Расчет предельн ур.'!$D$153)*1000+ставка!X13)</f>
        <v>1683.2654997857187</v>
      </c>
      <c r="Y640" s="125">
        <f>(('Расчет предельн ур.'!$B$153+'Расчет предельн ур.'!$C$153+'Расчет предельн ур.'!$D$153)*1000+ставка!Y13)</f>
        <v>1499.1154997857188</v>
      </c>
    </row>
    <row r="641" spans="1:25" s="91" customFormat="1" ht="15.75" hidden="1" outlineLevel="1" x14ac:dyDescent="0.25">
      <c r="A641" s="252">
        <v>10</v>
      </c>
      <c r="B641" s="125">
        <f>(('Расчет предельн ур.'!$B$153+'Расчет предельн ур.'!$C$153+'Расчет предельн ур.'!$D$153)*1000+ставка!B14)</f>
        <v>1448.3954997857188</v>
      </c>
      <c r="C641" s="125">
        <f>(('Расчет предельн ур.'!$B$153+'Расчет предельн ур.'!$C$153+'Расчет предельн ур.'!$D$153)*1000+ставка!C14)</f>
        <v>1288.1154997857188</v>
      </c>
      <c r="D641" s="125">
        <f>(('Расчет предельн ур.'!$B$153+'Расчет предельн ур.'!$C$153+'Расчет предельн ур.'!$D$153)*1000+ставка!D14)</f>
        <v>1188.9354997857188</v>
      </c>
      <c r="E641" s="125">
        <f>(('Расчет предельн ур.'!$B$153+'Расчет предельн ур.'!$C$153+'Расчет предельн ур.'!$D$153)*1000+ставка!E14)</f>
        <v>1168.1354997857188</v>
      </c>
      <c r="F641" s="125">
        <f>(('Расчет предельн ур.'!$B$153+'Расчет предельн ур.'!$C$153+'Расчет предельн ур.'!$D$153)*1000+ставка!F14)</f>
        <v>1138.7554997857189</v>
      </c>
      <c r="G641" s="125">
        <f>(('Расчет предельн ур.'!$B$153+'Расчет предельн ур.'!$C$153+'Расчет предельн ур.'!$D$153)*1000+ставка!G14)</f>
        <v>1036.0154997857189</v>
      </c>
      <c r="H641" s="125">
        <f>(('Расчет предельн ур.'!$B$153+'Расчет предельн ур.'!$C$153+'Расчет предельн ур.'!$D$153)*1000+ставка!H14)</f>
        <v>1167.1454997857188</v>
      </c>
      <c r="I641" s="125">
        <f>(('Расчет предельн ур.'!$B$153+'Расчет предельн ур.'!$C$153+'Расчет предельн ур.'!$D$153)*1000+ставка!I14)</f>
        <v>1346.9254997857188</v>
      </c>
      <c r="J641" s="125">
        <f>(('Расчет предельн ур.'!$B$153+'Расчет предельн ур.'!$C$153+'Расчет предельн ур.'!$D$153)*1000+ставка!J14)</f>
        <v>1622.7354997857187</v>
      </c>
      <c r="K641" s="125">
        <f>(('Расчет предельн ур.'!$B$153+'Расчет предельн ур.'!$C$153+'Расчет предельн ур.'!$D$153)*1000+ставка!K14)</f>
        <v>1807.7354997857187</v>
      </c>
      <c r="L641" s="125">
        <f>(('Расчет предельн ур.'!$B$153+'Расчет предельн ур.'!$C$153+'Расчет предельн ур.'!$D$153)*1000+ставка!L14)</f>
        <v>1773.8954997857188</v>
      </c>
      <c r="M641" s="125">
        <f>(('Расчет предельн ур.'!$B$153+'Расчет предельн ур.'!$C$153+'Расчет предельн ур.'!$D$153)*1000+ставка!M14)</f>
        <v>1764.8554997857188</v>
      </c>
      <c r="N641" s="125">
        <f>(('Расчет предельн ур.'!$B$153+'Расчет предельн ур.'!$C$153+'Расчет предельн ур.'!$D$153)*1000+ставка!N14)</f>
        <v>1740.7754997857187</v>
      </c>
      <c r="O641" s="125">
        <f>(('Расчет предельн ур.'!$B$153+'Расчет предельн ур.'!$C$153+'Расчет предельн ур.'!$D$153)*1000+ставка!O14)</f>
        <v>1727.4354997857188</v>
      </c>
      <c r="P641" s="125">
        <f>(('Расчет предельн ур.'!$B$153+'Расчет предельн ур.'!$C$153+'Расчет предельн ур.'!$D$153)*1000+ставка!P14)</f>
        <v>1722.6854997857188</v>
      </c>
      <c r="Q641" s="125">
        <f>(('Расчет предельн ур.'!$B$153+'Расчет предельн ур.'!$C$153+'Расчет предельн ур.'!$D$153)*1000+ставка!Q14)</f>
        <v>1713.0654997857189</v>
      </c>
      <c r="R641" s="125">
        <f>(('Расчет предельн ур.'!$B$153+'Расчет предельн ур.'!$C$153+'Расчет предельн ур.'!$D$153)*1000+ставка!R14)</f>
        <v>1727.4754997857187</v>
      </c>
      <c r="S641" s="125">
        <f>(('Расчет предельн ур.'!$B$153+'Расчет предельн ур.'!$C$153+'Расчет предельн ур.'!$D$153)*1000+ставка!S14)</f>
        <v>1690.1054997857188</v>
      </c>
      <c r="T641" s="125">
        <f>(('Расчет предельн ур.'!$B$153+'Расчет предельн ур.'!$C$153+'Расчет предельн ур.'!$D$153)*1000+ставка!T14)</f>
        <v>1728.4254997857188</v>
      </c>
      <c r="U641" s="125">
        <f>(('Расчет предельн ур.'!$B$153+'Расчет предельн ур.'!$C$153+'Расчет предельн ур.'!$D$153)*1000+ставка!U14)</f>
        <v>1843.3154997857189</v>
      </c>
      <c r="V641" s="125">
        <f>(('Расчет предельн ур.'!$B$153+'Расчет предельн ур.'!$C$153+'Расчет предельн ур.'!$D$153)*1000+ставка!V14)</f>
        <v>2038.8954997857188</v>
      </c>
      <c r="W641" s="125">
        <f>(('Расчет предельн ур.'!$B$153+'Расчет предельн ур.'!$C$153+'Расчет предельн ур.'!$D$153)*1000+ставка!W14)</f>
        <v>2013.0854997857189</v>
      </c>
      <c r="X641" s="125">
        <f>(('Расчет предельн ур.'!$B$153+'Расчет предельн ур.'!$C$153+'Расчет предельн ур.'!$D$153)*1000+ставка!X14)</f>
        <v>1761.2654997857187</v>
      </c>
      <c r="Y641" s="125">
        <f>(('Расчет предельн ур.'!$B$153+'Расчет предельн ур.'!$C$153+'Расчет предельн ур.'!$D$153)*1000+ставка!Y14)</f>
        <v>1616.1854997857188</v>
      </c>
    </row>
    <row r="642" spans="1:25" s="91" customFormat="1" ht="15.75" hidden="1" outlineLevel="1" x14ac:dyDescent="0.25">
      <c r="A642" s="252">
        <v>11</v>
      </c>
      <c r="B642" s="125">
        <f>(('Расчет предельн ур.'!$B$153+'Расчет предельн ур.'!$C$153+'Расчет предельн ур.'!$D$153)*1000+ставка!B15)</f>
        <v>1538.9454997857188</v>
      </c>
      <c r="C642" s="125">
        <f>(('Расчет предельн ур.'!$B$153+'Расчет предельн ур.'!$C$153+'Расчет предельн ур.'!$D$153)*1000+ставка!C15)</f>
        <v>1301.0254997857189</v>
      </c>
      <c r="D642" s="125">
        <f>(('Расчет предельн ур.'!$B$153+'Расчет предельн ур.'!$C$153+'Расчет предельн ур.'!$D$153)*1000+ставка!D15)</f>
        <v>1230.6454997857188</v>
      </c>
      <c r="E642" s="125">
        <f>(('Расчет предельн ур.'!$B$153+'Расчет предельн ур.'!$C$153+'Расчет предельн ур.'!$D$153)*1000+ставка!E15)</f>
        <v>1175.2554997857189</v>
      </c>
      <c r="F642" s="125">
        <f>(('Расчет предельн ур.'!$B$153+'Расчет предельн ур.'!$C$153+'Расчет предельн ур.'!$D$153)*1000+ставка!F15)</f>
        <v>1150.8054997857189</v>
      </c>
      <c r="G642" s="125">
        <f>(('Расчет предельн ур.'!$B$153+'Расчет предельн ур.'!$C$153+'Расчет предельн ур.'!$D$153)*1000+ставка!G15)</f>
        <v>1144.4554997857188</v>
      </c>
      <c r="H642" s="125">
        <f>(('Расчет предельн ур.'!$B$153+'Расчет предельн ур.'!$C$153+'Расчет предельн ур.'!$D$153)*1000+ставка!H15)</f>
        <v>1305.2954997857189</v>
      </c>
      <c r="I642" s="125">
        <f>(('Расчет предельн ур.'!$B$153+'Расчет предельн ур.'!$C$153+'Расчет предельн ур.'!$D$153)*1000+ставка!I15)</f>
        <v>1412.3354997857189</v>
      </c>
      <c r="J642" s="125">
        <f>(('Расчет предельн ур.'!$B$153+'Расчет предельн ур.'!$C$153+'Расчет предельн ур.'!$D$153)*1000+ставка!J15)</f>
        <v>1730.9854997857187</v>
      </c>
      <c r="K642" s="125">
        <f>(('Расчет предельн ур.'!$B$153+'Расчет предельн ур.'!$C$153+'Расчет предельн ур.'!$D$153)*1000+ставка!K15)</f>
        <v>1945.4954997857187</v>
      </c>
      <c r="L642" s="125">
        <f>(('Расчет предельн ур.'!$B$153+'Расчет предельн ур.'!$C$153+'Расчет предельн ур.'!$D$153)*1000+ставка!L15)</f>
        <v>1964.8354997857189</v>
      </c>
      <c r="M642" s="125">
        <f>(('Расчет предельн ур.'!$B$153+'Расчет предельн ур.'!$C$153+'Расчет предельн ур.'!$D$153)*1000+ставка!M15)</f>
        <v>1950.2254997857187</v>
      </c>
      <c r="N642" s="125">
        <f>(('Расчет предельн ур.'!$B$153+'Расчет предельн ур.'!$C$153+'Расчет предельн ур.'!$D$153)*1000+ставка!N15)</f>
        <v>1933.3554997857188</v>
      </c>
      <c r="O642" s="125">
        <f>(('Расчет предельн ур.'!$B$153+'Расчет предельн ур.'!$C$153+'Расчет предельн ур.'!$D$153)*1000+ставка!O15)</f>
        <v>1908.9654997857187</v>
      </c>
      <c r="P642" s="125">
        <f>(('Расчет предельн ур.'!$B$153+'Расчет предельн ур.'!$C$153+'Расчет предельн ур.'!$D$153)*1000+ставка!P15)</f>
        <v>1901.4654997857187</v>
      </c>
      <c r="Q642" s="125">
        <f>(('Расчет предельн ур.'!$B$153+'Расчет предельн ур.'!$C$153+'Расчет предельн ур.'!$D$153)*1000+ставка!Q15)</f>
        <v>1878.6054997857188</v>
      </c>
      <c r="R642" s="125">
        <f>(('Расчет предельн ур.'!$B$153+'Расчет предельн ур.'!$C$153+'Расчет предельн ур.'!$D$153)*1000+ставка!R15)</f>
        <v>1882.9054997857188</v>
      </c>
      <c r="S642" s="125">
        <f>(('Расчет предельн ур.'!$B$153+'Расчет предельн ур.'!$C$153+'Расчет предельн ур.'!$D$153)*1000+ставка!S15)</f>
        <v>1793.9554997857188</v>
      </c>
      <c r="T642" s="125">
        <f>(('Расчет предельн ур.'!$B$153+'Расчет предельн ур.'!$C$153+'Расчет предельн ур.'!$D$153)*1000+ставка!T15)</f>
        <v>1822.3354997857189</v>
      </c>
      <c r="U642" s="125">
        <f>(('Расчет предельн ур.'!$B$153+'Расчет предельн ур.'!$C$153+'Расчет предельн ур.'!$D$153)*1000+ставка!U15)</f>
        <v>1933.9254997857188</v>
      </c>
      <c r="V642" s="125">
        <f>(('Расчет предельн ур.'!$B$153+'Расчет предельн ур.'!$C$153+'Расчет предельн ур.'!$D$153)*1000+ставка!V15)</f>
        <v>2040.5354997857187</v>
      </c>
      <c r="W642" s="125">
        <f>(('Расчет предельн ур.'!$B$153+'Расчет предельн ур.'!$C$153+'Расчет предельн ур.'!$D$153)*1000+ставка!W15)</f>
        <v>2032.0954997857189</v>
      </c>
      <c r="X642" s="125">
        <f>(('Расчет предельн ур.'!$B$153+'Расчет предельн ур.'!$C$153+'Расчет предельн ур.'!$D$153)*1000+ставка!X15)</f>
        <v>1876.6954997857188</v>
      </c>
      <c r="Y642" s="125">
        <f>(('Расчет предельн ур.'!$B$153+'Расчет предельн ур.'!$C$153+'Расчет предельн ур.'!$D$153)*1000+ставка!Y15)</f>
        <v>1617.0154997857187</v>
      </c>
    </row>
    <row r="643" spans="1:25" s="91" customFormat="1" ht="15.75" hidden="1" outlineLevel="1" x14ac:dyDescent="0.25">
      <c r="A643" s="252">
        <v>12</v>
      </c>
      <c r="B643" s="125">
        <f>(('Расчет предельн ур.'!$B$153+'Расчет предельн ур.'!$C$153+'Расчет предельн ур.'!$D$153)*1000+ставка!B16)</f>
        <v>1276.8854997857188</v>
      </c>
      <c r="C643" s="125">
        <f>(('Расчет предельн ур.'!$B$153+'Расчет предельн ур.'!$C$153+'Расчет предельн ур.'!$D$153)*1000+ставка!C16)</f>
        <v>1181.7554997857189</v>
      </c>
      <c r="D643" s="125">
        <f>(('Расчет предельн ур.'!$B$153+'Расчет предельн ур.'!$C$153+'Расчет предельн ур.'!$D$153)*1000+ставка!D16)</f>
        <v>1127.1154997857188</v>
      </c>
      <c r="E643" s="125">
        <f>(('Расчет предельн ур.'!$B$153+'Расчет предельн ур.'!$C$153+'Расчет предельн ур.'!$D$153)*1000+ставка!E16)</f>
        <v>1088.1954997857188</v>
      </c>
      <c r="F643" s="125">
        <f>(('Расчет предельн ур.'!$B$153+'Расчет предельн ур.'!$C$153+'Расчет предельн ур.'!$D$153)*1000+ставка!F16)</f>
        <v>1005.5954997857189</v>
      </c>
      <c r="G643" s="125">
        <f>(('Расчет предельн ур.'!$B$153+'Расчет предельн ур.'!$C$153+'Расчет предельн ур.'!$D$153)*1000+ставка!G16)</f>
        <v>940.17549978571878</v>
      </c>
      <c r="H643" s="125">
        <f>(('Расчет предельн ур.'!$B$153+'Расчет предельн ур.'!$C$153+'Расчет предельн ур.'!$D$153)*1000+ставка!H16)</f>
        <v>1088.1454997857188</v>
      </c>
      <c r="I643" s="125">
        <f>(('Расчет предельн ур.'!$B$153+'Расчет предельн ур.'!$C$153+'Расчет предельн ур.'!$D$153)*1000+ставка!I16)</f>
        <v>1124.4254997857188</v>
      </c>
      <c r="J643" s="125">
        <f>(('Расчет предельн ур.'!$B$153+'Расчет предельн ур.'!$C$153+'Расчет предельн ур.'!$D$153)*1000+ставка!J16)</f>
        <v>1395.6354997857188</v>
      </c>
      <c r="K643" s="125">
        <f>(('Расчет предельн ур.'!$B$153+'Расчет предельн ур.'!$C$153+'Расчет предельн ур.'!$D$153)*1000+ставка!K16)</f>
        <v>1608.7654997857187</v>
      </c>
      <c r="L643" s="125">
        <f>(('Расчет предельн ур.'!$B$153+'Расчет предельн ур.'!$C$153+'Расчет предельн ур.'!$D$153)*1000+ставка!L16)</f>
        <v>1581.1154997857188</v>
      </c>
      <c r="M643" s="125">
        <f>(('Расчет предельн ур.'!$B$153+'Расчет предельн ур.'!$C$153+'Расчет предельн ур.'!$D$153)*1000+ставка!M16)</f>
        <v>1567.1354997857188</v>
      </c>
      <c r="N643" s="125">
        <f>(('Расчет предельн ур.'!$B$153+'Расчет предельн ур.'!$C$153+'Расчет предельн ур.'!$D$153)*1000+ставка!N16)</f>
        <v>1535.9054997857188</v>
      </c>
      <c r="O643" s="125">
        <f>(('Расчет предельн ур.'!$B$153+'Расчет предельн ур.'!$C$153+'Расчет предельн ур.'!$D$153)*1000+ставка!O16)</f>
        <v>1486.2254997857187</v>
      </c>
      <c r="P643" s="125">
        <f>(('Расчет предельн ур.'!$B$153+'Расчет предельн ур.'!$C$153+'Расчет предельн ур.'!$D$153)*1000+ставка!P16)</f>
        <v>1529.4854997857187</v>
      </c>
      <c r="Q643" s="125">
        <f>(('Расчет предельн ур.'!$B$153+'Расчет предельн ур.'!$C$153+'Расчет предельн ур.'!$D$153)*1000+ставка!Q16)</f>
        <v>1494.6254997857188</v>
      </c>
      <c r="R643" s="125">
        <f>(('Расчет предельн ур.'!$B$153+'Расчет предельн ур.'!$C$153+'Расчет предельн ур.'!$D$153)*1000+ставка!R16)</f>
        <v>1513.9754997857187</v>
      </c>
      <c r="S643" s="125">
        <f>(('Расчет предельн ур.'!$B$153+'Расчет предельн ур.'!$C$153+'Расчет предельн ур.'!$D$153)*1000+ставка!S16)</f>
        <v>1455.5654997857189</v>
      </c>
      <c r="T643" s="125">
        <f>(('Расчет предельн ур.'!$B$153+'Расчет предельн ур.'!$C$153+'Расчет предельн ур.'!$D$153)*1000+ставка!T16)</f>
        <v>1461.5154997857187</v>
      </c>
      <c r="U643" s="125">
        <f>(('Расчет предельн ур.'!$B$153+'Расчет предельн ур.'!$C$153+'Расчет предельн ур.'!$D$153)*1000+ставка!U16)</f>
        <v>1656.1154997857188</v>
      </c>
      <c r="V643" s="125">
        <f>(('Расчет предельн ур.'!$B$153+'Расчет предельн ур.'!$C$153+'Расчет предельн ур.'!$D$153)*1000+ставка!V16)</f>
        <v>1758.0254997857187</v>
      </c>
      <c r="W643" s="125">
        <f>(('Расчет предельн ур.'!$B$153+'Расчет предельн ур.'!$C$153+'Расчет предельн ур.'!$D$153)*1000+ставка!W16)</f>
        <v>1736.0054997857187</v>
      </c>
      <c r="X643" s="125">
        <f>(('Расчет предельн ур.'!$B$153+'Расчет предельн ур.'!$C$153+'Расчет предельн ур.'!$D$153)*1000+ставка!X16)</f>
        <v>1458.8954997857188</v>
      </c>
      <c r="Y643" s="125">
        <f>(('Расчет предельн ур.'!$B$153+'Расчет предельн ур.'!$C$153+'Расчет предельн ур.'!$D$153)*1000+ставка!Y16)</f>
        <v>1402.9154997857188</v>
      </c>
    </row>
    <row r="644" spans="1:25" s="91" customFormat="1" ht="15.75" hidden="1" outlineLevel="1" x14ac:dyDescent="0.25">
      <c r="A644" s="252">
        <v>13</v>
      </c>
      <c r="B644" s="125">
        <f>(('Расчет предельн ур.'!$B$153+'Расчет предельн ур.'!$C$153+'Расчет предельн ур.'!$D$153)*1000+ставка!B17)</f>
        <v>1152.8854997857188</v>
      </c>
      <c r="C644" s="125">
        <f>(('Расчет предельн ур.'!$B$153+'Расчет предельн ур.'!$C$153+'Расчет предельн ур.'!$D$153)*1000+ставка!C17)</f>
        <v>975.5454997857189</v>
      </c>
      <c r="D644" s="125">
        <f>(('Расчет предельн ур.'!$B$153+'Расчет предельн ур.'!$C$153+'Расчет предельн ур.'!$D$153)*1000+ставка!D17)</f>
        <v>703.85549978571885</v>
      </c>
      <c r="E644" s="125">
        <f>(('Расчет предельн ур.'!$B$153+'Расчет предельн ур.'!$C$153+'Расчет предельн ур.'!$D$153)*1000+ставка!E17)</f>
        <v>957.4054997857188</v>
      </c>
      <c r="F644" s="125">
        <f>(('Расчет предельн ур.'!$B$153+'Расчет предельн ур.'!$C$153+'Расчет предельн ур.'!$D$153)*1000+ставка!F17)</f>
        <v>806.24549978571872</v>
      </c>
      <c r="G644" s="125">
        <f>(('Расчет предельн ур.'!$B$153+'Расчет предельн ур.'!$C$153+'Расчет предельн ур.'!$D$153)*1000+ставка!G17)</f>
        <v>922.07549978571888</v>
      </c>
      <c r="H644" s="125">
        <f>(('Расчет предельн ур.'!$B$153+'Расчет предельн ур.'!$C$153+'Расчет предельн ур.'!$D$153)*1000+ставка!H17)</f>
        <v>1178.2454997857187</v>
      </c>
      <c r="I644" s="125">
        <f>(('Расчет предельн ур.'!$B$153+'Расчет предельн ур.'!$C$153+'Расчет предельн ур.'!$D$153)*1000+ставка!I17)</f>
        <v>1523.5354997857187</v>
      </c>
      <c r="J644" s="125">
        <f>(('Расчет предельн ур.'!$B$153+'Расчет предельн ур.'!$C$153+'Расчет предельн ур.'!$D$153)*1000+ставка!J17)</f>
        <v>1605.3854997857188</v>
      </c>
      <c r="K644" s="125">
        <f>(('Расчет предельн ур.'!$B$153+'Расчет предельн ур.'!$C$153+'Расчет предельн ур.'!$D$153)*1000+ставка!K17)</f>
        <v>1749.6954997857188</v>
      </c>
      <c r="L644" s="125">
        <f>(('Расчет предельн ур.'!$B$153+'Расчет предельн ур.'!$C$153+'Расчет предельн ур.'!$D$153)*1000+ставка!L17)</f>
        <v>1744.7054997857188</v>
      </c>
      <c r="M644" s="125">
        <f>(('Расчет предельн ур.'!$B$153+'Расчет предельн ур.'!$C$153+'Расчет предельн ур.'!$D$153)*1000+ставка!M17)</f>
        <v>1731.9354997857188</v>
      </c>
      <c r="N644" s="125">
        <f>(('Расчет предельн ур.'!$B$153+'Расчет предельн ур.'!$C$153+'Расчет предельн ур.'!$D$153)*1000+ставка!N17)</f>
        <v>1735.4454997857188</v>
      </c>
      <c r="O644" s="125">
        <f>(('Расчет предельн ур.'!$B$153+'Расчет предельн ур.'!$C$153+'Расчет предельн ур.'!$D$153)*1000+ставка!O17)</f>
        <v>1703.2054997857188</v>
      </c>
      <c r="P644" s="125">
        <f>(('Расчет предельн ур.'!$B$153+'Расчет предельн ур.'!$C$153+'Расчет предельн ур.'!$D$153)*1000+ставка!P17)</f>
        <v>1697.2854997857187</v>
      </c>
      <c r="Q644" s="125">
        <f>(('Расчет предельн ур.'!$B$153+'Расчет предельн ур.'!$C$153+'Расчет предельн ур.'!$D$153)*1000+ставка!Q17)</f>
        <v>1682.8854997857188</v>
      </c>
      <c r="R644" s="125">
        <f>(('Расчет предельн ур.'!$B$153+'Расчет предельн ур.'!$C$153+'Расчет предельн ур.'!$D$153)*1000+ставка!R17)</f>
        <v>1650.4954997857187</v>
      </c>
      <c r="S644" s="125">
        <f>(('Расчет предельн ур.'!$B$153+'Расчет предельн ур.'!$C$153+'Расчет предельн ур.'!$D$153)*1000+ставка!S17)</f>
        <v>1539.6454997857188</v>
      </c>
      <c r="T644" s="125">
        <f>(('Расчет предельн ур.'!$B$153+'Расчет предельн ур.'!$C$153+'Расчет предельн ур.'!$D$153)*1000+ставка!T17)</f>
        <v>1537.2554997857187</v>
      </c>
      <c r="U644" s="125">
        <f>(('Расчет предельн ур.'!$B$153+'Расчет предельн ур.'!$C$153+'Расчет предельн ур.'!$D$153)*1000+ставка!U17)</f>
        <v>1629.9654997857187</v>
      </c>
      <c r="V644" s="125">
        <f>(('Расчет предельн ур.'!$B$153+'Расчет предельн ур.'!$C$153+'Расчет предельн ур.'!$D$153)*1000+ставка!V17)</f>
        <v>1778.7654997857187</v>
      </c>
      <c r="W644" s="125">
        <f>(('Расчет предельн ур.'!$B$153+'Расчет предельн ур.'!$C$153+'Расчет предельн ур.'!$D$153)*1000+ставка!W17)</f>
        <v>1766.6254997857188</v>
      </c>
      <c r="X644" s="125">
        <f>(('Расчет предельн ур.'!$B$153+'Расчет предельн ур.'!$C$153+'Расчет предельн ур.'!$D$153)*1000+ставка!X17)</f>
        <v>1618.2454997857187</v>
      </c>
      <c r="Y644" s="125">
        <f>(('Расчет предельн ур.'!$B$153+'Расчет предельн ур.'!$C$153+'Расчет предельн ур.'!$D$153)*1000+ставка!Y17)</f>
        <v>1436.6854997857188</v>
      </c>
    </row>
    <row r="645" spans="1:25" s="91" customFormat="1" ht="15.75" hidden="1" outlineLevel="1" x14ac:dyDescent="0.25">
      <c r="A645" s="252">
        <v>14</v>
      </c>
      <c r="B645" s="125">
        <f>(('Расчет предельн ур.'!$B$153+'Расчет предельн ур.'!$C$153+'Расчет предельн ур.'!$D$153)*1000+ставка!B18)</f>
        <v>1398.0454997857187</v>
      </c>
      <c r="C645" s="125">
        <f>(('Расчет предельн ур.'!$B$153+'Расчет предельн ур.'!$C$153+'Расчет предельн ур.'!$D$153)*1000+ставка!C18)</f>
        <v>1249.9854997857187</v>
      </c>
      <c r="D645" s="125">
        <f>(('Расчет предельн ур.'!$B$153+'Расчет предельн ур.'!$C$153+'Расчет предельн ур.'!$D$153)*1000+ставка!D18)</f>
        <v>1177.0554997857189</v>
      </c>
      <c r="E645" s="125">
        <f>(('Расчет предельн ур.'!$B$153+'Расчет предельн ур.'!$C$153+'Расчет предельн ур.'!$D$153)*1000+ставка!E18)</f>
        <v>1166.3054997857189</v>
      </c>
      <c r="F645" s="125">
        <f>(('Расчет предельн ур.'!$B$153+'Расчет предельн ур.'!$C$153+'Расчет предельн ур.'!$D$153)*1000+ставка!F18)</f>
        <v>1167.9254997857188</v>
      </c>
      <c r="G645" s="125">
        <f>(('Расчет предельн ур.'!$B$153+'Расчет предельн ур.'!$C$153+'Расчет предельн ур.'!$D$153)*1000+ставка!G18)</f>
        <v>1089.7854997857189</v>
      </c>
      <c r="H645" s="125">
        <f>(('Расчет предельн ур.'!$B$153+'Расчет предельн ур.'!$C$153+'Расчет предельн ур.'!$D$153)*1000+ставка!H18)</f>
        <v>1300.4954997857187</v>
      </c>
      <c r="I645" s="125">
        <f>(('Расчет предельн ур.'!$B$153+'Расчет предельн ур.'!$C$153+'Расчет предельн ур.'!$D$153)*1000+ставка!I18)</f>
        <v>1614.5154997857187</v>
      </c>
      <c r="J645" s="125">
        <f>(('Расчет предельн ур.'!$B$153+'Расчет предельн ур.'!$C$153+'Расчет предельн ур.'!$D$153)*1000+ставка!J18)</f>
        <v>1751.4754997857187</v>
      </c>
      <c r="K645" s="125">
        <f>(('Расчет предельн ур.'!$B$153+'Расчет предельн ур.'!$C$153+'Расчет предельн ур.'!$D$153)*1000+ставка!K18)</f>
        <v>1988.8554997857188</v>
      </c>
      <c r="L645" s="125">
        <f>(('Расчет предельн ур.'!$B$153+'Расчет предельн ур.'!$C$153+'Расчет предельн ур.'!$D$153)*1000+ставка!L18)</f>
        <v>2005.5654997857189</v>
      </c>
      <c r="M645" s="125">
        <f>(('Расчет предельн ур.'!$B$153+'Расчет предельн ур.'!$C$153+'Расчет предельн ур.'!$D$153)*1000+ставка!M18)</f>
        <v>1750.8854997857188</v>
      </c>
      <c r="N645" s="125">
        <f>(('Расчет предельн ур.'!$B$153+'Расчет предельн ур.'!$C$153+'Расчет предельн ур.'!$D$153)*1000+ставка!N18)</f>
        <v>1743.9854997857187</v>
      </c>
      <c r="O645" s="125">
        <f>(('Расчет предельн ур.'!$B$153+'Расчет предельн ур.'!$C$153+'Расчет предельн ур.'!$D$153)*1000+ставка!O18)</f>
        <v>1745.6154997857188</v>
      </c>
      <c r="P645" s="125">
        <f>(('Расчет предельн ур.'!$B$153+'Расчет предельн ур.'!$C$153+'Расчет предельн ур.'!$D$153)*1000+ставка!P18)</f>
        <v>1740.9254997857188</v>
      </c>
      <c r="Q645" s="125">
        <f>(('Расчет предельн ур.'!$B$153+'Расчет предельн ур.'!$C$153+'Расчет предельн ур.'!$D$153)*1000+ставка!Q18)</f>
        <v>1778.3854997857188</v>
      </c>
      <c r="R645" s="125">
        <f>(('Расчет предельн ур.'!$B$153+'Расчет предельн ур.'!$C$153+'Расчет предельн ур.'!$D$153)*1000+ставка!R18)</f>
        <v>1929.3254997857189</v>
      </c>
      <c r="S645" s="125">
        <f>(('Расчет предельн ур.'!$B$153+'Расчет предельн ур.'!$C$153+'Расчет предельн ур.'!$D$153)*1000+ставка!S18)</f>
        <v>1741.1554997857188</v>
      </c>
      <c r="T645" s="125">
        <f>(('Расчет предельн ур.'!$B$153+'Расчет предельн ур.'!$C$153+'Расчет предельн ур.'!$D$153)*1000+ставка!T18)</f>
        <v>1737.7754997857187</v>
      </c>
      <c r="U645" s="125">
        <f>(('Расчет предельн ур.'!$B$153+'Расчет предельн ур.'!$C$153+'Расчет предельн ур.'!$D$153)*1000+ставка!U18)</f>
        <v>1715.7354997857187</v>
      </c>
      <c r="V645" s="125">
        <f>(('Расчет предельн ур.'!$B$153+'Расчет предельн ур.'!$C$153+'Расчет предельн ур.'!$D$153)*1000+ставка!V18)</f>
        <v>1803.8754997857188</v>
      </c>
      <c r="W645" s="125">
        <f>(('Расчет предельн ур.'!$B$153+'Расчет предельн ур.'!$C$153+'Расчет предельн ур.'!$D$153)*1000+ставка!W18)</f>
        <v>1907.8154997857189</v>
      </c>
      <c r="X645" s="125">
        <f>(('Расчет предельн ур.'!$B$153+'Расчет предельн ур.'!$C$153+'Расчет предельн ур.'!$D$153)*1000+ставка!X18)</f>
        <v>1674.1454997857188</v>
      </c>
      <c r="Y645" s="125">
        <f>(('Расчет предельн ур.'!$B$153+'Расчет предельн ур.'!$C$153+'Расчет предельн ур.'!$D$153)*1000+ставка!Y18)</f>
        <v>1114.7254997857187</v>
      </c>
    </row>
    <row r="646" spans="1:25" s="91" customFormat="1" ht="15.75" hidden="1" outlineLevel="1" x14ac:dyDescent="0.25">
      <c r="A646" s="252">
        <v>15</v>
      </c>
      <c r="B646" s="125">
        <f>(('Расчет предельн ур.'!$B$153+'Расчет предельн ур.'!$C$153+'Расчет предельн ур.'!$D$153)*1000+ставка!B19)</f>
        <v>1436.1754997857188</v>
      </c>
      <c r="C646" s="125">
        <f>(('Расчет предельн ур.'!$B$153+'Расчет предельн ур.'!$C$153+'Расчет предельн ур.'!$D$153)*1000+ставка!C19)</f>
        <v>1273.8054997857189</v>
      </c>
      <c r="D646" s="125">
        <f>(('Расчет предельн ур.'!$B$153+'Расчет предельн ур.'!$C$153+'Расчет предельн ур.'!$D$153)*1000+ставка!D19)</f>
        <v>1209.8554997857188</v>
      </c>
      <c r="E646" s="125">
        <f>(('Расчет предельн ур.'!$B$153+'Расчет предельн ур.'!$C$153+'Расчет предельн ур.'!$D$153)*1000+ставка!E19)</f>
        <v>1195.5054997857189</v>
      </c>
      <c r="F646" s="125">
        <f>(('Расчет предельн ур.'!$B$153+'Расчет предельн ур.'!$C$153+'Расчет предельн ур.'!$D$153)*1000+ставка!F19)</f>
        <v>1166.3354997857189</v>
      </c>
      <c r="G646" s="125">
        <f>(('Расчет предельн ур.'!$B$153+'Расчет предельн ур.'!$C$153+'Расчет предельн ур.'!$D$153)*1000+ставка!G19)</f>
        <v>1162.5054997857189</v>
      </c>
      <c r="H646" s="125">
        <f>(('Расчет предельн ур.'!$B$153+'Расчет предельн ур.'!$C$153+'Расчет предельн ур.'!$D$153)*1000+ставка!H19)</f>
        <v>297.42549978571884</v>
      </c>
      <c r="I646" s="125">
        <f>(('Расчет предельн ур.'!$B$153+'Расчет предельн ур.'!$C$153+'Расчет предельн ур.'!$D$153)*1000+ставка!I19)</f>
        <v>1514.2254997857187</v>
      </c>
      <c r="J646" s="125">
        <f>(('Расчет предельн ур.'!$B$153+'Расчет предельн ур.'!$C$153+'Расчет предельн ур.'!$D$153)*1000+ставка!J19)</f>
        <v>1697.2054997857188</v>
      </c>
      <c r="K646" s="125">
        <f>(('Расчет предельн ур.'!$B$153+'Расчет предельн ур.'!$C$153+'Расчет предельн ур.'!$D$153)*1000+ставка!K19)</f>
        <v>1805.8254997857189</v>
      </c>
      <c r="L646" s="125">
        <f>(('Расчет предельн ур.'!$B$153+'Расчет предельн ур.'!$C$153+'Расчет предельн ур.'!$D$153)*1000+ставка!L19)</f>
        <v>1837.6754997857188</v>
      </c>
      <c r="M646" s="125">
        <f>(('Расчет предельн ур.'!$B$153+'Расчет предельн ур.'!$C$153+'Расчет предельн ур.'!$D$153)*1000+ставка!M19)</f>
        <v>1817.0654997857189</v>
      </c>
      <c r="N646" s="125">
        <f>(('Расчет предельн ур.'!$B$153+'Расчет предельн ур.'!$C$153+'Расчет предельн ур.'!$D$153)*1000+ставка!N19)</f>
        <v>1814.0454997857187</v>
      </c>
      <c r="O646" s="125">
        <f>(('Расчет предельн ур.'!$B$153+'Расчет предельн ур.'!$C$153+'Расчет предельн ур.'!$D$153)*1000+ставка!O19)</f>
        <v>1846.8454997857189</v>
      </c>
      <c r="P646" s="125">
        <f>(('Расчет предельн ур.'!$B$153+'Расчет предельн ур.'!$C$153+'Расчет предельн ур.'!$D$153)*1000+ставка!P19)</f>
        <v>1844.8354997857189</v>
      </c>
      <c r="Q646" s="125">
        <f>(('Расчет предельн ур.'!$B$153+'Расчет предельн ур.'!$C$153+'Расчет предельн ур.'!$D$153)*1000+ставка!Q19)</f>
        <v>1911.1554997857188</v>
      </c>
      <c r="R646" s="125">
        <f>(('Расчет предельн ур.'!$B$153+'Расчет предельн ур.'!$C$153+'Расчет предельн ур.'!$D$153)*1000+ставка!R19)</f>
        <v>1896.3454997857189</v>
      </c>
      <c r="S646" s="125">
        <f>(('Расчет предельн ур.'!$B$153+'Расчет предельн ур.'!$C$153+'Расчет предельн ур.'!$D$153)*1000+ставка!S19)</f>
        <v>1847.7754997857187</v>
      </c>
      <c r="T646" s="125">
        <f>(('Расчет предельн ур.'!$B$153+'Расчет предельн ур.'!$C$153+'Расчет предельн ур.'!$D$153)*1000+ставка!T19)</f>
        <v>1815.6454997857188</v>
      </c>
      <c r="U646" s="125">
        <f>(('Расчет предельн ур.'!$B$153+'Расчет предельн ур.'!$C$153+'Расчет предельн ур.'!$D$153)*1000+ставка!U19)</f>
        <v>1707.9754997857187</v>
      </c>
      <c r="V646" s="125">
        <f>(('Расчет предельн ур.'!$B$153+'Расчет предельн ур.'!$C$153+'Расчет предельн ур.'!$D$153)*1000+ставка!V19)</f>
        <v>1785.6054997857188</v>
      </c>
      <c r="W646" s="125">
        <f>(('Расчет предельн ур.'!$B$153+'Расчет предельн ур.'!$C$153+'Расчет предельн ур.'!$D$153)*1000+ставка!W19)</f>
        <v>1980.0454997857187</v>
      </c>
      <c r="X646" s="125">
        <f>(('Расчет предельн ур.'!$B$153+'Расчет предельн ур.'!$C$153+'Расчет предельн ур.'!$D$153)*1000+ставка!X19)</f>
        <v>1742.4354997857188</v>
      </c>
      <c r="Y646" s="125">
        <f>(('Расчет предельн ур.'!$B$153+'Расчет предельн ур.'!$C$153+'Расчет предельн ур.'!$D$153)*1000+ставка!Y19)</f>
        <v>1568.1654997857188</v>
      </c>
    </row>
    <row r="647" spans="1:25" s="91" customFormat="1" ht="15.75" hidden="1" outlineLevel="1" x14ac:dyDescent="0.25">
      <c r="A647" s="252">
        <v>16</v>
      </c>
      <c r="B647" s="125">
        <f>(('Расчет предельн ур.'!$B$153+'Расчет предельн ур.'!$C$153+'Расчет предельн ур.'!$D$153)*1000+ставка!B20)</f>
        <v>1479.4354997857188</v>
      </c>
      <c r="C647" s="125">
        <f>(('Расчет предельн ур.'!$B$153+'Расчет предельн ур.'!$C$153+'Расчет предельн ур.'!$D$153)*1000+ставка!C20)</f>
        <v>1284.5554997857189</v>
      </c>
      <c r="D647" s="125">
        <f>(('Расчет предельн ур.'!$B$153+'Расчет предельн ур.'!$C$153+'Расчет предельн ур.'!$D$153)*1000+ставка!D20)</f>
        <v>1184.3554997857188</v>
      </c>
      <c r="E647" s="125">
        <f>(('Расчет предельн ур.'!$B$153+'Расчет предельн ур.'!$C$153+'Расчет предельн ур.'!$D$153)*1000+ставка!E20)</f>
        <v>1166.8354997857189</v>
      </c>
      <c r="F647" s="125">
        <f>(('Расчет предельн ур.'!$B$153+'Расчет предельн ур.'!$C$153+'Расчет предельн ур.'!$D$153)*1000+ставка!F20)</f>
        <v>1116.5054997857189</v>
      </c>
      <c r="G647" s="125">
        <f>(('Расчет предельн ур.'!$B$153+'Расчет предельн ур.'!$C$153+'Расчет предельн ур.'!$D$153)*1000+ставка!G20)</f>
        <v>1195.0954997857189</v>
      </c>
      <c r="H647" s="125">
        <f>(('Расчет предельн ур.'!$B$153+'Расчет предельн ур.'!$C$153+'Расчет предельн ур.'!$D$153)*1000+ставка!H20)</f>
        <v>1313.7054997857188</v>
      </c>
      <c r="I647" s="125">
        <f>(('Расчет предельн ур.'!$B$153+'Расчет предельн ур.'!$C$153+'Расчет предельн ур.'!$D$153)*1000+ставка!I20)</f>
        <v>1572.1854997857188</v>
      </c>
      <c r="J647" s="125">
        <f>(('Расчет предельн ур.'!$B$153+'Расчет предельн ур.'!$C$153+'Расчет предельн ур.'!$D$153)*1000+ставка!J20)</f>
        <v>1735.1454997857188</v>
      </c>
      <c r="K647" s="125">
        <f>(('Расчет предельн ур.'!$B$153+'Расчет предельн ур.'!$C$153+'Расчет предельн ур.'!$D$153)*1000+ставка!K20)</f>
        <v>1857.6554997857188</v>
      </c>
      <c r="L647" s="125">
        <f>(('Расчет предельн ур.'!$B$153+'Расчет предельн ур.'!$C$153+'Расчет предельн ур.'!$D$153)*1000+ставка!L20)</f>
        <v>1891.6254997857188</v>
      </c>
      <c r="M647" s="125">
        <f>(('Расчет предельн ур.'!$B$153+'Расчет предельн ур.'!$C$153+'Расчет предельн ур.'!$D$153)*1000+ставка!M20)</f>
        <v>1859.9254997857188</v>
      </c>
      <c r="N647" s="125">
        <f>(('Расчет предельн ур.'!$B$153+'Расчет предельн ур.'!$C$153+'Расчет предельн ур.'!$D$153)*1000+ставка!N20)</f>
        <v>1797.7354997857187</v>
      </c>
      <c r="O647" s="125">
        <f>(('Расчет предельн ур.'!$B$153+'Расчет предельн ур.'!$C$153+'Расчет предельн ур.'!$D$153)*1000+ставка!O20)</f>
        <v>1941.9854997857187</v>
      </c>
      <c r="P647" s="125">
        <f>(('Расчет предельн ур.'!$B$153+'Расчет предельн ур.'!$C$153+'Расчет предельн ур.'!$D$153)*1000+ставка!P20)</f>
        <v>1820.7454997857187</v>
      </c>
      <c r="Q647" s="125">
        <f>(('Расчет предельн ур.'!$B$153+'Расчет предельн ур.'!$C$153+'Расчет предельн ур.'!$D$153)*1000+ставка!Q20)</f>
        <v>1894.4854997857187</v>
      </c>
      <c r="R647" s="125">
        <f>(('Расчет предельн ур.'!$B$153+'Расчет предельн ур.'!$C$153+'Расчет предельн ур.'!$D$153)*1000+ставка!R20)</f>
        <v>1884.8354997857189</v>
      </c>
      <c r="S647" s="125">
        <f>(('Расчет предельн ур.'!$B$153+'Расчет предельн ур.'!$C$153+'Расчет предельн ур.'!$D$153)*1000+ставка!S20)</f>
        <v>1841.2954997857187</v>
      </c>
      <c r="T647" s="125">
        <f>(('Расчет предельн ур.'!$B$153+'Расчет предельн ур.'!$C$153+'Расчет предельн ур.'!$D$153)*1000+ставка!T20)</f>
        <v>1754.6554997857188</v>
      </c>
      <c r="U647" s="125">
        <f>(('Расчет предельн ур.'!$B$153+'Расчет предельн ур.'!$C$153+'Расчет предельн ур.'!$D$153)*1000+ставка!U20)</f>
        <v>1751.5054997857187</v>
      </c>
      <c r="V647" s="125">
        <f>(('Расчет предельн ур.'!$B$153+'Расчет предельн ур.'!$C$153+'Расчет предельн ур.'!$D$153)*1000+ставка!V20)</f>
        <v>1858.7154997857187</v>
      </c>
      <c r="W647" s="125">
        <f>(('Расчет предельн ур.'!$B$153+'Расчет предельн ур.'!$C$153+'Расчет предельн ур.'!$D$153)*1000+ставка!W20)</f>
        <v>1883.6154997857188</v>
      </c>
      <c r="X647" s="125">
        <f>(('Расчет предельн ур.'!$B$153+'Расчет предельн ур.'!$C$153+'Расчет предельн ур.'!$D$153)*1000+ставка!X20)</f>
        <v>1732.1554997857188</v>
      </c>
      <c r="Y647" s="125">
        <f>(('Расчет предельн ур.'!$B$153+'Расчет предельн ур.'!$C$153+'Расчет предельн ур.'!$D$153)*1000+ставка!Y20)</f>
        <v>1480.1254997857188</v>
      </c>
    </row>
    <row r="648" spans="1:25" s="91" customFormat="1" ht="15.75" hidden="1" outlineLevel="1" x14ac:dyDescent="0.25">
      <c r="A648" s="252">
        <v>17</v>
      </c>
      <c r="B648" s="125">
        <f>(('Расчет предельн ур.'!$B$153+'Расчет предельн ур.'!$C$153+'Расчет предельн ур.'!$D$153)*1000+ставка!B21)</f>
        <v>1476.5954997857189</v>
      </c>
      <c r="C648" s="125">
        <f>(('Расчет предельн ур.'!$B$153+'Расчет предельн ур.'!$C$153+'Расчет предельн ур.'!$D$153)*1000+ставка!C21)</f>
        <v>1298.6954997857188</v>
      </c>
      <c r="D648" s="125">
        <f>(('Расчет предельн ур.'!$B$153+'Расчет предельн ур.'!$C$153+'Расчет предельн ур.'!$D$153)*1000+ставка!D21)</f>
        <v>1244.4854997857187</v>
      </c>
      <c r="E648" s="125">
        <f>(('Расчет предельн ур.'!$B$153+'Расчет предельн ур.'!$C$153+'Расчет предельн ур.'!$D$153)*1000+ставка!E21)</f>
        <v>1195.5954997857189</v>
      </c>
      <c r="F648" s="125">
        <f>(('Расчет предельн ур.'!$B$153+'Расчет предельн ур.'!$C$153+'Расчет предельн ур.'!$D$153)*1000+ставка!F21)</f>
        <v>1202.1854997857188</v>
      </c>
      <c r="G648" s="125">
        <f>(('Расчет предельн ур.'!$B$153+'Расчет предельн ур.'!$C$153+'Расчет предельн ур.'!$D$153)*1000+ставка!G21)</f>
        <v>1295.2554997857189</v>
      </c>
      <c r="H648" s="125">
        <f>(('Расчет предельн ур.'!$B$153+'Расчет предельн ур.'!$C$153+'Расчет предельн ур.'!$D$153)*1000+ставка!H21)</f>
        <v>1434.3754997857188</v>
      </c>
      <c r="I648" s="125">
        <f>(('Расчет предельн ур.'!$B$153+'Расчет предельн ур.'!$C$153+'Расчет предельн ур.'!$D$153)*1000+ставка!I21)</f>
        <v>1593.6454997857188</v>
      </c>
      <c r="J648" s="125">
        <f>(('Расчет предельн ур.'!$B$153+'Расчет предельн ур.'!$C$153+'Расчет предельн ур.'!$D$153)*1000+ставка!J21)</f>
        <v>1746.9554997857188</v>
      </c>
      <c r="K648" s="125">
        <f>(('Расчет предельн ур.'!$B$153+'Расчет предельн ур.'!$C$153+'Расчет предельн ур.'!$D$153)*1000+ставка!K21)</f>
        <v>1952.4754997857187</v>
      </c>
      <c r="L648" s="125">
        <f>(('Расчет предельн ур.'!$B$153+'Расчет предельн ур.'!$C$153+'Расчет предельн ур.'!$D$153)*1000+ставка!L21)</f>
        <v>1909.8054997857187</v>
      </c>
      <c r="M648" s="125">
        <f>(('Расчет предельн ур.'!$B$153+'Расчет предельн ур.'!$C$153+'Расчет предельн ур.'!$D$153)*1000+ставка!M21)</f>
        <v>1874.6054997857188</v>
      </c>
      <c r="N648" s="125">
        <f>(('Расчет предельн ур.'!$B$153+'Расчет предельн ур.'!$C$153+'Расчет предельн ур.'!$D$153)*1000+ставка!N21)</f>
        <v>1853.7354997857187</v>
      </c>
      <c r="O648" s="125">
        <f>(('Расчет предельн ур.'!$B$153+'Расчет предельн ур.'!$C$153+'Расчет предельн ур.'!$D$153)*1000+ставка!O21)</f>
        <v>1887.9554997857188</v>
      </c>
      <c r="P648" s="125">
        <f>(('Расчет предельн ур.'!$B$153+'Расчет предельн ур.'!$C$153+'Расчет предельн ур.'!$D$153)*1000+ставка!P21)</f>
        <v>1903.2154997857187</v>
      </c>
      <c r="Q648" s="125">
        <f>(('Расчет предельн ур.'!$B$153+'Расчет предельн ур.'!$C$153+'Расчет предельн ур.'!$D$153)*1000+ставка!Q21)</f>
        <v>1939.9154997857188</v>
      </c>
      <c r="R648" s="125">
        <f>(('Расчет предельн ур.'!$B$153+'Расчет предельн ур.'!$C$153+'Расчет предельн ур.'!$D$153)*1000+ставка!R21)</f>
        <v>1939.0654997857189</v>
      </c>
      <c r="S648" s="125">
        <f>(('Расчет предельн ур.'!$B$153+'Расчет предельн ур.'!$C$153+'Расчет предельн ур.'!$D$153)*1000+ставка!S21)</f>
        <v>1918.0454997857187</v>
      </c>
      <c r="T648" s="125">
        <f>(('Расчет предельн ур.'!$B$153+'Расчет предельн ур.'!$C$153+'Расчет предельн ур.'!$D$153)*1000+ставка!T21)</f>
        <v>1890.3854997857188</v>
      </c>
      <c r="U648" s="125">
        <f>(('Расчет предельн ур.'!$B$153+'Расчет предельн ур.'!$C$153+'Расчет предельн ур.'!$D$153)*1000+ставка!U21)</f>
        <v>1887.5954997857189</v>
      </c>
      <c r="V648" s="125">
        <f>(('Расчет предельн ур.'!$B$153+'Расчет предельн ур.'!$C$153+'Расчет предельн ур.'!$D$153)*1000+ставка!V21)</f>
        <v>1943.1854997857188</v>
      </c>
      <c r="W648" s="125">
        <f>(('Расчет предельн ур.'!$B$153+'Расчет предельн ур.'!$C$153+'Расчет предельн ур.'!$D$153)*1000+ставка!W21)</f>
        <v>2032.3554997857188</v>
      </c>
      <c r="X648" s="125">
        <f>(('Расчет предельн ур.'!$B$153+'Расчет предельн ур.'!$C$153+'Расчет предельн ур.'!$D$153)*1000+ставка!X21)</f>
        <v>1859.8354997857189</v>
      </c>
      <c r="Y648" s="125">
        <f>(('Расчет предельн ур.'!$B$153+'Расчет предельн ур.'!$C$153+'Расчет предельн ур.'!$D$153)*1000+ставка!Y21)</f>
        <v>1643.8154997857189</v>
      </c>
    </row>
    <row r="649" spans="1:25" s="91" customFormat="1" ht="15.75" hidden="1" outlineLevel="1" x14ac:dyDescent="0.25">
      <c r="A649" s="252">
        <v>18</v>
      </c>
      <c r="B649" s="125">
        <f>(('Расчет предельн ур.'!$B$153+'Расчет предельн ур.'!$C$153+'Расчет предельн ур.'!$D$153)*1000+ставка!B22)</f>
        <v>1678.5654997857189</v>
      </c>
      <c r="C649" s="125">
        <f>(('Расчет предельн ур.'!$B$153+'Расчет предельн ур.'!$C$153+'Расчет предельн ур.'!$D$153)*1000+ставка!C22)</f>
        <v>1601.6354997857188</v>
      </c>
      <c r="D649" s="125">
        <f>(('Расчет предельн ур.'!$B$153+'Расчет предельн ур.'!$C$153+'Расчет предельн ур.'!$D$153)*1000+ставка!D22)</f>
        <v>1529.4154997857188</v>
      </c>
      <c r="E649" s="125">
        <f>(('Расчет предельн ур.'!$B$153+'Расчет предельн ур.'!$C$153+'Расчет предельн ур.'!$D$153)*1000+ставка!E22)</f>
        <v>1390.5754997857189</v>
      </c>
      <c r="F649" s="125">
        <f>(('Расчет предельн ур.'!$B$153+'Расчет предельн ур.'!$C$153+'Расчет предельн ур.'!$D$153)*1000+ставка!F22)</f>
        <v>1306.6754997857188</v>
      </c>
      <c r="G649" s="125">
        <f>(('Расчет предельн ур.'!$B$153+'Расчет предельн ур.'!$C$153+'Расчет предельн ур.'!$D$153)*1000+ставка!G22)</f>
        <v>1354.2754997857187</v>
      </c>
      <c r="H649" s="125">
        <f>(('Расчет предельн ур.'!$B$153+'Расчет предельн ур.'!$C$153+'Расчет предельн ур.'!$D$153)*1000+ставка!H22)</f>
        <v>1360.5954997857189</v>
      </c>
      <c r="I649" s="125">
        <f>(('Расчет предельн ур.'!$B$153+'Расчет предельн ур.'!$C$153+'Расчет предельн ур.'!$D$153)*1000+ставка!I22)</f>
        <v>1538.2454997857187</v>
      </c>
      <c r="J649" s="125">
        <f>(('Расчет предельн ур.'!$B$153+'Расчет предельн ур.'!$C$153+'Расчет предельн ур.'!$D$153)*1000+ставка!J22)</f>
        <v>1755.4954997857187</v>
      </c>
      <c r="K649" s="125">
        <f>(('Расчет предельн ур.'!$B$153+'Расчет предельн ур.'!$C$153+'Расчет предельн ур.'!$D$153)*1000+ставка!K22)</f>
        <v>1811.9354997857188</v>
      </c>
      <c r="L649" s="125">
        <f>(('Расчет предельн ур.'!$B$153+'Расчет предельн ур.'!$C$153+'Расчет предельн ур.'!$D$153)*1000+ставка!L22)</f>
        <v>1828.1254997857188</v>
      </c>
      <c r="M649" s="125">
        <f>(('Расчет предельн ур.'!$B$153+'Расчет предельн ур.'!$C$153+'Расчет предельн ур.'!$D$153)*1000+ставка!M22)</f>
        <v>1830.1354997857188</v>
      </c>
      <c r="N649" s="125">
        <f>(('Расчет предельн ур.'!$B$153+'Расчет предельн ур.'!$C$153+'Расчет предельн ур.'!$D$153)*1000+ставка!N22)</f>
        <v>1830.3454997857189</v>
      </c>
      <c r="O649" s="125">
        <f>(('Расчет предельн ур.'!$B$153+'Расчет предельн ур.'!$C$153+'Расчет предельн ур.'!$D$153)*1000+ставка!O22)</f>
        <v>1832.9954997857187</v>
      </c>
      <c r="P649" s="125">
        <f>(('Расчет предельн ур.'!$B$153+'Расчет предельн ур.'!$C$153+'Расчет предельн ур.'!$D$153)*1000+ставка!P22)</f>
        <v>1836.9854997857187</v>
      </c>
      <c r="Q649" s="125">
        <f>(('Расчет предельн ур.'!$B$153+'Расчет предельн ур.'!$C$153+'Расчет предельн ур.'!$D$153)*1000+ставка!Q22)</f>
        <v>1836.6954997857188</v>
      </c>
      <c r="R649" s="125">
        <f>(('Расчет предельн ур.'!$B$153+'Расчет предельн ур.'!$C$153+'Расчет предельн ур.'!$D$153)*1000+ставка!R22)</f>
        <v>1838.1754997857188</v>
      </c>
      <c r="S649" s="125">
        <f>(('Расчет предельн ур.'!$B$153+'Расчет предельн ур.'!$C$153+'Расчет предельн ур.'!$D$153)*1000+ставка!S22)</f>
        <v>1835.1554997857188</v>
      </c>
      <c r="T649" s="125">
        <f>(('Расчет предельн ур.'!$B$153+'Расчет предельн ур.'!$C$153+'Расчет предельн ур.'!$D$153)*1000+ставка!T22)</f>
        <v>1832.4854997857187</v>
      </c>
      <c r="U649" s="125">
        <f>(('Расчет предельн ур.'!$B$153+'Расчет предельн ур.'!$C$153+'Расчет предельн ур.'!$D$153)*1000+ставка!U22)</f>
        <v>1814.1854997857188</v>
      </c>
      <c r="V649" s="125">
        <f>(('Расчет предельн ур.'!$B$153+'Расчет предельн ур.'!$C$153+'Расчет предельн ур.'!$D$153)*1000+ставка!V22)</f>
        <v>1896.8154997857189</v>
      </c>
      <c r="W649" s="125">
        <f>(('Расчет предельн ур.'!$B$153+'Расчет предельн ур.'!$C$153+'Расчет предельн ур.'!$D$153)*1000+ставка!W22)</f>
        <v>1964.7554997857187</v>
      </c>
      <c r="X649" s="125">
        <f>(('Расчет предельн ур.'!$B$153+'Расчет предельн ур.'!$C$153+'Расчет предельн ур.'!$D$153)*1000+ставка!X22)</f>
        <v>1818.4854997857187</v>
      </c>
      <c r="Y649" s="125">
        <f>(('Расчет предельн ур.'!$B$153+'Расчет предельн ур.'!$C$153+'Расчет предельн ур.'!$D$153)*1000+ставка!Y22)</f>
        <v>1692.0154997857187</v>
      </c>
    </row>
    <row r="650" spans="1:25" s="91" customFormat="1" ht="15.75" hidden="1" outlineLevel="1" x14ac:dyDescent="0.25">
      <c r="A650" s="252">
        <v>19</v>
      </c>
      <c r="B650" s="125">
        <f>(('Расчет предельн ур.'!$B$153+'Расчет предельн ур.'!$C$153+'Расчет предельн ур.'!$D$153)*1000+ставка!B23)</f>
        <v>1648.6554997857188</v>
      </c>
      <c r="C650" s="125">
        <f>(('Расчет предельн ур.'!$B$153+'Расчет предельн ур.'!$C$153+'Расчет предельн ур.'!$D$153)*1000+ставка!C23)</f>
        <v>1548.4954997857187</v>
      </c>
      <c r="D650" s="125">
        <f>(('Расчет предельн ур.'!$B$153+'Расчет предельн ур.'!$C$153+'Расчет предельн ур.'!$D$153)*1000+ставка!D23)</f>
        <v>1407.9454997857188</v>
      </c>
      <c r="E650" s="125">
        <f>(('Расчет предельн ур.'!$B$153+'Расчет предельн ур.'!$C$153+'Расчет предельн ур.'!$D$153)*1000+ставка!E23)</f>
        <v>1314.7354997857187</v>
      </c>
      <c r="F650" s="125">
        <f>(('Расчет предельн ур.'!$B$153+'Расчет предельн ур.'!$C$153+'Расчет предельн ур.'!$D$153)*1000+ставка!F23)</f>
        <v>1304.2354997857187</v>
      </c>
      <c r="G650" s="125">
        <f>(('Расчет предельн ур.'!$B$153+'Расчет предельн ур.'!$C$153+'Расчет предельн ур.'!$D$153)*1000+ставка!G23)</f>
        <v>1314.2154997857187</v>
      </c>
      <c r="H650" s="125">
        <f>(('Расчет предельн ур.'!$B$153+'Расчет предельн ур.'!$C$153+'Расчет предельн ур.'!$D$153)*1000+ставка!H23)</f>
        <v>1381.7954997857187</v>
      </c>
      <c r="I650" s="125">
        <f>(('Расчет предельн ур.'!$B$153+'Расчет предельн ур.'!$C$153+'Расчет предельн ур.'!$D$153)*1000+ставка!I23)</f>
        <v>1521.2154997857187</v>
      </c>
      <c r="J650" s="125">
        <f>(('Расчет предельн ур.'!$B$153+'Расчет предельн ур.'!$C$153+'Расчет предельн ур.'!$D$153)*1000+ставка!J23)</f>
        <v>1663.2754997857187</v>
      </c>
      <c r="K650" s="125">
        <f>(('Расчет предельн ур.'!$B$153+'Расчет предельн ур.'!$C$153+'Расчет предельн ур.'!$D$153)*1000+ставка!K23)</f>
        <v>1703.3454997857189</v>
      </c>
      <c r="L650" s="125">
        <f>(('Расчет предельн ур.'!$B$153+'Расчет предельн ур.'!$C$153+'Расчет предельн ур.'!$D$153)*1000+ставка!L23)</f>
        <v>1714.8154997857189</v>
      </c>
      <c r="M650" s="125">
        <f>(('Расчет предельн ур.'!$B$153+'Расчет предельн ур.'!$C$153+'Расчет предельн ур.'!$D$153)*1000+ставка!M23)</f>
        <v>1715.6654997857188</v>
      </c>
      <c r="N650" s="125">
        <f>(('Расчет предельн ур.'!$B$153+'Расчет предельн ур.'!$C$153+'Расчет предельн ур.'!$D$153)*1000+ставка!N23)</f>
        <v>1715.6254997857188</v>
      </c>
      <c r="O650" s="125">
        <f>(('Расчет предельн ур.'!$B$153+'Расчет предельн ур.'!$C$153+'Расчет предельн ур.'!$D$153)*1000+ставка!O23)</f>
        <v>1716.0254997857187</v>
      </c>
      <c r="P650" s="125">
        <f>(('Расчет предельн ур.'!$B$153+'Расчет предельн ур.'!$C$153+'Расчет предельн ур.'!$D$153)*1000+ставка!P23)</f>
        <v>1714.4354997857188</v>
      </c>
      <c r="Q650" s="125">
        <f>(('Расчет предельн ур.'!$B$153+'Расчет предельн ур.'!$C$153+'Расчет предельн ур.'!$D$153)*1000+ставка!Q23)</f>
        <v>1710.7254997857187</v>
      </c>
      <c r="R650" s="125">
        <f>(('Расчет предельн ур.'!$B$153+'Расчет предельн ур.'!$C$153+'Расчет предельн ур.'!$D$153)*1000+ставка!R23)</f>
        <v>1716.3554997857188</v>
      </c>
      <c r="S650" s="125">
        <f>(('Расчет предельн ур.'!$B$153+'Расчет предельн ур.'!$C$153+'Расчет предельн ур.'!$D$153)*1000+ставка!S23)</f>
        <v>1717.3354997857189</v>
      </c>
      <c r="T650" s="125">
        <f>(('Расчет предельн ур.'!$B$153+'Расчет предельн ур.'!$C$153+'Расчет предельн ур.'!$D$153)*1000+ставка!T23)</f>
        <v>1720.7754997857187</v>
      </c>
      <c r="U650" s="125">
        <f>(('Расчет предельн ур.'!$B$153+'Расчет предельн ур.'!$C$153+'Расчет предельн ур.'!$D$153)*1000+ставка!U23)</f>
        <v>1726.3254997857189</v>
      </c>
      <c r="V650" s="125">
        <f>(('Расчет предельн ур.'!$B$153+'Расчет предельн ур.'!$C$153+'Расчет предельн ур.'!$D$153)*1000+ставка!V23)</f>
        <v>1788.4354997857188</v>
      </c>
      <c r="W650" s="125">
        <f>(('Расчет предельн ур.'!$B$153+'Расчет предельн ур.'!$C$153+'Расчет предельн ур.'!$D$153)*1000+ставка!W23)</f>
        <v>1787.6854997857188</v>
      </c>
      <c r="X650" s="125">
        <f>(('Расчет предельн ур.'!$B$153+'Расчет предельн ур.'!$C$153+'Расчет предельн ур.'!$D$153)*1000+ставка!X23)</f>
        <v>1745.0754997857189</v>
      </c>
      <c r="Y650" s="125">
        <f>(('Расчет предельн ур.'!$B$153+'Расчет предельн ур.'!$C$153+'Расчет предельн ур.'!$D$153)*1000+ставка!Y23)</f>
        <v>1671.7554997857187</v>
      </c>
    </row>
    <row r="651" spans="1:25" s="91" customFormat="1" ht="15.75" hidden="1" outlineLevel="1" x14ac:dyDescent="0.25">
      <c r="A651" s="252">
        <v>20</v>
      </c>
      <c r="B651" s="125">
        <f>(('Расчет предельн ур.'!$B$153+'Расчет предельн ур.'!$C$153+'Расчет предельн ур.'!$D$153)*1000+ставка!B24)</f>
        <v>1549.8454997857189</v>
      </c>
      <c r="C651" s="125">
        <f>(('Расчет предельн ур.'!$B$153+'Расчет предельн ур.'!$C$153+'Расчет предельн ур.'!$D$153)*1000+ставка!C24)</f>
        <v>1378.0954997857189</v>
      </c>
      <c r="D651" s="125">
        <f>(('Расчет предельн ур.'!$B$153+'Расчет предельн ур.'!$C$153+'Расчет предельн ур.'!$D$153)*1000+ставка!D24)</f>
        <v>1307.0654997857189</v>
      </c>
      <c r="E651" s="125">
        <f>(('Расчет предельн ур.'!$B$153+'Расчет предельн ур.'!$C$153+'Расчет предельн ур.'!$D$153)*1000+ставка!E24)</f>
        <v>1287.4954997857187</v>
      </c>
      <c r="F651" s="125">
        <f>(('Расчет предельн ур.'!$B$153+'Расчет предельн ур.'!$C$153+'Расчет предельн ур.'!$D$153)*1000+ставка!F24)</f>
        <v>1185.2454997857187</v>
      </c>
      <c r="G651" s="125">
        <f>(('Расчет предельн ур.'!$B$153+'Расчет предельн ур.'!$C$153+'Расчет предельн ур.'!$D$153)*1000+ставка!G24)</f>
        <v>1185.6054997857188</v>
      </c>
      <c r="H651" s="125">
        <f>(('Расчет предельн ур.'!$B$153+'Расчет предельн ур.'!$C$153+'Расчет предельн ур.'!$D$153)*1000+ставка!H24)</f>
        <v>1501.9754997857187</v>
      </c>
      <c r="I651" s="125">
        <f>(('Расчет предельн ур.'!$B$153+'Расчет предельн ур.'!$C$153+'Расчет предельн ур.'!$D$153)*1000+ставка!I24)</f>
        <v>1722.5254997857187</v>
      </c>
      <c r="J651" s="125">
        <f>(('Расчет предельн ур.'!$B$153+'Расчет предельн ур.'!$C$153+'Расчет предельн ур.'!$D$153)*1000+ставка!J24)</f>
        <v>1760.9954997857187</v>
      </c>
      <c r="K651" s="125">
        <f>(('Расчет предельн ур.'!$B$153+'Расчет предельн ур.'!$C$153+'Расчет предельн ур.'!$D$153)*1000+ставка!K24)</f>
        <v>1790.8354997857189</v>
      </c>
      <c r="L651" s="125">
        <f>(('Расчет предельн ур.'!$B$153+'Расчет предельн ур.'!$C$153+'Расчет предельн ур.'!$D$153)*1000+ставка!L24)</f>
        <v>1792.9154997857188</v>
      </c>
      <c r="M651" s="125">
        <f>(('Расчет предельн ур.'!$B$153+'Расчет предельн ур.'!$C$153+'Расчет предельн ур.'!$D$153)*1000+ставка!M24)</f>
        <v>1785.6154997857188</v>
      </c>
      <c r="N651" s="125">
        <f>(('Расчет предельн ур.'!$B$153+'Расчет предельн ур.'!$C$153+'Расчет предельн ур.'!$D$153)*1000+ставка!N24)</f>
        <v>1779.7254997857187</v>
      </c>
      <c r="O651" s="125">
        <f>(('Расчет предельн ур.'!$B$153+'Расчет предельн ур.'!$C$153+'Расчет предельн ур.'!$D$153)*1000+ставка!O24)</f>
        <v>1778.3654997857188</v>
      </c>
      <c r="P651" s="125">
        <f>(('Расчет предельн ур.'!$B$153+'Расчет предельн ур.'!$C$153+'Расчет предельн ур.'!$D$153)*1000+ставка!P24)</f>
        <v>1778.9754997857187</v>
      </c>
      <c r="Q651" s="125">
        <f>(('Расчет предельн ур.'!$B$153+'Расчет предельн ур.'!$C$153+'Расчет предельн ур.'!$D$153)*1000+ставка!Q24)</f>
        <v>1777.7254997857187</v>
      </c>
      <c r="R651" s="125">
        <f>(('Расчет предельн ур.'!$B$153+'Расчет предельн ур.'!$C$153+'Расчет предельн ур.'!$D$153)*1000+ставка!R24)</f>
        <v>1779.2954997857187</v>
      </c>
      <c r="S651" s="125">
        <f>(('Расчет предельн ур.'!$B$153+'Расчет предельн ур.'!$C$153+'Расчет предельн ур.'!$D$153)*1000+ставка!S24)</f>
        <v>1768.9854997857187</v>
      </c>
      <c r="T651" s="125">
        <f>(('Расчет предельн ур.'!$B$153+'Расчет предельн ур.'!$C$153+'Расчет предельн ур.'!$D$153)*1000+ставка!T24)</f>
        <v>1772.0854997857189</v>
      </c>
      <c r="U651" s="125">
        <f>(('Расчет предельн ур.'!$B$153+'Расчет предельн ур.'!$C$153+'Расчет предельн ур.'!$D$153)*1000+ставка!U24)</f>
        <v>1775.9854997857187</v>
      </c>
      <c r="V651" s="125">
        <f>(('Расчет предельн ур.'!$B$153+'Расчет предельн ур.'!$C$153+'Расчет предельн ур.'!$D$153)*1000+ставка!V24)</f>
        <v>1811.3254997857189</v>
      </c>
      <c r="W651" s="125">
        <f>(('Расчет предельн ур.'!$B$153+'Расчет предельн ур.'!$C$153+'Расчет предельн ур.'!$D$153)*1000+ставка!W24)</f>
        <v>1807.6754997857188</v>
      </c>
      <c r="X651" s="125">
        <f>(('Расчет предельн ур.'!$B$153+'Расчет предельн ур.'!$C$153+'Расчет предельн ур.'!$D$153)*1000+ставка!X24)</f>
        <v>1770.0454997857187</v>
      </c>
      <c r="Y651" s="125">
        <f>(('Расчет предельн ур.'!$B$153+'Расчет предельн ур.'!$C$153+'Расчет предельн ур.'!$D$153)*1000+ставка!Y24)</f>
        <v>1588.9754997857187</v>
      </c>
    </row>
    <row r="652" spans="1:25" s="91" customFormat="1" ht="15.75" hidden="1" outlineLevel="1" x14ac:dyDescent="0.25">
      <c r="A652" s="252">
        <v>21</v>
      </c>
      <c r="B652" s="125">
        <f>(('Расчет предельн ур.'!$B$153+'Расчет предельн ур.'!$C$153+'Расчет предельн ур.'!$D$153)*1000+ставка!B25)</f>
        <v>1155.5454997857189</v>
      </c>
      <c r="C652" s="125">
        <f>(('Расчет предельн ур.'!$B$153+'Расчет предельн ур.'!$C$153+'Расчет предельн ур.'!$D$153)*1000+ставка!C25)</f>
        <v>1212.9254997857188</v>
      </c>
      <c r="D652" s="125">
        <f>(('Расчет предельн ур.'!$B$153+'Расчет предельн ур.'!$C$153+'Расчет предельн ур.'!$D$153)*1000+ставка!D25)</f>
        <v>1212.3854997857188</v>
      </c>
      <c r="E652" s="125">
        <f>(('Расчет предельн ур.'!$B$153+'Расчет предельн ур.'!$C$153+'Расчет предельн ур.'!$D$153)*1000+ставка!E25)</f>
        <v>1174.2454997857187</v>
      </c>
      <c r="F652" s="125">
        <f>(('Расчет предельн ур.'!$B$153+'Расчет предельн ур.'!$C$153+'Расчет предельн ур.'!$D$153)*1000+ставка!F25)</f>
        <v>1015.0654997857189</v>
      </c>
      <c r="G652" s="125">
        <f>(('Расчет предельн ур.'!$B$153+'Расчет предельн ур.'!$C$153+'Расчет предельн ур.'!$D$153)*1000+ставка!G25)</f>
        <v>295.73549978571884</v>
      </c>
      <c r="H652" s="125">
        <f>(('Расчет предельн ур.'!$B$153+'Расчет предельн ур.'!$C$153+'Расчет предельн ур.'!$D$153)*1000+ставка!H25)</f>
        <v>304.47549978571885</v>
      </c>
      <c r="I652" s="125">
        <f>(('Расчет предельн ур.'!$B$153+'Расчет предельн ур.'!$C$153+'Расчет предельн ур.'!$D$153)*1000+ставка!I25)</f>
        <v>1256.8654997857188</v>
      </c>
      <c r="J652" s="125">
        <f>(('Расчет предельн ур.'!$B$153+'Расчет предельн ур.'!$C$153+'Расчет предельн ур.'!$D$153)*1000+ставка!J25)</f>
        <v>1784.3054997857187</v>
      </c>
      <c r="K652" s="125">
        <f>(('Расчет предельн ур.'!$B$153+'Расчет предельн ур.'!$C$153+'Расчет предельн ур.'!$D$153)*1000+ставка!K25)</f>
        <v>1827.5254997857187</v>
      </c>
      <c r="L652" s="125">
        <f>(('Расчет предельн ур.'!$B$153+'Расчет предельн ур.'!$C$153+'Расчет предельн ур.'!$D$153)*1000+ставка!L25)</f>
        <v>1838.9954997857187</v>
      </c>
      <c r="M652" s="125">
        <f>(('Расчет предельн ур.'!$B$153+'Расчет предельн ур.'!$C$153+'Расчет предельн ур.'!$D$153)*1000+ставка!M25)</f>
        <v>1825.2854997857187</v>
      </c>
      <c r="N652" s="125">
        <f>(('Расчет предельн ур.'!$B$153+'Расчет предельн ур.'!$C$153+'Расчет предельн ур.'!$D$153)*1000+ставка!N25)</f>
        <v>1813.7754997857187</v>
      </c>
      <c r="O652" s="125">
        <f>(('Расчет предельн ур.'!$B$153+'Расчет предельн ур.'!$C$153+'Расчет предельн ур.'!$D$153)*1000+ставка!O25)</f>
        <v>1893.4954997857187</v>
      </c>
      <c r="P652" s="125">
        <f>(('Расчет предельн ур.'!$B$153+'Расчет предельн ур.'!$C$153+'Расчет предельн ур.'!$D$153)*1000+ставка!P25)</f>
        <v>1909.0254997857187</v>
      </c>
      <c r="Q652" s="125">
        <f>(('Расчет предельн ур.'!$B$153+'Расчет предельн ур.'!$C$153+'Расчет предельн ур.'!$D$153)*1000+ставка!Q25)</f>
        <v>1916.8954997857188</v>
      </c>
      <c r="R652" s="125">
        <f>(('Расчет предельн ур.'!$B$153+'Расчет предельн ур.'!$C$153+'Расчет предельн ур.'!$D$153)*1000+ставка!R25)</f>
        <v>1915.7954997857187</v>
      </c>
      <c r="S652" s="125">
        <f>(('Расчет предельн ур.'!$B$153+'Расчет предельн ур.'!$C$153+'Расчет предельн ур.'!$D$153)*1000+ставка!S25)</f>
        <v>1916.3854997857188</v>
      </c>
      <c r="T652" s="125">
        <f>(('Расчет предельн ур.'!$B$153+'Расчет предельн ур.'!$C$153+'Расчет предельн ур.'!$D$153)*1000+ставка!T25)</f>
        <v>1909.0554997857187</v>
      </c>
      <c r="U652" s="125">
        <f>(('Расчет предельн ур.'!$B$153+'Расчет предельн ур.'!$C$153+'Расчет предельн ур.'!$D$153)*1000+ставка!U25)</f>
        <v>1911.5354997857187</v>
      </c>
      <c r="V652" s="125">
        <f>(('Расчет предельн ур.'!$B$153+'Расчет предельн ур.'!$C$153+'Расчет предельн ур.'!$D$153)*1000+ставка!V25)</f>
        <v>1994.5854997857189</v>
      </c>
      <c r="W652" s="125">
        <f>(('Расчет предельн ур.'!$B$153+'Расчет предельн ур.'!$C$153+'Расчет предельн ур.'!$D$153)*1000+ставка!W25)</f>
        <v>1990.8354997857189</v>
      </c>
      <c r="X652" s="125">
        <f>(('Расчет предельн ур.'!$B$153+'Расчет предельн ур.'!$C$153+'Расчет предельн ур.'!$D$153)*1000+ставка!X25)</f>
        <v>1780.5754997857189</v>
      </c>
      <c r="Y652" s="125">
        <f>(('Расчет предельн ур.'!$B$153+'Расчет предельн ур.'!$C$153+'Расчет предельн ур.'!$D$153)*1000+ставка!Y25)</f>
        <v>1542.9854997857187</v>
      </c>
    </row>
    <row r="653" spans="1:25" s="91" customFormat="1" ht="15.75" hidden="1" outlineLevel="1" x14ac:dyDescent="0.25">
      <c r="A653" s="252">
        <v>22</v>
      </c>
      <c r="B653" s="125">
        <f>(('Расчет предельн ур.'!$B$153+'Расчет предельн ур.'!$C$153+'Расчет предельн ур.'!$D$153)*1000+ставка!B26)</f>
        <v>1212.4554997857188</v>
      </c>
      <c r="C653" s="125">
        <f>(('Расчет предельн ур.'!$B$153+'Расчет предельн ур.'!$C$153+'Расчет предельн ур.'!$D$153)*1000+ставка!C26)</f>
        <v>1253.9154997857188</v>
      </c>
      <c r="D653" s="125">
        <f>(('Расчет предельн ур.'!$B$153+'Расчет предельн ур.'!$C$153+'Расчет предельн ур.'!$D$153)*1000+ставка!D26)</f>
        <v>1217.2354997857187</v>
      </c>
      <c r="E653" s="125">
        <f>(('Расчет предельн ур.'!$B$153+'Расчет предельн ур.'!$C$153+'Расчет предельн ур.'!$D$153)*1000+ставка!E26)</f>
        <v>1187.6054997857188</v>
      </c>
      <c r="F653" s="125">
        <f>(('Расчет предельн ур.'!$B$153+'Расчет предельн ур.'!$C$153+'Расчет предельн ур.'!$D$153)*1000+ставка!F26)</f>
        <v>1017.4954997857187</v>
      </c>
      <c r="G653" s="125">
        <f>(('Расчет предельн ур.'!$B$153+'Расчет предельн ур.'!$C$153+'Расчет предельн ур.'!$D$153)*1000+ставка!G26)</f>
        <v>1144.4954997857187</v>
      </c>
      <c r="H653" s="125">
        <f>(('Расчет предельн ур.'!$B$153+'Расчет предельн ур.'!$C$153+'Расчет предельн ур.'!$D$153)*1000+ставка!H26)</f>
        <v>644.6554997857188</v>
      </c>
      <c r="I653" s="125">
        <f>(('Расчет предельн ур.'!$B$153+'Расчет предельн ур.'!$C$153+'Расчет предельн ур.'!$D$153)*1000+ставка!I26)</f>
        <v>1165.8954997857188</v>
      </c>
      <c r="J653" s="125">
        <f>(('Расчет предельн ур.'!$B$153+'Расчет предельн ур.'!$C$153+'Расчет предельн ур.'!$D$153)*1000+ставка!J26)</f>
        <v>1956.8154997857189</v>
      </c>
      <c r="K653" s="125">
        <f>(('Расчет предельн ур.'!$B$153+'Расчет предельн ур.'!$C$153+'Расчет предельн ур.'!$D$153)*1000+ставка!K26)</f>
        <v>1990.0854997857189</v>
      </c>
      <c r="L653" s="125">
        <f>(('Расчет предельн ур.'!$B$153+'Расчет предельн ур.'!$C$153+'Расчет предельн ур.'!$D$153)*1000+ставка!L26)</f>
        <v>2004.7454997857187</v>
      </c>
      <c r="M653" s="125">
        <f>(('Расчет предельн ур.'!$B$153+'Расчет предельн ур.'!$C$153+'Расчет предельн ур.'!$D$153)*1000+ставка!M26)</f>
        <v>1994.6654997857188</v>
      </c>
      <c r="N653" s="125">
        <f>(('Расчет предельн ур.'!$B$153+'Расчет предельн ур.'!$C$153+'Расчет предельн ур.'!$D$153)*1000+ставка!N26)</f>
        <v>1985.6054997857188</v>
      </c>
      <c r="O653" s="125">
        <f>(('Расчет предельн ур.'!$B$153+'Расчет предельн ур.'!$C$153+'Расчет предельн ур.'!$D$153)*1000+ставка!O26)</f>
        <v>2024.2354997857187</v>
      </c>
      <c r="P653" s="125">
        <f>(('Расчет предельн ур.'!$B$153+'Расчет предельн ур.'!$C$153+'Расчет предельн ур.'!$D$153)*1000+ставка!P26)</f>
        <v>2025.3854997857188</v>
      </c>
      <c r="Q653" s="125">
        <f>(('Расчет предельн ур.'!$B$153+'Расчет предельн ур.'!$C$153+'Расчет предельн ур.'!$D$153)*1000+ставка!Q26)</f>
        <v>2023.9754997857187</v>
      </c>
      <c r="R653" s="125">
        <f>(('Расчет предельн ур.'!$B$153+'Расчет предельн ур.'!$C$153+'Расчет предельн ур.'!$D$153)*1000+ставка!R26)</f>
        <v>2017.1354997857188</v>
      </c>
      <c r="S653" s="125">
        <f>(('Расчет предельн ур.'!$B$153+'Расчет предельн ур.'!$C$153+'Расчет предельн ур.'!$D$153)*1000+ставка!S26)</f>
        <v>2001.6554997857188</v>
      </c>
      <c r="T653" s="125">
        <f>(('Расчет предельн ур.'!$B$153+'Расчет предельн ур.'!$C$153+'Расчет предельн ур.'!$D$153)*1000+ставка!T26)</f>
        <v>2012.0454997857187</v>
      </c>
      <c r="U653" s="125">
        <f>(('Расчет предельн ур.'!$B$153+'Расчет предельн ур.'!$C$153+'Расчет предельн ур.'!$D$153)*1000+ставка!U26)</f>
        <v>1869.4354997857188</v>
      </c>
      <c r="V653" s="125">
        <f>(('Расчет предельн ур.'!$B$153+'Расчет предельн ур.'!$C$153+'Расчет предельн ур.'!$D$153)*1000+ставка!V26)</f>
        <v>1948.4954997857187</v>
      </c>
      <c r="W653" s="125">
        <f>(('Расчет предельн ур.'!$B$153+'Расчет предельн ур.'!$C$153+'Расчет предельн ур.'!$D$153)*1000+ставка!W26)</f>
        <v>1951.7654997857187</v>
      </c>
      <c r="X653" s="125">
        <f>(('Расчет предельн ур.'!$B$153+'Расчет предельн ур.'!$C$153+'Расчет предельн ур.'!$D$153)*1000+ставка!X26)</f>
        <v>1843.9954997857187</v>
      </c>
      <c r="Y653" s="125">
        <f>(('Расчет предельн ур.'!$B$153+'Расчет предельн ур.'!$C$153+'Расчет предельн ур.'!$D$153)*1000+ставка!Y26)</f>
        <v>1421.9054997857188</v>
      </c>
    </row>
    <row r="654" spans="1:25" s="91" customFormat="1" ht="15.75" hidden="1" outlineLevel="1" x14ac:dyDescent="0.25">
      <c r="A654" s="252">
        <v>23</v>
      </c>
      <c r="B654" s="125">
        <f>(('Расчет предельн ур.'!$B$153+'Расчет предельн ур.'!$C$153+'Расчет предельн ур.'!$D$153)*1000+ставка!B27)</f>
        <v>1339.9654997857187</v>
      </c>
      <c r="C654" s="125">
        <f>(('Расчет предельн ур.'!$B$153+'Расчет предельн ур.'!$C$153+'Расчет предельн ур.'!$D$153)*1000+ставка!C27)</f>
        <v>1273.5054997857189</v>
      </c>
      <c r="D654" s="125">
        <f>(('Расчет предельн ур.'!$B$153+'Расчет предельн ур.'!$C$153+'Расчет предельн ур.'!$D$153)*1000+ставка!D27)</f>
        <v>1255.5454997857189</v>
      </c>
      <c r="E654" s="125">
        <f>(('Расчет предельн ур.'!$B$153+'Расчет предельн ур.'!$C$153+'Расчет предельн ур.'!$D$153)*1000+ставка!E27)</f>
        <v>1233.5054997857189</v>
      </c>
      <c r="F654" s="125">
        <f>(('Расчет предельн ур.'!$B$153+'Расчет предельн ур.'!$C$153+'Расчет предельн ур.'!$D$153)*1000+ставка!F27)</f>
        <v>1228.0754997857189</v>
      </c>
      <c r="G654" s="125">
        <f>(('Расчет предельн ур.'!$B$153+'Расчет предельн ур.'!$C$153+'Расчет предельн ур.'!$D$153)*1000+ставка!G27)</f>
        <v>1186.6154997857188</v>
      </c>
      <c r="H654" s="125">
        <f>(('Расчет предельн ур.'!$B$153+'Расчет предельн ур.'!$C$153+'Расчет предельн ур.'!$D$153)*1000+ставка!H27)</f>
        <v>1172.0954997857189</v>
      </c>
      <c r="I654" s="125">
        <f>(('Расчет предельн ур.'!$B$153+'Расчет предельн ур.'!$C$153+'Расчет предельн ур.'!$D$153)*1000+ставка!I27)</f>
        <v>1703.7654997857187</v>
      </c>
      <c r="J654" s="125">
        <f>(('Расчет предельн ур.'!$B$153+'Расчет предельн ур.'!$C$153+'Расчет предельн ур.'!$D$153)*1000+ставка!J27)</f>
        <v>1864.5854997857189</v>
      </c>
      <c r="K654" s="125">
        <f>(('Расчет предельн ур.'!$B$153+'Расчет предельн ур.'!$C$153+'Расчет предельн ур.'!$D$153)*1000+ставка!K27)</f>
        <v>1927.4754997857187</v>
      </c>
      <c r="L654" s="125">
        <f>(('Расчет предельн ур.'!$B$153+'Расчет предельн ур.'!$C$153+'Расчет предельн ур.'!$D$153)*1000+ставка!L27)</f>
        <v>1948.0254997857187</v>
      </c>
      <c r="M654" s="125">
        <f>(('Расчет предельн ур.'!$B$153+'Расчет предельн ур.'!$C$153+'Расчет предельн ур.'!$D$153)*1000+ставка!M27)</f>
        <v>1932.2654997857187</v>
      </c>
      <c r="N654" s="125">
        <f>(('Расчет предельн ур.'!$B$153+'Расчет предельн ур.'!$C$153+'Расчет предельн ур.'!$D$153)*1000+ставка!N27)</f>
        <v>1913.6654997857188</v>
      </c>
      <c r="O654" s="125">
        <f>(('Расчет предельн ур.'!$B$153+'Расчет предельн ур.'!$C$153+'Расчет предельн ур.'!$D$153)*1000+ставка!O27)</f>
        <v>1930.7654997857187</v>
      </c>
      <c r="P654" s="125">
        <f>(('Расчет предельн ур.'!$B$153+'Расчет предельн ур.'!$C$153+'Расчет предельн ур.'!$D$153)*1000+ставка!P27)</f>
        <v>1935.6554997857188</v>
      </c>
      <c r="Q654" s="125">
        <f>(('Расчет предельн ур.'!$B$153+'Расчет предельн ур.'!$C$153+'Расчет предельн ур.'!$D$153)*1000+ставка!Q27)</f>
        <v>1932.3154997857189</v>
      </c>
      <c r="R654" s="125">
        <f>(('Расчет предельн ур.'!$B$153+'Расчет предельн ур.'!$C$153+'Расчет предельн ур.'!$D$153)*1000+ставка!R27)</f>
        <v>1932.0054997857187</v>
      </c>
      <c r="S654" s="125">
        <f>(('Расчет предельн ур.'!$B$153+'Расчет предельн ур.'!$C$153+'Расчет предельн ур.'!$D$153)*1000+ставка!S27)</f>
        <v>1923.7554997857187</v>
      </c>
      <c r="T654" s="125">
        <f>(('Расчет предельн ур.'!$B$153+'Расчет предельн ур.'!$C$153+'Расчет предельн ур.'!$D$153)*1000+ставка!T27)</f>
        <v>1923.1154997857188</v>
      </c>
      <c r="U654" s="125">
        <f>(('Расчет предельн ур.'!$B$153+'Расчет предельн ур.'!$C$153+'Расчет предельн ур.'!$D$153)*1000+ставка!U27)</f>
        <v>1910.3954997857188</v>
      </c>
      <c r="V654" s="125">
        <f>(('Расчет предельн ур.'!$B$153+'Расчет предельн ур.'!$C$153+'Расчет предельн ур.'!$D$153)*1000+ставка!V27)</f>
        <v>1984.3154997857189</v>
      </c>
      <c r="W654" s="125">
        <f>(('Расчет предельн ур.'!$B$153+'Расчет предельн ур.'!$C$153+'Расчет предельн ур.'!$D$153)*1000+ставка!W27)</f>
        <v>1985.6854997857188</v>
      </c>
      <c r="X654" s="125">
        <f>(('Расчет предельн ур.'!$B$153+'Расчет предельн ур.'!$C$153+'Расчет предельн ур.'!$D$153)*1000+ставка!X27)</f>
        <v>1898.6654997857188</v>
      </c>
      <c r="Y654" s="125">
        <f>(('Расчет предельн ур.'!$B$153+'Расчет предельн ур.'!$C$153+'Расчет предельн ур.'!$D$153)*1000+ставка!Y27)</f>
        <v>1688.1654997857188</v>
      </c>
    </row>
    <row r="655" spans="1:25" s="91" customFormat="1" ht="15.75" hidden="1" outlineLevel="1" x14ac:dyDescent="0.25">
      <c r="A655" s="252">
        <v>24</v>
      </c>
      <c r="B655" s="125">
        <f>(('Расчет предельн ур.'!$B$153+'Расчет предельн ур.'!$C$153+'Расчет предельн ур.'!$D$153)*1000+ставка!B28)</f>
        <v>1343.9654997857187</v>
      </c>
      <c r="C655" s="125">
        <f>(('Расчет предельн ур.'!$B$153+'Расчет предельн ур.'!$C$153+'Расчет предельн ур.'!$D$153)*1000+ставка!C28)</f>
        <v>1324.5454997857187</v>
      </c>
      <c r="D655" s="125">
        <f>(('Расчет предельн ур.'!$B$153+'Расчет предельн ур.'!$C$153+'Расчет предельн ур.'!$D$153)*1000+ставка!D28)</f>
        <v>1289.9854997857187</v>
      </c>
      <c r="E655" s="125">
        <f>(('Расчет предельн ур.'!$B$153+'Расчет предельн ур.'!$C$153+'Расчет предельн ур.'!$D$153)*1000+ставка!E28)</f>
        <v>1269.4054997857188</v>
      </c>
      <c r="F655" s="125">
        <f>(('Расчет предельн ур.'!$B$153+'Расчет предельн ур.'!$C$153+'Расчет предельн ур.'!$D$153)*1000+ставка!F28)</f>
        <v>1261.3854997857188</v>
      </c>
      <c r="G655" s="125">
        <f>(('Расчет предельн ур.'!$B$153+'Расчет предельн ур.'!$C$153+'Расчет предельн ур.'!$D$153)*1000+ставка!G28)</f>
        <v>1327.5754997857189</v>
      </c>
      <c r="H655" s="125">
        <f>(('Расчет предельн ур.'!$B$153+'Расчет предельн ур.'!$C$153+'Расчет предельн ур.'!$D$153)*1000+ставка!H28)</f>
        <v>1506.4454997857188</v>
      </c>
      <c r="I655" s="125">
        <f>(('Расчет предельн ур.'!$B$153+'Расчет предельн ур.'!$C$153+'Расчет предельн ур.'!$D$153)*1000+ставка!I28)</f>
        <v>1808.0654997857189</v>
      </c>
      <c r="J655" s="125">
        <f>(('Расчет предельн ур.'!$B$153+'Расчет предельн ур.'!$C$153+'Расчет предельн ур.'!$D$153)*1000+ставка!J28)</f>
        <v>1998.7954997857187</v>
      </c>
      <c r="K655" s="125">
        <f>(('Расчет предельн ур.'!$B$153+'Расчет предельн ур.'!$C$153+'Расчет предельн ур.'!$D$153)*1000+ставка!K28)</f>
        <v>2066.7854997857189</v>
      </c>
      <c r="L655" s="125">
        <f>(('Расчет предельн ур.'!$B$153+'Расчет предельн ур.'!$C$153+'Расчет предельн ур.'!$D$153)*1000+ставка!L28)</f>
        <v>2069.1254997857191</v>
      </c>
      <c r="M655" s="125">
        <f>(('Расчет предельн ур.'!$B$153+'Расчет предельн ур.'!$C$153+'Расчет предельн ур.'!$D$153)*1000+ставка!M28)</f>
        <v>2052.0054997857187</v>
      </c>
      <c r="N655" s="125">
        <f>(('Расчет предельн ур.'!$B$153+'Расчет предельн ур.'!$C$153+'Расчет предельн ур.'!$D$153)*1000+ставка!N28)</f>
        <v>2030.3454997857189</v>
      </c>
      <c r="O655" s="125">
        <f>(('Расчет предельн ур.'!$B$153+'Расчет предельн ур.'!$C$153+'Расчет предельн ур.'!$D$153)*1000+ставка!O28)</f>
        <v>2049.165499785719</v>
      </c>
      <c r="P655" s="125">
        <f>(('Расчет предельн ур.'!$B$153+'Расчет предельн ур.'!$C$153+'Расчет предельн ур.'!$D$153)*1000+ставка!P28)</f>
        <v>2055.8454997857189</v>
      </c>
      <c r="Q655" s="125">
        <f>(('Расчет предельн ур.'!$B$153+'Расчет предельн ур.'!$C$153+'Расчет предельн ур.'!$D$153)*1000+ставка!Q28)</f>
        <v>2065.2954997857187</v>
      </c>
      <c r="R655" s="125">
        <f>(('Расчет предельн ур.'!$B$153+'Расчет предельн ур.'!$C$153+'Расчет предельн ур.'!$D$153)*1000+ставка!R28)</f>
        <v>2061.8754997857191</v>
      </c>
      <c r="S655" s="125">
        <f>(('Расчет предельн ур.'!$B$153+'Расчет предельн ур.'!$C$153+'Расчет предельн ур.'!$D$153)*1000+ставка!S28)</f>
        <v>2054.685499785719</v>
      </c>
      <c r="T655" s="125">
        <f>(('Расчет предельн ур.'!$B$153+'Расчет предельн ур.'!$C$153+'Расчет предельн ур.'!$D$153)*1000+ставка!T28)</f>
        <v>2034.4954997857187</v>
      </c>
      <c r="U655" s="125">
        <f>(('Расчет предельн ур.'!$B$153+'Расчет предельн ур.'!$C$153+'Расчет предельн ур.'!$D$153)*1000+ставка!U28)</f>
        <v>2013.8954997857188</v>
      </c>
      <c r="V655" s="125">
        <f>(('Расчет предельн ур.'!$B$153+'Расчет предельн ур.'!$C$153+'Расчет предельн ур.'!$D$153)*1000+ставка!V28)</f>
        <v>2071.3154997857191</v>
      </c>
      <c r="W655" s="125">
        <f>(('Расчет предельн ур.'!$B$153+'Расчет предельн ур.'!$C$153+'Расчет предельн ур.'!$D$153)*1000+ставка!W28)</f>
        <v>2065.475499785719</v>
      </c>
      <c r="X655" s="125">
        <f>(('Расчет предельн ур.'!$B$153+'Расчет предельн ур.'!$C$153+'Расчет предельн ур.'!$D$153)*1000+ставка!X28)</f>
        <v>1948.3154997857189</v>
      </c>
      <c r="Y655" s="125">
        <f>(('Расчет предельн ур.'!$B$153+'Расчет предельн ур.'!$C$153+'Расчет предельн ур.'!$D$153)*1000+ставка!Y28)</f>
        <v>1796.9454997857188</v>
      </c>
    </row>
    <row r="656" spans="1:25" s="91" customFormat="1" ht="15.75" hidden="1" outlineLevel="1" x14ac:dyDescent="0.25">
      <c r="A656" s="252">
        <v>25</v>
      </c>
      <c r="B656" s="125">
        <f>(('Расчет предельн ур.'!$B$153+'Расчет предельн ур.'!$C$153+'Расчет предельн ур.'!$D$153)*1000+ставка!B29)</f>
        <v>1727.4954997857187</v>
      </c>
      <c r="C656" s="125">
        <f>(('Расчет предельн ур.'!$B$153+'Расчет предельн ур.'!$C$153+'Расчет предельн ур.'!$D$153)*1000+ставка!C29)</f>
        <v>1553.9454997857188</v>
      </c>
      <c r="D656" s="125">
        <f>(('Расчет предельн ур.'!$B$153+'Расчет предельн ур.'!$C$153+'Расчет предельн ур.'!$D$153)*1000+ставка!D29)</f>
        <v>1441.1054997857188</v>
      </c>
      <c r="E656" s="125">
        <f>(('Расчет предельн ур.'!$B$153+'Расчет предельн ур.'!$C$153+'Расчет предельн ур.'!$D$153)*1000+ставка!E29)</f>
        <v>1360.6054997857188</v>
      </c>
      <c r="F656" s="125">
        <f>(('Расчет предельн ур.'!$B$153+'Расчет предельн ур.'!$C$153+'Расчет предельн ур.'!$D$153)*1000+ставка!F29)</f>
        <v>1229.2554997857189</v>
      </c>
      <c r="G656" s="125">
        <f>(('Расчет предельн ур.'!$B$153+'Расчет предельн ур.'!$C$153+'Расчет предельн ур.'!$D$153)*1000+ставка!G29)</f>
        <v>1238.4454997857188</v>
      </c>
      <c r="H656" s="125">
        <f>(('Расчет предельн ур.'!$B$153+'Расчет предельн ур.'!$C$153+'Расчет предельн ур.'!$D$153)*1000+ставка!H29)</f>
        <v>1418.8554997857188</v>
      </c>
      <c r="I656" s="125">
        <f>(('Расчет предельн ур.'!$B$153+'Расчет предельн ур.'!$C$153+'Расчет предельн ур.'!$D$153)*1000+ставка!I29)</f>
        <v>1612.3954997857188</v>
      </c>
      <c r="J656" s="125">
        <f>(('Расчет предельн ур.'!$B$153+'Расчет предельн ур.'!$C$153+'Расчет предельн ур.'!$D$153)*1000+ставка!J29)</f>
        <v>1829.5654997857189</v>
      </c>
      <c r="K656" s="125">
        <f>(('Расчет предельн ур.'!$B$153+'Расчет предельн ур.'!$C$153+'Расчет предельн ур.'!$D$153)*1000+ставка!K29)</f>
        <v>1972.9154997857188</v>
      </c>
      <c r="L656" s="125">
        <f>(('Расчет предельн ур.'!$B$153+'Расчет предельн ур.'!$C$153+'Расчет предельн ур.'!$D$153)*1000+ставка!L29)</f>
        <v>1994.5254997857187</v>
      </c>
      <c r="M656" s="125">
        <f>(('Расчет предельн ур.'!$B$153+'Расчет предельн ур.'!$C$153+'Расчет предельн ур.'!$D$153)*1000+ставка!M29)</f>
        <v>1993.4954997857187</v>
      </c>
      <c r="N656" s="125">
        <f>(('Расчет предельн ур.'!$B$153+'Расчет предельн ур.'!$C$153+'Расчет предельн ур.'!$D$153)*1000+ставка!N29)</f>
        <v>1971.5254997857187</v>
      </c>
      <c r="O656" s="125">
        <f>(('Расчет предельн ур.'!$B$153+'Расчет предельн ур.'!$C$153+'Расчет предельн ур.'!$D$153)*1000+ставка!O29)</f>
        <v>1968.2254997857187</v>
      </c>
      <c r="P656" s="125">
        <f>(('Расчет предельн ур.'!$B$153+'Расчет предельн ур.'!$C$153+'Расчет предельн ур.'!$D$153)*1000+ставка!P29)</f>
        <v>1962.3454997857189</v>
      </c>
      <c r="Q656" s="125">
        <f>(('Расчет предельн ур.'!$B$153+'Расчет предельн ур.'!$C$153+'Расчет предельн ур.'!$D$153)*1000+ставка!Q29)</f>
        <v>1966.3654997857188</v>
      </c>
      <c r="R656" s="125">
        <f>(('Расчет предельн ур.'!$B$153+'Расчет предельн ур.'!$C$153+'Расчет предельн ур.'!$D$153)*1000+ставка!R29)</f>
        <v>1965.6054997857188</v>
      </c>
      <c r="S656" s="125">
        <f>(('Расчет предельн ур.'!$B$153+'Расчет предельн ур.'!$C$153+'Расчет предельн ур.'!$D$153)*1000+ставка!S29)</f>
        <v>1964.7954997857187</v>
      </c>
      <c r="T656" s="125">
        <f>(('Расчет предельн ур.'!$B$153+'Расчет предельн ур.'!$C$153+'Расчет предельн ур.'!$D$153)*1000+ставка!T29)</f>
        <v>1967.5254997857187</v>
      </c>
      <c r="U656" s="125">
        <f>(('Расчет предельн ур.'!$B$153+'Расчет предельн ур.'!$C$153+'Расчет предельн ур.'!$D$153)*1000+ставка!U29)</f>
        <v>1996.5454997857187</v>
      </c>
      <c r="V656" s="125">
        <f>(('Расчет предельн ур.'!$B$153+'Расчет предельн ур.'!$C$153+'Расчет предельн ур.'!$D$153)*1000+ставка!V29)</f>
        <v>2023.1854997857188</v>
      </c>
      <c r="W656" s="125">
        <f>(('Расчет предельн ур.'!$B$153+'Расчет предельн ур.'!$C$153+'Расчет предельн ур.'!$D$153)*1000+ставка!W29)</f>
        <v>2045.5954997857189</v>
      </c>
      <c r="X656" s="125">
        <f>(('Расчет предельн ур.'!$B$153+'Расчет предельн ур.'!$C$153+'Расчет предельн ур.'!$D$153)*1000+ставка!X29)</f>
        <v>1971.7954997857187</v>
      </c>
      <c r="Y656" s="125">
        <f>(('Расчет предельн ур.'!$B$153+'Расчет предельн ур.'!$C$153+'Расчет предельн ур.'!$D$153)*1000+ставка!Y29)</f>
        <v>1728.8454997857189</v>
      </c>
    </row>
    <row r="657" spans="1:25" s="91" customFormat="1" ht="15.75" hidden="1" outlineLevel="1" x14ac:dyDescent="0.25">
      <c r="A657" s="252">
        <v>26</v>
      </c>
      <c r="B657" s="125">
        <f>(('Расчет предельн ур.'!$B$153+'Расчет предельн ур.'!$C$153+'Расчет предельн ур.'!$D$153)*1000+ставка!B30)</f>
        <v>1554.2654997857187</v>
      </c>
      <c r="C657" s="125">
        <f>(('Расчет предельн ур.'!$B$153+'Расчет предельн ур.'!$C$153+'Расчет предельн ур.'!$D$153)*1000+ставка!C30)</f>
        <v>1380.9754997857187</v>
      </c>
      <c r="D657" s="125">
        <f>(('Расчет предельн ур.'!$B$153+'Расчет предельн ур.'!$C$153+'Расчет предельн ур.'!$D$153)*1000+ставка!D30)</f>
        <v>1280.9354997857188</v>
      </c>
      <c r="E657" s="125">
        <f>(('Расчет предельн ур.'!$B$153+'Расчет предельн ур.'!$C$153+'Расчет предельн ур.'!$D$153)*1000+ставка!E30)</f>
        <v>1246.2354997857187</v>
      </c>
      <c r="F657" s="125">
        <f>(('Расчет предельн ур.'!$B$153+'Расчет предельн ур.'!$C$153+'Расчет предельн ур.'!$D$153)*1000+ставка!F30)</f>
        <v>1195.3054997857189</v>
      </c>
      <c r="G657" s="125">
        <f>(('Расчет предельн ур.'!$B$153+'Расчет предельн ур.'!$C$153+'Расчет предельн ур.'!$D$153)*1000+ставка!G30)</f>
        <v>1241.6454997857188</v>
      </c>
      <c r="H657" s="125">
        <f>(('Расчет предельн ур.'!$B$153+'Расчет предельн ур.'!$C$153+'Расчет предельн ур.'!$D$153)*1000+ставка!H30)</f>
        <v>1274.4754997857187</v>
      </c>
      <c r="I657" s="125">
        <f>(('Расчет предельн ур.'!$B$153+'Расчет предельн ур.'!$C$153+'Расчет предельн ур.'!$D$153)*1000+ставка!I30)</f>
        <v>1369.0854997857189</v>
      </c>
      <c r="J657" s="125">
        <f>(('Расчет предельн ур.'!$B$153+'Расчет предельн ур.'!$C$153+'Расчет предельн ур.'!$D$153)*1000+ставка!J30)</f>
        <v>1702.4854997857187</v>
      </c>
      <c r="K657" s="125">
        <f>(('Расчет предельн ур.'!$B$153+'Расчет предельн ур.'!$C$153+'Расчет предельн ур.'!$D$153)*1000+ставка!K30)</f>
        <v>1847.0854997857189</v>
      </c>
      <c r="L657" s="125">
        <f>(('Расчет предельн ур.'!$B$153+'Расчет предельн ур.'!$C$153+'Расчет предельн ур.'!$D$153)*1000+ставка!L30)</f>
        <v>1856.8954997857188</v>
      </c>
      <c r="M657" s="125">
        <f>(('Расчет предельн ур.'!$B$153+'Расчет предельн ур.'!$C$153+'Расчет предельн ур.'!$D$153)*1000+ставка!M30)</f>
        <v>1858.3554997857188</v>
      </c>
      <c r="N657" s="125">
        <f>(('Расчет предельн ур.'!$B$153+'Расчет предельн ур.'!$C$153+'Расчет предельн ур.'!$D$153)*1000+ставка!N30)</f>
        <v>1851.6054997857188</v>
      </c>
      <c r="O657" s="125">
        <f>(('Расчет предельн ур.'!$B$153+'Расчет предельн ур.'!$C$153+'Расчет предельн ур.'!$D$153)*1000+ставка!O30)</f>
        <v>1845.3754997857188</v>
      </c>
      <c r="P657" s="125">
        <f>(('Расчет предельн ур.'!$B$153+'Расчет предельн ур.'!$C$153+'Расчет предельн ур.'!$D$153)*1000+ставка!P30)</f>
        <v>1848.4754997857187</v>
      </c>
      <c r="Q657" s="125">
        <f>(('Расчет предельн ур.'!$B$153+'Расчет предельн ур.'!$C$153+'Расчет предельн ур.'!$D$153)*1000+ставка!Q30)</f>
        <v>1841.4854997857187</v>
      </c>
      <c r="R657" s="125">
        <f>(('Расчет предельн ур.'!$B$153+'Расчет предельн ур.'!$C$153+'Расчет предельн ур.'!$D$153)*1000+ставка!R30)</f>
        <v>1852.5854997857189</v>
      </c>
      <c r="S657" s="125">
        <f>(('Расчет предельн ур.'!$B$153+'Расчет предельн ур.'!$C$153+'Расчет предельн ур.'!$D$153)*1000+ставка!S30)</f>
        <v>1848.1354997857188</v>
      </c>
      <c r="T657" s="125">
        <f>(('Расчет предельн ур.'!$B$153+'Расчет предельн ур.'!$C$153+'Расчет предельн ур.'!$D$153)*1000+ставка!T30)</f>
        <v>1852.9654997857187</v>
      </c>
      <c r="U657" s="125">
        <f>(('Расчет предельн ур.'!$B$153+'Расчет предельн ур.'!$C$153+'Расчет предельн ур.'!$D$153)*1000+ставка!U30)</f>
        <v>1873.7154997857187</v>
      </c>
      <c r="V657" s="125">
        <f>(('Расчет предельн ур.'!$B$153+'Расчет предельн ур.'!$C$153+'Расчет предельн ур.'!$D$153)*1000+ставка!V30)</f>
        <v>1935.1154997857188</v>
      </c>
      <c r="W657" s="125">
        <f>(('Расчет предельн ур.'!$B$153+'Расчет предельн ур.'!$C$153+'Расчет предельн ур.'!$D$153)*1000+ставка!W30)</f>
        <v>1933.1754997857188</v>
      </c>
      <c r="X657" s="125">
        <f>(('Расчет предельн ур.'!$B$153+'Расчет предельн ур.'!$C$153+'Расчет предельн ур.'!$D$153)*1000+ставка!X30)</f>
        <v>1814.4654997857187</v>
      </c>
      <c r="Y657" s="125">
        <f>(('Расчет предельн ур.'!$B$153+'Расчет предельн ур.'!$C$153+'Расчет предельн ур.'!$D$153)*1000+ставка!Y30)</f>
        <v>1599.6054997857188</v>
      </c>
    </row>
    <row r="658" spans="1:25" s="91" customFormat="1" ht="15.75" hidden="1" outlineLevel="1" x14ac:dyDescent="0.25">
      <c r="A658" s="252">
        <v>27</v>
      </c>
      <c r="B658" s="125">
        <f>(('Расчет предельн ур.'!$B$153+'Расчет предельн ур.'!$C$153+'Расчет предельн ур.'!$D$153)*1000+ставка!B31)</f>
        <v>1473.4954997857187</v>
      </c>
      <c r="C658" s="125">
        <f>(('Расчет предельн ур.'!$B$153+'Расчет предельн ур.'!$C$153+'Расчет предельн ур.'!$D$153)*1000+ставка!C31)</f>
        <v>1336.3354997857189</v>
      </c>
      <c r="D658" s="125">
        <f>(('Расчет предельн ур.'!$B$153+'Расчет предельн ур.'!$C$153+'Расчет предельн ур.'!$D$153)*1000+ставка!D31)</f>
        <v>1272.2554997857189</v>
      </c>
      <c r="E658" s="125">
        <f>(('Расчет предельн ур.'!$B$153+'Расчет предельн ур.'!$C$153+'Расчет предельн ур.'!$D$153)*1000+ставка!E31)</f>
        <v>1253.2754997857189</v>
      </c>
      <c r="F658" s="125">
        <f>(('Расчет предельн ур.'!$B$153+'Расчет предельн ур.'!$C$153+'Расчет предельн ур.'!$D$153)*1000+ставка!F31)</f>
        <v>1248.0554997857189</v>
      </c>
      <c r="G658" s="125">
        <f>(('Расчет предельн ур.'!$B$153+'Расчет предельн ур.'!$C$153+'Расчет предельн ур.'!$D$153)*1000+ставка!G31)</f>
        <v>1297.9254997857188</v>
      </c>
      <c r="H658" s="125">
        <f>(('Расчет предельн ур.'!$B$153+'Расчет предельн ур.'!$C$153+'Расчет предельн ур.'!$D$153)*1000+ставка!H31)</f>
        <v>1514.8954997857188</v>
      </c>
      <c r="I658" s="125">
        <f>(('Расчет предельн ур.'!$B$153+'Расчет предельн ур.'!$C$153+'Расчет предельн ур.'!$D$153)*1000+ставка!I31)</f>
        <v>1757.9254997857188</v>
      </c>
      <c r="J658" s="125">
        <f>(('Расчет предельн ур.'!$B$153+'Расчет предельн ур.'!$C$153+'Расчет предельн ур.'!$D$153)*1000+ставка!J31)</f>
        <v>1891.9654997857187</v>
      </c>
      <c r="K658" s="125">
        <f>(('Расчет предельн ур.'!$B$153+'Расчет предельн ур.'!$C$153+'Расчет предельн ур.'!$D$153)*1000+ставка!K31)</f>
        <v>1970.2354997857187</v>
      </c>
      <c r="L658" s="125">
        <f>(('Расчет предельн ур.'!$B$153+'Расчет предельн ур.'!$C$153+'Расчет предельн ур.'!$D$153)*1000+ставка!L31)</f>
        <v>1988.1254997857188</v>
      </c>
      <c r="M658" s="125">
        <f>(('Расчет предельн ур.'!$B$153+'Расчет предельн ур.'!$C$153+'Расчет предельн ур.'!$D$153)*1000+ставка!M31)</f>
        <v>1976.3054997857187</v>
      </c>
      <c r="N658" s="125">
        <f>(('Расчет предельн ур.'!$B$153+'Расчет предельн ур.'!$C$153+'Расчет предельн ур.'!$D$153)*1000+ставка!N31)</f>
        <v>1948.7354997857187</v>
      </c>
      <c r="O658" s="125">
        <f>(('Расчет предельн ур.'!$B$153+'Расчет предельн ур.'!$C$153+'Расчет предельн ур.'!$D$153)*1000+ставка!O31)</f>
        <v>1960.6354997857188</v>
      </c>
      <c r="P658" s="125">
        <f>(('Расчет предельн ур.'!$B$153+'Расчет предельн ур.'!$C$153+'Расчет предельн ур.'!$D$153)*1000+ставка!P31)</f>
        <v>1963.5254997857187</v>
      </c>
      <c r="Q658" s="125">
        <f>(('Расчет предельн ур.'!$B$153+'Расчет предельн ур.'!$C$153+'Расчет предельн ур.'!$D$153)*1000+ставка!Q31)</f>
        <v>1962.2654997857187</v>
      </c>
      <c r="R658" s="125">
        <f>(('Расчет предельн ур.'!$B$153+'Расчет предельн ур.'!$C$153+'Расчет предельн ур.'!$D$153)*1000+ставка!R31)</f>
        <v>1962.3954997857188</v>
      </c>
      <c r="S658" s="125">
        <f>(('Расчет предельн ур.'!$B$153+'Расчет предельн ур.'!$C$153+'Расчет предельн ур.'!$D$153)*1000+ставка!S31)</f>
        <v>1948.5754997857189</v>
      </c>
      <c r="T658" s="125">
        <f>(('Расчет предельн ур.'!$B$153+'Расчет предельн ур.'!$C$153+'Расчет предельн ур.'!$D$153)*1000+ставка!T31)</f>
        <v>1900.0354997857187</v>
      </c>
      <c r="U658" s="125">
        <f>(('Расчет предельн ур.'!$B$153+'Расчет предельн ур.'!$C$153+'Расчет предельн ур.'!$D$153)*1000+ставка!U31)</f>
        <v>1890.7954997857187</v>
      </c>
      <c r="V658" s="125">
        <f>(('Расчет предельн ур.'!$B$153+'Расчет предельн ур.'!$C$153+'Расчет предельн ур.'!$D$153)*1000+ставка!V31)</f>
        <v>1968.3854997857188</v>
      </c>
      <c r="W658" s="125">
        <f>(('Расчет предельн ур.'!$B$153+'Расчет предельн ур.'!$C$153+'Расчет предельн ур.'!$D$153)*1000+ставка!W31)</f>
        <v>1977.7354997857187</v>
      </c>
      <c r="X658" s="125">
        <f>(('Расчет предельн ур.'!$B$153+'Расчет предельн ур.'!$C$153+'Расчет предельн ур.'!$D$153)*1000+ставка!X31)</f>
        <v>1833.8054997857187</v>
      </c>
      <c r="Y658" s="125">
        <f>(('Расчет предельн ур.'!$B$153+'Расчет предельн ур.'!$C$153+'Расчет предельн ур.'!$D$153)*1000+ставка!Y31)</f>
        <v>1587.5854997857189</v>
      </c>
    </row>
    <row r="659" spans="1:25" s="91" customFormat="1" ht="15.75" hidden="1" outlineLevel="1" x14ac:dyDescent="0.25">
      <c r="A659" s="252">
        <v>28</v>
      </c>
      <c r="B659" s="125">
        <f>(('Расчет предельн ур.'!$B$153+'Расчет предельн ур.'!$C$153+'Расчет предельн ур.'!$D$153)*1000+ставка!B32)</f>
        <v>1078.5854997857189</v>
      </c>
      <c r="C659" s="125">
        <f>(('Расчет предельн ур.'!$B$153+'Расчет предельн ур.'!$C$153+'Расчет предельн ур.'!$D$153)*1000+ставка!C32)</f>
        <v>297.26549978571882</v>
      </c>
      <c r="D659" s="125">
        <f>(('Расчет предельн ур.'!$B$153+'Расчет предельн ур.'!$C$153+'Расчет предельн ур.'!$D$153)*1000+ставка!D32)</f>
        <v>1214.3254997857189</v>
      </c>
      <c r="E659" s="125">
        <f>(('Расчет предельн ур.'!$B$153+'Расчет предельн ур.'!$C$153+'Расчет предельн ур.'!$D$153)*1000+ставка!E32)</f>
        <v>1177.9954997857187</v>
      </c>
      <c r="F659" s="125">
        <f>(('Расчет предельн ур.'!$B$153+'Расчет предельн ур.'!$C$153+'Расчет предельн ур.'!$D$153)*1000+ставка!F32)</f>
        <v>997.89549978571881</v>
      </c>
      <c r="G659" s="125">
        <f>(('Расчет предельн ур.'!$B$153+'Расчет предельн ур.'!$C$153+'Расчет предельн ур.'!$D$153)*1000+ставка!G32)</f>
        <v>297.72549978571885</v>
      </c>
      <c r="H659" s="125">
        <f>(('Расчет предельн ур.'!$B$153+'Расчет предельн ур.'!$C$153+'Расчет предельн ур.'!$D$153)*1000+ставка!H32)</f>
        <v>1027.9454997857188</v>
      </c>
      <c r="I659" s="125">
        <f>(('Расчет предельн ур.'!$B$153+'Расчет предельн ур.'!$C$153+'Расчет предельн ур.'!$D$153)*1000+ставка!I32)</f>
        <v>1099.2854997857189</v>
      </c>
      <c r="J659" s="125">
        <f>(('Расчет предельн ур.'!$B$153+'Расчет предельн ур.'!$C$153+'Расчет предельн ур.'!$D$153)*1000+ставка!J32)</f>
        <v>1565.1454997857188</v>
      </c>
      <c r="K659" s="125">
        <f>(('Расчет предельн ур.'!$B$153+'Расчет предельн ур.'!$C$153+'Расчет предельн ур.'!$D$153)*1000+ставка!K32)</f>
        <v>1744.1954997857188</v>
      </c>
      <c r="L659" s="125">
        <f>(('Расчет предельн ур.'!$B$153+'Расчет предельн ур.'!$C$153+'Расчет предельн ур.'!$D$153)*1000+ставка!L32)</f>
        <v>1752.3454997857189</v>
      </c>
      <c r="M659" s="125">
        <f>(('Расчет предельн ур.'!$B$153+'Расчет предельн ур.'!$C$153+'Расчет предельн ур.'!$D$153)*1000+ставка!M32)</f>
        <v>1747.2054997857188</v>
      </c>
      <c r="N659" s="125">
        <f>(('Расчет предельн ур.'!$B$153+'Расчет предельн ур.'!$C$153+'Расчет предельн ур.'!$D$153)*1000+ставка!N32)</f>
        <v>1738.7854997857187</v>
      </c>
      <c r="O659" s="125">
        <f>(('Расчет предельн ур.'!$B$153+'Расчет предельн ур.'!$C$153+'Расчет предельн ур.'!$D$153)*1000+ставка!O32)</f>
        <v>1750.0654997857189</v>
      </c>
      <c r="P659" s="125">
        <f>(('Расчет предельн ур.'!$B$153+'Расчет предельн ур.'!$C$153+'Расчет предельн ур.'!$D$153)*1000+ставка!P32)</f>
        <v>1755.1254997857188</v>
      </c>
      <c r="Q659" s="125">
        <f>(('Расчет предельн ур.'!$B$153+'Расчет предельн ур.'!$C$153+'Расчет предельн ур.'!$D$153)*1000+ставка!Q32)</f>
        <v>1756.1054997857188</v>
      </c>
      <c r="R659" s="125">
        <f>(('Расчет предельн ур.'!$B$153+'Расчет предельн ур.'!$C$153+'Расчет предельн ур.'!$D$153)*1000+ставка!R32)</f>
        <v>1755.3354997857189</v>
      </c>
      <c r="S659" s="125">
        <f>(('Расчет предельн ур.'!$B$153+'Расчет предельн ур.'!$C$153+'Расчет предельн ур.'!$D$153)*1000+ставка!S32)</f>
        <v>1751.1954997857188</v>
      </c>
      <c r="T659" s="125">
        <f>(('Расчет предельн ур.'!$B$153+'Расчет предельн ур.'!$C$153+'Расчет предельн ур.'!$D$153)*1000+ставка!T32)</f>
        <v>1748.3154997857189</v>
      </c>
      <c r="U659" s="125">
        <f>(('Расчет предельн ур.'!$B$153+'Расчет предельн ур.'!$C$153+'Расчет предельн ур.'!$D$153)*1000+ставка!U32)</f>
        <v>1744.8154997857189</v>
      </c>
      <c r="V659" s="125">
        <f>(('Расчет предельн ур.'!$B$153+'Расчет предельн ур.'!$C$153+'Расчет предельн ур.'!$D$153)*1000+ставка!V32)</f>
        <v>1795.3854997857188</v>
      </c>
      <c r="W659" s="125">
        <f>(('Расчет предельн ур.'!$B$153+'Расчет предельн ур.'!$C$153+'Расчет предельн ур.'!$D$153)*1000+ставка!W32)</f>
        <v>1837.7354997857187</v>
      </c>
      <c r="X659" s="125">
        <f>(('Расчет предельн ур.'!$B$153+'Расчет предельн ур.'!$C$153+'Расчет предельн ур.'!$D$153)*1000+ставка!X32)</f>
        <v>1702.5454997857187</v>
      </c>
      <c r="Y659" s="125">
        <f>(('Расчет предельн ур.'!$B$153+'Расчет предельн ур.'!$C$153+'Расчет предельн ур.'!$D$153)*1000+ставка!Y32)</f>
        <v>1223.9754997857187</v>
      </c>
    </row>
    <row r="660" spans="1:25" s="91" customFormat="1" ht="15.75" hidden="1" outlineLevel="1" x14ac:dyDescent="0.25">
      <c r="A660" s="252">
        <v>29</v>
      </c>
      <c r="B660" s="125">
        <f>(('Расчет предельн ур.'!$B$153+'Расчет предельн ур.'!$C$153+'Расчет предельн ур.'!$D$153)*1000+ставка!B33)</f>
        <v>1325.2254997857187</v>
      </c>
      <c r="C660" s="125">
        <f>(('Расчет предельн ур.'!$B$153+'Расчет предельн ур.'!$C$153+'Расчет предельн ур.'!$D$153)*1000+ставка!C33)</f>
        <v>1235.8754997857188</v>
      </c>
      <c r="D660" s="125">
        <f>(('Расчет предельн ур.'!$B$153+'Расчет предельн ур.'!$C$153+'Расчет предельн ур.'!$D$153)*1000+ставка!D33)</f>
        <v>1201.3254997857189</v>
      </c>
      <c r="E660" s="125">
        <f>(('Расчет предельн ур.'!$B$153+'Расчет предельн ур.'!$C$153+'Расчет предельн ур.'!$D$153)*1000+ставка!E33)</f>
        <v>1201.7754997857189</v>
      </c>
      <c r="F660" s="125">
        <f>(('Расчет предельн ур.'!$B$153+'Расчет предельн ур.'!$C$153+'Расчет предельн ур.'!$D$153)*1000+ставка!F33)</f>
        <v>1169.8754997857188</v>
      </c>
      <c r="G660" s="125">
        <f>(('Расчет предельн ур.'!$B$153+'Расчет предельн ур.'!$C$153+'Расчет предельн ур.'!$D$153)*1000+ставка!G33)</f>
        <v>297.35549978571885</v>
      </c>
      <c r="H660" s="125">
        <f>(('Расчет предельн ур.'!$B$153+'Расчет предельн ур.'!$C$153+'Расчет предельн ур.'!$D$153)*1000+ставка!H33)</f>
        <v>1338.1654997857188</v>
      </c>
      <c r="I660" s="125">
        <f>(('Расчет предельн ур.'!$B$153+'Расчет предельн ур.'!$C$153+'Расчет предельн ур.'!$D$153)*1000+ставка!I33)</f>
        <v>1620.8554997857188</v>
      </c>
      <c r="J660" s="125">
        <f>(('Расчет предельн ур.'!$B$153+'Расчет предельн ур.'!$C$153+'Расчет предельн ур.'!$D$153)*1000+ставка!J33)</f>
        <v>1837.2154997857187</v>
      </c>
      <c r="K660" s="125">
        <f>(('Расчет предельн ур.'!$B$153+'Расчет предельн ур.'!$C$153+'Расчет предельн ур.'!$D$153)*1000+ставка!K33)</f>
        <v>1958.4854997857187</v>
      </c>
      <c r="L660" s="125">
        <f>(('Расчет предельн ур.'!$B$153+'Расчет предельн ур.'!$C$153+'Расчет предельн ур.'!$D$153)*1000+ставка!L33)</f>
        <v>1975.5954997857189</v>
      </c>
      <c r="M660" s="125">
        <f>(('Расчет предельн ур.'!$B$153+'Расчет предельн ур.'!$C$153+'Расчет предельн ур.'!$D$153)*1000+ставка!M33)</f>
        <v>1972.7754997857187</v>
      </c>
      <c r="N660" s="125">
        <f>(('Расчет предельн ур.'!$B$153+'Расчет предельн ур.'!$C$153+'Расчет предельн ур.'!$D$153)*1000+ставка!N33)</f>
        <v>1968.7254997857187</v>
      </c>
      <c r="O660" s="125">
        <f>(('Расчет предельн ур.'!$B$153+'Расчет предельн ур.'!$C$153+'Расчет предельн ур.'!$D$153)*1000+ставка!O33)</f>
        <v>1988.3354997857189</v>
      </c>
      <c r="P660" s="125">
        <f>(('Расчет предельн ур.'!$B$153+'Расчет предельн ур.'!$C$153+'Расчет предельн ур.'!$D$153)*1000+ставка!P33)</f>
        <v>2002.5054997857187</v>
      </c>
      <c r="Q660" s="125">
        <f>(('Расчет предельн ур.'!$B$153+'Расчет предельн ур.'!$C$153+'Расчет предельн ур.'!$D$153)*1000+ставка!Q33)</f>
        <v>2009.2254997857187</v>
      </c>
      <c r="R660" s="125">
        <f>(('Расчет предельн ур.'!$B$153+'Расчет предельн ур.'!$C$153+'Расчет предельн ур.'!$D$153)*1000+ставка!R33)</f>
        <v>2002.6554997857188</v>
      </c>
      <c r="S660" s="125">
        <f>(('Расчет предельн ур.'!$B$153+'Расчет предельн ур.'!$C$153+'Расчет предельн ур.'!$D$153)*1000+ставка!S33)</f>
        <v>1986.4354997857188</v>
      </c>
      <c r="T660" s="125">
        <f>(('Расчет предельн ур.'!$B$153+'Расчет предельн ур.'!$C$153+'Расчет предельн ур.'!$D$153)*1000+ставка!T33)</f>
        <v>1974.9154997857188</v>
      </c>
      <c r="U660" s="125">
        <f>(('Расчет предельн ур.'!$B$153+'Расчет предельн ур.'!$C$153+'Расчет предельн ур.'!$D$153)*1000+ставка!U33)</f>
        <v>1960.2154997857187</v>
      </c>
      <c r="V660" s="125">
        <f>(('Расчет предельн ур.'!$B$153+'Расчет предельн ур.'!$C$153+'Расчет предельн ур.'!$D$153)*1000+ставка!V33)</f>
        <v>2012.4754997857187</v>
      </c>
      <c r="W660" s="125">
        <f>(('Расчет предельн ур.'!$B$153+'Расчет предельн ур.'!$C$153+'Расчет предельн ур.'!$D$153)*1000+ставка!W33)</f>
        <v>2009.9254997857188</v>
      </c>
      <c r="X660" s="125">
        <f>(('Расчет предельн ур.'!$B$153+'Расчет предельн ур.'!$C$153+'Расчет предельн ур.'!$D$153)*1000+ставка!X33)</f>
        <v>1916.6454997857188</v>
      </c>
      <c r="Y660" s="125">
        <f>(('Расчет предельн ур.'!$B$153+'Расчет предельн ур.'!$C$153+'Расчет предельн ур.'!$D$153)*1000+ставка!Y33)</f>
        <v>1670.4654997857187</v>
      </c>
    </row>
    <row r="661" spans="1:25" s="91" customFormat="1" ht="15.75" collapsed="1" x14ac:dyDescent="0.25">
      <c r="A661" s="252">
        <v>30</v>
      </c>
      <c r="B661" s="125">
        <f>(('Расчет предельн ур.'!$B$153+'Расчет предельн ур.'!$C$153+'Расчет предельн ур.'!$D$153)*1000+ставка!B34)</f>
        <v>1350.4354997857188</v>
      </c>
      <c r="C661" s="125">
        <f>(('Расчет предельн ур.'!$B$153+'Расчет предельн ур.'!$C$153+'Расчет предельн ур.'!$D$153)*1000+ставка!C34)</f>
        <v>1254.7354997857187</v>
      </c>
      <c r="D661" s="125">
        <f>(('Расчет предельн ур.'!$B$153+'Расчет предельн ур.'!$C$153+'Расчет предельн ур.'!$D$153)*1000+ставка!D34)</f>
        <v>1164.4854997857187</v>
      </c>
      <c r="E661" s="125">
        <f>(('Расчет предельн ур.'!$B$153+'Расчет предельн ур.'!$C$153+'Расчет предельн ур.'!$D$153)*1000+ставка!E34)</f>
        <v>1083.2354997857187</v>
      </c>
      <c r="F661" s="125">
        <f>(('Расчет предельн ур.'!$B$153+'Расчет предельн ур.'!$C$153+'Расчет предельн ур.'!$D$153)*1000+ставка!F34)</f>
        <v>1070.1154997857188</v>
      </c>
      <c r="G661" s="125">
        <f>(('Расчет предельн ур.'!$B$153+'Расчет предельн ур.'!$C$153+'Расчет предельн ур.'!$D$153)*1000+ставка!G34)</f>
        <v>1192.9254997857188</v>
      </c>
      <c r="H661" s="125">
        <f>(('Расчет предельн ур.'!$B$153+'Расчет предельн ур.'!$C$153+'Расчет предельн ур.'!$D$153)*1000+ставка!H34)</f>
        <v>1280.2954997857189</v>
      </c>
      <c r="I661" s="125">
        <f>(('Расчет предельн ур.'!$B$153+'Расчет предельн ур.'!$C$153+'Расчет предельн ур.'!$D$153)*1000+ставка!I34)</f>
        <v>1645.0154997857187</v>
      </c>
      <c r="J661" s="125">
        <f>(('Расчет предельн ур.'!$B$153+'Расчет предельн ур.'!$C$153+'Расчет предельн ур.'!$D$153)*1000+ставка!J34)</f>
        <v>1856.8754997857188</v>
      </c>
      <c r="K661" s="125">
        <f>(('Расчет предельн ур.'!$B$153+'Расчет предельн ур.'!$C$153+'Расчет предельн ур.'!$D$153)*1000+ставка!K34)</f>
        <v>1990.4654997857187</v>
      </c>
      <c r="L661" s="125">
        <f>(('Расчет предельн ур.'!$B$153+'Расчет предельн ур.'!$C$153+'Расчет предельн ур.'!$D$153)*1000+ставка!L34)</f>
        <v>2018.8954997857188</v>
      </c>
      <c r="M661" s="125">
        <f>(('Расчет предельн ур.'!$B$153+'Расчет предельн ур.'!$C$153+'Расчет предельн ур.'!$D$153)*1000+ставка!M34)</f>
        <v>2010.3354997857189</v>
      </c>
      <c r="N661" s="125">
        <f>(('Расчет предельн ур.'!$B$153+'Расчет предельн ур.'!$C$153+'Расчет предельн ур.'!$D$153)*1000+ставка!N34)</f>
        <v>2008.0054997857187</v>
      </c>
      <c r="O661" s="125">
        <f>(('Расчет предельн ур.'!$B$153+'Расчет предельн ур.'!$C$153+'Расчет предельн ур.'!$D$153)*1000+ставка!O34)</f>
        <v>2027.7454997857187</v>
      </c>
      <c r="P661" s="125">
        <f>(('Расчет предельн ур.'!$B$153+'Расчет предельн ур.'!$C$153+'Расчет предельн ур.'!$D$153)*1000+ставка!P34)</f>
        <v>2054.3154997857191</v>
      </c>
      <c r="Q661" s="125">
        <f>(('Расчет предельн ур.'!$B$153+'Расчет предельн ур.'!$C$153+'Расчет предельн ур.'!$D$153)*1000+ставка!Q34)</f>
        <v>2045.4454997857188</v>
      </c>
      <c r="R661" s="125">
        <f>(('Расчет предельн ур.'!$B$153+'Расчет предельн ур.'!$C$153+'Расчет предельн ур.'!$D$153)*1000+ставка!R34)</f>
        <v>2033.6754997857188</v>
      </c>
      <c r="S661" s="125">
        <f>(('Расчет предельн ур.'!$B$153+'Расчет предельн ур.'!$C$153+'Расчет предельн ур.'!$D$153)*1000+ставка!S34)</f>
        <v>1993.5054997857187</v>
      </c>
      <c r="T661" s="125">
        <f>(('Расчет предельн ур.'!$B$153+'Расчет предельн ур.'!$C$153+'Расчет предельн ур.'!$D$153)*1000+ставка!T34)</f>
        <v>1986.1754997857188</v>
      </c>
      <c r="U661" s="125">
        <f>(('Расчет предельн ур.'!$B$153+'Расчет предельн ур.'!$C$153+'Расчет предельн ур.'!$D$153)*1000+ставка!U34)</f>
        <v>1982.0354997857187</v>
      </c>
      <c r="V661" s="125">
        <f>(('Расчет предельн ур.'!$B$153+'Расчет предельн ур.'!$C$153+'Расчет предельн ур.'!$D$153)*1000+ставка!V34)</f>
        <v>2037.0954997857189</v>
      </c>
      <c r="W661" s="125">
        <f>(('Расчет предельн ур.'!$B$153+'Расчет предельн ур.'!$C$153+'Расчет предельн ур.'!$D$153)*1000+ставка!W34)</f>
        <v>2043.6554997857188</v>
      </c>
      <c r="X661" s="125">
        <f>(('Расчет предельн ур.'!$B$153+'Расчет предельн ур.'!$C$153+'Расчет предельн ур.'!$D$153)*1000+ставка!X34)</f>
        <v>1820.8554997857188</v>
      </c>
      <c r="Y661" s="125">
        <f>(('Расчет предельн ур.'!$B$153+'Расчет предельн ур.'!$C$153+'Расчет предельн ур.'!$D$153)*1000+ставка!Y34)</f>
        <v>1631.2254997857187</v>
      </c>
    </row>
    <row r="662" spans="1:25" s="91" customFormat="1" ht="15.75" x14ac:dyDescent="0.25">
      <c r="A662" s="252">
        <v>31</v>
      </c>
      <c r="B662" s="125">
        <f>(('Расчет предельн ур.'!$B$153+'Расчет предельн ур.'!$C$153+'Расчет предельн ур.'!$D$153)*1000+ставка!B35)</f>
        <v>1329.2954997857187</v>
      </c>
      <c r="C662" s="125">
        <f>(('Расчет предельн ур.'!$B$153+'Расчет предельн ур.'!$C$153+'Расчет предельн ур.'!$D$153)*1000+ставка!C35)</f>
        <v>1242.3754997857188</v>
      </c>
      <c r="D662" s="125">
        <f>(('Расчет предельн ур.'!$B$153+'Расчет предельн ур.'!$C$153+'Расчет предельн ур.'!$D$153)*1000+ставка!D35)</f>
        <v>1149.0954997857189</v>
      </c>
      <c r="E662" s="125">
        <f>(('Расчет предельн ур.'!$B$153+'Расчет предельн ур.'!$C$153+'Расчет предельн ур.'!$D$153)*1000+ставка!E35)</f>
        <v>1091.9654997857187</v>
      </c>
      <c r="F662" s="125">
        <f>(('Расчет предельн ур.'!$B$153+'Расчет предельн ур.'!$C$153+'Расчет предельн ур.'!$D$153)*1000+ставка!F35)</f>
        <v>521.30549978571889</v>
      </c>
      <c r="G662" s="125">
        <f>(('Расчет предельн ур.'!$B$153+'Расчет предельн ур.'!$C$153+'Расчет предельн ур.'!$D$153)*1000+ставка!G35)</f>
        <v>562.06549978571888</v>
      </c>
      <c r="H662" s="125">
        <f>(('Расчет предельн ур.'!$B$153+'Расчет предельн ур.'!$C$153+'Расчет предельн ур.'!$D$153)*1000+ставка!H35)</f>
        <v>1114.4454997857188</v>
      </c>
      <c r="I662" s="125">
        <f>(('Расчет предельн ур.'!$B$153+'Расчет предельн ур.'!$C$153+'Расчет предельн ур.'!$D$153)*1000+ставка!I35)</f>
        <v>1200.0154997857189</v>
      </c>
      <c r="J662" s="125">
        <f>(('Расчет предельн ур.'!$B$153+'Расчет предельн ур.'!$C$153+'Расчет предельн ур.'!$D$153)*1000+ставка!J35)</f>
        <v>1886.7854997857187</v>
      </c>
      <c r="K662" s="125">
        <f>(('Расчет предельн ур.'!$B$153+'Расчет предельн ур.'!$C$153+'Расчет предельн ур.'!$D$153)*1000+ставка!K35)</f>
        <v>1939.9254997857188</v>
      </c>
      <c r="L662" s="125">
        <f>(('Расчет предельн ур.'!$B$153+'Расчет предельн ур.'!$C$153+'Расчет предельн ур.'!$D$153)*1000+ставка!L35)</f>
        <v>1964.7554997857187</v>
      </c>
      <c r="M662" s="125">
        <f>(('Расчет предельн ур.'!$B$153+'Расчет предельн ур.'!$C$153+'Расчет предельн ур.'!$D$153)*1000+ставка!M35)</f>
        <v>1970.3954997857188</v>
      </c>
      <c r="N662" s="125">
        <f>(('Расчет предельн ур.'!$B$153+'Расчет предельн ур.'!$C$153+'Расчет предельн ур.'!$D$153)*1000+ставка!N35)</f>
        <v>1964.3954997857188</v>
      </c>
      <c r="O662" s="125">
        <f>(('Расчет предельн ур.'!$B$153+'Расчет предельн ур.'!$C$153+'Расчет предельн ур.'!$D$153)*1000+ставка!O35)</f>
        <v>1985.5154997857187</v>
      </c>
      <c r="P662" s="125">
        <f>(('Расчет предельн ур.'!$B$153+'Расчет предельн ур.'!$C$153+'Расчет предельн ур.'!$D$153)*1000+ставка!P35)</f>
        <v>2020.3154997857189</v>
      </c>
      <c r="Q662" s="125">
        <f>(('Расчет предельн ур.'!$B$153+'Расчет предельн ур.'!$C$153+'Расчет предельн ур.'!$D$153)*1000+ставка!Q35)</f>
        <v>2015.5354997857187</v>
      </c>
      <c r="R662" s="125">
        <f>(('Расчет предельн ур.'!$B$153+'Расчет предельн ур.'!$C$153+'Расчет предельн ур.'!$D$153)*1000+ставка!R35)</f>
        <v>2008.2954997857187</v>
      </c>
      <c r="S662" s="125">
        <f>(('Расчет предельн ур.'!$B$153+'Расчет предельн ур.'!$C$153+'Расчет предельн ур.'!$D$153)*1000+ставка!S35)</f>
        <v>1962.0454997857187</v>
      </c>
      <c r="T662" s="125">
        <f>(('Расчет предельн ур.'!$B$153+'Расчет предельн ур.'!$C$153+'Расчет предельн ур.'!$D$153)*1000+ставка!T35)</f>
        <v>1954.1354997857188</v>
      </c>
      <c r="U662" s="125">
        <f>(('Расчет предельн ур.'!$B$153+'Расчет предельн ур.'!$C$153+'Расчет предельн ур.'!$D$153)*1000+ставка!U35)</f>
        <v>1952.8454997857189</v>
      </c>
      <c r="V662" s="125">
        <f>(('Расчет предельн ур.'!$B$153+'Расчет предельн ур.'!$C$153+'Расчет предельн ур.'!$D$153)*1000+ставка!V35)</f>
        <v>1981.9654997857187</v>
      </c>
      <c r="W662" s="125">
        <f>(('Расчет предельн ур.'!$B$153+'Расчет предельн ур.'!$C$153+'Расчет предельн ур.'!$D$153)*1000+ставка!W35)</f>
        <v>2020.0154997857187</v>
      </c>
      <c r="X662" s="125">
        <f>(('Расчет предельн ур.'!$B$153+'Расчет предельн ур.'!$C$153+'Расчет предельн ур.'!$D$153)*1000+ставка!X35)</f>
        <v>1935.1254997857188</v>
      </c>
      <c r="Y662" s="125">
        <f>(('Расчет предельн ур.'!$B$153+'Расчет предельн ур.'!$C$153+'Расчет предельн ур.'!$D$153)*1000+ставка!Y35)</f>
        <v>1867.1154997857188</v>
      </c>
    </row>
    <row r="663" spans="1:25" s="91" customFormat="1" ht="15.75" x14ac:dyDescent="0.25">
      <c r="A663" s="66"/>
    </row>
    <row r="664" spans="1:25" s="91" customFormat="1" ht="15.75" x14ac:dyDescent="0.25">
      <c r="A664" s="294" t="s">
        <v>32</v>
      </c>
      <c r="B664" s="294" t="s">
        <v>176</v>
      </c>
      <c r="C664" s="294"/>
      <c r="D664" s="294"/>
      <c r="E664" s="294"/>
      <c r="F664" s="294"/>
      <c r="G664" s="294"/>
      <c r="H664" s="294"/>
      <c r="I664" s="294"/>
      <c r="J664" s="294"/>
      <c r="K664" s="294"/>
      <c r="L664" s="294"/>
      <c r="M664" s="294"/>
      <c r="N664" s="294"/>
      <c r="O664" s="294"/>
      <c r="P664" s="294"/>
      <c r="Q664" s="294"/>
      <c r="R664" s="294"/>
      <c r="S664" s="294"/>
      <c r="T664" s="294"/>
      <c r="U664" s="294"/>
      <c r="V664" s="294"/>
      <c r="W664" s="294"/>
      <c r="X664" s="294"/>
      <c r="Y664" s="294"/>
    </row>
    <row r="665" spans="1:25" s="103" customFormat="1" ht="12.75" x14ac:dyDescent="0.2">
      <c r="A665" s="294"/>
      <c r="B665" s="102" t="s">
        <v>33</v>
      </c>
      <c r="C665" s="102" t="s">
        <v>34</v>
      </c>
      <c r="D665" s="102" t="s">
        <v>35</v>
      </c>
      <c r="E665" s="102" t="s">
        <v>36</v>
      </c>
      <c r="F665" s="102" t="s">
        <v>37</v>
      </c>
      <c r="G665" s="102" t="s">
        <v>38</v>
      </c>
      <c r="H665" s="102" t="s">
        <v>39</v>
      </c>
      <c r="I665" s="102" t="s">
        <v>40</v>
      </c>
      <c r="J665" s="102" t="s">
        <v>41</v>
      </c>
      <c r="K665" s="102" t="s">
        <v>42</v>
      </c>
      <c r="L665" s="102" t="s">
        <v>43</v>
      </c>
      <c r="M665" s="102" t="s">
        <v>44</v>
      </c>
      <c r="N665" s="102" t="s">
        <v>45</v>
      </c>
      <c r="O665" s="102" t="s">
        <v>46</v>
      </c>
      <c r="P665" s="102" t="s">
        <v>47</v>
      </c>
      <c r="Q665" s="102" t="s">
        <v>48</v>
      </c>
      <c r="R665" s="102" t="s">
        <v>49</v>
      </c>
      <c r="S665" s="102" t="s">
        <v>50</v>
      </c>
      <c r="T665" s="102" t="s">
        <v>51</v>
      </c>
      <c r="U665" s="102" t="s">
        <v>52</v>
      </c>
      <c r="V665" s="102" t="s">
        <v>53</v>
      </c>
      <c r="W665" s="102" t="s">
        <v>54</v>
      </c>
      <c r="X665" s="102" t="s">
        <v>55</v>
      </c>
      <c r="Y665" s="102" t="s">
        <v>56</v>
      </c>
    </row>
    <row r="666" spans="1:25" s="91" customFormat="1" ht="15.75" x14ac:dyDescent="0.25">
      <c r="A666" s="252">
        <v>1</v>
      </c>
      <c r="B666" s="125">
        <f>(('Расчет предельн ур.'!$B$154+'Расчет предельн ур.'!$C$154+'Расчет предельн ур.'!$D$154)*1000+ставка!B5)</f>
        <v>1731.8054997857189</v>
      </c>
      <c r="C666" s="125">
        <f>(('Расчет предельн ур.'!$B$154+'Расчет предельн ур.'!$C$154+'Расчет предельн ур.'!$D$154)*1000+ставка!C5)</f>
        <v>1573.5554997857189</v>
      </c>
      <c r="D666" s="125">
        <f>(('Расчет предельн ур.'!$B$154+'Расчет предельн ур.'!$C$154+'Расчет предельн ур.'!$D$154)*1000+ставка!D5)</f>
        <v>1507.1754997857188</v>
      </c>
      <c r="E666" s="125">
        <f>(('Расчет предельн ур.'!$B$154+'Расчет предельн ур.'!$C$154+'Расчет предельн ур.'!$D$154)*1000+ставка!E5)</f>
        <v>1503.5154997857189</v>
      </c>
      <c r="F666" s="125">
        <f>(('Расчет предельн ур.'!$B$154+'Расчет предельн ур.'!$C$154+'Расчет предельн ур.'!$D$154)*1000+ставка!F5)</f>
        <v>1507.1054997857186</v>
      </c>
      <c r="G666" s="125">
        <f>(('Расчет предельн ур.'!$B$154+'Расчет предельн ур.'!$C$154+'Расчет предельн ур.'!$D$154)*1000+ставка!G5)</f>
        <v>1521.4954997857187</v>
      </c>
      <c r="H666" s="125">
        <f>(('Расчет предельн ур.'!$B$154+'Расчет предельн ур.'!$C$154+'Расчет предельн ур.'!$D$154)*1000+ставка!H5)</f>
        <v>1514.6554997857188</v>
      </c>
      <c r="I666" s="125">
        <f>(('Расчет предельн ур.'!$B$154+'Расчет предельн ур.'!$C$154+'Расчет предельн ур.'!$D$154)*1000+ставка!I5)</f>
        <v>1588.3554997857186</v>
      </c>
      <c r="J666" s="125">
        <f>(('Расчет предельн ур.'!$B$154+'Расчет предельн ур.'!$C$154+'Расчет предельн ур.'!$D$154)*1000+ставка!J5)</f>
        <v>1914.955499785719</v>
      </c>
      <c r="K666" s="125">
        <f>(('Расчет предельн ур.'!$B$154+'Расчет предельн ур.'!$C$154+'Расчет предельн ур.'!$D$154)*1000+ставка!K5)</f>
        <v>2013.5254997857187</v>
      </c>
      <c r="L666" s="125">
        <f>(('Расчет предельн ур.'!$B$154+'Расчет предельн ур.'!$C$154+'Расчет предельн ур.'!$D$154)*1000+ставка!L5)</f>
        <v>1986.0354997857189</v>
      </c>
      <c r="M666" s="125">
        <f>(('Расчет предельн ур.'!$B$154+'Расчет предельн ур.'!$C$154+'Расчет предельн ур.'!$D$154)*1000+ставка!M5)</f>
        <v>1980.0154997857189</v>
      </c>
      <c r="N666" s="125">
        <f>(('Расчет предельн ур.'!$B$154+'Расчет предельн ур.'!$C$154+'Расчет предельн ур.'!$D$154)*1000+ставка!N5)</f>
        <v>1970.6354997857188</v>
      </c>
      <c r="O666" s="125">
        <f>(('Расчет предельн ур.'!$B$154+'Расчет предельн ур.'!$C$154+'Расчет предельн ур.'!$D$154)*1000+ставка!O5)</f>
        <v>1900.9454997857188</v>
      </c>
      <c r="P666" s="125">
        <f>(('Расчет предельн ур.'!$B$154+'Расчет предельн ур.'!$C$154+'Расчет предельн ур.'!$D$154)*1000+ставка!P5)</f>
        <v>1881.6154997857188</v>
      </c>
      <c r="Q666" s="125">
        <f>(('Расчет предельн ур.'!$B$154+'Расчет предельн ур.'!$C$154+'Расчет предельн ур.'!$D$154)*1000+ставка!Q5)</f>
        <v>1874.6854997857185</v>
      </c>
      <c r="R666" s="125">
        <f>(('Расчет предельн ур.'!$B$154+'Расчет предельн ур.'!$C$154+'Расчет предельн ур.'!$D$154)*1000+ставка!R5)</f>
        <v>1823.3654997857188</v>
      </c>
      <c r="S666" s="125">
        <f>(('Расчет предельн ур.'!$B$154+'Расчет предельн ур.'!$C$154+'Расчет предельн ур.'!$D$154)*1000+ставка!S5)</f>
        <v>1830.7554997857187</v>
      </c>
      <c r="T666" s="125">
        <f>(('Расчет предельн ур.'!$B$154+'Расчет предельн ур.'!$C$154+'Расчет предельн ур.'!$D$154)*1000+ставка!T5)</f>
        <v>1877.5954997857189</v>
      </c>
      <c r="U666" s="125">
        <f>(('Расчет предельн ур.'!$B$154+'Расчет предельн ур.'!$C$154+'Расчет предельн ур.'!$D$154)*1000+ставка!U5)</f>
        <v>1983.4454997857188</v>
      </c>
      <c r="V666" s="125">
        <f>(('Расчет предельн ур.'!$B$154+'Расчет предельн ур.'!$C$154+'Расчет предельн ур.'!$D$154)*1000+ставка!V5)</f>
        <v>2238.4654997857187</v>
      </c>
      <c r="W666" s="125">
        <f>(('Расчет предельн ур.'!$B$154+'Расчет предельн ур.'!$C$154+'Расчет предельн ур.'!$D$154)*1000+ставка!W5)</f>
        <v>2185.4054997857188</v>
      </c>
      <c r="X666" s="125">
        <f>(('Расчет предельн ур.'!$B$154+'Расчет предельн ур.'!$C$154+'Расчет предельн ур.'!$D$154)*1000+ставка!X5)</f>
        <v>2044.5454997857187</v>
      </c>
      <c r="Y666" s="125">
        <f>(('Расчет предельн ур.'!$B$154+'Расчет предельн ур.'!$C$154+'Расчет предельн ур.'!$D$154)*1000+ставка!Y5)</f>
        <v>1883.7454997857189</v>
      </c>
    </row>
    <row r="667" spans="1:25" s="91" customFormat="1" ht="15.75" hidden="1" outlineLevel="1" x14ac:dyDescent="0.25">
      <c r="A667" s="252">
        <v>2</v>
      </c>
      <c r="B667" s="125">
        <f>(('Расчет предельн ур.'!$B$154+'Расчет предельн ур.'!$C$154+'Расчет предельн ур.'!$D$154)*1000+ставка!B6)</f>
        <v>1647.475499785719</v>
      </c>
      <c r="C667" s="125">
        <f>(('Расчет предельн ур.'!$B$154+'Расчет предельн ур.'!$C$154+'Расчет предельн ур.'!$D$154)*1000+ставка!C6)</f>
        <v>1489.7454997857187</v>
      </c>
      <c r="D667" s="125">
        <f>(('Расчет предельн ур.'!$B$154+'Расчет предельн ур.'!$C$154+'Расчет предельн ур.'!$D$154)*1000+ставка!D6)</f>
        <v>1448.2054997857188</v>
      </c>
      <c r="E667" s="125">
        <f>(('Расчет предельн ур.'!$B$154+'Расчет предельн ур.'!$C$154+'Расчет предельн ур.'!$D$154)*1000+ставка!E6)</f>
        <v>1439.1454997857188</v>
      </c>
      <c r="F667" s="125">
        <f>(('Расчет предельн ур.'!$B$154+'Расчет предельн ур.'!$C$154+'Расчет предельн ур.'!$D$154)*1000+ставка!F6)</f>
        <v>1431.9554997857188</v>
      </c>
      <c r="G667" s="125">
        <f>(('Расчет предельн ур.'!$B$154+'Расчет предельн ур.'!$C$154+'Расчет предельн ур.'!$D$154)*1000+ставка!G6)</f>
        <v>1443.9354997857188</v>
      </c>
      <c r="H667" s="125">
        <f>(('Расчет предельн ур.'!$B$154+'Расчет предельн ур.'!$C$154+'Расчет предельн ур.'!$D$154)*1000+ставка!H6)</f>
        <v>1503.7754997857187</v>
      </c>
      <c r="I667" s="125">
        <f>(('Расчет предельн ур.'!$B$154+'Расчет предельн ур.'!$C$154+'Расчет предельн ур.'!$D$154)*1000+ставка!I6)</f>
        <v>1594.7854997857189</v>
      </c>
      <c r="J667" s="125">
        <f>(('Расчет предельн ур.'!$B$154+'Расчет предельн ур.'!$C$154+'Расчет предельн ур.'!$D$154)*1000+ставка!J6)</f>
        <v>1861.6054997857186</v>
      </c>
      <c r="K667" s="125">
        <f>(('Расчет предельн ур.'!$B$154+'Расчет предельн ур.'!$C$154+'Расчет предельн ур.'!$D$154)*1000+ставка!K6)</f>
        <v>2011.9454997857188</v>
      </c>
      <c r="L667" s="125">
        <f>(('Расчет предельн ур.'!$B$154+'Расчет предельн ур.'!$C$154+'Расчет предельн ур.'!$D$154)*1000+ставка!L6)</f>
        <v>2013.0154997857189</v>
      </c>
      <c r="M667" s="125">
        <f>(('Расчет предельн ур.'!$B$154+'Расчет предельн ур.'!$C$154+'Расчет предельн ур.'!$D$154)*1000+ставка!M6)</f>
        <v>2008.3454997857189</v>
      </c>
      <c r="N667" s="125">
        <f>(('Расчет предельн ур.'!$B$154+'Расчет предельн ур.'!$C$154+'Расчет предельн ур.'!$D$154)*1000+ставка!N6)</f>
        <v>1986.8054997857189</v>
      </c>
      <c r="O667" s="125">
        <f>(('Расчет предельн ур.'!$B$154+'Расчет предельн ур.'!$C$154+'Расчет предельн ур.'!$D$154)*1000+ставка!O6)</f>
        <v>1927.1854997857185</v>
      </c>
      <c r="P667" s="125">
        <f>(('Расчет предельн ур.'!$B$154+'Расчет предельн ур.'!$C$154+'Расчет предельн ур.'!$D$154)*1000+ставка!P6)</f>
        <v>1903.2554997857187</v>
      </c>
      <c r="Q667" s="125">
        <f>(('Расчет предельн ур.'!$B$154+'Расчет предельн ур.'!$C$154+'Расчет предельн ур.'!$D$154)*1000+ставка!Q6)</f>
        <v>1893.8854997857188</v>
      </c>
      <c r="R667" s="125">
        <f>(('Расчет предельн ур.'!$B$154+'Расчет предельн ур.'!$C$154+'Расчет предельн ур.'!$D$154)*1000+ставка!R6)</f>
        <v>1895.2954997857187</v>
      </c>
      <c r="S667" s="125">
        <f>(('Расчет предельн ур.'!$B$154+'Расчет предельн ур.'!$C$154+'Расчет предельн ур.'!$D$154)*1000+ставка!S6)</f>
        <v>1893.3254997857189</v>
      </c>
      <c r="T667" s="125">
        <f>(('Расчет предельн ур.'!$B$154+'Расчет предельн ур.'!$C$154+'Расчет предельн ур.'!$D$154)*1000+ставка!T6)</f>
        <v>1905.6754997857188</v>
      </c>
      <c r="U667" s="125">
        <f>(('Расчет предельн ур.'!$B$154+'Расчет предельн ур.'!$C$154+'Расчет предельн ур.'!$D$154)*1000+ставка!U6)</f>
        <v>2028.6654997857186</v>
      </c>
      <c r="V667" s="125">
        <f>(('Расчет предельн ур.'!$B$154+'Расчет предельн ур.'!$C$154+'Расчет предельн ур.'!$D$154)*1000+ставка!V6)</f>
        <v>2214.6154997857188</v>
      </c>
      <c r="W667" s="125">
        <f>(('Расчет предельн ур.'!$B$154+'Расчет предельн ур.'!$C$154+'Расчет предельн ур.'!$D$154)*1000+ставка!W6)</f>
        <v>2159.2954997857187</v>
      </c>
      <c r="X667" s="125">
        <f>(('Расчет предельн ур.'!$B$154+'Расчет предельн ур.'!$C$154+'Расчет предельн ур.'!$D$154)*1000+ставка!X6)</f>
        <v>2013.9454997857188</v>
      </c>
      <c r="Y667" s="125">
        <f>(('Расчет предельн ур.'!$B$154+'Расчет предельн ур.'!$C$154+'Расчет предельн ур.'!$D$154)*1000+ставка!Y6)</f>
        <v>1852.2554997857187</v>
      </c>
    </row>
    <row r="668" spans="1:25" s="91" customFormat="1" ht="15.75" hidden="1" outlineLevel="1" x14ac:dyDescent="0.25">
      <c r="A668" s="252">
        <v>3</v>
      </c>
      <c r="B668" s="125">
        <f>(('Расчет предельн ур.'!$B$154+'Расчет предельн ур.'!$C$154+'Расчет предельн ур.'!$D$154)*1000+ставка!B7)</f>
        <v>1780.7954997857187</v>
      </c>
      <c r="C668" s="125">
        <f>(('Расчет предельн ур.'!$B$154+'Расчет предельн ур.'!$C$154+'Расчет предельн ур.'!$D$154)*1000+ставка!C7)</f>
        <v>1583.7354997857187</v>
      </c>
      <c r="D668" s="125">
        <f>(('Расчет предельн ур.'!$B$154+'Расчет предельн ур.'!$C$154+'Расчет предельн ур.'!$D$154)*1000+ставка!D7)</f>
        <v>1513.7354997857187</v>
      </c>
      <c r="E668" s="125">
        <f>(('Расчет предельн ур.'!$B$154+'Расчет предельн ур.'!$C$154+'Расчет предельн ур.'!$D$154)*1000+ставка!E7)</f>
        <v>1475.4554997857188</v>
      </c>
      <c r="F668" s="125">
        <f>(('Расчет предельн ур.'!$B$154+'Расчет предельн ур.'!$C$154+'Расчет предельн ур.'!$D$154)*1000+ставка!F7)</f>
        <v>1464.3854997857188</v>
      </c>
      <c r="G668" s="125">
        <f>(('Расчет предельн ур.'!$B$154+'Расчет предельн ур.'!$C$154+'Расчет предельн ур.'!$D$154)*1000+ставка!G7)</f>
        <v>1488.9254997857188</v>
      </c>
      <c r="H668" s="125">
        <f>(('Расчет предельн ур.'!$B$154+'Расчет предельн ур.'!$C$154+'Расчет предельн ур.'!$D$154)*1000+ставка!H7)</f>
        <v>1598.2654997857189</v>
      </c>
      <c r="I668" s="125">
        <f>(('Расчет предельн ур.'!$B$154+'Расчет предельн ур.'!$C$154+'Расчет предельн ур.'!$D$154)*1000+ставка!I7)</f>
        <v>1717.3054997857189</v>
      </c>
      <c r="J668" s="125">
        <f>(('Расчет предельн ур.'!$B$154+'Расчет предельн ур.'!$C$154+'Расчет предельн ур.'!$D$154)*1000+ставка!J7)</f>
        <v>1991.8554997857186</v>
      </c>
      <c r="K668" s="125">
        <f>(('Расчет предельн ур.'!$B$154+'Расчет предельн ур.'!$C$154+'Расчет предельн ур.'!$D$154)*1000+ставка!K7)</f>
        <v>2076.2854997857189</v>
      </c>
      <c r="L668" s="125">
        <f>(('Расчет предельн ур.'!$B$154+'Расчет предельн ур.'!$C$154+'Расчет предельн ур.'!$D$154)*1000+ставка!L7)</f>
        <v>2083.955499785719</v>
      </c>
      <c r="M668" s="125">
        <f>(('Расчет предельн ур.'!$B$154+'Расчет предельн ур.'!$C$154+'Расчет предельн ур.'!$D$154)*1000+ставка!M7)</f>
        <v>2070.9154997857186</v>
      </c>
      <c r="N668" s="125">
        <f>(('Расчет предельн ур.'!$B$154+'Расчет предельн ур.'!$C$154+'Расчет предельн ур.'!$D$154)*1000+ставка!N7)</f>
        <v>2052.2354997857187</v>
      </c>
      <c r="O668" s="125">
        <f>(('Расчет предельн ур.'!$B$154+'Расчет предельн ур.'!$C$154+'Расчет предельн ур.'!$D$154)*1000+ставка!O7)</f>
        <v>2040.0854997857186</v>
      </c>
      <c r="P668" s="125">
        <f>(('Расчет предельн ур.'!$B$154+'Расчет предельн ур.'!$C$154+'Расчет предельн ур.'!$D$154)*1000+ставка!P7)</f>
        <v>2028.0654997857187</v>
      </c>
      <c r="Q668" s="125">
        <f>(('Расчет предельн ур.'!$B$154+'Расчет предельн ур.'!$C$154+'Расчет предельн ур.'!$D$154)*1000+ставка!Q7)</f>
        <v>2006.4054997857188</v>
      </c>
      <c r="R668" s="125">
        <f>(('Расчет предельн ур.'!$B$154+'Расчет предельн ур.'!$C$154+'Расчет предельн ур.'!$D$154)*1000+ставка!R7)</f>
        <v>1967.0754997857189</v>
      </c>
      <c r="S668" s="125">
        <f>(('Расчет предельн ур.'!$B$154+'Расчет предельн ур.'!$C$154+'Расчет предельн ур.'!$D$154)*1000+ставка!S7)</f>
        <v>1935.8554997857186</v>
      </c>
      <c r="T668" s="125">
        <f>(('Расчет предельн ур.'!$B$154+'Расчет предельн ур.'!$C$154+'Расчет предельн ур.'!$D$154)*1000+ставка!T7)</f>
        <v>1958.4854997857187</v>
      </c>
      <c r="U668" s="125">
        <f>(('Расчет предельн ур.'!$B$154+'Расчет предельн ур.'!$C$154+'Расчет предельн ур.'!$D$154)*1000+ставка!U7)</f>
        <v>2062.1154997857188</v>
      </c>
      <c r="V668" s="125">
        <f>(('Расчет предельн ур.'!$B$154+'Расчет предельн ур.'!$C$154+'Расчет предельн ур.'!$D$154)*1000+ставка!V7)</f>
        <v>2253.0554997857189</v>
      </c>
      <c r="W668" s="125">
        <f>(('Расчет предельн ур.'!$B$154+'Расчет предельн ур.'!$C$154+'Расчет предельн ур.'!$D$154)*1000+ставка!W7)</f>
        <v>2256.0954997857189</v>
      </c>
      <c r="X668" s="125">
        <f>(('Расчет предельн ур.'!$B$154+'Расчет предельн ур.'!$C$154+'Расчет предельн ур.'!$D$154)*1000+ставка!X7)</f>
        <v>2065.475499785719</v>
      </c>
      <c r="Y668" s="125">
        <f>(('Расчет предельн ур.'!$B$154+'Расчет предельн ур.'!$C$154+'Расчет предельн ур.'!$D$154)*1000+ставка!Y7)</f>
        <v>1908.5054997857187</v>
      </c>
    </row>
    <row r="669" spans="1:25" s="91" customFormat="1" ht="15.75" hidden="1" outlineLevel="1" x14ac:dyDescent="0.25">
      <c r="A669" s="252">
        <v>4</v>
      </c>
      <c r="B669" s="125">
        <f>(('Расчет предельн ур.'!$B$154+'Расчет предельн ур.'!$C$154+'Расчет предельн ур.'!$D$154)*1000+ставка!B8)</f>
        <v>1759.955499785719</v>
      </c>
      <c r="C669" s="125">
        <f>(('Расчет предельн ур.'!$B$154+'Расчет предельн ур.'!$C$154+'Расчет предельн ур.'!$D$154)*1000+ставка!C8)</f>
        <v>1593.455499785719</v>
      </c>
      <c r="D669" s="125">
        <f>(('Расчет предельн ур.'!$B$154+'Расчет предельн ур.'!$C$154+'Расчет предельн ур.'!$D$154)*1000+ставка!D8)</f>
        <v>1513.1954997857188</v>
      </c>
      <c r="E669" s="125">
        <f>(('Расчет предельн ур.'!$B$154+'Расчет предельн ур.'!$C$154+'Расчет предельн ур.'!$D$154)*1000+ставка!E8)</f>
        <v>1469.6354997857188</v>
      </c>
      <c r="F669" s="125">
        <f>(('Расчет предельн ур.'!$B$154+'Расчет предельн ур.'!$C$154+'Расчет предельн ур.'!$D$154)*1000+ставка!F8)</f>
        <v>1465.4554997857188</v>
      </c>
      <c r="G669" s="125">
        <f>(('Расчет предельн ур.'!$B$154+'Расчет предельн ур.'!$C$154+'Расчет предельн ур.'!$D$154)*1000+ставка!G8)</f>
        <v>1490.5154997857189</v>
      </c>
      <c r="H669" s="125">
        <f>(('Расчет предельн ур.'!$B$154+'Расчет предельн ур.'!$C$154+'Расчет предельн ур.'!$D$154)*1000+ставка!H8)</f>
        <v>1646.9254997857188</v>
      </c>
      <c r="I669" s="125">
        <f>(('Расчет предельн ур.'!$B$154+'Расчет предельн ур.'!$C$154+'Расчет предельн ур.'!$D$154)*1000+ставка!I8)</f>
        <v>1790.3154997857187</v>
      </c>
      <c r="J669" s="125">
        <f>(('Расчет предельн ур.'!$B$154+'Расчет предельн ур.'!$C$154+'Расчет предельн ур.'!$D$154)*1000+ставка!J8)</f>
        <v>1961.6754997857188</v>
      </c>
      <c r="K669" s="125">
        <f>(('Расчет предельн ур.'!$B$154+'Расчет предельн ур.'!$C$154+'Расчет предельн ур.'!$D$154)*1000+ставка!K8)</f>
        <v>2082.1754997857188</v>
      </c>
      <c r="L669" s="125">
        <f>(('Расчет предельн ур.'!$B$154+'Расчет предельн ур.'!$C$154+'Расчет предельн ур.'!$D$154)*1000+ставка!L8)</f>
        <v>2088.9854997857187</v>
      </c>
      <c r="M669" s="125">
        <f>(('Расчет предельн ур.'!$B$154+'Расчет предельн ур.'!$C$154+'Расчет предельн ур.'!$D$154)*1000+ставка!M8)</f>
        <v>2079.2154997857187</v>
      </c>
      <c r="N669" s="125">
        <f>(('Расчет предельн ур.'!$B$154+'Расчет предельн ур.'!$C$154+'Расчет предельн ур.'!$D$154)*1000+ставка!N8)</f>
        <v>2028.8754997857186</v>
      </c>
      <c r="O669" s="125">
        <f>(('Расчет предельн ур.'!$B$154+'Расчет предельн ур.'!$C$154+'Расчет предельн ур.'!$D$154)*1000+ставка!O8)</f>
        <v>1975.4354997857185</v>
      </c>
      <c r="P669" s="125">
        <f>(('Расчет предельн ур.'!$B$154+'Расчет предельн ур.'!$C$154+'Расчет предельн ур.'!$D$154)*1000+ставка!P8)</f>
        <v>1975.9954997857189</v>
      </c>
      <c r="Q669" s="125">
        <f>(('Расчет предельн ур.'!$B$154+'Расчет предельн ур.'!$C$154+'Расчет предельн ур.'!$D$154)*1000+ставка!Q8)</f>
        <v>1977.3754997857186</v>
      </c>
      <c r="R669" s="125">
        <f>(('Расчет предельн ур.'!$B$154+'Расчет предельн ур.'!$C$154+'Расчет предельн ур.'!$D$154)*1000+ставка!R8)</f>
        <v>1962.2954997857187</v>
      </c>
      <c r="S669" s="125">
        <f>(('Расчет предельн ур.'!$B$154+'Расчет предельн ур.'!$C$154+'Расчет предельн ур.'!$D$154)*1000+ставка!S8)</f>
        <v>1952.475499785719</v>
      </c>
      <c r="T669" s="125">
        <f>(('Расчет предельн ур.'!$B$154+'Расчет предельн ур.'!$C$154+'Расчет предельн ур.'!$D$154)*1000+ставка!T8)</f>
        <v>1964.705499785719</v>
      </c>
      <c r="U669" s="125">
        <f>(('Расчет предельн ур.'!$B$154+'Расчет предельн ур.'!$C$154+'Расчет предельн ур.'!$D$154)*1000+ставка!U8)</f>
        <v>1998.6654997857186</v>
      </c>
      <c r="V669" s="125">
        <f>(('Расчет предельн ур.'!$B$154+'Расчет предельн ур.'!$C$154+'Расчет предельн ур.'!$D$154)*1000+ставка!V8)</f>
        <v>2258.8154997857187</v>
      </c>
      <c r="W669" s="125">
        <f>(('Расчет предельн ур.'!$B$154+'Расчет предельн ур.'!$C$154+'Расчет предельн ур.'!$D$154)*1000+ставка!W8)</f>
        <v>2238.8854997857188</v>
      </c>
      <c r="X669" s="125">
        <f>(('Расчет предельн ур.'!$B$154+'Расчет предельн ур.'!$C$154+'Расчет предельн ур.'!$D$154)*1000+ставка!X8)</f>
        <v>2081.9954997857189</v>
      </c>
      <c r="Y669" s="125">
        <f>(('Расчет предельн ур.'!$B$154+'Расчет предельн ур.'!$C$154+'Расчет предельн ур.'!$D$154)*1000+ставка!Y8)</f>
        <v>1940.7154997857187</v>
      </c>
    </row>
    <row r="670" spans="1:25" s="91" customFormat="1" ht="15.75" hidden="1" outlineLevel="1" x14ac:dyDescent="0.25">
      <c r="A670" s="252">
        <v>5</v>
      </c>
      <c r="B670" s="125">
        <f>(('Расчет предельн ур.'!$B$154+'Расчет предельн ур.'!$C$154+'Расчет предельн ур.'!$D$154)*1000+ставка!B9)</f>
        <v>1802.475499785719</v>
      </c>
      <c r="C670" s="125">
        <f>(('Расчет предельн ур.'!$B$154+'Расчет предельн ур.'!$C$154+'Расчет предельн ур.'!$D$154)*1000+ставка!C9)</f>
        <v>1636.9654997857187</v>
      </c>
      <c r="D670" s="125">
        <f>(('Расчет предельн ур.'!$B$154+'Расчет предельн ур.'!$C$154+'Расчет предельн ур.'!$D$154)*1000+ставка!D9)</f>
        <v>1533.5754997857189</v>
      </c>
      <c r="E670" s="125">
        <f>(('Расчет предельн ур.'!$B$154+'Расчет предельн ур.'!$C$154+'Расчет предельн ур.'!$D$154)*1000+ставка!E9)</f>
        <v>1506.5054997857187</v>
      </c>
      <c r="F670" s="125">
        <f>(('Расчет предельн ур.'!$B$154+'Расчет предельн ур.'!$C$154+'Расчет предельн ур.'!$D$154)*1000+ставка!F9)</f>
        <v>1456.7754997857187</v>
      </c>
      <c r="G670" s="125">
        <f>(('Расчет предельн ур.'!$B$154+'Расчет предельн ур.'!$C$154+'Расчет предельн ур.'!$D$154)*1000+ставка!G9)</f>
        <v>1512.1854997857188</v>
      </c>
      <c r="H670" s="125">
        <f>(('Расчет предельн ур.'!$B$154+'Расчет предельн ур.'!$C$154+'Расчет предельн ур.'!$D$154)*1000+ставка!H9)</f>
        <v>1657.0254997857187</v>
      </c>
      <c r="I670" s="125">
        <f>(('Расчет предельн ур.'!$B$154+'Расчет предельн ур.'!$C$154+'Расчет предельн ур.'!$D$154)*1000+ставка!I9)</f>
        <v>1770.5354997857189</v>
      </c>
      <c r="J670" s="125">
        <f>(('Расчет предельн ур.'!$B$154+'Расчет предельн ур.'!$C$154+'Расчет предельн ур.'!$D$154)*1000+ставка!J9)</f>
        <v>1966.205499785719</v>
      </c>
      <c r="K670" s="125">
        <f>(('Расчет предельн ур.'!$B$154+'Расчет предельн ур.'!$C$154+'Расчет предельн ур.'!$D$154)*1000+ставка!K9)</f>
        <v>2111.9954997857189</v>
      </c>
      <c r="L670" s="125">
        <f>(('Расчет предельн ур.'!$B$154+'Расчет предельн ур.'!$C$154+'Расчет предельн ур.'!$D$154)*1000+ставка!L9)</f>
        <v>2126.0154997857189</v>
      </c>
      <c r="M670" s="125">
        <f>(('Расчет предельн ур.'!$B$154+'Расчет предельн ур.'!$C$154+'Расчет предельн ур.'!$D$154)*1000+ставка!M9)</f>
        <v>2095.2354997857187</v>
      </c>
      <c r="N670" s="125">
        <f>(('Расчет предельн ур.'!$B$154+'Расчет предельн ур.'!$C$154+'Расчет предельн ур.'!$D$154)*1000+ставка!N9)</f>
        <v>2081.1254997857186</v>
      </c>
      <c r="O670" s="125">
        <f>(('Расчет предельн ур.'!$B$154+'Расчет предельн ур.'!$C$154+'Расчет предельн ур.'!$D$154)*1000+ставка!O9)</f>
        <v>2027.225499785719</v>
      </c>
      <c r="P670" s="125">
        <f>(('Расчет предельн ур.'!$B$154+'Расчет предельн ур.'!$C$154+'Расчет предельн ур.'!$D$154)*1000+ставка!P9)</f>
        <v>2034.1454997857186</v>
      </c>
      <c r="Q670" s="125">
        <f>(('Расчет предельн ур.'!$B$154+'Расчет предельн ур.'!$C$154+'Расчет предельн ур.'!$D$154)*1000+ставка!Q9)</f>
        <v>1976.2454997857189</v>
      </c>
      <c r="R670" s="125">
        <f>(('Расчет предельн ур.'!$B$154+'Расчет предельн ур.'!$C$154+'Расчет предельн ур.'!$D$154)*1000+ставка!R9)</f>
        <v>1978.6054997857186</v>
      </c>
      <c r="S670" s="125">
        <f>(('Расчет предельн ур.'!$B$154+'Расчет предельн ур.'!$C$154+'Расчет предельн ур.'!$D$154)*1000+ставка!S9)</f>
        <v>1963.8354997857186</v>
      </c>
      <c r="T670" s="125">
        <f>(('Расчет предельн ур.'!$B$154+'Расчет предельн ур.'!$C$154+'Расчет предельн ур.'!$D$154)*1000+ставка!T9)</f>
        <v>1960.6554997857188</v>
      </c>
      <c r="U670" s="125">
        <f>(('Расчет предельн ур.'!$B$154+'Расчет предельн ур.'!$C$154+'Расчет предельн ур.'!$D$154)*1000+ставка!U9)</f>
        <v>2092.2354997857187</v>
      </c>
      <c r="V670" s="125">
        <f>(('Расчет предельн ур.'!$B$154+'Расчет предельн ур.'!$C$154+'Расчет предельн ур.'!$D$154)*1000+ставка!V9)</f>
        <v>2278.5854997857186</v>
      </c>
      <c r="W670" s="125">
        <f>(('Расчет предельн ур.'!$B$154+'Расчет предельн ур.'!$C$154+'Расчет предельн ур.'!$D$154)*1000+ставка!W9)</f>
        <v>2133.4254997857188</v>
      </c>
      <c r="X670" s="125">
        <f>(('Расчет предельн ур.'!$B$154+'Расчет предельн ур.'!$C$154+'Расчет предельн ур.'!$D$154)*1000+ставка!X9)</f>
        <v>2058.5654997857187</v>
      </c>
      <c r="Y670" s="125">
        <f>(('Расчет предельн ур.'!$B$154+'Расчет предельн ур.'!$C$154+'Расчет предельн ур.'!$D$154)*1000+ставка!Y9)</f>
        <v>1916.9254997857188</v>
      </c>
    </row>
    <row r="671" spans="1:25" s="91" customFormat="1" ht="15.75" hidden="1" outlineLevel="1" x14ac:dyDescent="0.25">
      <c r="A671" s="252">
        <v>6</v>
      </c>
      <c r="B671" s="125">
        <f>(('Расчет предельн ур.'!$B$154+'Расчет предельн ур.'!$C$154+'Расчет предельн ур.'!$D$154)*1000+ставка!B10)</f>
        <v>1592.9354997857185</v>
      </c>
      <c r="C671" s="125">
        <f>(('Расчет предельн ур.'!$B$154+'Расчет предельн ур.'!$C$154+'Расчет предельн ур.'!$D$154)*1000+ставка!C10)</f>
        <v>1474.5654997857187</v>
      </c>
      <c r="D671" s="125">
        <f>(('Расчет предельн ур.'!$B$154+'Расчет предельн ур.'!$C$154+'Расчет предельн ур.'!$D$154)*1000+ставка!D10)</f>
        <v>1414.1054997857186</v>
      </c>
      <c r="E671" s="125">
        <f>(('Расчет предельн ур.'!$B$154+'Расчет предельн ур.'!$C$154+'Расчет предельн ур.'!$D$154)*1000+ставка!E10)</f>
        <v>1409.8354997857186</v>
      </c>
      <c r="F671" s="125">
        <f>(('Расчет предельн ур.'!$B$154+'Расчет предельн ур.'!$C$154+'Расчет предельн ур.'!$D$154)*1000+ставка!F10)</f>
        <v>1399.0654997857187</v>
      </c>
      <c r="G671" s="125">
        <f>(('Расчет предельн ур.'!$B$154+'Расчет предельн ур.'!$C$154+'Расчет предельн ур.'!$D$154)*1000+ставка!G10)</f>
        <v>1466.8254997857189</v>
      </c>
      <c r="H671" s="125">
        <f>(('Расчет предельн ур.'!$B$154+'Расчет предельн ур.'!$C$154+'Расчет предельн ур.'!$D$154)*1000+ставка!H10)</f>
        <v>1701.5354997857189</v>
      </c>
      <c r="I671" s="125">
        <f>(('Расчет предельн ур.'!$B$154+'Расчет предельн ур.'!$C$154+'Расчет предельн ур.'!$D$154)*1000+ставка!I10)</f>
        <v>1888.3254997857189</v>
      </c>
      <c r="J671" s="125">
        <f>(('Расчет предельн ур.'!$B$154+'Расчет предельн ур.'!$C$154+'Расчет предельн ур.'!$D$154)*1000+ставка!J10)</f>
        <v>1995.1354997857188</v>
      </c>
      <c r="K671" s="125">
        <f>(('Расчет предельн ур.'!$B$154+'Расчет предельн ур.'!$C$154+'Расчет предельн ур.'!$D$154)*1000+ставка!K10)</f>
        <v>2154.1654997857186</v>
      </c>
      <c r="L671" s="125">
        <f>(('Расчет предельн ур.'!$B$154+'Расчет предельн ур.'!$C$154+'Расчет предельн ур.'!$D$154)*1000+ставка!L10)</f>
        <v>2124.225499785719</v>
      </c>
      <c r="M671" s="125">
        <f>(('Расчет предельн ур.'!$B$154+'Расчет предельн ур.'!$C$154+'Расчет предельн ур.'!$D$154)*1000+ставка!M10)</f>
        <v>2078.955499785719</v>
      </c>
      <c r="N671" s="125">
        <f>(('Расчет предельн ур.'!$B$154+'Расчет предельн ур.'!$C$154+'Расчет предельн ур.'!$D$154)*1000+ставка!N10)</f>
        <v>2052.7854997857189</v>
      </c>
      <c r="O671" s="125">
        <f>(('Расчет предельн ур.'!$B$154+'Расчет предельн ур.'!$C$154+'Расчет предельн ур.'!$D$154)*1000+ставка!O10)</f>
        <v>2053.3154997857187</v>
      </c>
      <c r="P671" s="125">
        <f>(('Расчет предельн ур.'!$B$154+'Расчет предельн ур.'!$C$154+'Расчет предельн ур.'!$D$154)*1000+ставка!P10)</f>
        <v>2064.2854997857189</v>
      </c>
      <c r="Q671" s="125">
        <f>(('Расчет предельн ур.'!$B$154+'Расчет предельн ур.'!$C$154+'Расчет предельн ур.'!$D$154)*1000+ставка!Q10)</f>
        <v>2094.8854997857188</v>
      </c>
      <c r="R671" s="125">
        <f>(('Расчет предельн ур.'!$B$154+'Расчет предельн ур.'!$C$154+'Расчет предельн ур.'!$D$154)*1000+ставка!R10)</f>
        <v>2097.6454997857186</v>
      </c>
      <c r="S671" s="125">
        <f>(('Расчет предельн ур.'!$B$154+'Расчет предельн ур.'!$C$154+'Расчет предельн ур.'!$D$154)*1000+ставка!S10)</f>
        <v>2080.8354997857186</v>
      </c>
      <c r="T671" s="125">
        <f>(('Расчет предельн ур.'!$B$154+'Расчет предельн ур.'!$C$154+'Расчет предельн ур.'!$D$154)*1000+ставка!T10)</f>
        <v>1993.5054997857187</v>
      </c>
      <c r="U671" s="125">
        <f>(('Расчет предельн ур.'!$B$154+'Расчет предельн ур.'!$C$154+'Расчет предельн ур.'!$D$154)*1000+ставка!U10)</f>
        <v>1986.4054997857188</v>
      </c>
      <c r="V671" s="125">
        <f>(('Расчет предельн ур.'!$B$154+'Расчет предельн ур.'!$C$154+'Расчет предельн ур.'!$D$154)*1000+ставка!V10)</f>
        <v>2135.1654997857186</v>
      </c>
      <c r="W671" s="125">
        <f>(('Расчет предельн ур.'!$B$154+'Расчет предельн ур.'!$C$154+'Расчет предельн ур.'!$D$154)*1000+ставка!W10)</f>
        <v>2195.2954997857187</v>
      </c>
      <c r="X671" s="125">
        <f>(('Расчет предельн ур.'!$B$154+'Расчет предельн ур.'!$C$154+'Расчет предельн ур.'!$D$154)*1000+ставка!X10)</f>
        <v>2021.7154997857187</v>
      </c>
      <c r="Y671" s="125">
        <f>(('Расчет предельн ур.'!$B$154+'Расчет предельн ур.'!$C$154+'Расчет предельн ур.'!$D$154)*1000+ставка!Y10)</f>
        <v>1854.1654997857186</v>
      </c>
    </row>
    <row r="672" spans="1:25" s="91" customFormat="1" ht="15.75" hidden="1" outlineLevel="1" x14ac:dyDescent="0.25">
      <c r="A672" s="252">
        <v>7</v>
      </c>
      <c r="B672" s="125">
        <f>(('Расчет предельн ур.'!$B$154+'Расчет предельн ур.'!$C$154+'Расчет предельн ур.'!$D$154)*1000+ставка!B11)</f>
        <v>1580.9954997857189</v>
      </c>
      <c r="C672" s="125">
        <f>(('Расчет предельн ур.'!$B$154+'Расчет предельн ур.'!$C$154+'Расчет предельн ур.'!$D$154)*1000+ставка!C11)</f>
        <v>1453.9554997857188</v>
      </c>
      <c r="D672" s="125">
        <f>(('Расчет предельн ур.'!$B$154+'Расчет предельн ур.'!$C$154+'Расчет предельн ур.'!$D$154)*1000+ставка!D11)</f>
        <v>1407.3754997857186</v>
      </c>
      <c r="E672" s="125">
        <f>(('Расчет предельн ур.'!$B$154+'Расчет предельн ур.'!$C$154+'Расчет предельн ур.'!$D$154)*1000+ставка!E11)</f>
        <v>1394.6154997857188</v>
      </c>
      <c r="F672" s="125">
        <f>(('Расчет предельн ур.'!$B$154+'Расчет предельн ур.'!$C$154+'Расчет предельн ур.'!$D$154)*1000+ставка!F11)</f>
        <v>1374.5154997857189</v>
      </c>
      <c r="G672" s="125">
        <f>(('Расчет предельн ур.'!$B$154+'Расчет предельн ур.'!$C$154+'Расчет предельн ур.'!$D$154)*1000+ставка!G11)</f>
        <v>1383.8354997857186</v>
      </c>
      <c r="H672" s="125">
        <f>(('Расчет предельн ур.'!$B$154+'Расчет предельн ур.'!$C$154+'Расчет предельн ур.'!$D$154)*1000+ставка!H11)</f>
        <v>1567.4454997857188</v>
      </c>
      <c r="I672" s="125">
        <f>(('Расчет предельн ур.'!$B$154+'Расчет предельн ур.'!$C$154+'Расчет предельн ур.'!$D$154)*1000+ставка!I11)</f>
        <v>1806.455499785719</v>
      </c>
      <c r="J672" s="125">
        <f>(('Расчет предельн ур.'!$B$154+'Расчет предельн ур.'!$C$154+'Расчет предельн ур.'!$D$154)*1000+ставка!J11)</f>
        <v>1958.2954997857187</v>
      </c>
      <c r="K672" s="125">
        <f>(('Расчет предельн ур.'!$B$154+'Расчет предельн ур.'!$C$154+'Расчет предельн ур.'!$D$154)*1000+ставка!K11)</f>
        <v>2127.2854997857189</v>
      </c>
      <c r="L672" s="125">
        <f>(('Расчет предельн ур.'!$B$154+'Расчет предельн ур.'!$C$154+'Расчет предельн ур.'!$D$154)*1000+ставка!L11)</f>
        <v>2094.0954997857189</v>
      </c>
      <c r="M672" s="125">
        <f>(('Расчет предельн ур.'!$B$154+'Расчет предельн ур.'!$C$154+'Расчет предельн ур.'!$D$154)*1000+ставка!M11)</f>
        <v>2048.6054997857186</v>
      </c>
      <c r="N672" s="125">
        <f>(('Расчет предельн ур.'!$B$154+'Расчет предельн ур.'!$C$154+'Расчет предельн ур.'!$D$154)*1000+ставка!N11)</f>
        <v>2039.9954997857189</v>
      </c>
      <c r="O672" s="125">
        <f>(('Расчет предельн ур.'!$B$154+'Расчет предельн ур.'!$C$154+'Расчет предельн ур.'!$D$154)*1000+ставка!O11)</f>
        <v>2022.2354997857187</v>
      </c>
      <c r="P672" s="125">
        <f>(('Расчет предельн ур.'!$B$154+'Расчет предельн ур.'!$C$154+'Расчет предельн ур.'!$D$154)*1000+ставка!P11)</f>
        <v>2020.6854997857185</v>
      </c>
      <c r="Q672" s="125">
        <f>(('Расчет предельн ур.'!$B$154+'Расчет предельн ур.'!$C$154+'Расчет предельн ур.'!$D$154)*1000+ставка!Q11)</f>
        <v>2105.0254997857187</v>
      </c>
      <c r="R672" s="125">
        <f>(('Расчет предельн ур.'!$B$154+'Расчет предельн ур.'!$C$154+'Расчет предельн ур.'!$D$154)*1000+ставка!R11)</f>
        <v>2109.2854997857189</v>
      </c>
      <c r="S672" s="125">
        <f>(('Расчет предельн ур.'!$B$154+'Расчет предельн ур.'!$C$154+'Расчет предельн ур.'!$D$154)*1000+ставка!S11)</f>
        <v>2108.1154997857188</v>
      </c>
      <c r="T672" s="125">
        <f>(('Расчет предельн ур.'!$B$154+'Расчет предельн ур.'!$C$154+'Расчет предельн ур.'!$D$154)*1000+ставка!T11)</f>
        <v>2071.975499785719</v>
      </c>
      <c r="U672" s="125">
        <f>(('Расчет предельн ур.'!$B$154+'Расчет предельн ур.'!$C$154+'Расчет предельн ур.'!$D$154)*1000+ставка!U11)</f>
        <v>1990.0954997857189</v>
      </c>
      <c r="V672" s="125">
        <f>(('Расчет предельн ур.'!$B$154+'Расчет предельн ур.'!$C$154+'Расчет предельн ур.'!$D$154)*1000+ставка!V11)</f>
        <v>2161.4854997857187</v>
      </c>
      <c r="W672" s="125">
        <f>(('Расчет предельн ур.'!$B$154+'Расчет предельн ур.'!$C$154+'Расчет предельн ур.'!$D$154)*1000+ставка!W11)</f>
        <v>2248.2154997857187</v>
      </c>
      <c r="X672" s="125">
        <f>(('Расчет предельн ур.'!$B$154+'Расчет предельн ур.'!$C$154+'Расчет предельн ур.'!$D$154)*1000+ставка!X11)</f>
        <v>2071.0454997857187</v>
      </c>
      <c r="Y672" s="125">
        <f>(('Расчет предельн ур.'!$B$154+'Расчет предельн ур.'!$C$154+'Расчет предельн ур.'!$D$154)*1000+ставка!Y11)</f>
        <v>1871.9854997857187</v>
      </c>
    </row>
    <row r="673" spans="1:25" s="91" customFormat="1" ht="15.75" hidden="1" outlineLevel="1" x14ac:dyDescent="0.25">
      <c r="A673" s="252">
        <v>8</v>
      </c>
      <c r="B673" s="125">
        <f>(('Расчет предельн ур.'!$B$154+'Расчет предельн ур.'!$C$154+'Расчет предельн ур.'!$D$154)*1000+ставка!B12)</f>
        <v>1659.3054997857189</v>
      </c>
      <c r="C673" s="125">
        <f>(('Расчет предельн ур.'!$B$154+'Расчет предельн ур.'!$C$154+'Расчет предельн ур.'!$D$154)*1000+ставка!C12)</f>
        <v>1464.9254997857188</v>
      </c>
      <c r="D673" s="125">
        <f>(('Расчет предельн ур.'!$B$154+'Расчет предельн ур.'!$C$154+'Расчет предельн ур.'!$D$154)*1000+ставка!D12)</f>
        <v>1429.1854997857188</v>
      </c>
      <c r="E673" s="125">
        <f>(('Расчет предельн ур.'!$B$154+'Расчет предельн ур.'!$C$154+'Расчет предельн ур.'!$D$154)*1000+ставка!E12)</f>
        <v>1406.4454997857188</v>
      </c>
      <c r="F673" s="125">
        <f>(('Расчет предельн ур.'!$B$154+'Расчет предельн ур.'!$C$154+'Расчет предельн ур.'!$D$154)*1000+ставка!F12)</f>
        <v>1405.4854997857187</v>
      </c>
      <c r="G673" s="125">
        <f>(('Расчет предельн ур.'!$B$154+'Расчет предельн ур.'!$C$154+'Расчет предельн ур.'!$D$154)*1000+ставка!G12)</f>
        <v>1499.9354997857188</v>
      </c>
      <c r="H673" s="125">
        <f>(('Расчет предельн ур.'!$B$154+'Расчет предельн ур.'!$C$154+'Расчет предельн ур.'!$D$154)*1000+ставка!H12)</f>
        <v>1729.3354997857186</v>
      </c>
      <c r="I673" s="125">
        <f>(('Расчет предельн ур.'!$B$154+'Расчет предельн ур.'!$C$154+'Расчет предельн ур.'!$D$154)*1000+ставка!I12)</f>
        <v>1915.4954997857189</v>
      </c>
      <c r="J673" s="125">
        <f>(('Расчет предельн ур.'!$B$154+'Расчет предельн ур.'!$C$154+'Расчет предельн ур.'!$D$154)*1000+ставка!J12)</f>
        <v>2058.8754997857186</v>
      </c>
      <c r="K673" s="125">
        <f>(('Расчет предельн ур.'!$B$154+'Расчет предельн ур.'!$C$154+'Расчет предельн ур.'!$D$154)*1000+ставка!K12)</f>
        <v>2175.4054997857188</v>
      </c>
      <c r="L673" s="125">
        <f>(('Расчет предельн ур.'!$B$154+'Расчет предельн ур.'!$C$154+'Расчет предельн ур.'!$D$154)*1000+ставка!L12)</f>
        <v>2184.6854997857185</v>
      </c>
      <c r="M673" s="125">
        <f>(('Расчет предельн ур.'!$B$154+'Расчет предельн ур.'!$C$154+'Расчет предельн ур.'!$D$154)*1000+ставка!M12)</f>
        <v>2172.8854997857188</v>
      </c>
      <c r="N673" s="125">
        <f>(('Расчет предельн ур.'!$B$154+'Расчет предельн ур.'!$C$154+'Расчет предельн ур.'!$D$154)*1000+ставка!N12)</f>
        <v>2181.0554997857189</v>
      </c>
      <c r="O673" s="125">
        <f>(('Расчет предельн ур.'!$B$154+'Расчет предельн ур.'!$C$154+'Расчет предельн ур.'!$D$154)*1000+ставка!O12)</f>
        <v>2163.0854997857186</v>
      </c>
      <c r="P673" s="125">
        <f>(('Расчет предельн ур.'!$B$154+'Расчет предельн ур.'!$C$154+'Расчет предельн ур.'!$D$154)*1000+ставка!P12)</f>
        <v>2127.5254997857187</v>
      </c>
      <c r="Q673" s="125">
        <f>(('Расчет предельн ур.'!$B$154+'Расчет предельн ур.'!$C$154+'Расчет предельн ур.'!$D$154)*1000+ставка!Q12)</f>
        <v>2155.4254997857188</v>
      </c>
      <c r="R673" s="125">
        <f>(('Расчет предельн ур.'!$B$154+'Расчет предельн ур.'!$C$154+'Расчет предельн ур.'!$D$154)*1000+ставка!R12)</f>
        <v>2164.2454997857189</v>
      </c>
      <c r="S673" s="125">
        <f>(('Расчет предельн ур.'!$B$154+'Расчет предельн ур.'!$C$154+'Расчет предельн ур.'!$D$154)*1000+ставка!S12)</f>
        <v>2145.0054997857187</v>
      </c>
      <c r="T673" s="125">
        <f>(('Расчет предельн ур.'!$B$154+'Расчет предельн ур.'!$C$154+'Расчет предельн ур.'!$D$154)*1000+ставка!T12)</f>
        <v>2026.7454997857189</v>
      </c>
      <c r="U673" s="125">
        <f>(('Расчет предельн ур.'!$B$154+'Расчет предельн ур.'!$C$154+'Расчет предельн ур.'!$D$154)*1000+ставка!U12)</f>
        <v>2025.7754997857187</v>
      </c>
      <c r="V673" s="125">
        <f>(('Расчет предельн ур.'!$B$154+'Расчет предельн ур.'!$C$154+'Расчет предельн ур.'!$D$154)*1000+ставка!V12)</f>
        <v>2151.0554997857189</v>
      </c>
      <c r="W673" s="125">
        <f>(('Расчет предельн ур.'!$B$154+'Расчет предельн ур.'!$C$154+'Расчет предельн ур.'!$D$154)*1000+ставка!W12)</f>
        <v>2275.5254997857187</v>
      </c>
      <c r="X673" s="125">
        <f>(('Расчет предельн ур.'!$B$154+'Расчет предельн ур.'!$C$154+'Расчет предельн ур.'!$D$154)*1000+ставка!X12)</f>
        <v>2096.7754997857187</v>
      </c>
      <c r="Y673" s="125">
        <f>(('Расчет предельн ур.'!$B$154+'Расчет предельн ур.'!$C$154+'Расчет предельн ур.'!$D$154)*1000+ставка!Y12)</f>
        <v>1804.3954997857186</v>
      </c>
    </row>
    <row r="674" spans="1:25" s="91" customFormat="1" ht="15.75" hidden="1" outlineLevel="1" x14ac:dyDescent="0.25">
      <c r="A674" s="252">
        <v>9</v>
      </c>
      <c r="B674" s="125">
        <f>(('Расчет предельн ур.'!$B$154+'Расчет предельн ур.'!$C$154+'Расчет предельн ур.'!$D$154)*1000+ставка!B13)</f>
        <v>1672.2654997857189</v>
      </c>
      <c r="C674" s="125">
        <f>(('Расчет предельн ур.'!$B$154+'Расчет предельн ур.'!$C$154+'Расчет предельн ур.'!$D$154)*1000+ставка!C13)</f>
        <v>1463.4254997857188</v>
      </c>
      <c r="D674" s="125">
        <f>(('Расчет предельн ур.'!$B$154+'Расчет предельн ур.'!$C$154+'Расчет предельн ур.'!$D$154)*1000+ставка!D13)</f>
        <v>1395.0154997857189</v>
      </c>
      <c r="E674" s="125">
        <f>(('Расчет предельн ур.'!$B$154+'Расчет предельн ур.'!$C$154+'Расчет предельн ур.'!$D$154)*1000+ставка!E13)</f>
        <v>1346.4854997857187</v>
      </c>
      <c r="F674" s="125">
        <f>(('Расчет предельн ур.'!$B$154+'Расчет предельн ур.'!$C$154+'Расчет предельн ур.'!$D$154)*1000+ставка!F13)</f>
        <v>1330.6054997857186</v>
      </c>
      <c r="G674" s="125">
        <f>(('Расчет предельн ур.'!$B$154+'Расчет предельн ур.'!$C$154+'Расчет предельн ур.'!$D$154)*1000+ставка!G13)</f>
        <v>1315.7654997857189</v>
      </c>
      <c r="H674" s="125">
        <f>(('Расчет предельн ур.'!$B$154+'Расчет предельн ур.'!$C$154+'Расчет предельн ур.'!$D$154)*1000+ставка!H13)</f>
        <v>1397.8754997857186</v>
      </c>
      <c r="I674" s="125">
        <f>(('Расчет предельн ур.'!$B$154+'Расчет предельн ур.'!$C$154+'Расчет предельн ур.'!$D$154)*1000+ставка!I13)</f>
        <v>1449.7054997857188</v>
      </c>
      <c r="J674" s="125">
        <f>(('Расчет предельн ур.'!$B$154+'Расчет предельн ур.'!$C$154+'Расчет предельн ур.'!$D$154)*1000+ставка!J13)</f>
        <v>1680.3554997857186</v>
      </c>
      <c r="K674" s="125">
        <f>(('Расчет предельн ур.'!$B$154+'Расчет предельн ур.'!$C$154+'Расчет предельн ур.'!$D$154)*1000+ставка!K13)</f>
        <v>1926.4854997857187</v>
      </c>
      <c r="L674" s="125">
        <f>(('Расчет предельн ур.'!$B$154+'Расчет предельн ур.'!$C$154+'Расчет предельн ур.'!$D$154)*1000+ставка!L13)</f>
        <v>1836.7554997857187</v>
      </c>
      <c r="M674" s="125">
        <f>(('Расчет предельн ур.'!$B$154+'Расчет предельн ур.'!$C$154+'Расчет предельн ур.'!$D$154)*1000+ставка!M13)</f>
        <v>1830.3654997857188</v>
      </c>
      <c r="N674" s="125">
        <f>(('Расчет предельн ур.'!$B$154+'Расчет предельн ур.'!$C$154+'Расчет предельн ур.'!$D$154)*1000+ставка!N13)</f>
        <v>1805.2554997857187</v>
      </c>
      <c r="O674" s="125">
        <f>(('Расчет предельн ур.'!$B$154+'Расчет предельн ур.'!$C$154+'Расчет предельн ур.'!$D$154)*1000+ставка!O13)</f>
        <v>1759.205499785719</v>
      </c>
      <c r="P674" s="125">
        <f>(('Расчет предельн ур.'!$B$154+'Расчет предельн ур.'!$C$154+'Расчет предельн ур.'!$D$154)*1000+ставка!P13)</f>
        <v>1741.3354997857186</v>
      </c>
      <c r="Q674" s="125">
        <f>(('Расчет предельн ур.'!$B$154+'Расчет предельн ур.'!$C$154+'Расчет предельн ур.'!$D$154)*1000+ставка!Q13)</f>
        <v>1739.7454997857189</v>
      </c>
      <c r="R674" s="125">
        <f>(('Расчет предельн ур.'!$B$154+'Расчет предельн ур.'!$C$154+'Расчет предельн ур.'!$D$154)*1000+ставка!R13)</f>
        <v>1697.4154997857186</v>
      </c>
      <c r="S674" s="125">
        <f>(('Расчет предельн ур.'!$B$154+'Расчет предельн ур.'!$C$154+'Расчет предельн ур.'!$D$154)*1000+ставка!S13)</f>
        <v>1635.7654997857189</v>
      </c>
      <c r="T674" s="125">
        <f>(('Расчет предельн ур.'!$B$154+'Расчет предельн ур.'!$C$154+'Расчет предельн ур.'!$D$154)*1000+ставка!T13)</f>
        <v>1664.6154997857188</v>
      </c>
      <c r="U674" s="125">
        <f>(('Расчет предельн ур.'!$B$154+'Расчет предельн ур.'!$C$154+'Расчет предельн ур.'!$D$154)*1000+ставка!U13)</f>
        <v>1861.2554997857187</v>
      </c>
      <c r="V674" s="125">
        <f>(('Расчет предельн ур.'!$B$154+'Расчет предельн ур.'!$C$154+'Расчет предельн ур.'!$D$154)*1000+ставка!V13)</f>
        <v>1980.5354997857189</v>
      </c>
      <c r="W674" s="125">
        <f>(('Расчет предельн ур.'!$B$154+'Расчет предельн ур.'!$C$154+'Расчет предельн ур.'!$D$154)*1000+ставка!W13)</f>
        <v>1991.0354997857189</v>
      </c>
      <c r="X674" s="125">
        <f>(('Расчет предельн ур.'!$B$154+'Расчет предельн ур.'!$C$154+'Расчет предельн ур.'!$D$154)*1000+ставка!X13)</f>
        <v>1919.1554997857188</v>
      </c>
      <c r="Y674" s="125">
        <f>(('Расчет предельн ур.'!$B$154+'Расчет предельн ур.'!$C$154+'Расчет предельн ур.'!$D$154)*1000+ставка!Y13)</f>
        <v>1735.0054997857187</v>
      </c>
    </row>
    <row r="675" spans="1:25" s="91" customFormat="1" ht="15.75" hidden="1" outlineLevel="1" x14ac:dyDescent="0.25">
      <c r="A675" s="252">
        <v>10</v>
      </c>
      <c r="B675" s="125">
        <f>(('Расчет предельн ур.'!$B$154+'Расчет предельн ур.'!$C$154+'Расчет предельн ур.'!$D$154)*1000+ставка!B14)</f>
        <v>1684.2854997857189</v>
      </c>
      <c r="C675" s="125">
        <f>(('Расчет предельн ур.'!$B$154+'Расчет предельн ур.'!$C$154+'Расчет предельн ур.'!$D$154)*1000+ставка!C14)</f>
        <v>1524.0054997857187</v>
      </c>
      <c r="D675" s="125">
        <f>(('Расчет предельн ур.'!$B$154+'Расчет предельн ур.'!$C$154+'Расчет предельн ур.'!$D$154)*1000+ставка!D14)</f>
        <v>1424.8254997857189</v>
      </c>
      <c r="E675" s="125">
        <f>(('Расчет предельн ур.'!$B$154+'Расчет предельн ур.'!$C$154+'Расчет предельн ур.'!$D$154)*1000+ставка!E14)</f>
        <v>1404.0254997857187</v>
      </c>
      <c r="F675" s="125">
        <f>(('Расчет предельн ур.'!$B$154+'Расчет предельн ур.'!$C$154+'Расчет предельн ур.'!$D$154)*1000+ставка!F14)</f>
        <v>1374.6454997857188</v>
      </c>
      <c r="G675" s="125">
        <f>(('Расчет предельн ур.'!$B$154+'Расчет предельн ур.'!$C$154+'Расчет предельн ур.'!$D$154)*1000+ставка!G14)</f>
        <v>1271.9054997857188</v>
      </c>
      <c r="H675" s="125">
        <f>(('Расчет предельн ур.'!$B$154+'Расчет предельн ур.'!$C$154+'Расчет предельн ур.'!$D$154)*1000+ставка!H14)</f>
        <v>1403.0354997857189</v>
      </c>
      <c r="I675" s="125">
        <f>(('Расчет предельн ур.'!$B$154+'Расчет предельн ур.'!$C$154+'Расчет предельн ур.'!$D$154)*1000+ставка!I14)</f>
        <v>1582.8154997857187</v>
      </c>
      <c r="J675" s="125">
        <f>(('Расчет предельн ур.'!$B$154+'Расчет предельн ур.'!$C$154+'Расчет предельн ур.'!$D$154)*1000+ставка!J14)</f>
        <v>1858.6254997857186</v>
      </c>
      <c r="K675" s="125">
        <f>(('Расчет предельн ур.'!$B$154+'Расчет предельн ур.'!$C$154+'Расчет предельн ур.'!$D$154)*1000+ставка!K14)</f>
        <v>2043.6254997857186</v>
      </c>
      <c r="L675" s="125">
        <f>(('Расчет предельн ур.'!$B$154+'Расчет предельн ур.'!$C$154+'Расчет предельн ур.'!$D$154)*1000+ставка!L14)</f>
        <v>2009.7854997857189</v>
      </c>
      <c r="M675" s="125">
        <f>(('Расчет предельн ур.'!$B$154+'Расчет предельн ур.'!$C$154+'Расчет предельн ур.'!$D$154)*1000+ставка!M14)</f>
        <v>2000.7454997857189</v>
      </c>
      <c r="N675" s="125">
        <f>(('Расчет предельн ур.'!$B$154+'Расчет предельн ур.'!$C$154+'Расчет предельн ур.'!$D$154)*1000+ставка!N14)</f>
        <v>1976.6654997857186</v>
      </c>
      <c r="O675" s="125">
        <f>(('Расчет предельн ур.'!$B$154+'Расчет предельн ур.'!$C$154+'Расчет предельн ур.'!$D$154)*1000+ставка!O14)</f>
        <v>1963.3254997857189</v>
      </c>
      <c r="P675" s="125">
        <f>(('Расчет предельн ур.'!$B$154+'Расчет предельн ур.'!$C$154+'Расчет предельн ур.'!$D$154)*1000+ставка!P14)</f>
        <v>1958.5754997857189</v>
      </c>
      <c r="Q675" s="125">
        <f>(('Расчет предельн ур.'!$B$154+'Расчет предельн ур.'!$C$154+'Расчет предельн ур.'!$D$154)*1000+ставка!Q14)</f>
        <v>1948.955499785719</v>
      </c>
      <c r="R675" s="125">
        <f>(('Расчет предельн ур.'!$B$154+'Расчет предельн ур.'!$C$154+'Расчет предельн ур.'!$D$154)*1000+ставка!R14)</f>
        <v>1963.3654997857188</v>
      </c>
      <c r="S675" s="125">
        <f>(('Расчет предельн ур.'!$B$154+'Расчет предельн ур.'!$C$154+'Расчет предельн ур.'!$D$154)*1000+ставка!S14)</f>
        <v>1925.9954997857189</v>
      </c>
      <c r="T675" s="125">
        <f>(('Расчет предельн ур.'!$B$154+'Расчет предельн ур.'!$C$154+'Расчет предельн ур.'!$D$154)*1000+ставка!T14)</f>
        <v>1964.3154997857187</v>
      </c>
      <c r="U675" s="125">
        <f>(('Расчет предельн ур.'!$B$154+'Расчет предельн ур.'!$C$154+'Расчет предельн ур.'!$D$154)*1000+ставка!U14)</f>
        <v>2079.205499785719</v>
      </c>
      <c r="V675" s="125">
        <f>(('Расчет предельн ур.'!$B$154+'Расчет предельн ур.'!$C$154+'Расчет предельн ур.'!$D$154)*1000+ставка!V14)</f>
        <v>2274.7854997857189</v>
      </c>
      <c r="W675" s="125">
        <f>(('Расчет предельн ур.'!$B$154+'Расчет предельн ур.'!$C$154+'Расчет предельн ур.'!$D$154)*1000+ставка!W14)</f>
        <v>2248.975499785719</v>
      </c>
      <c r="X675" s="125">
        <f>(('Расчет предельн ур.'!$B$154+'Расчет предельн ур.'!$C$154+'Расчет предельн ур.'!$D$154)*1000+ставка!X14)</f>
        <v>1997.1554997857188</v>
      </c>
      <c r="Y675" s="125">
        <f>(('Расчет предельн ур.'!$B$154+'Расчет предельн ур.'!$C$154+'Расчет предельн ур.'!$D$154)*1000+ставка!Y14)</f>
        <v>1852.0754997857189</v>
      </c>
    </row>
    <row r="676" spans="1:25" s="91" customFormat="1" ht="15.75" hidden="1" outlineLevel="1" x14ac:dyDescent="0.25">
      <c r="A676" s="252">
        <v>11</v>
      </c>
      <c r="B676" s="125">
        <f>(('Расчет предельн ур.'!$B$154+'Расчет предельн ур.'!$C$154+'Расчет предельн ур.'!$D$154)*1000+ставка!B15)</f>
        <v>1774.8354997857186</v>
      </c>
      <c r="C676" s="125">
        <f>(('Расчет предельн ур.'!$B$154+'Расчет предельн ур.'!$C$154+'Расчет предельн ур.'!$D$154)*1000+ставка!C15)</f>
        <v>1536.9154997857188</v>
      </c>
      <c r="D676" s="125">
        <f>(('Расчет предельн ур.'!$B$154+'Расчет предельн ур.'!$C$154+'Расчет предельн ур.'!$D$154)*1000+ставка!D15)</f>
        <v>1466.5354997857189</v>
      </c>
      <c r="E676" s="125">
        <f>(('Расчет предельн ур.'!$B$154+'Расчет предельн ур.'!$C$154+'Расчет предельн ур.'!$D$154)*1000+ставка!E15)</f>
        <v>1411.1454997857188</v>
      </c>
      <c r="F676" s="125">
        <f>(('Расчет предельн ур.'!$B$154+'Расчет предельн ур.'!$C$154+'Расчет предельн ур.'!$D$154)*1000+ставка!F15)</f>
        <v>1386.6954997857188</v>
      </c>
      <c r="G676" s="125">
        <f>(('Расчет предельн ур.'!$B$154+'Расчет предельн ур.'!$C$154+'Расчет предельн ур.'!$D$154)*1000+ставка!G15)</f>
        <v>1380.3454997857189</v>
      </c>
      <c r="H676" s="125">
        <f>(('Расчет предельн ур.'!$B$154+'Расчет предельн ур.'!$C$154+'Расчет предельн ур.'!$D$154)*1000+ставка!H15)</f>
        <v>1541.1854997857188</v>
      </c>
      <c r="I676" s="125">
        <f>(('Расчет предельн ур.'!$B$154+'Расчет предельн ур.'!$C$154+'Расчет предельн ур.'!$D$154)*1000+ставка!I15)</f>
        <v>1648.225499785719</v>
      </c>
      <c r="J676" s="125">
        <f>(('Расчет предельн ур.'!$B$154+'Расчет предельн ур.'!$C$154+'Расчет предельн ур.'!$D$154)*1000+ставка!J15)</f>
        <v>1966.8754997857186</v>
      </c>
      <c r="K676" s="125">
        <f>(('Расчет предельн ур.'!$B$154+'Расчет предельн ур.'!$C$154+'Расчет предельн ур.'!$D$154)*1000+ставка!K15)</f>
        <v>2181.3854997857188</v>
      </c>
      <c r="L676" s="125">
        <f>(('Расчет предельн ур.'!$B$154+'Расчет предельн ур.'!$C$154+'Расчет предельн ур.'!$D$154)*1000+ставка!L15)</f>
        <v>2200.725499785719</v>
      </c>
      <c r="M676" s="125">
        <f>(('Расчет предельн ур.'!$B$154+'Расчет предельн ур.'!$C$154+'Расчет предельн ур.'!$D$154)*1000+ставка!M15)</f>
        <v>2186.1154997857188</v>
      </c>
      <c r="N676" s="125">
        <f>(('Расчет предельн ур.'!$B$154+'Расчет предельн ур.'!$C$154+'Расчет предельн ур.'!$D$154)*1000+ставка!N15)</f>
        <v>2169.2454997857189</v>
      </c>
      <c r="O676" s="125">
        <f>(('Расчет предельн ур.'!$B$154+'Расчет предельн ур.'!$C$154+'Расчет предельн ур.'!$D$154)*1000+ставка!O15)</f>
        <v>2144.8554997857186</v>
      </c>
      <c r="P676" s="125">
        <f>(('Расчет предельн ур.'!$B$154+'Расчет предельн ур.'!$C$154+'Расчет предельн ур.'!$D$154)*1000+ставка!P15)</f>
        <v>2137.3554997857186</v>
      </c>
      <c r="Q676" s="125">
        <f>(('Расчет предельн ур.'!$B$154+'Расчет предельн ур.'!$C$154+'Расчет предельн ур.'!$D$154)*1000+ставка!Q15)</f>
        <v>2114.4954997857189</v>
      </c>
      <c r="R676" s="125">
        <f>(('Расчет предельн ур.'!$B$154+'Расчет предельн ур.'!$C$154+'Расчет предельн ур.'!$D$154)*1000+ставка!R15)</f>
        <v>2118.7954997857187</v>
      </c>
      <c r="S676" s="125">
        <f>(('Расчет предельн ур.'!$B$154+'Расчет предельн ур.'!$C$154+'Расчет предельн ур.'!$D$154)*1000+ставка!S15)</f>
        <v>2029.8454997857189</v>
      </c>
      <c r="T676" s="125">
        <f>(('Расчет предельн ур.'!$B$154+'Расчет предельн ур.'!$C$154+'Расчет предельн ур.'!$D$154)*1000+ставка!T15)</f>
        <v>2058.225499785719</v>
      </c>
      <c r="U676" s="125">
        <f>(('Расчет предельн ур.'!$B$154+'Расчет предельн ур.'!$C$154+'Расчет предельн ур.'!$D$154)*1000+ставка!U15)</f>
        <v>2169.8154997857187</v>
      </c>
      <c r="V676" s="125">
        <f>(('Расчет предельн ур.'!$B$154+'Расчет предельн ур.'!$C$154+'Расчет предельн ур.'!$D$154)*1000+ставка!V15)</f>
        <v>2276.4254997857188</v>
      </c>
      <c r="W676" s="125">
        <f>(('Расчет предельн ур.'!$B$154+'Расчет предельн ур.'!$C$154+'Расчет предельн ур.'!$D$154)*1000+ставка!W15)</f>
        <v>2267.9854997857187</v>
      </c>
      <c r="X676" s="125">
        <f>(('Расчет предельн ур.'!$B$154+'Расчет предельн ур.'!$C$154+'Расчет предельн ур.'!$D$154)*1000+ставка!X15)</f>
        <v>2112.5854997857186</v>
      </c>
      <c r="Y676" s="125">
        <f>(('Расчет предельн ур.'!$B$154+'Расчет предельн ур.'!$C$154+'Расчет предельн ур.'!$D$154)*1000+ставка!Y15)</f>
        <v>1852.9054997857188</v>
      </c>
    </row>
    <row r="677" spans="1:25" s="91" customFormat="1" ht="15.75" hidden="1" outlineLevel="1" x14ac:dyDescent="0.25">
      <c r="A677" s="252">
        <v>12</v>
      </c>
      <c r="B677" s="125">
        <f>(('Расчет предельн ур.'!$B$154+'Расчет предельн ур.'!$C$154+'Расчет предельн ур.'!$D$154)*1000+ставка!B16)</f>
        <v>1512.7754997857187</v>
      </c>
      <c r="C677" s="125">
        <f>(('Расчет предельн ур.'!$B$154+'Расчет предельн ур.'!$C$154+'Расчет предельн ур.'!$D$154)*1000+ставка!C16)</f>
        <v>1417.6454997857188</v>
      </c>
      <c r="D677" s="125">
        <f>(('Расчет предельн ур.'!$B$154+'Расчет предельн ур.'!$C$154+'Расчет предельн ур.'!$D$154)*1000+ставка!D16)</f>
        <v>1363.0054997857187</v>
      </c>
      <c r="E677" s="125">
        <f>(('Расчет предельн ур.'!$B$154+'Расчет предельн ур.'!$C$154+'Расчет предельн ур.'!$D$154)*1000+ставка!E16)</f>
        <v>1324.0854997857186</v>
      </c>
      <c r="F677" s="125">
        <f>(('Расчет предельн ур.'!$B$154+'Расчет предельн ур.'!$C$154+'Расчет предельн ур.'!$D$154)*1000+ставка!F16)</f>
        <v>1241.4854997857187</v>
      </c>
      <c r="G677" s="125">
        <f>(('Расчет предельн ур.'!$B$154+'Расчет предельн ур.'!$C$154+'Расчет предельн ур.'!$D$154)*1000+ставка!G16)</f>
        <v>1176.0654997857187</v>
      </c>
      <c r="H677" s="125">
        <f>(('Расчет предельн ур.'!$B$154+'Расчет предельн ур.'!$C$154+'Расчет предельн ур.'!$D$154)*1000+ставка!H16)</f>
        <v>1324.0354997857189</v>
      </c>
      <c r="I677" s="125">
        <f>(('Расчет предельн ур.'!$B$154+'Расчет предельн ур.'!$C$154+'Расчет предельн ур.'!$D$154)*1000+ставка!I16)</f>
        <v>1360.3154997857187</v>
      </c>
      <c r="J677" s="125">
        <f>(('Расчет предельн ур.'!$B$154+'Расчет предельн ур.'!$C$154+'Расчет предельн ур.'!$D$154)*1000+ставка!J16)</f>
        <v>1631.5254997857187</v>
      </c>
      <c r="K677" s="125">
        <f>(('Расчет предельн ур.'!$B$154+'Расчет предельн ур.'!$C$154+'Расчет предельн ур.'!$D$154)*1000+ставка!K16)</f>
        <v>1844.6554997857188</v>
      </c>
      <c r="L677" s="125">
        <f>(('Расчет предельн ур.'!$B$154+'Расчет предельн ур.'!$C$154+'Расчет предельн ур.'!$D$154)*1000+ставка!L16)</f>
        <v>1817.0054997857187</v>
      </c>
      <c r="M677" s="125">
        <f>(('Расчет предельн ур.'!$B$154+'Расчет предельн ур.'!$C$154+'Расчет предельн ур.'!$D$154)*1000+ставка!M16)</f>
        <v>1803.0254997857187</v>
      </c>
      <c r="N677" s="125">
        <f>(('Расчет предельн ур.'!$B$154+'Расчет предельн ур.'!$C$154+'Расчет предельн ур.'!$D$154)*1000+ставка!N16)</f>
        <v>1771.7954997857187</v>
      </c>
      <c r="O677" s="125">
        <f>(('Расчет предельн ур.'!$B$154+'Расчет предельн ур.'!$C$154+'Расчет предельн ур.'!$D$154)*1000+ставка!O16)</f>
        <v>1722.1154997857188</v>
      </c>
      <c r="P677" s="125">
        <f>(('Расчет предельн ур.'!$B$154+'Расчет предельн ур.'!$C$154+'Расчет предельн ур.'!$D$154)*1000+ставка!P16)</f>
        <v>1765.3754997857186</v>
      </c>
      <c r="Q677" s="125">
        <f>(('Расчет предельн ур.'!$B$154+'Расчет предельн ур.'!$C$154+'Расчет предельн ур.'!$D$154)*1000+ставка!Q16)</f>
        <v>1730.5154997857189</v>
      </c>
      <c r="R677" s="125">
        <f>(('Расчет предельн ур.'!$B$154+'Расчет предельн ур.'!$C$154+'Расчет предельн ур.'!$D$154)*1000+ставка!R16)</f>
        <v>1749.8654997857188</v>
      </c>
      <c r="S677" s="125">
        <f>(('Расчет предельн ур.'!$B$154+'Расчет предельн ур.'!$C$154+'Расчет предельн ур.'!$D$154)*1000+ставка!S16)</f>
        <v>1691.455499785719</v>
      </c>
      <c r="T677" s="125">
        <f>(('Расчет предельн ур.'!$B$154+'Расчет предельн ур.'!$C$154+'Расчет предельн ур.'!$D$154)*1000+ставка!T16)</f>
        <v>1697.4054997857188</v>
      </c>
      <c r="U677" s="125">
        <f>(('Расчет предельн ур.'!$B$154+'Расчет предельн ур.'!$C$154+'Расчет предельн ур.'!$D$154)*1000+ставка!U16)</f>
        <v>1892.0054997857187</v>
      </c>
      <c r="V677" s="125">
        <f>(('Расчет предельн ур.'!$B$154+'Расчет предельн ур.'!$C$154+'Расчет предельн ур.'!$D$154)*1000+ставка!V16)</f>
        <v>1993.9154997857186</v>
      </c>
      <c r="W677" s="125">
        <f>(('Расчет предельн ур.'!$B$154+'Расчет предельн ур.'!$C$154+'Расчет предельн ур.'!$D$154)*1000+ставка!W16)</f>
        <v>1971.8954997857186</v>
      </c>
      <c r="X677" s="125">
        <f>(('Расчет предельн ур.'!$B$154+'Расчет предельн ур.'!$C$154+'Расчет предельн ур.'!$D$154)*1000+ставка!X16)</f>
        <v>1694.7854997857189</v>
      </c>
      <c r="Y677" s="125">
        <f>(('Расчет предельн ур.'!$B$154+'Расчет предельн ур.'!$C$154+'Расчет предельн ур.'!$D$154)*1000+ставка!Y16)</f>
        <v>1638.8054997857189</v>
      </c>
    </row>
    <row r="678" spans="1:25" s="91" customFormat="1" ht="15.75" hidden="1" outlineLevel="1" x14ac:dyDescent="0.25">
      <c r="A678" s="252">
        <v>13</v>
      </c>
      <c r="B678" s="125">
        <f>(('Расчет предельн ур.'!$B$154+'Расчет предельн ур.'!$C$154+'Расчет предельн ур.'!$D$154)*1000+ставка!B17)</f>
        <v>1388.7754997857187</v>
      </c>
      <c r="C678" s="125">
        <f>(('Расчет предельн ур.'!$B$154+'Расчет предельн ур.'!$C$154+'Расчет предельн ур.'!$D$154)*1000+ставка!C17)</f>
        <v>1211.4354997857188</v>
      </c>
      <c r="D678" s="125">
        <f>(('Расчет предельн ур.'!$B$154+'Расчет предельн ур.'!$C$154+'Расчет предельн ур.'!$D$154)*1000+ставка!D17)</f>
        <v>939.74549978571872</v>
      </c>
      <c r="E678" s="125">
        <f>(('Расчет предельн ур.'!$B$154+'Расчет предельн ур.'!$C$154+'Расчет предельн ур.'!$D$154)*1000+ставка!E17)</f>
        <v>1193.2954997857187</v>
      </c>
      <c r="F678" s="125">
        <f>(('Расчет предельн ур.'!$B$154+'Расчет предельн ур.'!$C$154+'Расчет предельн ур.'!$D$154)*1000+ставка!F17)</f>
        <v>1042.1354997857188</v>
      </c>
      <c r="G678" s="125">
        <f>(('Расчет предельн ур.'!$B$154+'Расчет предельн ур.'!$C$154+'Расчет предельн ур.'!$D$154)*1000+ставка!G17)</f>
        <v>1157.9654997857187</v>
      </c>
      <c r="H678" s="125">
        <f>(('Расчет предельн ур.'!$B$154+'Расчет предельн ур.'!$C$154+'Расчет предельн ур.'!$D$154)*1000+ставка!H17)</f>
        <v>1414.1354997857188</v>
      </c>
      <c r="I678" s="125">
        <f>(('Расчет предельн ур.'!$B$154+'Расчет предельн ур.'!$C$154+'Расчет предельн ур.'!$D$154)*1000+ставка!I17)</f>
        <v>1759.4254997857188</v>
      </c>
      <c r="J678" s="125">
        <f>(('Расчет предельн ур.'!$B$154+'Расчет предельн ур.'!$C$154+'Расчет предельн ур.'!$D$154)*1000+ставка!J17)</f>
        <v>1841.2754997857187</v>
      </c>
      <c r="K678" s="125">
        <f>(('Расчет предельн ур.'!$B$154+'Расчет предельн ур.'!$C$154+'Расчет предельн ур.'!$D$154)*1000+ставка!K17)</f>
        <v>1985.5854997857186</v>
      </c>
      <c r="L678" s="125">
        <f>(('Расчет предельн ур.'!$B$154+'Расчет предельн ур.'!$C$154+'Расчет предельн ур.'!$D$154)*1000+ставка!L17)</f>
        <v>1980.5954997857189</v>
      </c>
      <c r="M678" s="125">
        <f>(('Расчет предельн ур.'!$B$154+'Расчет предельн ур.'!$C$154+'Расчет предельн ур.'!$D$154)*1000+ставка!M17)</f>
        <v>1967.8254997857189</v>
      </c>
      <c r="N678" s="125">
        <f>(('Расчет предельн ур.'!$B$154+'Расчет предельн ур.'!$C$154+'Расчет предельн ур.'!$D$154)*1000+ставка!N17)</f>
        <v>1971.3354997857186</v>
      </c>
      <c r="O678" s="125">
        <f>(('Расчет предельн ур.'!$B$154+'Расчет предельн ур.'!$C$154+'Расчет предельн ур.'!$D$154)*1000+ставка!O17)</f>
        <v>1939.0954997857189</v>
      </c>
      <c r="P678" s="125">
        <f>(('Расчет предельн ур.'!$B$154+'Расчет предельн ур.'!$C$154+'Расчет предельн ур.'!$D$154)*1000+ставка!P17)</f>
        <v>1933.1754997857188</v>
      </c>
      <c r="Q678" s="125">
        <f>(('Расчет предельн ур.'!$B$154+'Расчет предельн ур.'!$C$154+'Расчет предельн ур.'!$D$154)*1000+ставка!Q17)</f>
        <v>1918.7754997857187</v>
      </c>
      <c r="R678" s="125">
        <f>(('Расчет предельн ур.'!$B$154+'Расчет предельн ур.'!$C$154+'Расчет предельн ур.'!$D$154)*1000+ставка!R17)</f>
        <v>1886.3854997857188</v>
      </c>
      <c r="S678" s="125">
        <f>(('Расчет предельн ур.'!$B$154+'Расчет предельн ур.'!$C$154+'Расчет предельн ур.'!$D$154)*1000+ставка!S17)</f>
        <v>1775.5354997857189</v>
      </c>
      <c r="T678" s="125">
        <f>(('Расчет предельн ур.'!$B$154+'Расчет предельн ур.'!$C$154+'Расчет предельн ур.'!$D$154)*1000+ставка!T17)</f>
        <v>1773.1454997857186</v>
      </c>
      <c r="U678" s="125">
        <f>(('Расчет предельн ур.'!$B$154+'Расчет предельн ур.'!$C$154+'Расчет предельн ур.'!$D$154)*1000+ставка!U17)</f>
        <v>1865.8554997857186</v>
      </c>
      <c r="V678" s="125">
        <f>(('Расчет предельн ур.'!$B$154+'Расчет предельн ур.'!$C$154+'Расчет предельн ур.'!$D$154)*1000+ставка!V17)</f>
        <v>2014.6554997857188</v>
      </c>
      <c r="W678" s="125">
        <f>(('Расчет предельн ур.'!$B$154+'Расчет предельн ур.'!$C$154+'Расчет предельн ур.'!$D$154)*1000+ставка!W17)</f>
        <v>2002.5154997857189</v>
      </c>
      <c r="X678" s="125">
        <f>(('Расчет предельн ур.'!$B$154+'Расчет предельн ур.'!$C$154+'Расчет предельн ур.'!$D$154)*1000+ставка!X17)</f>
        <v>1854.1354997857188</v>
      </c>
      <c r="Y678" s="125">
        <f>(('Расчет предельн ур.'!$B$154+'Расчет предельн ур.'!$C$154+'Расчет предельн ур.'!$D$154)*1000+ставка!Y17)</f>
        <v>1672.5754997857189</v>
      </c>
    </row>
    <row r="679" spans="1:25" s="91" customFormat="1" ht="15.75" hidden="1" outlineLevel="1" x14ac:dyDescent="0.25">
      <c r="A679" s="252">
        <v>14</v>
      </c>
      <c r="B679" s="125">
        <f>(('Расчет предельн ур.'!$B$154+'Расчет предельн ур.'!$C$154+'Расчет предельн ур.'!$D$154)*1000+ставка!B18)</f>
        <v>1633.9354997857185</v>
      </c>
      <c r="C679" s="125">
        <f>(('Расчет предельн ур.'!$B$154+'Расчет предельн ур.'!$C$154+'Расчет предельн ур.'!$D$154)*1000+ставка!C18)</f>
        <v>1485.8754997857186</v>
      </c>
      <c r="D679" s="125">
        <f>(('Расчет предельн ур.'!$B$154+'Расчет предельн ур.'!$C$154+'Расчет предельн ур.'!$D$154)*1000+ставка!D18)</f>
        <v>1412.9454997857188</v>
      </c>
      <c r="E679" s="125">
        <f>(('Расчет предельн ур.'!$B$154+'Расчет предельн ур.'!$C$154+'Расчет предельн ур.'!$D$154)*1000+ставка!E18)</f>
        <v>1402.1954997857188</v>
      </c>
      <c r="F679" s="125">
        <f>(('Расчет предельн ур.'!$B$154+'Расчет предельн ур.'!$C$154+'Расчет предельн ур.'!$D$154)*1000+ставка!F18)</f>
        <v>1403.8154997857187</v>
      </c>
      <c r="G679" s="125">
        <f>(('Расчет предельн ур.'!$B$154+'Расчет предельн ур.'!$C$154+'Расчет предельн ур.'!$D$154)*1000+ставка!G18)</f>
        <v>1325.6754997857188</v>
      </c>
      <c r="H679" s="125">
        <f>(('Расчет предельн ур.'!$B$154+'Расчет предельн ур.'!$C$154+'Расчет предельн ур.'!$D$154)*1000+ставка!H18)</f>
        <v>1536.3854997857188</v>
      </c>
      <c r="I679" s="125">
        <f>(('Расчет предельн ур.'!$B$154+'Расчет предельн ур.'!$C$154+'Расчет предельн ур.'!$D$154)*1000+ставка!I18)</f>
        <v>1850.4054997857188</v>
      </c>
      <c r="J679" s="125">
        <f>(('Расчет предельн ур.'!$B$154+'Расчет предельн ур.'!$C$154+'Расчет предельн ур.'!$D$154)*1000+ставка!J18)</f>
        <v>1987.3654997857188</v>
      </c>
      <c r="K679" s="125">
        <f>(('Расчет предельн ур.'!$B$154+'Расчет предельн ур.'!$C$154+'Расчет предельн ур.'!$D$154)*1000+ставка!K18)</f>
        <v>2224.7454997857189</v>
      </c>
      <c r="L679" s="125">
        <f>(('Расчет предельн ур.'!$B$154+'Расчет предельн ур.'!$C$154+'Расчет предельн ур.'!$D$154)*1000+ставка!L18)</f>
        <v>2241.455499785719</v>
      </c>
      <c r="M679" s="125">
        <f>(('Расчет предельн ур.'!$B$154+'Расчет предельн ур.'!$C$154+'Расчет предельн ур.'!$D$154)*1000+ставка!M18)</f>
        <v>1986.7754997857187</v>
      </c>
      <c r="N679" s="125">
        <f>(('Расчет предельн ур.'!$B$154+'Расчет предельн ур.'!$C$154+'Расчет предельн ур.'!$D$154)*1000+ставка!N18)</f>
        <v>1979.8754997857186</v>
      </c>
      <c r="O679" s="125">
        <f>(('Расчет предельн ур.'!$B$154+'Расчет предельн ур.'!$C$154+'Расчет предельн ур.'!$D$154)*1000+ставка!O18)</f>
        <v>1981.5054997857187</v>
      </c>
      <c r="P679" s="125">
        <f>(('Расчет предельн ур.'!$B$154+'Расчет предельн ур.'!$C$154+'Расчет предельн ур.'!$D$154)*1000+ставка!P18)</f>
        <v>1976.8154997857187</v>
      </c>
      <c r="Q679" s="125">
        <f>(('Расчет предельн ур.'!$B$154+'Расчет предельн ур.'!$C$154+'Расчет предельн ур.'!$D$154)*1000+ставка!Q18)</f>
        <v>2014.2754997857187</v>
      </c>
      <c r="R679" s="125">
        <f>(('Расчет предельн ур.'!$B$154+'Расчет предельн ур.'!$C$154+'Расчет предельн ур.'!$D$154)*1000+ставка!R18)</f>
        <v>2165.2154997857187</v>
      </c>
      <c r="S679" s="125">
        <f>(('Расчет предельн ур.'!$B$154+'Расчет предельн ур.'!$C$154+'Расчет предельн ур.'!$D$154)*1000+ставка!S18)</f>
        <v>1977.0454997857187</v>
      </c>
      <c r="T679" s="125">
        <f>(('Расчет предельн ур.'!$B$154+'Расчет предельн ур.'!$C$154+'Расчет предельн ур.'!$D$154)*1000+ставка!T18)</f>
        <v>1973.6654997857186</v>
      </c>
      <c r="U679" s="125">
        <f>(('Расчет предельн ур.'!$B$154+'Расчет предельн ур.'!$C$154+'Расчет предельн ур.'!$D$154)*1000+ставка!U18)</f>
        <v>1951.6254997857186</v>
      </c>
      <c r="V679" s="125">
        <f>(('Расчет предельн ур.'!$B$154+'Расчет предельн ур.'!$C$154+'Расчет предельн ур.'!$D$154)*1000+ставка!V18)</f>
        <v>2039.7654997857189</v>
      </c>
      <c r="W679" s="125">
        <f>(('Расчет предельн ур.'!$B$154+'Расчет предельн ур.'!$C$154+'Расчет предельн ур.'!$D$154)*1000+ставка!W18)</f>
        <v>2143.705499785719</v>
      </c>
      <c r="X679" s="125">
        <f>(('Расчет предельн ур.'!$B$154+'Расчет предельн ур.'!$C$154+'Расчет предельн ур.'!$D$154)*1000+ставка!X18)</f>
        <v>1910.0354997857189</v>
      </c>
      <c r="Y679" s="125">
        <f>(('Расчет предельн ур.'!$B$154+'Расчет предельн ур.'!$C$154+'Расчет предельн ур.'!$D$154)*1000+ставка!Y18)</f>
        <v>1350.6154997857188</v>
      </c>
    </row>
    <row r="680" spans="1:25" s="91" customFormat="1" ht="15.75" hidden="1" outlineLevel="1" x14ac:dyDescent="0.25">
      <c r="A680" s="252">
        <v>15</v>
      </c>
      <c r="B680" s="125">
        <f>(('Расчет предельн ур.'!$B$154+'Расчет предельн ур.'!$C$154+'Расчет предельн ур.'!$D$154)*1000+ставка!B19)</f>
        <v>1672.0654997857187</v>
      </c>
      <c r="C680" s="125">
        <f>(('Расчет предельн ур.'!$B$154+'Расчет предельн ур.'!$C$154+'Расчет предельн ур.'!$D$154)*1000+ставка!C19)</f>
        <v>1509.6954997857188</v>
      </c>
      <c r="D680" s="125">
        <f>(('Расчет предельн ур.'!$B$154+'Расчет предельн ур.'!$C$154+'Расчет предельн ур.'!$D$154)*1000+ставка!D19)</f>
        <v>1445.7454997857187</v>
      </c>
      <c r="E680" s="125">
        <f>(('Расчет предельн ур.'!$B$154+'Расчет предельн ур.'!$C$154+'Расчет предельн ур.'!$D$154)*1000+ставка!E19)</f>
        <v>1431.3954997857188</v>
      </c>
      <c r="F680" s="125">
        <f>(('Расчет предельн ур.'!$B$154+'Расчет предельн ур.'!$C$154+'Расчет предельн ур.'!$D$154)*1000+ставка!F19)</f>
        <v>1402.2254997857187</v>
      </c>
      <c r="G680" s="125">
        <f>(('Расчет предельн ур.'!$B$154+'Расчет предельн ур.'!$C$154+'Расчет предельн ур.'!$D$154)*1000+ставка!G19)</f>
        <v>1398.3954997857188</v>
      </c>
      <c r="H680" s="125">
        <f>(('Расчет предельн ур.'!$B$154+'Расчет предельн ур.'!$C$154+'Расчет предельн ур.'!$D$154)*1000+ставка!H19)</f>
        <v>533.31549978571877</v>
      </c>
      <c r="I680" s="125">
        <f>(('Расчет предельн ур.'!$B$154+'Расчет предельн ур.'!$C$154+'Расчет предельн ур.'!$D$154)*1000+ставка!I19)</f>
        <v>1750.1154997857188</v>
      </c>
      <c r="J680" s="125">
        <f>(('Расчет предельн ур.'!$B$154+'Расчет предельн ур.'!$C$154+'Расчет предельн ур.'!$D$154)*1000+ставка!J19)</f>
        <v>1933.0954997857189</v>
      </c>
      <c r="K680" s="125">
        <f>(('Расчет предельн ур.'!$B$154+'Расчет предельн ур.'!$C$154+'Расчет предельн ур.'!$D$154)*1000+ставка!K19)</f>
        <v>2041.7154997857187</v>
      </c>
      <c r="L680" s="125">
        <f>(('Расчет предельн ур.'!$B$154+'Расчет предельн ур.'!$C$154+'Расчет предельн ур.'!$D$154)*1000+ставка!L19)</f>
        <v>2073.5654997857187</v>
      </c>
      <c r="M680" s="125">
        <f>(('Расчет предельн ур.'!$B$154+'Расчет предельн ур.'!$C$154+'Расчет предельн ур.'!$D$154)*1000+ставка!M19)</f>
        <v>2052.955499785719</v>
      </c>
      <c r="N680" s="125">
        <f>(('Расчет предельн ур.'!$B$154+'Расчет предельн ур.'!$C$154+'Расчет предельн ур.'!$D$154)*1000+ставка!N19)</f>
        <v>2049.9354997857185</v>
      </c>
      <c r="O680" s="125">
        <f>(('Расчет предельн ур.'!$B$154+'Расчет предельн ур.'!$C$154+'Расчет предельн ур.'!$D$154)*1000+ставка!O19)</f>
        <v>2082.7354997857187</v>
      </c>
      <c r="P680" s="125">
        <f>(('Расчет предельн ур.'!$B$154+'Расчет предельн ур.'!$C$154+'Расчет предельн ур.'!$D$154)*1000+ставка!P19)</f>
        <v>2080.725499785719</v>
      </c>
      <c r="Q680" s="125">
        <f>(('Расчет предельн ур.'!$B$154+'Расчет предельн ур.'!$C$154+'Расчет предельн ур.'!$D$154)*1000+ставка!Q19)</f>
        <v>2147.0454997857187</v>
      </c>
      <c r="R680" s="125">
        <f>(('Расчет предельн ур.'!$B$154+'Расчет предельн ур.'!$C$154+'Расчет предельн ур.'!$D$154)*1000+ставка!R19)</f>
        <v>2132.2354997857187</v>
      </c>
      <c r="S680" s="125">
        <f>(('Расчет предельн ур.'!$B$154+'Расчет предельн ур.'!$C$154+'Расчет предельн ур.'!$D$154)*1000+ставка!S19)</f>
        <v>2083.6654997857186</v>
      </c>
      <c r="T680" s="125">
        <f>(('Расчет предельн ур.'!$B$154+'Расчет предельн ур.'!$C$154+'Расчет предельн ур.'!$D$154)*1000+ставка!T19)</f>
        <v>2051.5354997857189</v>
      </c>
      <c r="U680" s="125">
        <f>(('Расчет предельн ур.'!$B$154+'Расчет предельн ур.'!$C$154+'Расчет предельн ур.'!$D$154)*1000+ставка!U19)</f>
        <v>1943.8654997857188</v>
      </c>
      <c r="V680" s="125">
        <f>(('Расчет предельн ур.'!$B$154+'Расчет предельн ур.'!$C$154+'Расчет предельн ур.'!$D$154)*1000+ставка!V19)</f>
        <v>2021.4954997857189</v>
      </c>
      <c r="W680" s="125">
        <f>(('Расчет предельн ур.'!$B$154+'Расчет предельн ур.'!$C$154+'Расчет предельн ур.'!$D$154)*1000+ставка!W19)</f>
        <v>2215.9354997857185</v>
      </c>
      <c r="X680" s="125">
        <f>(('Расчет предельн ур.'!$B$154+'Расчет предельн ур.'!$C$154+'Расчет предельн ур.'!$D$154)*1000+ставка!X19)</f>
        <v>1978.3254997857189</v>
      </c>
      <c r="Y680" s="125">
        <f>(('Расчет предельн ур.'!$B$154+'Расчет предельн ур.'!$C$154+'Расчет предельн ур.'!$D$154)*1000+ставка!Y19)</f>
        <v>1804.0554997857189</v>
      </c>
    </row>
    <row r="681" spans="1:25" s="91" customFormat="1" ht="15.75" hidden="1" outlineLevel="1" x14ac:dyDescent="0.25">
      <c r="A681" s="252">
        <v>16</v>
      </c>
      <c r="B681" s="125">
        <f>(('Расчет предельн ур.'!$B$154+'Расчет предельн ур.'!$C$154+'Расчет предельн ур.'!$D$154)*1000+ставка!B20)</f>
        <v>1715.3254997857189</v>
      </c>
      <c r="C681" s="125">
        <f>(('Расчет предельн ур.'!$B$154+'Расчет предельн ур.'!$C$154+'Расчет предельн ур.'!$D$154)*1000+ставка!C20)</f>
        <v>1520.4454997857188</v>
      </c>
      <c r="D681" s="125">
        <f>(('Расчет предельн ур.'!$B$154+'Расчет предельн ур.'!$C$154+'Расчет предельн ур.'!$D$154)*1000+ставка!D20)</f>
        <v>1420.2454997857187</v>
      </c>
      <c r="E681" s="125">
        <f>(('Расчет предельн ур.'!$B$154+'Расчет предельн ур.'!$C$154+'Расчет предельн ур.'!$D$154)*1000+ставка!E20)</f>
        <v>1402.7254997857187</v>
      </c>
      <c r="F681" s="125">
        <f>(('Расчет предельн ур.'!$B$154+'Расчет предельн ур.'!$C$154+'Расчет предельн ур.'!$D$154)*1000+ставка!F20)</f>
        <v>1352.3954997857188</v>
      </c>
      <c r="G681" s="125">
        <f>(('Расчет предельн ур.'!$B$154+'Расчет предельн ур.'!$C$154+'Расчет предельн ур.'!$D$154)*1000+ставка!G20)</f>
        <v>1430.9854997857187</v>
      </c>
      <c r="H681" s="125">
        <f>(('Расчет предельн ур.'!$B$154+'Расчет предельн ур.'!$C$154+'Расчет предельн ур.'!$D$154)*1000+ставка!H20)</f>
        <v>1549.5954997857189</v>
      </c>
      <c r="I681" s="125">
        <f>(('Расчет предельн ур.'!$B$154+'Расчет предельн ур.'!$C$154+'Расчет предельн ур.'!$D$154)*1000+ставка!I20)</f>
        <v>1808.0754997857189</v>
      </c>
      <c r="J681" s="125">
        <f>(('Расчет предельн ур.'!$B$154+'Расчет предельн ур.'!$C$154+'Расчет предельн ур.'!$D$154)*1000+ставка!J20)</f>
        <v>1971.0354997857189</v>
      </c>
      <c r="K681" s="125">
        <f>(('Расчет предельн ур.'!$B$154+'Расчет предельн ур.'!$C$154+'Расчет предельн ур.'!$D$154)*1000+ставка!K20)</f>
        <v>2093.5454997857187</v>
      </c>
      <c r="L681" s="125">
        <f>(('Расчет предельн ур.'!$B$154+'Расчет предельн ур.'!$C$154+'Расчет предельн ур.'!$D$154)*1000+ставка!L20)</f>
        <v>2127.5154997857189</v>
      </c>
      <c r="M681" s="125">
        <f>(('Расчет предельн ур.'!$B$154+'Расчет предельн ур.'!$C$154+'Расчет предельн ур.'!$D$154)*1000+ставка!M20)</f>
        <v>2095.8154997857187</v>
      </c>
      <c r="N681" s="125">
        <f>(('Расчет предельн ур.'!$B$154+'Расчет предельн ур.'!$C$154+'Расчет предельн ур.'!$D$154)*1000+ставка!N20)</f>
        <v>2033.6254997857186</v>
      </c>
      <c r="O681" s="125">
        <f>(('Расчет предельн ур.'!$B$154+'Расчет предельн ур.'!$C$154+'Расчет предельн ур.'!$D$154)*1000+ставка!O20)</f>
        <v>2177.8754997857186</v>
      </c>
      <c r="P681" s="125">
        <f>(('Расчет предельн ур.'!$B$154+'Расчет предельн ур.'!$C$154+'Расчет предельн ур.'!$D$154)*1000+ставка!P20)</f>
        <v>2056.6354997857188</v>
      </c>
      <c r="Q681" s="125">
        <f>(('Расчет предельн ур.'!$B$154+'Расчет предельн ур.'!$C$154+'Расчет предельн ур.'!$D$154)*1000+ставка!Q20)</f>
        <v>2130.3754997857186</v>
      </c>
      <c r="R681" s="125">
        <f>(('Расчет предельн ур.'!$B$154+'Расчет предельн ур.'!$C$154+'Расчет предельн ур.'!$D$154)*1000+ставка!R20)</f>
        <v>2120.725499785719</v>
      </c>
      <c r="S681" s="125">
        <f>(('Расчет предельн ур.'!$B$154+'Расчет предельн ур.'!$C$154+'Расчет предельн ур.'!$D$154)*1000+ставка!S20)</f>
        <v>2077.1854997857185</v>
      </c>
      <c r="T681" s="125">
        <f>(('Расчет предельн ур.'!$B$154+'Расчет предельн ур.'!$C$154+'Расчет предельн ур.'!$D$154)*1000+ставка!T20)</f>
        <v>1990.5454997857187</v>
      </c>
      <c r="U681" s="125">
        <f>(('Расчет предельн ур.'!$B$154+'Расчет предельн ур.'!$C$154+'Расчет предельн ур.'!$D$154)*1000+ставка!U20)</f>
        <v>1987.3954997857186</v>
      </c>
      <c r="V681" s="125">
        <f>(('Расчет предельн ур.'!$B$154+'Расчет предельн ур.'!$C$154+'Расчет предельн ур.'!$D$154)*1000+ставка!V20)</f>
        <v>2094.6054997857186</v>
      </c>
      <c r="W681" s="125">
        <f>(('Расчет предельн ур.'!$B$154+'Расчет предельн ур.'!$C$154+'Расчет предельн ур.'!$D$154)*1000+ставка!W20)</f>
        <v>2119.5054997857187</v>
      </c>
      <c r="X681" s="125">
        <f>(('Расчет предельн ур.'!$B$154+'Расчет предельн ур.'!$C$154+'Расчет предельн ур.'!$D$154)*1000+ставка!X20)</f>
        <v>1968.0454997857187</v>
      </c>
      <c r="Y681" s="125">
        <f>(('Расчет предельн ур.'!$B$154+'Расчет предельн ур.'!$C$154+'Расчет предельн ур.'!$D$154)*1000+ставка!Y20)</f>
        <v>1716.0154997857189</v>
      </c>
    </row>
    <row r="682" spans="1:25" s="91" customFormat="1" ht="15.75" hidden="1" outlineLevel="1" x14ac:dyDescent="0.25">
      <c r="A682" s="252">
        <v>17</v>
      </c>
      <c r="B682" s="125">
        <f>(('Расчет предельн ур.'!$B$154+'Расчет предельн ур.'!$C$154+'Расчет предельн ур.'!$D$154)*1000+ставка!B21)</f>
        <v>1712.4854997857187</v>
      </c>
      <c r="C682" s="125">
        <f>(('Расчет предельн ур.'!$B$154+'Расчет предельн ур.'!$C$154+'Расчет предельн ур.'!$D$154)*1000+ставка!C21)</f>
        <v>1534.5854997857186</v>
      </c>
      <c r="D682" s="125">
        <f>(('Расчет предельн ур.'!$B$154+'Расчет предельн ур.'!$C$154+'Расчет предельн ур.'!$D$154)*1000+ставка!D21)</f>
        <v>1480.3754997857186</v>
      </c>
      <c r="E682" s="125">
        <f>(('Расчет предельн ур.'!$B$154+'Расчет предельн ур.'!$C$154+'Расчет предельн ур.'!$D$154)*1000+ставка!E21)</f>
        <v>1431.4854997857187</v>
      </c>
      <c r="F682" s="125">
        <f>(('Расчет предельн ур.'!$B$154+'Расчет предельн ур.'!$C$154+'Расчет предельн ур.'!$D$154)*1000+ставка!F21)</f>
        <v>1438.0754997857189</v>
      </c>
      <c r="G682" s="125">
        <f>(('Расчет предельн ур.'!$B$154+'Расчет предельн ур.'!$C$154+'Расчет предельн ур.'!$D$154)*1000+ставка!G21)</f>
        <v>1531.1454997857188</v>
      </c>
      <c r="H682" s="125">
        <f>(('Расчет предельн ур.'!$B$154+'Расчет предельн ур.'!$C$154+'Расчет предельн ур.'!$D$154)*1000+ставка!H21)</f>
        <v>1670.2654997857189</v>
      </c>
      <c r="I682" s="125">
        <f>(('Расчет предельн ур.'!$B$154+'Расчет предельн ур.'!$C$154+'Расчет предельн ур.'!$D$154)*1000+ставка!I21)</f>
        <v>1829.5354997857189</v>
      </c>
      <c r="J682" s="125">
        <f>(('Расчет предельн ур.'!$B$154+'Расчет предельн ур.'!$C$154+'Расчет предельн ур.'!$D$154)*1000+ставка!J21)</f>
        <v>1982.8454997857189</v>
      </c>
      <c r="K682" s="125">
        <f>(('Расчет предельн ур.'!$B$154+'Расчет предельн ур.'!$C$154+'Расчет предельн ур.'!$D$154)*1000+ставка!K21)</f>
        <v>2188.3654997857188</v>
      </c>
      <c r="L682" s="125">
        <f>(('Расчет предельн ур.'!$B$154+'Расчет предельн ур.'!$C$154+'Расчет предельн ур.'!$D$154)*1000+ставка!L21)</f>
        <v>2145.6954997857188</v>
      </c>
      <c r="M682" s="125">
        <f>(('Расчет предельн ур.'!$B$154+'Расчет предельн ур.'!$C$154+'Расчет предельн ур.'!$D$154)*1000+ставка!M21)</f>
        <v>2110.4954997857189</v>
      </c>
      <c r="N682" s="125">
        <f>(('Расчет предельн ур.'!$B$154+'Расчет предельн ур.'!$C$154+'Расчет предельн ур.'!$D$154)*1000+ставка!N21)</f>
        <v>2089.6254997857186</v>
      </c>
      <c r="O682" s="125">
        <f>(('Расчет предельн ур.'!$B$154+'Расчет предельн ур.'!$C$154+'Расчет предельн ур.'!$D$154)*1000+ставка!O21)</f>
        <v>2123.8454997857189</v>
      </c>
      <c r="P682" s="125">
        <f>(('Расчет предельн ур.'!$B$154+'Расчет предельн ур.'!$C$154+'Расчет предельн ур.'!$D$154)*1000+ставка!P21)</f>
        <v>2139.1054997857186</v>
      </c>
      <c r="Q682" s="125">
        <f>(('Расчет предельн ур.'!$B$154+'Расчет предельн ур.'!$C$154+'Расчет предельн ур.'!$D$154)*1000+ставка!Q21)</f>
        <v>2175.8054997857189</v>
      </c>
      <c r="R682" s="125">
        <f>(('Расчет предельн ур.'!$B$154+'Расчет предельн ур.'!$C$154+'Расчет предельн ур.'!$D$154)*1000+ставка!R21)</f>
        <v>2174.955499785719</v>
      </c>
      <c r="S682" s="125">
        <f>(('Расчет предельн ур.'!$B$154+'Расчет предельн ур.'!$C$154+'Расчет предельн ур.'!$D$154)*1000+ставка!S21)</f>
        <v>2153.9354997857185</v>
      </c>
      <c r="T682" s="125">
        <f>(('Расчет предельн ур.'!$B$154+'Расчет предельн ур.'!$C$154+'Расчет предельн ур.'!$D$154)*1000+ставка!T21)</f>
        <v>2126.2754997857187</v>
      </c>
      <c r="U682" s="125">
        <f>(('Расчет предельн ур.'!$B$154+'Расчет предельн ур.'!$C$154+'Расчет предельн ур.'!$D$154)*1000+ставка!U21)</f>
        <v>2123.4854997857187</v>
      </c>
      <c r="V682" s="125">
        <f>(('Расчет предельн ур.'!$B$154+'Расчет предельн ур.'!$C$154+'Расчет предельн ур.'!$D$154)*1000+ставка!V21)</f>
        <v>2179.0754997857189</v>
      </c>
      <c r="W682" s="125">
        <f>(('Расчет предельн ур.'!$B$154+'Расчет предельн ур.'!$C$154+'Расчет предельн ур.'!$D$154)*1000+ставка!W21)</f>
        <v>2268.2454997857189</v>
      </c>
      <c r="X682" s="125">
        <f>(('Расчет предельн ур.'!$B$154+'Расчет предельн ур.'!$C$154+'Расчет предельн ур.'!$D$154)*1000+ставка!X21)</f>
        <v>2095.725499785719</v>
      </c>
      <c r="Y682" s="125">
        <f>(('Расчет предельн ур.'!$B$154+'Расчет предельн ур.'!$C$154+'Расчет предельн ур.'!$D$154)*1000+ставка!Y21)</f>
        <v>1879.705499785719</v>
      </c>
    </row>
    <row r="683" spans="1:25" s="91" customFormat="1" ht="15.75" hidden="1" outlineLevel="1" x14ac:dyDescent="0.25">
      <c r="A683" s="252">
        <v>18</v>
      </c>
      <c r="B683" s="125">
        <f>(('Расчет предельн ур.'!$B$154+'Расчет предельн ур.'!$C$154+'Расчет предельн ур.'!$D$154)*1000+ставка!B22)</f>
        <v>1914.455499785719</v>
      </c>
      <c r="C683" s="125">
        <f>(('Расчет предельн ур.'!$B$154+'Расчет предельн ур.'!$C$154+'Расчет предельн ур.'!$D$154)*1000+ставка!C22)</f>
        <v>1837.5254997857187</v>
      </c>
      <c r="D683" s="125">
        <f>(('Расчет предельн ур.'!$B$154+'Расчет предельн ур.'!$C$154+'Расчет предельн ур.'!$D$154)*1000+ставка!D22)</f>
        <v>1765.3054997857189</v>
      </c>
      <c r="E683" s="125">
        <f>(('Расчет предельн ур.'!$B$154+'Расчет предельн ур.'!$C$154+'Расчет предельн ур.'!$D$154)*1000+ставка!E22)</f>
        <v>1626.4654997857187</v>
      </c>
      <c r="F683" s="125">
        <f>(('Расчет предельн ур.'!$B$154+'Расчет предельн ур.'!$C$154+'Расчет предельн ур.'!$D$154)*1000+ставка!F22)</f>
        <v>1542.5654997857187</v>
      </c>
      <c r="G683" s="125">
        <f>(('Расчет предельн ур.'!$B$154+'Расчет предельн ур.'!$C$154+'Расчет предельн ур.'!$D$154)*1000+ставка!G22)</f>
        <v>1590.1654997857186</v>
      </c>
      <c r="H683" s="125">
        <f>(('Расчет предельн ур.'!$B$154+'Расчет предельн ур.'!$C$154+'Расчет предельн ур.'!$D$154)*1000+ставка!H22)</f>
        <v>1596.4854997857187</v>
      </c>
      <c r="I683" s="125">
        <f>(('Расчет предельн ур.'!$B$154+'Расчет предельн ур.'!$C$154+'Расчет предельн ур.'!$D$154)*1000+ставка!I22)</f>
        <v>1774.1354997857188</v>
      </c>
      <c r="J683" s="125">
        <f>(('Расчет предельн ур.'!$B$154+'Расчет предельн ур.'!$C$154+'Расчет предельн ур.'!$D$154)*1000+ставка!J22)</f>
        <v>1991.3854997857188</v>
      </c>
      <c r="K683" s="125">
        <f>(('Расчет предельн ур.'!$B$154+'Расчет предельн ур.'!$C$154+'Расчет предельн ур.'!$D$154)*1000+ставка!K22)</f>
        <v>2047.8254997857189</v>
      </c>
      <c r="L683" s="125">
        <f>(('Расчет предельн ур.'!$B$154+'Расчет предельн ур.'!$C$154+'Расчет предельн ур.'!$D$154)*1000+ставка!L22)</f>
        <v>2064.0154997857189</v>
      </c>
      <c r="M683" s="125">
        <f>(('Расчет предельн ур.'!$B$154+'Расчет предельн ур.'!$C$154+'Расчет предельн ур.'!$D$154)*1000+ставка!M22)</f>
        <v>2066.0254997857187</v>
      </c>
      <c r="N683" s="125">
        <f>(('Расчет предельн ур.'!$B$154+'Расчет предельн ур.'!$C$154+'Расчет предельн ур.'!$D$154)*1000+ставка!N22)</f>
        <v>2066.2354997857187</v>
      </c>
      <c r="O683" s="125">
        <f>(('Расчет предельн ур.'!$B$154+'Расчет предельн ур.'!$C$154+'Расчет предельн ур.'!$D$154)*1000+ставка!O22)</f>
        <v>2068.8854997857188</v>
      </c>
      <c r="P683" s="125">
        <f>(('Расчет предельн ур.'!$B$154+'Расчет предельн ур.'!$C$154+'Расчет предельн ур.'!$D$154)*1000+ставка!P22)</f>
        <v>2072.8754997857186</v>
      </c>
      <c r="Q683" s="125">
        <f>(('Расчет предельн ур.'!$B$154+'Расчет предельн ур.'!$C$154+'Расчет предельн ур.'!$D$154)*1000+ставка!Q22)</f>
        <v>2072.5854997857186</v>
      </c>
      <c r="R683" s="125">
        <f>(('Расчет предельн ур.'!$B$154+'Расчет предельн ур.'!$C$154+'Расчет предельн ур.'!$D$154)*1000+ставка!R22)</f>
        <v>2074.0654997857187</v>
      </c>
      <c r="S683" s="125">
        <f>(('Расчет предельн ур.'!$B$154+'Расчет предельн ур.'!$C$154+'Расчет предельн ур.'!$D$154)*1000+ставка!S22)</f>
        <v>2071.0454997857187</v>
      </c>
      <c r="T683" s="125">
        <f>(('Расчет предельн ур.'!$B$154+'Расчет предельн ур.'!$C$154+'Расчет предельн ур.'!$D$154)*1000+ставка!T22)</f>
        <v>2068.3754997857186</v>
      </c>
      <c r="U683" s="125">
        <f>(('Расчет предельн ур.'!$B$154+'Расчет предельн ур.'!$C$154+'Расчет предельн ур.'!$D$154)*1000+ставка!U22)</f>
        <v>2050.0754997857189</v>
      </c>
      <c r="V683" s="125">
        <f>(('Расчет предельн ур.'!$B$154+'Расчет предельн ур.'!$C$154+'Расчет предельн ур.'!$D$154)*1000+ставка!V22)</f>
        <v>2132.705499785719</v>
      </c>
      <c r="W683" s="125">
        <f>(('Расчет предельн ур.'!$B$154+'Расчет предельн ур.'!$C$154+'Расчет предельн ур.'!$D$154)*1000+ставка!W22)</f>
        <v>2200.6454997857186</v>
      </c>
      <c r="X683" s="125">
        <f>(('Расчет предельн ур.'!$B$154+'Расчет предельн ур.'!$C$154+'Расчет предельн ур.'!$D$154)*1000+ставка!X22)</f>
        <v>2054.3754997857186</v>
      </c>
      <c r="Y683" s="125">
        <f>(('Расчет предельн ур.'!$B$154+'Расчет предельн ур.'!$C$154+'Расчет предельн ур.'!$D$154)*1000+ставка!Y22)</f>
        <v>1927.9054997857188</v>
      </c>
    </row>
    <row r="684" spans="1:25" s="91" customFormat="1" ht="15.75" hidden="1" outlineLevel="1" x14ac:dyDescent="0.25">
      <c r="A684" s="252">
        <v>19</v>
      </c>
      <c r="B684" s="125">
        <f>(('Расчет предельн ур.'!$B$154+'Расчет предельн ур.'!$C$154+'Расчет предельн ур.'!$D$154)*1000+ставка!B23)</f>
        <v>1884.5454997857187</v>
      </c>
      <c r="C684" s="125">
        <f>(('Расчет предельн ур.'!$B$154+'Расчет предельн ур.'!$C$154+'Расчет предельн ур.'!$D$154)*1000+ставка!C23)</f>
        <v>1784.3854997857188</v>
      </c>
      <c r="D684" s="125">
        <f>(('Расчет предельн ур.'!$B$154+'Расчет предельн ур.'!$C$154+'Расчет предельн ур.'!$D$154)*1000+ставка!D23)</f>
        <v>1643.8354997857186</v>
      </c>
      <c r="E684" s="125">
        <f>(('Расчет предельн ур.'!$B$154+'Расчет предельн ур.'!$C$154+'Расчет предельн ур.'!$D$154)*1000+ставка!E23)</f>
        <v>1550.6254997857186</v>
      </c>
      <c r="F684" s="125">
        <f>(('Расчет предельн ур.'!$B$154+'Расчет предельн ур.'!$C$154+'Расчет предельн ур.'!$D$154)*1000+ставка!F23)</f>
        <v>1540.1254997857186</v>
      </c>
      <c r="G684" s="125">
        <f>(('Расчет предельн ур.'!$B$154+'Расчет предельн ур.'!$C$154+'Расчет предельн ур.'!$D$154)*1000+ставка!G23)</f>
        <v>1550.1054997857186</v>
      </c>
      <c r="H684" s="125">
        <f>(('Расчет предельн ур.'!$B$154+'Расчет предельн ур.'!$C$154+'Расчет предельн ур.'!$D$154)*1000+ставка!H23)</f>
        <v>1617.6854997857185</v>
      </c>
      <c r="I684" s="125">
        <f>(('Расчет предельн ур.'!$B$154+'Расчет предельн ур.'!$C$154+'Расчет предельн ур.'!$D$154)*1000+ставка!I23)</f>
        <v>1757.1054997857186</v>
      </c>
      <c r="J684" s="125">
        <f>(('Расчет предельн ур.'!$B$154+'Расчет предельн ур.'!$C$154+'Расчет предельн ур.'!$D$154)*1000+ставка!J23)</f>
        <v>1899.1654997857186</v>
      </c>
      <c r="K684" s="125">
        <f>(('Расчет предельн ур.'!$B$154+'Расчет предельн ур.'!$C$154+'Расчет предельн ур.'!$D$154)*1000+ставка!K23)</f>
        <v>1939.2354997857187</v>
      </c>
      <c r="L684" s="125">
        <f>(('Расчет предельн ур.'!$B$154+'Расчет предельн ур.'!$C$154+'Расчет предельн ур.'!$D$154)*1000+ставка!L23)</f>
        <v>1950.705499785719</v>
      </c>
      <c r="M684" s="125">
        <f>(('Расчет предельн ур.'!$B$154+'Расчет предельн ур.'!$C$154+'Расчет предельн ур.'!$D$154)*1000+ставка!M23)</f>
        <v>1951.5554997857189</v>
      </c>
      <c r="N684" s="125">
        <f>(('Расчет предельн ур.'!$B$154+'Расчет предельн ур.'!$C$154+'Расчет предельн ур.'!$D$154)*1000+ставка!N23)</f>
        <v>1951.5154997857189</v>
      </c>
      <c r="O684" s="125">
        <f>(('Расчет предельн ур.'!$B$154+'Расчет предельн ур.'!$C$154+'Расчет предельн ур.'!$D$154)*1000+ставка!O23)</f>
        <v>1951.9154997857186</v>
      </c>
      <c r="P684" s="125">
        <f>(('Расчет предельн ур.'!$B$154+'Расчет предельн ур.'!$C$154+'Расчет предельн ур.'!$D$154)*1000+ставка!P23)</f>
        <v>1950.3254997857189</v>
      </c>
      <c r="Q684" s="125">
        <f>(('Расчет предельн ур.'!$B$154+'Расчет предельн ур.'!$C$154+'Расчет предельн ур.'!$D$154)*1000+ставка!Q23)</f>
        <v>1946.6154997857188</v>
      </c>
      <c r="R684" s="125">
        <f>(('Расчет предельн ур.'!$B$154+'Расчет предельн ур.'!$C$154+'Расчет предельн ур.'!$D$154)*1000+ставка!R23)</f>
        <v>1952.2454997857189</v>
      </c>
      <c r="S684" s="125">
        <f>(('Расчет предельн ур.'!$B$154+'Расчет предельн ур.'!$C$154+'Расчет предельн ур.'!$D$154)*1000+ставка!S23)</f>
        <v>1953.225499785719</v>
      </c>
      <c r="T684" s="125">
        <f>(('Расчет предельн ур.'!$B$154+'Расчет предельн ур.'!$C$154+'Расчет предельн ур.'!$D$154)*1000+ставка!T23)</f>
        <v>1956.6654997857186</v>
      </c>
      <c r="U684" s="125">
        <f>(('Расчет предельн ур.'!$B$154+'Расчет предельн ур.'!$C$154+'Расчет предельн ур.'!$D$154)*1000+ставка!U23)</f>
        <v>1962.2154997857187</v>
      </c>
      <c r="V684" s="125">
        <f>(('Расчет предельн ур.'!$B$154+'Расчет предельн ур.'!$C$154+'Расчет предельн ур.'!$D$154)*1000+ставка!V23)</f>
        <v>2024.3254997857189</v>
      </c>
      <c r="W684" s="125">
        <f>(('Расчет предельн ур.'!$B$154+'Расчет предельн ур.'!$C$154+'Расчет предельн ур.'!$D$154)*1000+ставка!W23)</f>
        <v>2023.5754997857189</v>
      </c>
      <c r="X684" s="125">
        <f>(('Расчет предельн ур.'!$B$154+'Расчет предельн ур.'!$C$154+'Расчет предельн ур.'!$D$154)*1000+ставка!X23)</f>
        <v>1980.9654997857187</v>
      </c>
      <c r="Y684" s="125">
        <f>(('Расчет предельн ур.'!$B$154+'Расчет предельн ур.'!$C$154+'Расчет предельн ур.'!$D$154)*1000+ставка!Y23)</f>
        <v>1907.6454997857186</v>
      </c>
    </row>
    <row r="685" spans="1:25" s="91" customFormat="1" ht="15.75" hidden="1" outlineLevel="1" x14ac:dyDescent="0.25">
      <c r="A685" s="252">
        <v>20</v>
      </c>
      <c r="B685" s="125">
        <f>(('Расчет предельн ур.'!$B$154+'Расчет предельн ур.'!$C$154+'Расчет предельн ур.'!$D$154)*1000+ставка!B24)</f>
        <v>1785.7354997857187</v>
      </c>
      <c r="C685" s="125">
        <f>(('Расчет предельн ур.'!$B$154+'Расчет предельн ур.'!$C$154+'Расчет предельн ур.'!$D$154)*1000+ставка!C24)</f>
        <v>1613.9854997857187</v>
      </c>
      <c r="D685" s="125">
        <f>(('Расчет предельн ур.'!$B$154+'Расчет предельн ур.'!$C$154+'Расчет предельн ур.'!$D$154)*1000+ставка!D24)</f>
        <v>1542.9554997857188</v>
      </c>
      <c r="E685" s="125">
        <f>(('Расчет предельн ур.'!$B$154+'Расчет предельн ур.'!$C$154+'Расчет предельн ур.'!$D$154)*1000+ставка!E24)</f>
        <v>1523.3854997857188</v>
      </c>
      <c r="F685" s="125">
        <f>(('Расчет предельн ур.'!$B$154+'Расчет предельн ур.'!$C$154+'Расчет предельн ур.'!$D$154)*1000+ставка!F24)</f>
        <v>1421.1354997857188</v>
      </c>
      <c r="G685" s="125">
        <f>(('Расчет предельн ур.'!$B$154+'Расчет предельн ур.'!$C$154+'Расчет предельн ур.'!$D$154)*1000+ставка!G24)</f>
        <v>1421.4954997857187</v>
      </c>
      <c r="H685" s="125">
        <f>(('Расчет предельн ур.'!$B$154+'Расчет предельн ур.'!$C$154+'Расчет предельн ур.'!$D$154)*1000+ставка!H24)</f>
        <v>1737.8654997857188</v>
      </c>
      <c r="I685" s="125">
        <f>(('Расчет предельн ур.'!$B$154+'Расчет предельн ур.'!$C$154+'Расчет предельн ур.'!$D$154)*1000+ставка!I24)</f>
        <v>1958.4154997857186</v>
      </c>
      <c r="J685" s="125">
        <f>(('Расчет предельн ур.'!$B$154+'Расчет предельн ур.'!$C$154+'Расчет предельн ур.'!$D$154)*1000+ставка!J24)</f>
        <v>1996.8854997857188</v>
      </c>
      <c r="K685" s="125">
        <f>(('Расчет предельн ур.'!$B$154+'Расчет предельн ур.'!$C$154+'Расчет предельн ур.'!$D$154)*1000+ставка!K24)</f>
        <v>2026.725499785719</v>
      </c>
      <c r="L685" s="125">
        <f>(('Расчет предельн ур.'!$B$154+'Расчет предельн ур.'!$C$154+'Расчет предельн ур.'!$D$154)*1000+ставка!L24)</f>
        <v>2028.8054997857189</v>
      </c>
      <c r="M685" s="125">
        <f>(('Расчет предельн ур.'!$B$154+'Расчет предельн ур.'!$C$154+'Расчет предельн ур.'!$D$154)*1000+ставка!M24)</f>
        <v>2021.5054997857187</v>
      </c>
      <c r="N685" s="125">
        <f>(('Расчет предельн ур.'!$B$154+'Расчет предельн ур.'!$C$154+'Расчет предельн ур.'!$D$154)*1000+ставка!N24)</f>
        <v>2015.6154997857188</v>
      </c>
      <c r="O685" s="125">
        <f>(('Расчет предельн ур.'!$B$154+'Расчет предельн ур.'!$C$154+'Расчет предельн ур.'!$D$154)*1000+ставка!O24)</f>
        <v>2014.2554997857187</v>
      </c>
      <c r="P685" s="125">
        <f>(('Расчет предельн ур.'!$B$154+'Расчет предельн ур.'!$C$154+'Расчет предельн ур.'!$D$154)*1000+ставка!P24)</f>
        <v>2014.8654997857188</v>
      </c>
      <c r="Q685" s="125">
        <f>(('Расчет предельн ур.'!$B$154+'Расчет предельн ур.'!$C$154+'Расчет предельн ур.'!$D$154)*1000+ставка!Q24)</f>
        <v>2013.6154997857188</v>
      </c>
      <c r="R685" s="125">
        <f>(('Расчет предельн ур.'!$B$154+'Расчет предельн ур.'!$C$154+'Расчет предельн ур.'!$D$154)*1000+ставка!R24)</f>
        <v>2015.1854997857185</v>
      </c>
      <c r="S685" s="125">
        <f>(('Расчет предельн ур.'!$B$154+'Расчет предельн ур.'!$C$154+'Расчет предельн ур.'!$D$154)*1000+ставка!S24)</f>
        <v>2004.8754997857186</v>
      </c>
      <c r="T685" s="125">
        <f>(('Расчет предельн ур.'!$B$154+'Расчет предельн ур.'!$C$154+'Расчет предельн ур.'!$D$154)*1000+ставка!T24)</f>
        <v>2007.975499785719</v>
      </c>
      <c r="U685" s="125">
        <f>(('Расчет предельн ур.'!$B$154+'Расчет предельн ур.'!$C$154+'Расчет предельн ур.'!$D$154)*1000+ставка!U24)</f>
        <v>2011.8754997857186</v>
      </c>
      <c r="V685" s="125">
        <f>(('Расчет предельн ур.'!$B$154+'Расчет предельн ур.'!$C$154+'Расчет предельн ур.'!$D$154)*1000+ставка!V24)</f>
        <v>2047.2154997857187</v>
      </c>
      <c r="W685" s="125">
        <f>(('Расчет предельн ур.'!$B$154+'Расчет предельн ур.'!$C$154+'Расчет предельн ур.'!$D$154)*1000+ставка!W24)</f>
        <v>2043.5654997857187</v>
      </c>
      <c r="X685" s="125">
        <f>(('Расчет предельн ур.'!$B$154+'Расчет предельн ур.'!$C$154+'Расчет предельн ур.'!$D$154)*1000+ставка!X24)</f>
        <v>2005.9354997857185</v>
      </c>
      <c r="Y685" s="125">
        <f>(('Расчет предельн ур.'!$B$154+'Расчет предельн ур.'!$C$154+'Расчет предельн ур.'!$D$154)*1000+ставка!Y24)</f>
        <v>1824.8654997857188</v>
      </c>
    </row>
    <row r="686" spans="1:25" s="91" customFormat="1" ht="15.75" hidden="1" outlineLevel="1" x14ac:dyDescent="0.25">
      <c r="A686" s="252">
        <v>21</v>
      </c>
      <c r="B686" s="125">
        <f>(('Расчет предельн ур.'!$B$154+'Расчет предельн ур.'!$C$154+'Расчет предельн ур.'!$D$154)*1000+ставка!B25)</f>
        <v>1391.4354997857188</v>
      </c>
      <c r="C686" s="125">
        <f>(('Расчет предельн ур.'!$B$154+'Расчет предельн ур.'!$C$154+'Расчет предельн ур.'!$D$154)*1000+ставка!C25)</f>
        <v>1448.8154997857187</v>
      </c>
      <c r="D686" s="125">
        <f>(('Расчет предельн ур.'!$B$154+'Расчет предельн ур.'!$C$154+'Расчет предельн ур.'!$D$154)*1000+ставка!D25)</f>
        <v>1448.2754997857187</v>
      </c>
      <c r="E686" s="125">
        <f>(('Расчет предельн ур.'!$B$154+'Расчет предельн ур.'!$C$154+'Расчет предельн ур.'!$D$154)*1000+ставка!E25)</f>
        <v>1410.1354997857188</v>
      </c>
      <c r="F686" s="125">
        <f>(('Расчет предельн ур.'!$B$154+'Расчет предельн ур.'!$C$154+'Расчет предельн ур.'!$D$154)*1000+ставка!F25)</f>
        <v>1250.9554997857188</v>
      </c>
      <c r="G686" s="125">
        <f>(('Расчет предельн ур.'!$B$154+'Расчет предельн ур.'!$C$154+'Расчет предельн ур.'!$D$154)*1000+ставка!G25)</f>
        <v>531.62549978571872</v>
      </c>
      <c r="H686" s="125">
        <f>(('Расчет предельн ур.'!$B$154+'Расчет предельн ур.'!$C$154+'Расчет предельн ур.'!$D$154)*1000+ставка!H25)</f>
        <v>540.36549978571873</v>
      </c>
      <c r="I686" s="125">
        <f>(('Расчет предельн ур.'!$B$154+'Расчет предельн ур.'!$C$154+'Расчет предельн ур.'!$D$154)*1000+ставка!I25)</f>
        <v>1492.7554997857187</v>
      </c>
      <c r="J686" s="125">
        <f>(('Расчет предельн ур.'!$B$154+'Расчет предельн ур.'!$C$154+'Расчет предельн ур.'!$D$154)*1000+ставка!J25)</f>
        <v>2020.1954997857188</v>
      </c>
      <c r="K686" s="125">
        <f>(('Расчет предельн ур.'!$B$154+'Расчет предельн ур.'!$C$154+'Расчет предельн ур.'!$D$154)*1000+ставка!K25)</f>
        <v>2063.4154997857186</v>
      </c>
      <c r="L686" s="125">
        <f>(('Расчет предельн ур.'!$B$154+'Расчет предельн ур.'!$C$154+'Расчет предельн ур.'!$D$154)*1000+ставка!L25)</f>
        <v>2074.8854997857188</v>
      </c>
      <c r="M686" s="125">
        <f>(('Расчет предельн ур.'!$B$154+'Расчет предельн ур.'!$C$154+'Расчет предельн ур.'!$D$154)*1000+ставка!M25)</f>
        <v>2061.1754997857188</v>
      </c>
      <c r="N686" s="125">
        <f>(('Расчет предельн ур.'!$B$154+'Расчет предельн ур.'!$C$154+'Расчет предельн ур.'!$D$154)*1000+ставка!N25)</f>
        <v>2049.6654997857186</v>
      </c>
      <c r="O686" s="125">
        <f>(('Расчет предельн ур.'!$B$154+'Расчет предельн ур.'!$C$154+'Расчет предельн ур.'!$D$154)*1000+ставка!O25)</f>
        <v>2129.3854997857188</v>
      </c>
      <c r="P686" s="125">
        <f>(('Расчет предельн ур.'!$B$154+'Расчет предельн ур.'!$C$154+'Расчет предельн ур.'!$D$154)*1000+ставка!P25)</f>
        <v>2144.9154997857186</v>
      </c>
      <c r="Q686" s="125">
        <f>(('Расчет предельн ур.'!$B$154+'Расчет предельн ур.'!$C$154+'Расчет предельн ур.'!$D$154)*1000+ставка!Q25)</f>
        <v>2152.7854997857189</v>
      </c>
      <c r="R686" s="125">
        <f>(('Расчет предельн ур.'!$B$154+'Расчет предельн ур.'!$C$154+'Расчет предельн ур.'!$D$154)*1000+ставка!R25)</f>
        <v>2151.6854997857185</v>
      </c>
      <c r="S686" s="125">
        <f>(('Расчет предельн ур.'!$B$154+'Расчет предельн ур.'!$C$154+'Расчет предельн ур.'!$D$154)*1000+ставка!S25)</f>
        <v>2152.2754997857187</v>
      </c>
      <c r="T686" s="125">
        <f>(('Расчет предельн ур.'!$B$154+'Расчет предельн ур.'!$C$154+'Расчет предельн ур.'!$D$154)*1000+ставка!T25)</f>
        <v>2144.9454997857188</v>
      </c>
      <c r="U686" s="125">
        <f>(('Расчет предельн ур.'!$B$154+'Расчет предельн ур.'!$C$154+'Расчет предельн ур.'!$D$154)*1000+ставка!U25)</f>
        <v>2147.4254997857188</v>
      </c>
      <c r="V686" s="125">
        <f>(('Расчет предельн ур.'!$B$154+'Расчет предельн ур.'!$C$154+'Расчет предельн ур.'!$D$154)*1000+ставка!V25)</f>
        <v>2230.475499785719</v>
      </c>
      <c r="W686" s="125">
        <f>(('Расчет предельн ур.'!$B$154+'Расчет предельн ур.'!$C$154+'Расчет предельн ур.'!$D$154)*1000+ставка!W25)</f>
        <v>2226.725499785719</v>
      </c>
      <c r="X686" s="125">
        <f>(('Расчет предельн ур.'!$B$154+'Расчет предельн ур.'!$C$154+'Расчет предельн ур.'!$D$154)*1000+ставка!X25)</f>
        <v>2016.4654997857187</v>
      </c>
      <c r="Y686" s="125">
        <f>(('Расчет предельн ур.'!$B$154+'Расчет предельн ур.'!$C$154+'Расчет предельн ур.'!$D$154)*1000+ставка!Y25)</f>
        <v>1778.8754997857186</v>
      </c>
    </row>
    <row r="687" spans="1:25" s="91" customFormat="1" ht="15.75" hidden="1" outlineLevel="1" x14ac:dyDescent="0.25">
      <c r="A687" s="252">
        <v>22</v>
      </c>
      <c r="B687" s="125">
        <f>(('Расчет предельн ур.'!$B$154+'Расчет предельн ур.'!$C$154+'Расчет предельн ур.'!$D$154)*1000+ставка!B26)</f>
        <v>1448.3454997857189</v>
      </c>
      <c r="C687" s="125">
        <f>(('Расчет предельн ур.'!$B$154+'Расчет предельн ур.'!$C$154+'Расчет предельн ур.'!$D$154)*1000+ставка!C26)</f>
        <v>1489.8054997857189</v>
      </c>
      <c r="D687" s="125">
        <f>(('Расчет предельн ур.'!$B$154+'Расчет предельн ур.'!$C$154+'Расчет предельн ур.'!$D$154)*1000+ставка!D26)</f>
        <v>1453.1254997857186</v>
      </c>
      <c r="E687" s="125">
        <f>(('Расчет предельн ур.'!$B$154+'Расчет предельн ур.'!$C$154+'Расчет предельн ур.'!$D$154)*1000+ставка!E26)</f>
        <v>1423.4954997857187</v>
      </c>
      <c r="F687" s="125">
        <f>(('Расчет предельн ур.'!$B$154+'Расчет предельн ур.'!$C$154+'Расчет предельн ур.'!$D$154)*1000+ставка!F26)</f>
        <v>1253.3854997857188</v>
      </c>
      <c r="G687" s="125">
        <f>(('Расчет предельн ур.'!$B$154+'Расчет предельн ур.'!$C$154+'Расчет предельн ур.'!$D$154)*1000+ставка!G26)</f>
        <v>1380.3854997857188</v>
      </c>
      <c r="H687" s="125">
        <f>(('Расчет предельн ур.'!$B$154+'Расчет предельн ур.'!$C$154+'Расчет предельн ур.'!$D$154)*1000+ставка!H26)</f>
        <v>880.54549978571879</v>
      </c>
      <c r="I687" s="125">
        <f>(('Расчет предельн ур.'!$B$154+'Расчет предельн ур.'!$C$154+'Расчет предельн ур.'!$D$154)*1000+ставка!I26)</f>
        <v>1401.7854997857189</v>
      </c>
      <c r="J687" s="125">
        <f>(('Расчет предельн ур.'!$B$154+'Расчет предельн ур.'!$C$154+'Расчет предельн ур.'!$D$154)*1000+ставка!J26)</f>
        <v>2192.705499785719</v>
      </c>
      <c r="K687" s="125">
        <f>(('Расчет предельн ур.'!$B$154+'Расчет предельн ур.'!$C$154+'Расчет предельн ур.'!$D$154)*1000+ставка!K26)</f>
        <v>2225.975499785719</v>
      </c>
      <c r="L687" s="125">
        <f>(('Расчет предельн ур.'!$B$154+'Расчет предельн ур.'!$C$154+'Расчет предельн ур.'!$D$154)*1000+ставка!L26)</f>
        <v>2240.6354997857188</v>
      </c>
      <c r="M687" s="125">
        <f>(('Расчет предельн ур.'!$B$154+'Расчет предельн ур.'!$C$154+'Расчет предельн ур.'!$D$154)*1000+ставка!M26)</f>
        <v>2230.5554997857189</v>
      </c>
      <c r="N687" s="125">
        <f>(('Расчет предельн ур.'!$B$154+'Расчет предельн ур.'!$C$154+'Расчет предельн ур.'!$D$154)*1000+ставка!N26)</f>
        <v>2221.4954997857189</v>
      </c>
      <c r="O687" s="125">
        <f>(('Расчет предельн ур.'!$B$154+'Расчет предельн ур.'!$C$154+'Расчет предельн ур.'!$D$154)*1000+ставка!O26)</f>
        <v>2260.1254997857186</v>
      </c>
      <c r="P687" s="125">
        <f>(('Расчет предельн ур.'!$B$154+'Расчет предельн ур.'!$C$154+'Расчет предельн ур.'!$D$154)*1000+ставка!P26)</f>
        <v>2261.2754997857187</v>
      </c>
      <c r="Q687" s="125">
        <f>(('Расчет предельн ур.'!$B$154+'Расчет предельн ур.'!$C$154+'Расчет предельн ур.'!$D$154)*1000+ставка!Q26)</f>
        <v>2259.8654997857188</v>
      </c>
      <c r="R687" s="125">
        <f>(('Расчет предельн ур.'!$B$154+'Расчет предельн ур.'!$C$154+'Расчет предельн ур.'!$D$154)*1000+ставка!R26)</f>
        <v>2253.0254997857187</v>
      </c>
      <c r="S687" s="125">
        <f>(('Расчет предельн ур.'!$B$154+'Расчет предельн ур.'!$C$154+'Расчет предельн ур.'!$D$154)*1000+ставка!S26)</f>
        <v>2237.5454997857187</v>
      </c>
      <c r="T687" s="125">
        <f>(('Расчет предельн ур.'!$B$154+'Расчет предельн ур.'!$C$154+'Расчет предельн ур.'!$D$154)*1000+ставка!T26)</f>
        <v>2247.9354997857185</v>
      </c>
      <c r="U687" s="125">
        <f>(('Расчет предельн ур.'!$B$154+'Расчет предельн ур.'!$C$154+'Расчет предельн ур.'!$D$154)*1000+ставка!U26)</f>
        <v>2105.3254997857189</v>
      </c>
      <c r="V687" s="125">
        <f>(('Расчет предельн ур.'!$B$154+'Расчет предельн ур.'!$C$154+'Расчет предельн ур.'!$D$154)*1000+ставка!V26)</f>
        <v>2184.3854997857188</v>
      </c>
      <c r="W687" s="125">
        <f>(('Расчет предельн ур.'!$B$154+'Расчет предельн ур.'!$C$154+'Расчет предельн ур.'!$D$154)*1000+ставка!W26)</f>
        <v>2187.6554997857188</v>
      </c>
      <c r="X687" s="125">
        <f>(('Расчет предельн ур.'!$B$154+'Расчет предельн ур.'!$C$154+'Расчет предельн ур.'!$D$154)*1000+ставка!X26)</f>
        <v>2079.8854997857188</v>
      </c>
      <c r="Y687" s="125">
        <f>(('Расчет предельн ур.'!$B$154+'Расчет предельн ур.'!$C$154+'Расчет предельн ур.'!$D$154)*1000+ставка!Y26)</f>
        <v>1657.7954997857187</v>
      </c>
    </row>
    <row r="688" spans="1:25" s="91" customFormat="1" ht="15.75" hidden="1" outlineLevel="1" x14ac:dyDescent="0.25">
      <c r="A688" s="252">
        <v>23</v>
      </c>
      <c r="B688" s="125">
        <f>(('Расчет предельн ур.'!$B$154+'Расчет предельн ур.'!$C$154+'Расчет предельн ур.'!$D$154)*1000+ставка!B27)</f>
        <v>1575.8554997857186</v>
      </c>
      <c r="C688" s="125">
        <f>(('Расчет предельн ур.'!$B$154+'Расчет предельн ур.'!$C$154+'Расчет предельн ур.'!$D$154)*1000+ставка!C27)</f>
        <v>1509.3954997857188</v>
      </c>
      <c r="D688" s="125">
        <f>(('Расчет предельн ур.'!$B$154+'Расчет предельн ур.'!$C$154+'Расчет предельн ур.'!$D$154)*1000+ставка!D27)</f>
        <v>1491.4354997857188</v>
      </c>
      <c r="E688" s="125">
        <f>(('Расчет предельн ур.'!$B$154+'Расчет предельн ур.'!$C$154+'Расчет предельн ур.'!$D$154)*1000+ставка!E27)</f>
        <v>1469.3954997857188</v>
      </c>
      <c r="F688" s="125">
        <f>(('Расчет предельн ур.'!$B$154+'Расчет предельн ур.'!$C$154+'Расчет предельн ур.'!$D$154)*1000+ставка!F27)</f>
        <v>1463.9654997857187</v>
      </c>
      <c r="G688" s="125">
        <f>(('Расчет предельн ур.'!$B$154+'Расчет предельн ур.'!$C$154+'Расчет предельн ур.'!$D$154)*1000+ставка!G27)</f>
        <v>1422.5054997857187</v>
      </c>
      <c r="H688" s="125">
        <f>(('Расчет предельн ур.'!$B$154+'Расчет предельн ур.'!$C$154+'Расчет предельн ур.'!$D$154)*1000+ставка!H27)</f>
        <v>1407.9854997857187</v>
      </c>
      <c r="I688" s="125">
        <f>(('Расчет предельн ур.'!$B$154+'Расчет предельн ур.'!$C$154+'Расчет предельн ур.'!$D$154)*1000+ставка!I27)</f>
        <v>1939.6554997857188</v>
      </c>
      <c r="J688" s="125">
        <f>(('Расчет предельн ур.'!$B$154+'Расчет предельн ур.'!$C$154+'Расчет предельн ур.'!$D$154)*1000+ставка!J27)</f>
        <v>2100.475499785719</v>
      </c>
      <c r="K688" s="125">
        <f>(('Расчет предельн ур.'!$B$154+'Расчет предельн ур.'!$C$154+'Расчет предельн ур.'!$D$154)*1000+ставка!K27)</f>
        <v>2163.3654997857188</v>
      </c>
      <c r="L688" s="125">
        <f>(('Расчет предельн ур.'!$B$154+'Расчет предельн ур.'!$C$154+'Расчет предельн ур.'!$D$154)*1000+ставка!L27)</f>
        <v>2183.9154997857186</v>
      </c>
      <c r="M688" s="125">
        <f>(('Расчет предельн ур.'!$B$154+'Расчет предельн ур.'!$C$154+'Расчет предельн ур.'!$D$154)*1000+ставка!M27)</f>
        <v>2168.1554997857188</v>
      </c>
      <c r="N688" s="125">
        <f>(('Расчет предельн ур.'!$B$154+'Расчет предельн ур.'!$C$154+'Расчет предельн ур.'!$D$154)*1000+ставка!N27)</f>
        <v>2149.5554997857189</v>
      </c>
      <c r="O688" s="125">
        <f>(('Расчет предельн ур.'!$B$154+'Расчет предельн ур.'!$C$154+'Расчет предельн ур.'!$D$154)*1000+ставка!O27)</f>
        <v>2166.6554997857188</v>
      </c>
      <c r="P688" s="125">
        <f>(('Расчет предельн ур.'!$B$154+'Расчет предельн ур.'!$C$154+'Расчет предельн ур.'!$D$154)*1000+ставка!P27)</f>
        <v>2171.5454997857187</v>
      </c>
      <c r="Q688" s="125">
        <f>(('Расчет предельн ур.'!$B$154+'Расчет предельн ур.'!$C$154+'Расчет предельн ур.'!$D$154)*1000+ставка!Q27)</f>
        <v>2168.205499785719</v>
      </c>
      <c r="R688" s="125">
        <f>(('Расчет предельн ур.'!$B$154+'Расчет предельн ур.'!$C$154+'Расчет предельн ур.'!$D$154)*1000+ставка!R27)</f>
        <v>2167.8954997857186</v>
      </c>
      <c r="S688" s="125">
        <f>(('Расчет предельн ур.'!$B$154+'Расчет предельн ур.'!$C$154+'Расчет предельн ур.'!$D$154)*1000+ставка!S27)</f>
        <v>2159.6454997857186</v>
      </c>
      <c r="T688" s="125">
        <f>(('Расчет предельн ур.'!$B$154+'Расчет предельн ур.'!$C$154+'Расчет предельн ур.'!$D$154)*1000+ставка!T27)</f>
        <v>2159.0054997857187</v>
      </c>
      <c r="U688" s="125">
        <f>(('Расчет предельн ур.'!$B$154+'Расчет предельн ур.'!$C$154+'Расчет предельн ур.'!$D$154)*1000+ставка!U27)</f>
        <v>2146.2854997857189</v>
      </c>
      <c r="V688" s="125">
        <f>(('Расчет предельн ур.'!$B$154+'Расчет предельн ур.'!$C$154+'Расчет предельн ур.'!$D$154)*1000+ставка!V27)</f>
        <v>2220.205499785719</v>
      </c>
      <c r="W688" s="125">
        <f>(('Расчет предельн ур.'!$B$154+'Расчет предельн ур.'!$C$154+'Расчет предельн ур.'!$D$154)*1000+ставка!W27)</f>
        <v>2221.5754997857189</v>
      </c>
      <c r="X688" s="125">
        <f>(('Расчет предельн ур.'!$B$154+'Расчет предельн ур.'!$C$154+'Расчет предельн ур.'!$D$154)*1000+ставка!X27)</f>
        <v>2134.5554997857189</v>
      </c>
      <c r="Y688" s="125">
        <f>(('Расчет предельн ур.'!$B$154+'Расчет предельн ур.'!$C$154+'Расчет предельн ур.'!$D$154)*1000+ставка!Y27)</f>
        <v>1924.0554997857189</v>
      </c>
    </row>
    <row r="689" spans="1:25" s="91" customFormat="1" ht="15.75" hidden="1" outlineLevel="1" x14ac:dyDescent="0.25">
      <c r="A689" s="252">
        <v>24</v>
      </c>
      <c r="B689" s="125">
        <f>(('Расчет предельн ур.'!$B$154+'Расчет предельн ур.'!$C$154+'Расчет предельн ур.'!$D$154)*1000+ставка!B28)</f>
        <v>1579.8554997857186</v>
      </c>
      <c r="C689" s="125">
        <f>(('Расчет предельн ур.'!$B$154+'Расчет предельн ур.'!$C$154+'Расчет предельн ур.'!$D$154)*1000+ставка!C28)</f>
        <v>1560.4354997857185</v>
      </c>
      <c r="D689" s="125">
        <f>(('Расчет предельн ур.'!$B$154+'Расчет предельн ур.'!$C$154+'Расчет предельн ур.'!$D$154)*1000+ставка!D28)</f>
        <v>1525.8754997857186</v>
      </c>
      <c r="E689" s="125">
        <f>(('Расчет предельн ур.'!$B$154+'Расчет предельн ур.'!$C$154+'Расчет предельн ур.'!$D$154)*1000+ставка!E28)</f>
        <v>1505.2954997857187</v>
      </c>
      <c r="F689" s="125">
        <f>(('Расчет предельн ур.'!$B$154+'Расчет предельн ур.'!$C$154+'Расчет предельн ур.'!$D$154)*1000+ставка!F28)</f>
        <v>1497.2754997857187</v>
      </c>
      <c r="G689" s="125">
        <f>(('Расчет предельн ур.'!$B$154+'Расчет предельн ур.'!$C$154+'Расчет предельн ур.'!$D$154)*1000+ставка!G28)</f>
        <v>1563.4654997857187</v>
      </c>
      <c r="H689" s="125">
        <f>(('Расчет предельн ур.'!$B$154+'Расчет предельн ур.'!$C$154+'Расчет предельн ур.'!$D$154)*1000+ставка!H28)</f>
        <v>1742.3354997857186</v>
      </c>
      <c r="I689" s="125">
        <f>(('Расчет предельн ур.'!$B$154+'Расчет предельн ур.'!$C$154+'Расчет предельн ур.'!$D$154)*1000+ставка!I28)</f>
        <v>2043.955499785719</v>
      </c>
      <c r="J689" s="125">
        <f>(('Расчет предельн ур.'!$B$154+'Расчет предельн ур.'!$C$154+'Расчет предельн ур.'!$D$154)*1000+ставка!J28)</f>
        <v>2234.6854997857185</v>
      </c>
      <c r="K689" s="125">
        <f>(('Расчет предельн ур.'!$B$154+'Расчет предельн ур.'!$C$154+'Расчет предельн ур.'!$D$154)*1000+ставка!K28)</f>
        <v>2302.6754997857188</v>
      </c>
      <c r="L689" s="125">
        <f>(('Расчет предельн ур.'!$B$154+'Расчет предельн ур.'!$C$154+'Расчет предельн ур.'!$D$154)*1000+ставка!L28)</f>
        <v>2305.0154997857189</v>
      </c>
      <c r="M689" s="125">
        <f>(('Расчет предельн ур.'!$B$154+'Расчет предельн ур.'!$C$154+'Расчет предельн ур.'!$D$154)*1000+ставка!M28)</f>
        <v>2287.8954997857186</v>
      </c>
      <c r="N689" s="125">
        <f>(('Расчет предельн ур.'!$B$154+'Расчет предельн ур.'!$C$154+'Расчет предельн ур.'!$D$154)*1000+ставка!N28)</f>
        <v>2266.2354997857187</v>
      </c>
      <c r="O689" s="125">
        <f>(('Расчет предельн ур.'!$B$154+'Расчет предельн ур.'!$C$154+'Расчет предельн ур.'!$D$154)*1000+ставка!O28)</f>
        <v>2285.0554997857189</v>
      </c>
      <c r="P689" s="125">
        <f>(('Расчет предельн ур.'!$B$154+'Расчет предельн ур.'!$C$154+'Расчет предельн ур.'!$D$154)*1000+ставка!P28)</f>
        <v>2291.7354997857187</v>
      </c>
      <c r="Q689" s="125">
        <f>(('Расчет предельн ур.'!$B$154+'Расчет предельн ур.'!$C$154+'Расчет предельн ур.'!$D$154)*1000+ставка!Q28)</f>
        <v>2301.1854997857185</v>
      </c>
      <c r="R689" s="125">
        <f>(('Расчет предельн ур.'!$B$154+'Расчет предельн ур.'!$C$154+'Расчет предельн ур.'!$D$154)*1000+ставка!R28)</f>
        <v>2297.7654997857189</v>
      </c>
      <c r="S689" s="125">
        <f>(('Расчет предельн ур.'!$B$154+'Расчет предельн ур.'!$C$154+'Расчет предельн ур.'!$D$154)*1000+ставка!S28)</f>
        <v>2290.5754997857189</v>
      </c>
      <c r="T689" s="125">
        <f>(('Расчет предельн ур.'!$B$154+'Расчет предельн ур.'!$C$154+'Расчет предельн ур.'!$D$154)*1000+ставка!T28)</f>
        <v>2270.3854997857188</v>
      </c>
      <c r="U689" s="125">
        <f>(('Расчет предельн ур.'!$B$154+'Расчет предельн ур.'!$C$154+'Расчет предельн ур.'!$D$154)*1000+ставка!U28)</f>
        <v>2249.7854997857189</v>
      </c>
      <c r="V689" s="125">
        <f>(('Расчет предельн ур.'!$B$154+'Расчет предельн ур.'!$C$154+'Расчет предельн ур.'!$D$154)*1000+ставка!V28)</f>
        <v>2307.205499785719</v>
      </c>
      <c r="W689" s="125">
        <f>(('Расчет предельн ур.'!$B$154+'Расчет предельн ур.'!$C$154+'Расчет предельн ур.'!$D$154)*1000+ставка!W28)</f>
        <v>2301.3654997857188</v>
      </c>
      <c r="X689" s="125">
        <f>(('Расчет предельн ур.'!$B$154+'Расчет предельн ур.'!$C$154+'Расчет предельн ур.'!$D$154)*1000+ставка!X28)</f>
        <v>2184.205499785719</v>
      </c>
      <c r="Y689" s="125">
        <f>(('Расчет предельн ур.'!$B$154+'Расчет предельн ур.'!$C$154+'Расчет предельн ур.'!$D$154)*1000+ставка!Y28)</f>
        <v>2032.8354997857186</v>
      </c>
    </row>
    <row r="690" spans="1:25" s="91" customFormat="1" ht="15.75" hidden="1" outlineLevel="1" x14ac:dyDescent="0.25">
      <c r="A690" s="252">
        <v>25</v>
      </c>
      <c r="B690" s="125">
        <f>(('Расчет предельн ур.'!$B$154+'Расчет предельн ур.'!$C$154+'Расчет предельн ур.'!$D$154)*1000+ставка!B29)</f>
        <v>1963.3854997857188</v>
      </c>
      <c r="C690" s="125">
        <f>(('Расчет предельн ур.'!$B$154+'Расчет предельн ур.'!$C$154+'Расчет предельн ур.'!$D$154)*1000+ставка!C29)</f>
        <v>1789.8354997857186</v>
      </c>
      <c r="D690" s="125">
        <f>(('Расчет предельн ур.'!$B$154+'Расчет предельн ур.'!$C$154+'Расчет предельн ур.'!$D$154)*1000+ставка!D29)</f>
        <v>1676.9954997857189</v>
      </c>
      <c r="E690" s="125">
        <f>(('Расчет предельн ур.'!$B$154+'Расчет предельн ур.'!$C$154+'Расчет предельн ур.'!$D$154)*1000+ставка!E29)</f>
        <v>1596.4954997857189</v>
      </c>
      <c r="F690" s="125">
        <f>(('Расчет предельн ур.'!$B$154+'Расчет предельн ур.'!$C$154+'Расчет предельн ур.'!$D$154)*1000+ставка!F29)</f>
        <v>1465.1454997857188</v>
      </c>
      <c r="G690" s="125">
        <f>(('Расчет предельн ур.'!$B$154+'Расчет предельн ур.'!$C$154+'Расчет предельн ур.'!$D$154)*1000+ставка!G29)</f>
        <v>1474.3354997857186</v>
      </c>
      <c r="H690" s="125">
        <f>(('Расчет предельн ур.'!$B$154+'Расчет предельн ур.'!$C$154+'Расчет предельн ур.'!$D$154)*1000+ставка!H29)</f>
        <v>1654.7454997857189</v>
      </c>
      <c r="I690" s="125">
        <f>(('Расчет предельн ур.'!$B$154+'Расчет предельн ур.'!$C$154+'Расчет предельн ур.'!$D$154)*1000+ставка!I29)</f>
        <v>1848.2854997857189</v>
      </c>
      <c r="J690" s="125">
        <f>(('Расчет предельн ур.'!$B$154+'Расчет предельн ур.'!$C$154+'Расчет предельн ур.'!$D$154)*1000+ставка!J29)</f>
        <v>2065.455499785719</v>
      </c>
      <c r="K690" s="125">
        <f>(('Расчет предельн ур.'!$B$154+'Расчет предельн ур.'!$C$154+'Расчет предельн ур.'!$D$154)*1000+ставка!K29)</f>
        <v>2208.8054997857189</v>
      </c>
      <c r="L690" s="125">
        <f>(('Расчет предельн ур.'!$B$154+'Расчет предельн ур.'!$C$154+'Расчет предельн ур.'!$D$154)*1000+ставка!L29)</f>
        <v>2230.4154997857186</v>
      </c>
      <c r="M690" s="125">
        <f>(('Расчет предельн ур.'!$B$154+'Расчет предельн ур.'!$C$154+'Расчет предельн ур.'!$D$154)*1000+ставка!M29)</f>
        <v>2229.3854997857188</v>
      </c>
      <c r="N690" s="125">
        <f>(('Расчет предельн ур.'!$B$154+'Расчет предельн ур.'!$C$154+'Расчет предельн ур.'!$D$154)*1000+ставка!N29)</f>
        <v>2207.4154997857186</v>
      </c>
      <c r="O690" s="125">
        <f>(('Расчет предельн ур.'!$B$154+'Расчет предельн ур.'!$C$154+'Расчет предельн ур.'!$D$154)*1000+ставка!O29)</f>
        <v>2204.1154997857188</v>
      </c>
      <c r="P690" s="125">
        <f>(('Расчет предельн ур.'!$B$154+'Расчет предельн ур.'!$C$154+'Расчет предельн ур.'!$D$154)*1000+ставка!P29)</f>
        <v>2198.2354997857187</v>
      </c>
      <c r="Q690" s="125">
        <f>(('Расчет предельн ур.'!$B$154+'Расчет предельн ур.'!$C$154+'Расчет предельн ур.'!$D$154)*1000+ставка!Q29)</f>
        <v>2202.2554997857187</v>
      </c>
      <c r="R690" s="125">
        <f>(('Расчет предельн ур.'!$B$154+'Расчет предельн ур.'!$C$154+'Расчет предельн ур.'!$D$154)*1000+ставка!R29)</f>
        <v>2201.4954997857189</v>
      </c>
      <c r="S690" s="125">
        <f>(('Расчет предельн ур.'!$B$154+'Расчет предельн ур.'!$C$154+'Расчет предельн ур.'!$D$154)*1000+ставка!S29)</f>
        <v>2200.6854997857185</v>
      </c>
      <c r="T690" s="125">
        <f>(('Расчет предельн ур.'!$B$154+'Расчет предельн ур.'!$C$154+'Расчет предельн ур.'!$D$154)*1000+ставка!T29)</f>
        <v>2203.4154997857186</v>
      </c>
      <c r="U690" s="125">
        <f>(('Расчет предельн ур.'!$B$154+'Расчет предельн ур.'!$C$154+'Расчет предельн ур.'!$D$154)*1000+ставка!U29)</f>
        <v>2232.4354997857185</v>
      </c>
      <c r="V690" s="125">
        <f>(('Расчет предельн ур.'!$B$154+'Расчет предельн ур.'!$C$154+'Расчет предельн ур.'!$D$154)*1000+ставка!V29)</f>
        <v>2259.0754997857189</v>
      </c>
      <c r="W690" s="125">
        <f>(('Расчет предельн ур.'!$B$154+'Расчет предельн ур.'!$C$154+'Расчет предельн ур.'!$D$154)*1000+ставка!W29)</f>
        <v>2281.4854997857187</v>
      </c>
      <c r="X690" s="125">
        <f>(('Расчет предельн ур.'!$B$154+'Расчет предельн ур.'!$C$154+'Расчет предельн ур.'!$D$154)*1000+ставка!X29)</f>
        <v>2207.6854997857185</v>
      </c>
      <c r="Y690" s="125">
        <f>(('Расчет предельн ур.'!$B$154+'Расчет предельн ур.'!$C$154+'Расчет предельн ур.'!$D$154)*1000+ставка!Y29)</f>
        <v>1964.7354997857187</v>
      </c>
    </row>
    <row r="691" spans="1:25" s="91" customFormat="1" ht="15.75" hidden="1" outlineLevel="1" x14ac:dyDescent="0.25">
      <c r="A691" s="252">
        <v>26</v>
      </c>
      <c r="B691" s="125">
        <f>(('Расчет предельн ур.'!$B$154+'Расчет предельн ур.'!$C$154+'Расчет предельн ур.'!$D$154)*1000+ставка!B30)</f>
        <v>1790.1554997857188</v>
      </c>
      <c r="C691" s="125">
        <f>(('Расчет предельн ур.'!$B$154+'Расчет предельн ур.'!$C$154+'Расчет предельн ур.'!$D$154)*1000+ставка!C30)</f>
        <v>1616.8654997857188</v>
      </c>
      <c r="D691" s="125">
        <f>(('Расчет предельн ур.'!$B$154+'Расчет предельн ур.'!$C$154+'Расчет предельн ур.'!$D$154)*1000+ставка!D30)</f>
        <v>1516.8254997857189</v>
      </c>
      <c r="E691" s="125">
        <f>(('Расчет предельн ур.'!$B$154+'Расчет предельн ур.'!$C$154+'Расчет предельн ур.'!$D$154)*1000+ставка!E30)</f>
        <v>1482.1254997857186</v>
      </c>
      <c r="F691" s="125">
        <f>(('Расчет предельн ур.'!$B$154+'Расчет предельн ур.'!$C$154+'Расчет предельн ур.'!$D$154)*1000+ставка!F30)</f>
        <v>1431.1954997857188</v>
      </c>
      <c r="G691" s="125">
        <f>(('Расчет предельн ур.'!$B$154+'Расчет предельн ур.'!$C$154+'Расчет предельн ур.'!$D$154)*1000+ставка!G30)</f>
        <v>1477.5354997857189</v>
      </c>
      <c r="H691" s="125">
        <f>(('Расчет предельн ур.'!$B$154+'Расчет предельн ур.'!$C$154+'Расчет предельн ур.'!$D$154)*1000+ставка!H30)</f>
        <v>1510.3654997857188</v>
      </c>
      <c r="I691" s="125">
        <f>(('Расчет предельн ур.'!$B$154+'Расчет предельн ур.'!$C$154+'Расчет предельн ур.'!$D$154)*1000+ставка!I30)</f>
        <v>1604.975499785719</v>
      </c>
      <c r="J691" s="125">
        <f>(('Расчет предельн ур.'!$B$154+'Расчет предельн ур.'!$C$154+'Расчет предельн ур.'!$D$154)*1000+ставка!J30)</f>
        <v>1938.3754997857186</v>
      </c>
      <c r="K691" s="125">
        <f>(('Расчет предельн ур.'!$B$154+'Расчет предельн ур.'!$C$154+'Расчет предельн ур.'!$D$154)*1000+ставка!K30)</f>
        <v>2082.975499785719</v>
      </c>
      <c r="L691" s="125">
        <f>(('Расчет предельн ур.'!$B$154+'Расчет предельн ур.'!$C$154+'Расчет предельн ур.'!$D$154)*1000+ставка!L30)</f>
        <v>2092.7854997857189</v>
      </c>
      <c r="M691" s="125">
        <f>(('Расчет предельн ур.'!$B$154+'Расчет предельн ур.'!$C$154+'Расчет предельн ур.'!$D$154)*1000+ставка!M30)</f>
        <v>2094.2454997857189</v>
      </c>
      <c r="N691" s="125">
        <f>(('Расчет предельн ур.'!$B$154+'Расчет предельн ур.'!$C$154+'Расчет предельн ур.'!$D$154)*1000+ставка!N30)</f>
        <v>2087.4954997857189</v>
      </c>
      <c r="O691" s="125">
        <f>(('Расчет предельн ур.'!$B$154+'Расчет предельн ур.'!$C$154+'Расчет предельн ур.'!$D$154)*1000+ставка!O30)</f>
        <v>2081.2654997857189</v>
      </c>
      <c r="P691" s="125">
        <f>(('Расчет предельн ур.'!$B$154+'Расчет предельн ур.'!$C$154+'Расчет предельн ур.'!$D$154)*1000+ставка!P30)</f>
        <v>2084.3654997857188</v>
      </c>
      <c r="Q691" s="125">
        <f>(('Расчет предельн ур.'!$B$154+'Расчет предельн ур.'!$C$154+'Расчет предельн ур.'!$D$154)*1000+ставка!Q30)</f>
        <v>2077.3754997857186</v>
      </c>
      <c r="R691" s="125">
        <f>(('Расчет предельн ур.'!$B$154+'Расчет предельн ур.'!$C$154+'Расчет предельн ур.'!$D$154)*1000+ставка!R30)</f>
        <v>2088.475499785719</v>
      </c>
      <c r="S691" s="125">
        <f>(('Расчет предельн ур.'!$B$154+'Расчет предельн ур.'!$C$154+'Расчет предельн ур.'!$D$154)*1000+ставка!S30)</f>
        <v>2084.0254997857187</v>
      </c>
      <c r="T691" s="125">
        <f>(('Расчет предельн ур.'!$B$154+'Расчет предельн ур.'!$C$154+'Расчет предельн ур.'!$D$154)*1000+ставка!T30)</f>
        <v>2088.8554997857186</v>
      </c>
      <c r="U691" s="125">
        <f>(('Расчет предельн ур.'!$B$154+'Расчет предельн ур.'!$C$154+'Расчет предельн ур.'!$D$154)*1000+ставка!U30)</f>
        <v>2109.6054997857186</v>
      </c>
      <c r="V691" s="125">
        <f>(('Расчет предельн ур.'!$B$154+'Расчет предельн ур.'!$C$154+'Расчет предельн ур.'!$D$154)*1000+ставка!V30)</f>
        <v>2171.0054997857187</v>
      </c>
      <c r="W691" s="125">
        <f>(('Расчет предельн ур.'!$B$154+'Расчет предельн ур.'!$C$154+'Расчет предельн ур.'!$D$154)*1000+ставка!W30)</f>
        <v>2169.0654997857187</v>
      </c>
      <c r="X691" s="125">
        <f>(('Расчет предельн ур.'!$B$154+'Расчет предельн ур.'!$C$154+'Расчет предельн ур.'!$D$154)*1000+ставка!X30)</f>
        <v>2050.3554997857186</v>
      </c>
      <c r="Y691" s="125">
        <f>(('Расчет предельн ур.'!$B$154+'Расчет предельн ур.'!$C$154+'Расчет предельн ур.'!$D$154)*1000+ставка!Y30)</f>
        <v>1835.4954997857189</v>
      </c>
    </row>
    <row r="692" spans="1:25" s="91" customFormat="1" ht="15.75" hidden="1" outlineLevel="1" x14ac:dyDescent="0.25">
      <c r="A692" s="252">
        <v>27</v>
      </c>
      <c r="B692" s="125">
        <f>(('Расчет предельн ур.'!$B$154+'Расчет предельн ур.'!$C$154+'Расчет предельн ур.'!$D$154)*1000+ставка!B31)</f>
        <v>1709.3854997857188</v>
      </c>
      <c r="C692" s="125">
        <f>(('Расчет предельн ур.'!$B$154+'Расчет предельн ур.'!$C$154+'Расчет предельн ур.'!$D$154)*1000+ставка!C31)</f>
        <v>1572.225499785719</v>
      </c>
      <c r="D692" s="125">
        <f>(('Расчет предельн ур.'!$B$154+'Расчет предельн ур.'!$C$154+'Расчет предельн ур.'!$D$154)*1000+ставка!D31)</f>
        <v>1508.1454997857188</v>
      </c>
      <c r="E692" s="125">
        <f>(('Расчет предельн ур.'!$B$154+'Расчет предельн ур.'!$C$154+'Расчет предельн ур.'!$D$154)*1000+ставка!E31)</f>
        <v>1489.1654997857188</v>
      </c>
      <c r="F692" s="125">
        <f>(('Расчет предельн ур.'!$B$154+'Расчет предельн ур.'!$C$154+'Расчет предельн ур.'!$D$154)*1000+ставка!F31)</f>
        <v>1483.9454997857188</v>
      </c>
      <c r="G692" s="125">
        <f>(('Расчет предельн ур.'!$B$154+'Расчет предельн ур.'!$C$154+'Расчет предельн ур.'!$D$154)*1000+ставка!G31)</f>
        <v>1533.8154997857187</v>
      </c>
      <c r="H692" s="125">
        <f>(('Расчет предельн ур.'!$B$154+'Расчет предельн ур.'!$C$154+'Расчет предельн ур.'!$D$154)*1000+ставка!H31)</f>
        <v>1750.7854997857189</v>
      </c>
      <c r="I692" s="125">
        <f>(('Расчет предельн ур.'!$B$154+'Расчет предельн ур.'!$C$154+'Расчет предельн ур.'!$D$154)*1000+ставка!I31)</f>
        <v>1993.8154997857187</v>
      </c>
      <c r="J692" s="125">
        <f>(('Расчет предельн ур.'!$B$154+'Расчет предельн ур.'!$C$154+'Расчет предельн ур.'!$D$154)*1000+ставка!J31)</f>
        <v>2127.8554997857186</v>
      </c>
      <c r="K692" s="125">
        <f>(('Расчет предельн ур.'!$B$154+'Расчет предельн ур.'!$C$154+'Расчет предельн ур.'!$D$154)*1000+ставка!K31)</f>
        <v>2206.1254997857186</v>
      </c>
      <c r="L692" s="125">
        <f>(('Расчет предельн ур.'!$B$154+'Расчет предельн ур.'!$C$154+'Расчет предельн ур.'!$D$154)*1000+ставка!L31)</f>
        <v>2224.0154997857189</v>
      </c>
      <c r="M692" s="125">
        <f>(('Расчет предельн ур.'!$B$154+'Расчет предельн ур.'!$C$154+'Расчет предельн ур.'!$D$154)*1000+ставка!M31)</f>
        <v>2212.1954997857188</v>
      </c>
      <c r="N692" s="125">
        <f>(('Расчет предельн ур.'!$B$154+'Расчет предельн ур.'!$C$154+'Расчет предельн ур.'!$D$154)*1000+ставка!N31)</f>
        <v>2184.6254997857186</v>
      </c>
      <c r="O692" s="125">
        <f>(('Расчет предельн ур.'!$B$154+'Расчет предельн ур.'!$C$154+'Расчет предельн ур.'!$D$154)*1000+ставка!O31)</f>
        <v>2196.5254997857187</v>
      </c>
      <c r="P692" s="125">
        <f>(('Расчет предельн ур.'!$B$154+'Расчет предельн ур.'!$C$154+'Расчет предельн ур.'!$D$154)*1000+ставка!P31)</f>
        <v>2199.4154997857186</v>
      </c>
      <c r="Q692" s="125">
        <f>(('Расчет предельн ур.'!$B$154+'Расчет предельн ур.'!$C$154+'Расчет предельн ур.'!$D$154)*1000+ставка!Q31)</f>
        <v>2198.1554997857188</v>
      </c>
      <c r="R692" s="125">
        <f>(('Расчет предельн ур.'!$B$154+'Расчет предельн ур.'!$C$154+'Расчет предельн ур.'!$D$154)*1000+ставка!R31)</f>
        <v>2198.2854997857189</v>
      </c>
      <c r="S692" s="125">
        <f>(('Расчет предельн ур.'!$B$154+'Расчет предельн ур.'!$C$154+'Расчет предельн ур.'!$D$154)*1000+ставка!S31)</f>
        <v>2184.4654997857187</v>
      </c>
      <c r="T692" s="125">
        <f>(('Расчет предельн ур.'!$B$154+'Расчет предельн ур.'!$C$154+'Расчет предельн ур.'!$D$154)*1000+ставка!T31)</f>
        <v>2135.9254997857188</v>
      </c>
      <c r="U692" s="125">
        <f>(('Расчет предельн ур.'!$B$154+'Расчет предельн ур.'!$C$154+'Расчет предельн ур.'!$D$154)*1000+ставка!U31)</f>
        <v>2126.6854997857185</v>
      </c>
      <c r="V692" s="125">
        <f>(('Расчет предельн ур.'!$B$154+'Расчет предельн ур.'!$C$154+'Расчет предельн ур.'!$D$154)*1000+ставка!V31)</f>
        <v>2204.2754997857187</v>
      </c>
      <c r="W692" s="125">
        <f>(('Расчет предельн ур.'!$B$154+'Расчет предельн ур.'!$C$154+'Расчет предельн ур.'!$D$154)*1000+ставка!W31)</f>
        <v>2213.6254997857186</v>
      </c>
      <c r="X692" s="125">
        <f>(('Расчет предельн ур.'!$B$154+'Расчет предельн ур.'!$C$154+'Расчет предельн ур.'!$D$154)*1000+ставка!X31)</f>
        <v>2069.6954997857188</v>
      </c>
      <c r="Y692" s="125">
        <f>(('Расчет предельн ур.'!$B$154+'Расчет предельн ур.'!$C$154+'Расчет предельн ур.'!$D$154)*1000+ставка!Y31)</f>
        <v>1823.475499785719</v>
      </c>
    </row>
    <row r="693" spans="1:25" s="91" customFormat="1" ht="15.75" hidden="1" outlineLevel="1" x14ac:dyDescent="0.25">
      <c r="A693" s="252">
        <v>28</v>
      </c>
      <c r="B693" s="125">
        <f>(('Расчет предельн ур.'!$B$154+'Расчет предельн ур.'!$C$154+'Расчет предельн ур.'!$D$154)*1000+ставка!B32)</f>
        <v>1314.4754997857187</v>
      </c>
      <c r="C693" s="125">
        <f>(('Расчет предельн ур.'!$B$154+'Расчет предельн ур.'!$C$154+'Расчет предельн ур.'!$D$154)*1000+ставка!C32)</f>
        <v>533.1554997857188</v>
      </c>
      <c r="D693" s="125">
        <f>(('Расчет предельн ур.'!$B$154+'Расчет предельн ур.'!$C$154+'Расчет предельн ур.'!$D$154)*1000+ставка!D32)</f>
        <v>1450.2154997857187</v>
      </c>
      <c r="E693" s="125">
        <f>(('Расчет предельн ур.'!$B$154+'Расчет предельн ур.'!$C$154+'Расчет предельн ур.'!$D$154)*1000+ставка!E32)</f>
        <v>1413.8854997857188</v>
      </c>
      <c r="F693" s="125">
        <f>(('Расчет предельн ур.'!$B$154+'Расчет предельн ур.'!$C$154+'Расчет предельн ур.'!$D$154)*1000+ставка!F32)</f>
        <v>1233.7854997857189</v>
      </c>
      <c r="G693" s="125">
        <f>(('Расчет предельн ур.'!$B$154+'Расчет предельн ур.'!$C$154+'Расчет предельн ур.'!$D$154)*1000+ставка!G32)</f>
        <v>533.61549978571873</v>
      </c>
      <c r="H693" s="125">
        <f>(('Расчет предельн ур.'!$B$154+'Расчет предельн ур.'!$C$154+'Расчет предельн ур.'!$D$154)*1000+ставка!H32)</f>
        <v>1263.8354997857186</v>
      </c>
      <c r="I693" s="125">
        <f>(('Расчет предельн ур.'!$B$154+'Расчет предельн ур.'!$C$154+'Расчет предельн ур.'!$D$154)*1000+ставка!I32)</f>
        <v>1335.1754997857188</v>
      </c>
      <c r="J693" s="125">
        <f>(('Расчет предельн ур.'!$B$154+'Расчет предельн ур.'!$C$154+'Расчет предельн ур.'!$D$154)*1000+ставка!J32)</f>
        <v>1801.0354997857189</v>
      </c>
      <c r="K693" s="125">
        <f>(('Расчет предельн ур.'!$B$154+'Расчет предельн ур.'!$C$154+'Расчет предельн ур.'!$D$154)*1000+ставка!K32)</f>
        <v>1980.0854997857186</v>
      </c>
      <c r="L693" s="125">
        <f>(('Расчет предельн ур.'!$B$154+'Расчет предельн ур.'!$C$154+'Расчет предельн ур.'!$D$154)*1000+ставка!L32)</f>
        <v>1988.2354997857187</v>
      </c>
      <c r="M693" s="125">
        <f>(('Расчет предельн ур.'!$B$154+'Расчет предельн ур.'!$C$154+'Расчет предельн ур.'!$D$154)*1000+ставка!M32)</f>
        <v>1983.0954997857189</v>
      </c>
      <c r="N693" s="125">
        <f>(('Расчет предельн ур.'!$B$154+'Расчет предельн ур.'!$C$154+'Расчет предельн ур.'!$D$154)*1000+ставка!N32)</f>
        <v>1974.6754997857188</v>
      </c>
      <c r="O693" s="125">
        <f>(('Расчет предельн ур.'!$B$154+'Расчет предельн ур.'!$C$154+'Расчет предельн ур.'!$D$154)*1000+ставка!O32)</f>
        <v>1985.955499785719</v>
      </c>
      <c r="P693" s="125">
        <f>(('Расчет предельн ур.'!$B$154+'Расчет предельн ур.'!$C$154+'Расчет предельн ур.'!$D$154)*1000+ставка!P32)</f>
        <v>1991.0154997857189</v>
      </c>
      <c r="Q693" s="125">
        <f>(('Расчет предельн ур.'!$B$154+'Расчет предельн ур.'!$C$154+'Расчет предельн ур.'!$D$154)*1000+ставка!Q32)</f>
        <v>1991.9954997857189</v>
      </c>
      <c r="R693" s="125">
        <f>(('Расчет предельн ур.'!$B$154+'Расчет предельн ур.'!$C$154+'Расчет предельн ур.'!$D$154)*1000+ставка!R32)</f>
        <v>1991.225499785719</v>
      </c>
      <c r="S693" s="125">
        <f>(('Расчет предельн ур.'!$B$154+'Расчет предельн ур.'!$C$154+'Расчет предельн ур.'!$D$154)*1000+ставка!S32)</f>
        <v>1987.0854997857186</v>
      </c>
      <c r="T693" s="125">
        <f>(('Расчет предельн ур.'!$B$154+'Расчет предельн ур.'!$C$154+'Расчет предельн ур.'!$D$154)*1000+ставка!T32)</f>
        <v>1984.205499785719</v>
      </c>
      <c r="U693" s="125">
        <f>(('Расчет предельн ур.'!$B$154+'Расчет предельн ур.'!$C$154+'Расчет предельн ур.'!$D$154)*1000+ставка!U32)</f>
        <v>1980.705499785719</v>
      </c>
      <c r="V693" s="125">
        <f>(('Расчет предельн ур.'!$B$154+'Расчет предельн ур.'!$C$154+'Расчет предельн ур.'!$D$154)*1000+ставка!V32)</f>
        <v>2031.2754997857187</v>
      </c>
      <c r="W693" s="125">
        <f>(('Расчет предельн ур.'!$B$154+'Расчет предельн ур.'!$C$154+'Расчет предельн ур.'!$D$154)*1000+ставка!W32)</f>
        <v>2073.6254997857186</v>
      </c>
      <c r="X693" s="125">
        <f>(('Расчет предельн ур.'!$B$154+'Расчет предельн ур.'!$C$154+'Расчет предельн ур.'!$D$154)*1000+ставка!X32)</f>
        <v>1938.4354997857185</v>
      </c>
      <c r="Y693" s="125">
        <f>(('Расчет предельн ур.'!$B$154+'Расчет предельн ур.'!$C$154+'Расчет предельн ур.'!$D$154)*1000+ставка!Y32)</f>
        <v>1459.8654997857188</v>
      </c>
    </row>
    <row r="694" spans="1:25" s="91" customFormat="1" ht="15.75" hidden="1" outlineLevel="1" x14ac:dyDescent="0.25">
      <c r="A694" s="252">
        <v>29</v>
      </c>
      <c r="B694" s="125">
        <f>(('Расчет предельн ур.'!$B$154+'Расчет предельн ур.'!$C$154+'Расчет предельн ур.'!$D$154)*1000+ставка!B33)</f>
        <v>1561.1154997857188</v>
      </c>
      <c r="C694" s="125">
        <f>(('Расчет предельн ур.'!$B$154+'Расчет предельн ур.'!$C$154+'Расчет предельн ур.'!$D$154)*1000+ставка!C33)</f>
        <v>1471.7654997857189</v>
      </c>
      <c r="D694" s="125">
        <f>(('Расчет предельн ур.'!$B$154+'Расчет предельн ур.'!$C$154+'Расчет предельн ур.'!$D$154)*1000+ставка!D33)</f>
        <v>1437.2154997857187</v>
      </c>
      <c r="E694" s="125">
        <f>(('Расчет предельн ур.'!$B$154+'Расчет предельн ур.'!$C$154+'Расчет предельн ур.'!$D$154)*1000+ставка!E33)</f>
        <v>1437.6654997857188</v>
      </c>
      <c r="F694" s="125">
        <f>(('Расчет предельн ур.'!$B$154+'Расчет предельн ур.'!$C$154+'Расчет предельн ур.'!$D$154)*1000+ставка!F33)</f>
        <v>1405.7654997857189</v>
      </c>
      <c r="G694" s="125">
        <f>(('Расчет предельн ур.'!$B$154+'Расчет предельн ур.'!$C$154+'Расчет предельн ур.'!$D$154)*1000+ставка!G33)</f>
        <v>533.24549978571872</v>
      </c>
      <c r="H694" s="125">
        <f>(('Расчет предельн ур.'!$B$154+'Расчет предельн ур.'!$C$154+'Расчет предельн ур.'!$D$154)*1000+ставка!H33)</f>
        <v>1574.0554997857189</v>
      </c>
      <c r="I694" s="125">
        <f>(('Расчет предельн ур.'!$B$154+'Расчет предельн ур.'!$C$154+'Расчет предельн ур.'!$D$154)*1000+ставка!I33)</f>
        <v>1856.7454997857189</v>
      </c>
      <c r="J694" s="125">
        <f>(('Расчет предельн ур.'!$B$154+'Расчет предельн ур.'!$C$154+'Расчет предельн ур.'!$D$154)*1000+ставка!J33)</f>
        <v>2073.1054997857186</v>
      </c>
      <c r="K694" s="125">
        <f>(('Расчет предельн ур.'!$B$154+'Расчет предельн ур.'!$C$154+'Расчет предельн ур.'!$D$154)*1000+ставка!K33)</f>
        <v>2194.3754997857186</v>
      </c>
      <c r="L694" s="125">
        <f>(('Расчет предельн ур.'!$B$154+'Расчет предельн ур.'!$C$154+'Расчет предельн ур.'!$D$154)*1000+ставка!L33)</f>
        <v>2211.4854997857187</v>
      </c>
      <c r="M694" s="125">
        <f>(('Расчет предельн ур.'!$B$154+'Расчет предельн ур.'!$C$154+'Расчет предельн ур.'!$D$154)*1000+ставка!M33)</f>
        <v>2208.6654997857186</v>
      </c>
      <c r="N694" s="125">
        <f>(('Расчет предельн ур.'!$B$154+'Расчет предельн ур.'!$C$154+'Расчет предельн ур.'!$D$154)*1000+ставка!N33)</f>
        <v>2204.6154997857188</v>
      </c>
      <c r="O694" s="125">
        <f>(('Расчет предельн ур.'!$B$154+'Расчет предельн ур.'!$C$154+'Расчет предельн ур.'!$D$154)*1000+ставка!O33)</f>
        <v>2224.225499785719</v>
      </c>
      <c r="P694" s="125">
        <f>(('Расчет предельн ур.'!$B$154+'Расчет предельн ур.'!$C$154+'Расчет предельн ур.'!$D$154)*1000+ставка!P33)</f>
        <v>2238.3954997857186</v>
      </c>
      <c r="Q694" s="125">
        <f>(('Расчет предельн ур.'!$B$154+'Расчет предельн ур.'!$C$154+'Расчет предельн ур.'!$D$154)*1000+ставка!Q33)</f>
        <v>2245.1154997857188</v>
      </c>
      <c r="R694" s="125">
        <f>(('Расчет предельн ур.'!$B$154+'Расчет предельн ур.'!$C$154+'Расчет предельн ур.'!$D$154)*1000+ставка!R33)</f>
        <v>2238.5454997857187</v>
      </c>
      <c r="S694" s="125">
        <f>(('Расчет предельн ур.'!$B$154+'Расчет предельн ур.'!$C$154+'Расчет предельн ур.'!$D$154)*1000+ставка!S33)</f>
        <v>2222.3254997857189</v>
      </c>
      <c r="T694" s="125">
        <f>(('Расчет предельн ур.'!$B$154+'Расчет предельн ур.'!$C$154+'Расчет предельн ур.'!$D$154)*1000+ставка!T33)</f>
        <v>2210.8054997857189</v>
      </c>
      <c r="U694" s="125">
        <f>(('Расчет предельн ур.'!$B$154+'Расчет предельн ур.'!$C$154+'Расчет предельн ур.'!$D$154)*1000+ставка!U33)</f>
        <v>2196.1054997857186</v>
      </c>
      <c r="V694" s="125">
        <f>(('Расчет предельн ур.'!$B$154+'Расчет предельн ур.'!$C$154+'Расчет предельн ур.'!$D$154)*1000+ставка!V33)</f>
        <v>2248.3654997857188</v>
      </c>
      <c r="W694" s="125">
        <f>(('Расчет предельн ур.'!$B$154+'Расчет предельн ур.'!$C$154+'Расчет предельн ур.'!$D$154)*1000+ставка!W33)</f>
        <v>2245.8154997857187</v>
      </c>
      <c r="X694" s="125">
        <f>(('Расчет предельн ур.'!$B$154+'Расчет предельн ур.'!$C$154+'Расчет предельн ур.'!$D$154)*1000+ставка!X33)</f>
        <v>2152.5354997857189</v>
      </c>
      <c r="Y694" s="125">
        <f>(('Расчет предельн ур.'!$B$154+'Расчет предельн ур.'!$C$154+'Расчет предельн ур.'!$D$154)*1000+ставка!Y33)</f>
        <v>1906.3554997857186</v>
      </c>
    </row>
    <row r="695" spans="1:25" s="91" customFormat="1" ht="15.75" collapsed="1" x14ac:dyDescent="0.25">
      <c r="A695" s="252">
        <v>30</v>
      </c>
      <c r="B695" s="125">
        <f>(('Расчет предельн ур.'!$B$154+'Расчет предельн ур.'!$C$154+'Расчет предельн ур.'!$D$154)*1000+ставка!B34)</f>
        <v>1586.3254997857189</v>
      </c>
      <c r="C695" s="125">
        <f>(('Расчет предельн ур.'!$B$154+'Расчет предельн ур.'!$C$154+'Расчет предельн ур.'!$D$154)*1000+ставка!C34)</f>
        <v>1490.6254997857186</v>
      </c>
      <c r="D695" s="125">
        <f>(('Расчет предельн ур.'!$B$154+'Расчет предельн ур.'!$C$154+'Расчет предельн ур.'!$D$154)*1000+ставка!D34)</f>
        <v>1400.3754997857186</v>
      </c>
      <c r="E695" s="125">
        <f>(('Расчет предельн ур.'!$B$154+'Расчет предельн ур.'!$C$154+'Расчет предельн ур.'!$D$154)*1000+ставка!E34)</f>
        <v>1319.1254997857186</v>
      </c>
      <c r="F695" s="125">
        <f>(('Расчет предельн ур.'!$B$154+'Расчет предельн ур.'!$C$154+'Расчет предельн ур.'!$D$154)*1000+ставка!F34)</f>
        <v>1306.0054997857187</v>
      </c>
      <c r="G695" s="125">
        <f>(('Расчет предельн ур.'!$B$154+'Расчет предельн ур.'!$C$154+'Расчет предельн ур.'!$D$154)*1000+ставка!G34)</f>
        <v>1428.8154997857187</v>
      </c>
      <c r="H695" s="125">
        <f>(('Расчет предельн ур.'!$B$154+'Расчет предельн ур.'!$C$154+'Расчет предельн ур.'!$D$154)*1000+ставка!H34)</f>
        <v>1516.1854997857188</v>
      </c>
      <c r="I695" s="125">
        <f>(('Расчет предельн ур.'!$B$154+'Расчет предельн ур.'!$C$154+'Расчет предельн ур.'!$D$154)*1000+ставка!I34)</f>
        <v>1880.9054997857188</v>
      </c>
      <c r="J695" s="125">
        <f>(('Расчет предельн ур.'!$B$154+'Расчет предельн ур.'!$C$154+'Расчет предельн ур.'!$D$154)*1000+ставка!J34)</f>
        <v>2092.7654997857189</v>
      </c>
      <c r="K695" s="125">
        <f>(('Расчет предельн ур.'!$B$154+'Расчет предельн ур.'!$C$154+'Расчет предельн ур.'!$D$154)*1000+ставка!K34)</f>
        <v>2226.3554997857186</v>
      </c>
      <c r="L695" s="125">
        <f>(('Расчет предельн ур.'!$B$154+'Расчет предельн ур.'!$C$154+'Расчет предельн ур.'!$D$154)*1000+ставка!L34)</f>
        <v>2254.7854997857189</v>
      </c>
      <c r="M695" s="125">
        <f>(('Расчет предельн ур.'!$B$154+'Расчет предельн ур.'!$C$154+'Расчет предельн ур.'!$D$154)*1000+ставка!M34)</f>
        <v>2246.225499785719</v>
      </c>
      <c r="N695" s="125">
        <f>(('Расчет предельн ур.'!$B$154+'Расчет предельн ур.'!$C$154+'Расчет предельн ур.'!$D$154)*1000+ставка!N34)</f>
        <v>2243.8954997857186</v>
      </c>
      <c r="O695" s="125">
        <f>(('Расчет предельн ур.'!$B$154+'Расчет предельн ур.'!$C$154+'Расчет предельн ур.'!$D$154)*1000+ставка!O34)</f>
        <v>2263.6354997857188</v>
      </c>
      <c r="P695" s="125">
        <f>(('Расчет предельн ур.'!$B$154+'Расчет предельн ур.'!$C$154+'Расчет предельн ур.'!$D$154)*1000+ставка!P34)</f>
        <v>2290.205499785719</v>
      </c>
      <c r="Q695" s="125">
        <f>(('Расчет предельн ур.'!$B$154+'Расчет предельн ур.'!$C$154+'Расчет предельн ур.'!$D$154)*1000+ставка!Q34)</f>
        <v>2281.3354997857186</v>
      </c>
      <c r="R695" s="125">
        <f>(('Расчет предельн ур.'!$B$154+'Расчет предельн ур.'!$C$154+'Расчет предельн ур.'!$D$154)*1000+ставка!R34)</f>
        <v>2269.5654997857187</v>
      </c>
      <c r="S695" s="125">
        <f>(('Расчет предельн ур.'!$B$154+'Расчет предельн ур.'!$C$154+'Расчет предельн ур.'!$D$154)*1000+ставка!S34)</f>
        <v>2229.3954997857186</v>
      </c>
      <c r="T695" s="125">
        <f>(('Расчет предельн ур.'!$B$154+'Расчет предельн ур.'!$C$154+'Расчет предельн ур.'!$D$154)*1000+ставка!T34)</f>
        <v>2222.0654997857187</v>
      </c>
      <c r="U695" s="125">
        <f>(('Расчет предельн ур.'!$B$154+'Расчет предельн ур.'!$C$154+'Расчет предельн ур.'!$D$154)*1000+ставка!U34)</f>
        <v>2217.9254997857188</v>
      </c>
      <c r="V695" s="125">
        <f>(('Расчет предельн ур.'!$B$154+'Расчет предельн ур.'!$C$154+'Расчет предельн ур.'!$D$154)*1000+ставка!V34)</f>
        <v>2272.9854997857187</v>
      </c>
      <c r="W695" s="125">
        <f>(('Расчет предельн ур.'!$B$154+'Расчет предельн ур.'!$C$154+'Расчет предельн ур.'!$D$154)*1000+ставка!W34)</f>
        <v>2279.5454997857187</v>
      </c>
      <c r="X695" s="125">
        <f>(('Расчет предельн ур.'!$B$154+'Расчет предельн ур.'!$C$154+'Расчет предельн ур.'!$D$154)*1000+ставка!X34)</f>
        <v>2056.7454997857189</v>
      </c>
      <c r="Y695" s="125">
        <f>(('Расчет предельн ур.'!$B$154+'Расчет предельн ур.'!$C$154+'Расчет предельн ур.'!$D$154)*1000+ставка!Y34)</f>
        <v>1867.1154997857188</v>
      </c>
    </row>
    <row r="696" spans="1:25" s="91" customFormat="1" ht="15.75" x14ac:dyDescent="0.25">
      <c r="A696" s="252">
        <v>31</v>
      </c>
      <c r="B696" s="125">
        <f>(('Расчет предельн ур.'!$B$154+'Расчет предельн ур.'!$C$154+'Расчет предельн ур.'!$D$154)*1000+ставка!B35)</f>
        <v>1565.1854997857185</v>
      </c>
      <c r="C696" s="125">
        <f>(('Расчет предельн ур.'!$B$154+'Расчет предельн ур.'!$C$154+'Расчет предельн ур.'!$D$154)*1000+ставка!C35)</f>
        <v>1478.2654997857189</v>
      </c>
      <c r="D696" s="125">
        <f>(('Расчет предельн ур.'!$B$154+'Расчет предельн ур.'!$C$154+'Расчет предельн ур.'!$D$154)*1000+ставка!D35)</f>
        <v>1384.9854997857187</v>
      </c>
      <c r="E696" s="125">
        <f>(('Расчет предельн ур.'!$B$154+'Расчет предельн ур.'!$C$154+'Расчет предельн ур.'!$D$154)*1000+ставка!E35)</f>
        <v>1327.8554997857186</v>
      </c>
      <c r="F696" s="125">
        <f>(('Расчет предельн ур.'!$B$154+'Расчет предельн ур.'!$C$154+'Расчет предельн ур.'!$D$154)*1000+ставка!F35)</f>
        <v>757.19549978571877</v>
      </c>
      <c r="G696" s="125">
        <f>(('Расчет предельн ур.'!$B$154+'Расчет предельн ур.'!$C$154+'Расчет предельн ур.'!$D$154)*1000+ставка!G35)</f>
        <v>797.95549978571876</v>
      </c>
      <c r="H696" s="125">
        <f>(('Расчет предельн ур.'!$B$154+'Расчет предельн ур.'!$C$154+'Расчет предельн ур.'!$D$154)*1000+ставка!H35)</f>
        <v>1350.3354997857186</v>
      </c>
      <c r="I696" s="125">
        <f>(('Расчет предельн ур.'!$B$154+'Расчет предельн ур.'!$C$154+'Расчет предельн ур.'!$D$154)*1000+ставка!I35)</f>
        <v>1435.9054997857188</v>
      </c>
      <c r="J696" s="125">
        <f>(('Расчет предельн ур.'!$B$154+'Расчет предельн ур.'!$C$154+'Расчет предельн ур.'!$D$154)*1000+ставка!J35)</f>
        <v>2122.6754997857188</v>
      </c>
      <c r="K696" s="125">
        <f>(('Расчет предельн ур.'!$B$154+'Расчет предельн ур.'!$C$154+'Расчет предельн ур.'!$D$154)*1000+ставка!K35)</f>
        <v>2175.8154997857187</v>
      </c>
      <c r="L696" s="125">
        <f>(('Расчет предельн ур.'!$B$154+'Расчет предельн ур.'!$C$154+'Расчет предельн ур.'!$D$154)*1000+ставка!L35)</f>
        <v>2200.6454997857186</v>
      </c>
      <c r="M696" s="125">
        <f>(('Расчет предельн ур.'!$B$154+'Расчет предельн ур.'!$C$154+'Расчет предельн ур.'!$D$154)*1000+ставка!M35)</f>
        <v>2206.2854997857189</v>
      </c>
      <c r="N696" s="125">
        <f>(('Расчет предельн ур.'!$B$154+'Расчет предельн ур.'!$C$154+'Расчет предельн ур.'!$D$154)*1000+ставка!N35)</f>
        <v>2200.2854997857189</v>
      </c>
      <c r="O696" s="125">
        <f>(('Расчет предельн ур.'!$B$154+'Расчет предельн ур.'!$C$154+'Расчет предельн ур.'!$D$154)*1000+ставка!O35)</f>
        <v>2221.4054997857188</v>
      </c>
      <c r="P696" s="125">
        <f>(('Расчет предельн ур.'!$B$154+'Расчет предельн ур.'!$C$154+'Расчет предельн ур.'!$D$154)*1000+ставка!P35)</f>
        <v>2256.205499785719</v>
      </c>
      <c r="Q696" s="125">
        <f>(('Расчет предельн ур.'!$B$154+'Расчет предельн ур.'!$C$154+'Расчет предельн ур.'!$D$154)*1000+ставка!Q35)</f>
        <v>2251.4254997857188</v>
      </c>
      <c r="R696" s="125">
        <f>(('Расчет предельн ур.'!$B$154+'Расчет предельн ур.'!$C$154+'Расчет предельн ур.'!$D$154)*1000+ставка!R35)</f>
        <v>2244.1854997857185</v>
      </c>
      <c r="S696" s="125">
        <f>(('Расчет предельн ур.'!$B$154+'Расчет предельн ур.'!$C$154+'Расчет предельн ур.'!$D$154)*1000+ставка!S35)</f>
        <v>2197.9354997857185</v>
      </c>
      <c r="T696" s="125">
        <f>(('Расчет предельн ур.'!$B$154+'Расчет предельн ур.'!$C$154+'Расчет предельн ур.'!$D$154)*1000+ставка!T35)</f>
        <v>2190.0254997857187</v>
      </c>
      <c r="U696" s="125">
        <f>(('Расчет предельн ур.'!$B$154+'Расчет предельн ур.'!$C$154+'Расчет предельн ур.'!$D$154)*1000+ставка!U35)</f>
        <v>2188.7354997857187</v>
      </c>
      <c r="V696" s="125">
        <f>(('Расчет предельн ур.'!$B$154+'Расчет предельн ур.'!$C$154+'Расчет предельн ур.'!$D$154)*1000+ставка!V35)</f>
        <v>2217.8554997857186</v>
      </c>
      <c r="W696" s="125">
        <f>(('Расчет предельн ур.'!$B$154+'Расчет предельн ур.'!$C$154+'Расчет предельн ур.'!$D$154)*1000+ставка!W35)</f>
        <v>2255.9054997857188</v>
      </c>
      <c r="X696" s="125">
        <f>(('Расчет предельн ур.'!$B$154+'Расчет предельн ур.'!$C$154+'Расчет предельн ур.'!$D$154)*1000+ставка!X35)</f>
        <v>2171.0154997857189</v>
      </c>
      <c r="Y696" s="125">
        <f>(('Расчет предельн ур.'!$B$154+'Расчет предельн ур.'!$C$154+'Расчет предельн ур.'!$D$154)*1000+ставка!Y35)</f>
        <v>2103.0054997857187</v>
      </c>
    </row>
    <row r="697" spans="1:25" s="91" customFormat="1" ht="15.75" x14ac:dyDescent="0.25">
      <c r="A697" s="66"/>
    </row>
    <row r="698" spans="1:25" s="91" customFormat="1" ht="15.75" x14ac:dyDescent="0.25">
      <c r="A698" s="294" t="s">
        <v>32</v>
      </c>
      <c r="B698" s="294" t="s">
        <v>177</v>
      </c>
      <c r="C698" s="294"/>
      <c r="D698" s="294"/>
      <c r="E698" s="294"/>
      <c r="F698" s="294"/>
      <c r="G698" s="294"/>
      <c r="H698" s="294"/>
      <c r="I698" s="294"/>
      <c r="J698" s="294"/>
      <c r="K698" s="294"/>
      <c r="L698" s="294"/>
      <c r="M698" s="294"/>
      <c r="N698" s="294"/>
      <c r="O698" s="294"/>
      <c r="P698" s="294"/>
      <c r="Q698" s="294"/>
      <c r="R698" s="294"/>
      <c r="S698" s="294"/>
      <c r="T698" s="294"/>
      <c r="U698" s="294"/>
      <c r="V698" s="294"/>
      <c r="W698" s="294"/>
      <c r="X698" s="294"/>
      <c r="Y698" s="294"/>
    </row>
    <row r="699" spans="1:25" s="103" customFormat="1" ht="12.75" x14ac:dyDescent="0.2">
      <c r="A699" s="294"/>
      <c r="B699" s="102" t="s">
        <v>33</v>
      </c>
      <c r="C699" s="102" t="s">
        <v>34</v>
      </c>
      <c r="D699" s="102" t="s">
        <v>35</v>
      </c>
      <c r="E699" s="102" t="s">
        <v>36</v>
      </c>
      <c r="F699" s="102" t="s">
        <v>37</v>
      </c>
      <c r="G699" s="102" t="s">
        <v>38</v>
      </c>
      <c r="H699" s="102" t="s">
        <v>39</v>
      </c>
      <c r="I699" s="102" t="s">
        <v>40</v>
      </c>
      <c r="J699" s="102" t="s">
        <v>41</v>
      </c>
      <c r="K699" s="102" t="s">
        <v>42</v>
      </c>
      <c r="L699" s="102" t="s">
        <v>43</v>
      </c>
      <c r="M699" s="102" t="s">
        <v>44</v>
      </c>
      <c r="N699" s="102" t="s">
        <v>45</v>
      </c>
      <c r="O699" s="102" t="s">
        <v>46</v>
      </c>
      <c r="P699" s="102" t="s">
        <v>47</v>
      </c>
      <c r="Q699" s="102" t="s">
        <v>48</v>
      </c>
      <c r="R699" s="102" t="s">
        <v>49</v>
      </c>
      <c r="S699" s="102" t="s">
        <v>50</v>
      </c>
      <c r="T699" s="102" t="s">
        <v>51</v>
      </c>
      <c r="U699" s="102" t="s">
        <v>52</v>
      </c>
      <c r="V699" s="102" t="s">
        <v>53</v>
      </c>
      <c r="W699" s="102" t="s">
        <v>54</v>
      </c>
      <c r="X699" s="102" t="s">
        <v>55</v>
      </c>
      <c r="Y699" s="102" t="s">
        <v>56</v>
      </c>
    </row>
    <row r="700" spans="1:25" s="91" customFormat="1" ht="15.75" x14ac:dyDescent="0.25">
      <c r="A700" s="252">
        <v>1</v>
      </c>
      <c r="B700" s="125">
        <f>(('Расчет предельн ур.'!$B$155+'Расчет предельн ур.'!$C$155+'Расчет предельн ур.'!$D$155)*1000+ставка!B5)</f>
        <v>2503.4454997857192</v>
      </c>
      <c r="C700" s="125">
        <f>(('Расчет предельн ур.'!$B$155+'Расчет предельн ур.'!$C$155+'Расчет предельн ур.'!$D$155)*1000+ставка!C5)</f>
        <v>2345.1954997857192</v>
      </c>
      <c r="D700" s="125">
        <f>(('Расчет предельн ур.'!$B$155+'Расчет предельн ур.'!$C$155+'Расчет предельн ур.'!$D$155)*1000+ставка!D5)</f>
        <v>2278.8154997857191</v>
      </c>
      <c r="E700" s="125">
        <f>(('Расчет предельн ур.'!$B$155+'Расчет предельн ур.'!$C$155+'Расчет предельн ур.'!$D$155)*1000+ставка!E5)</f>
        <v>2275.1554997857193</v>
      </c>
      <c r="F700" s="125">
        <f>(('Расчет предельн ур.'!$B$155+'Расчет предельн ур.'!$C$155+'Расчет предельн ур.'!$D$155)*1000+ставка!F5)</f>
        <v>2278.7454997857189</v>
      </c>
      <c r="G700" s="125">
        <f>(('Расчет предельн ур.'!$B$155+'Расчет предельн ур.'!$C$155+'Расчет предельн ур.'!$D$155)*1000+ставка!G5)</f>
        <v>2293.1354997857188</v>
      </c>
      <c r="H700" s="125">
        <f>(('Расчет предельн ур.'!$B$155+'Расчет предельн ур.'!$C$155+'Расчет предельн ур.'!$D$155)*1000+ставка!H5)</f>
        <v>2286.2954997857191</v>
      </c>
      <c r="I700" s="125">
        <f>(('Расчет предельн ур.'!$B$155+'Расчет предельн ур.'!$C$155+'Расчет предельн ур.'!$D$155)*1000+ставка!I5)</f>
        <v>2359.9954997857189</v>
      </c>
      <c r="J700" s="125">
        <f>(('Расчет предельн ур.'!$B$155+'Расчет предельн ур.'!$C$155+'Расчет предельн ур.'!$D$155)*1000+ставка!J5)</f>
        <v>2686.5954997857189</v>
      </c>
      <c r="K700" s="125">
        <f>(('Расчет предельн ур.'!$B$155+'Расчет предельн ур.'!$C$155+'Расчет предельн ур.'!$D$155)*1000+ставка!K5)</f>
        <v>2785.165499785719</v>
      </c>
      <c r="L700" s="125">
        <f>(('Расчет предельн ур.'!$B$155+'Расчет предельн ур.'!$C$155+'Расчет предельн ур.'!$D$155)*1000+ставка!L5)</f>
        <v>2757.6754997857188</v>
      </c>
      <c r="M700" s="125">
        <f>(('Расчет предельн ур.'!$B$155+'Расчет предельн ур.'!$C$155+'Расчет предельн ур.'!$D$155)*1000+ставка!M5)</f>
        <v>2751.6554997857193</v>
      </c>
      <c r="N700" s="125">
        <f>(('Расчет предельн ур.'!$B$155+'Расчет предельн ур.'!$C$155+'Расчет предельн ур.'!$D$155)*1000+ставка!N5)</f>
        <v>2742.2754997857191</v>
      </c>
      <c r="O700" s="125">
        <f>(('Расчет предельн ур.'!$B$155+'Расчет предельн ур.'!$C$155+'Расчет предельн ур.'!$D$155)*1000+ставка!O5)</f>
        <v>2672.5854997857186</v>
      </c>
      <c r="P700" s="125">
        <f>(('Расчет предельн ур.'!$B$155+'Расчет предельн ур.'!$C$155+'Расчет предельн ур.'!$D$155)*1000+ставка!P5)</f>
        <v>2653.2554997857187</v>
      </c>
      <c r="Q700" s="125">
        <f>(('Расчет предельн ур.'!$B$155+'Расчет предельн ур.'!$C$155+'Расчет предельн ур.'!$D$155)*1000+ставка!Q5)</f>
        <v>2646.3254997857189</v>
      </c>
      <c r="R700" s="125">
        <f>(('Расчет предельн ур.'!$B$155+'Расчет предельн ур.'!$C$155+'Расчет предельн ур.'!$D$155)*1000+ставка!R5)</f>
        <v>2595.0054997857187</v>
      </c>
      <c r="S700" s="125">
        <f>(('Расчет предельн ур.'!$B$155+'Расчет предельн ур.'!$C$155+'Расчет предельн ур.'!$D$155)*1000+ставка!S5)</f>
        <v>2602.395499785719</v>
      </c>
      <c r="T700" s="125">
        <f>(('Расчет предельн ур.'!$B$155+'Расчет предельн ур.'!$C$155+'Расчет предельн ур.'!$D$155)*1000+ставка!T5)</f>
        <v>2649.2354997857192</v>
      </c>
      <c r="U700" s="125">
        <f>(('Расчет предельн ур.'!$B$155+'Расчет предельн ур.'!$C$155+'Расчет предельн ур.'!$D$155)*1000+ставка!U5)</f>
        <v>2755.0854997857186</v>
      </c>
      <c r="V700" s="125">
        <f>(('Расчет предельн ур.'!$B$155+'Расчет предельн ур.'!$C$155+'Расчет предельн ур.'!$D$155)*1000+ставка!V5)</f>
        <v>3010.1054997857191</v>
      </c>
      <c r="W700" s="125">
        <f>(('Расчет предельн ур.'!$B$155+'Расчет предельн ур.'!$C$155+'Расчет предельн ур.'!$D$155)*1000+ставка!W5)</f>
        <v>2957.0454997857187</v>
      </c>
      <c r="X700" s="125">
        <f>(('Расчет предельн ур.'!$B$155+'Расчет предельн ур.'!$C$155+'Расчет предельн ур.'!$D$155)*1000+ставка!X5)</f>
        <v>2816.185499785719</v>
      </c>
      <c r="Y700" s="125">
        <f>(('Расчет предельн ур.'!$B$155+'Расчет предельн ур.'!$C$155+'Расчет предельн ур.'!$D$155)*1000+ставка!Y5)</f>
        <v>2655.3854997857188</v>
      </c>
    </row>
    <row r="701" spans="1:25" s="91" customFormat="1" ht="15.75" hidden="1" outlineLevel="1" x14ac:dyDescent="0.25">
      <c r="A701" s="252">
        <v>2</v>
      </c>
      <c r="B701" s="125">
        <f>(('Расчет предельн ур.'!$B$155+'Расчет предельн ур.'!$C$155+'Расчет предельн ур.'!$D$155)*1000+ставка!B6)</f>
        <v>2419.1154997857193</v>
      </c>
      <c r="C701" s="125">
        <f>(('Расчет предельн ур.'!$B$155+'Расчет предельн ур.'!$C$155+'Расчет предельн ур.'!$D$155)*1000+ставка!C6)</f>
        <v>2261.3854997857188</v>
      </c>
      <c r="D701" s="125">
        <f>(('Расчет предельн ур.'!$B$155+'Расчет предельн ур.'!$C$155+'Расчет предельн ур.'!$D$155)*1000+ставка!D6)</f>
        <v>2219.8454997857189</v>
      </c>
      <c r="E701" s="125">
        <f>(('Расчет предельн ур.'!$B$155+'Расчет предельн ур.'!$C$155+'Расчет предельн ур.'!$D$155)*1000+ставка!E6)</f>
        <v>2210.7854997857189</v>
      </c>
      <c r="F701" s="125">
        <f>(('Расчет предельн ур.'!$B$155+'Расчет предельн ур.'!$C$155+'Расчет предельн ур.'!$D$155)*1000+ставка!F6)</f>
        <v>2203.5954997857189</v>
      </c>
      <c r="G701" s="125">
        <f>(('Расчет предельн ур.'!$B$155+'Расчет предельн ур.'!$C$155+'Расчет предельн ур.'!$D$155)*1000+ставка!G6)</f>
        <v>2215.5754997857189</v>
      </c>
      <c r="H701" s="125">
        <f>(('Расчет предельн ур.'!$B$155+'Расчет предельн ур.'!$C$155+'Расчет предельн ур.'!$D$155)*1000+ставка!H6)</f>
        <v>2275.415499785719</v>
      </c>
      <c r="I701" s="125">
        <f>(('Расчет предельн ур.'!$B$155+'Расчет предельн ур.'!$C$155+'Расчет предельн ур.'!$D$155)*1000+ставка!I6)</f>
        <v>2366.4254997857188</v>
      </c>
      <c r="J701" s="125">
        <f>(('Расчет предельн ур.'!$B$155+'Расчет предельн ур.'!$C$155+'Расчет предельн ур.'!$D$155)*1000+ставка!J6)</f>
        <v>2633.2454997857189</v>
      </c>
      <c r="K701" s="125">
        <f>(('Расчет предельн ур.'!$B$155+'Расчет предельн ур.'!$C$155+'Расчет предельн ур.'!$D$155)*1000+ставка!K6)</f>
        <v>2783.5854997857186</v>
      </c>
      <c r="L701" s="125">
        <f>(('Расчет предельн ур.'!$B$155+'Расчет предельн ур.'!$C$155+'Расчет предельн ур.'!$D$155)*1000+ставка!L6)</f>
        <v>2784.6554997857193</v>
      </c>
      <c r="M701" s="125">
        <f>(('Расчет предельн ур.'!$B$155+'Расчет предельн ур.'!$C$155+'Расчет предельн ур.'!$D$155)*1000+ставка!M6)</f>
        <v>2779.9854997857192</v>
      </c>
      <c r="N701" s="125">
        <f>(('Расчет предельн ур.'!$B$155+'Расчет предельн ур.'!$C$155+'Расчет предельн ур.'!$D$155)*1000+ставка!N6)</f>
        <v>2758.4454997857192</v>
      </c>
      <c r="O701" s="125">
        <f>(('Расчет предельн ур.'!$B$155+'Расчет предельн ур.'!$C$155+'Расчет предельн ур.'!$D$155)*1000+ставка!O6)</f>
        <v>2698.8254997857189</v>
      </c>
      <c r="P701" s="125">
        <f>(('Расчет предельн ур.'!$B$155+'Расчет предельн ур.'!$C$155+'Расчет предельн ур.'!$D$155)*1000+ставка!P6)</f>
        <v>2674.895499785719</v>
      </c>
      <c r="Q701" s="125">
        <f>(('Расчет предельн ур.'!$B$155+'Расчет предельн ур.'!$C$155+'Расчет предельн ур.'!$D$155)*1000+ставка!Q6)</f>
        <v>2665.5254997857191</v>
      </c>
      <c r="R701" s="125">
        <f>(('Расчет предельн ур.'!$B$155+'Расчет предельн ур.'!$C$155+'Расчет предельн ур.'!$D$155)*1000+ставка!R6)</f>
        <v>2666.935499785719</v>
      </c>
      <c r="S701" s="125">
        <f>(('Расчет предельн ур.'!$B$155+'Расчет предельн ур.'!$C$155+'Расчет предельн ур.'!$D$155)*1000+ставка!S6)</f>
        <v>2664.9654997857187</v>
      </c>
      <c r="T701" s="125">
        <f>(('Расчет предельн ур.'!$B$155+'Расчет предельн ур.'!$C$155+'Расчет предельн ур.'!$D$155)*1000+ставка!T6)</f>
        <v>2677.3154997857191</v>
      </c>
      <c r="U701" s="125">
        <f>(('Расчет предельн ур.'!$B$155+'Расчет предельн ур.'!$C$155+'Расчет предельн ур.'!$D$155)*1000+ставка!U6)</f>
        <v>2800.3054997857189</v>
      </c>
      <c r="V701" s="125">
        <f>(('Расчет предельн ур.'!$B$155+'Расчет предельн ур.'!$C$155+'Расчет предельн ур.'!$D$155)*1000+ставка!V6)</f>
        <v>2986.2554997857187</v>
      </c>
      <c r="W701" s="125">
        <f>(('Расчет предельн ур.'!$B$155+'Расчет предельн ур.'!$C$155+'Расчет предельн ур.'!$D$155)*1000+ставка!W6)</f>
        <v>2930.935499785719</v>
      </c>
      <c r="X701" s="125">
        <f>(('Расчет предельн ур.'!$B$155+'Расчет предельн ур.'!$C$155+'Расчет предельн ур.'!$D$155)*1000+ставка!X6)</f>
        <v>2785.5854997857186</v>
      </c>
      <c r="Y701" s="125">
        <f>(('Расчет предельн ур.'!$B$155+'Расчет предельн ур.'!$C$155+'Расчет предельн ур.'!$D$155)*1000+ставка!Y6)</f>
        <v>2623.895499785719</v>
      </c>
    </row>
    <row r="702" spans="1:25" s="91" customFormat="1" ht="15.75" hidden="1" outlineLevel="1" x14ac:dyDescent="0.25">
      <c r="A702" s="252">
        <v>3</v>
      </c>
      <c r="B702" s="125">
        <f>(('Расчет предельн ур.'!$B$155+'Расчет предельн ур.'!$C$155+'Расчет предельн ур.'!$D$155)*1000+ставка!B7)</f>
        <v>2552.435499785719</v>
      </c>
      <c r="C702" s="125">
        <f>(('Расчет предельн ур.'!$B$155+'Расчет предельн ур.'!$C$155+'Расчет предельн ур.'!$D$155)*1000+ставка!C7)</f>
        <v>2355.3754997857191</v>
      </c>
      <c r="D702" s="125">
        <f>(('Расчет предельн ур.'!$B$155+'Расчет предельн ур.'!$C$155+'Расчет предельн ур.'!$D$155)*1000+ставка!D7)</f>
        <v>2285.3754997857191</v>
      </c>
      <c r="E702" s="125">
        <f>(('Расчет предельн ур.'!$B$155+'Расчет предельн ур.'!$C$155+'Расчет предельн ур.'!$D$155)*1000+ставка!E7)</f>
        <v>2247.0954997857189</v>
      </c>
      <c r="F702" s="125">
        <f>(('Расчет предельн ур.'!$B$155+'Расчет предельн ур.'!$C$155+'Расчет предельн ур.'!$D$155)*1000+ставка!F7)</f>
        <v>2236.0254997857191</v>
      </c>
      <c r="G702" s="125">
        <f>(('Расчет предельн ур.'!$B$155+'Расчет предельн ур.'!$C$155+'Расчет предельн ур.'!$D$155)*1000+ставка!G7)</f>
        <v>2260.5654997857191</v>
      </c>
      <c r="H702" s="125">
        <f>(('Расчет предельн ур.'!$B$155+'Расчет предельн ур.'!$C$155+'Расчет предельн ур.'!$D$155)*1000+ставка!H7)</f>
        <v>2369.9054997857193</v>
      </c>
      <c r="I702" s="125">
        <f>(('Расчет предельн ур.'!$B$155+'Расчет предельн ур.'!$C$155+'Расчет предельн ур.'!$D$155)*1000+ставка!I7)</f>
        <v>2488.9454997857192</v>
      </c>
      <c r="J702" s="125">
        <f>(('Расчет предельн ур.'!$B$155+'Расчет предельн ур.'!$C$155+'Расчет предельн ур.'!$D$155)*1000+ставка!J7)</f>
        <v>2763.4954997857189</v>
      </c>
      <c r="K702" s="125">
        <f>(('Расчет предельн ур.'!$B$155+'Расчет предельн ур.'!$C$155+'Расчет предельн ур.'!$D$155)*1000+ставка!K7)</f>
        <v>2847.9254997857188</v>
      </c>
      <c r="L702" s="125">
        <f>(('Расчет предельн ур.'!$B$155+'Расчет предельн ур.'!$C$155+'Расчет предельн ур.'!$D$155)*1000+ставка!L7)</f>
        <v>2855.5954997857189</v>
      </c>
      <c r="M702" s="125">
        <f>(('Расчет предельн ур.'!$B$155+'Расчет предельн ур.'!$C$155+'Расчет предельн ур.'!$D$155)*1000+ставка!M7)</f>
        <v>2842.5554997857189</v>
      </c>
      <c r="N702" s="125">
        <f>(('Расчет предельн ур.'!$B$155+'Расчет предельн ур.'!$C$155+'Расчет предельн ур.'!$D$155)*1000+ставка!N7)</f>
        <v>2823.8754997857191</v>
      </c>
      <c r="O702" s="125">
        <f>(('Расчет предельн ур.'!$B$155+'Расчет предельн ур.'!$C$155+'Расчет предельн ур.'!$D$155)*1000+ставка!O7)</f>
        <v>2811.725499785719</v>
      </c>
      <c r="P702" s="125">
        <f>(('Расчет предельн ур.'!$B$155+'Расчет предельн ур.'!$C$155+'Расчет предельн ур.'!$D$155)*1000+ставка!P7)</f>
        <v>2799.705499785719</v>
      </c>
      <c r="Q702" s="125">
        <f>(('Расчет предельн ур.'!$B$155+'Расчет предельн ур.'!$C$155+'Расчет предельн ур.'!$D$155)*1000+ставка!Q7)</f>
        <v>2778.0454997857187</v>
      </c>
      <c r="R702" s="125">
        <f>(('Расчет предельн ур.'!$B$155+'Расчет предельн ур.'!$C$155+'Расчет предельн ур.'!$D$155)*1000+ставка!R7)</f>
        <v>2738.7154997857187</v>
      </c>
      <c r="S702" s="125">
        <f>(('Расчет предельн ур.'!$B$155+'Расчет предельн ур.'!$C$155+'Расчет предельн ур.'!$D$155)*1000+ставка!S7)</f>
        <v>2707.4954997857189</v>
      </c>
      <c r="T702" s="125">
        <f>(('Расчет предельн ур.'!$B$155+'Расчет предельн ур.'!$C$155+'Расчет предельн ур.'!$D$155)*1000+ставка!T7)</f>
        <v>2730.1254997857191</v>
      </c>
      <c r="U702" s="125">
        <f>(('Расчет предельн ур.'!$B$155+'Расчет предельн ур.'!$C$155+'Расчет предельн ур.'!$D$155)*1000+ставка!U7)</f>
        <v>2833.7554997857187</v>
      </c>
      <c r="V702" s="125">
        <f>(('Расчет предельн ур.'!$B$155+'Расчет предельн ур.'!$C$155+'Расчет предельн ур.'!$D$155)*1000+ставка!V7)</f>
        <v>3024.6954997857192</v>
      </c>
      <c r="W702" s="125">
        <f>(('Расчет предельн ур.'!$B$155+'Расчет предельн ур.'!$C$155+'Расчет предельн ур.'!$D$155)*1000+ставка!W7)</f>
        <v>3027.7354997857192</v>
      </c>
      <c r="X702" s="125">
        <f>(('Расчет предельн ур.'!$B$155+'Расчет предельн ур.'!$C$155+'Расчет предельн ур.'!$D$155)*1000+ставка!X7)</f>
        <v>2837.1154997857193</v>
      </c>
      <c r="Y702" s="125">
        <f>(('Расчет предельн ур.'!$B$155+'Расчет предельн ур.'!$C$155+'Расчет предельн ур.'!$D$155)*1000+ставка!Y7)</f>
        <v>2680.145499785719</v>
      </c>
    </row>
    <row r="703" spans="1:25" s="91" customFormat="1" ht="15.75" hidden="1" outlineLevel="1" x14ac:dyDescent="0.25">
      <c r="A703" s="252">
        <v>4</v>
      </c>
      <c r="B703" s="125">
        <f>(('Расчет предельн ур.'!$B$155+'Расчет предельн ур.'!$C$155+'Расчет предельн ур.'!$D$155)*1000+ставка!B8)</f>
        <v>2531.5954997857189</v>
      </c>
      <c r="C703" s="125">
        <f>(('Расчет предельн ур.'!$B$155+'Расчет предельн ур.'!$C$155+'Расчет предельн ур.'!$D$155)*1000+ставка!C8)</f>
        <v>2365.0954997857189</v>
      </c>
      <c r="D703" s="125">
        <f>(('Расчет предельн ур.'!$B$155+'Расчет предельн ур.'!$C$155+'Расчет предельн ур.'!$D$155)*1000+ставка!D8)</f>
        <v>2284.8354997857191</v>
      </c>
      <c r="E703" s="125">
        <f>(('Расчет предельн ур.'!$B$155+'Расчет предельн ур.'!$C$155+'Расчет предельн ур.'!$D$155)*1000+ставка!E8)</f>
        <v>2241.2754997857191</v>
      </c>
      <c r="F703" s="125">
        <f>(('Расчет предельн ур.'!$B$155+'Расчет предельн ур.'!$C$155+'Расчет предельн ур.'!$D$155)*1000+ставка!F8)</f>
        <v>2237.0954997857189</v>
      </c>
      <c r="G703" s="125">
        <f>(('Расчет предельн ур.'!$B$155+'Расчет предельн ур.'!$C$155+'Расчет предельн ур.'!$D$155)*1000+ставка!G8)</f>
        <v>2262.1554997857193</v>
      </c>
      <c r="H703" s="125">
        <f>(('Расчет предельн ур.'!$B$155+'Расчет предельн ур.'!$C$155+'Расчет предельн ур.'!$D$155)*1000+ставка!H8)</f>
        <v>2418.5654997857191</v>
      </c>
      <c r="I703" s="125">
        <f>(('Расчет предельн ур.'!$B$155+'Расчет предельн ур.'!$C$155+'Расчет предельн ур.'!$D$155)*1000+ставка!I8)</f>
        <v>2561.955499785719</v>
      </c>
      <c r="J703" s="125">
        <f>(('Расчет предельн ур.'!$B$155+'Расчет предельн ур.'!$C$155+'Расчет предельн ур.'!$D$155)*1000+ставка!J8)</f>
        <v>2733.3154997857191</v>
      </c>
      <c r="K703" s="125">
        <f>(('Расчет предельн ур.'!$B$155+'Расчет предельн ур.'!$C$155+'Расчет предельн ур.'!$D$155)*1000+ставка!K8)</f>
        <v>2853.8154997857191</v>
      </c>
      <c r="L703" s="125">
        <f>(('Расчет предельн ур.'!$B$155+'Расчет предельн ур.'!$C$155+'Расчет предельн ур.'!$D$155)*1000+ставка!L8)</f>
        <v>2860.6254997857191</v>
      </c>
      <c r="M703" s="125">
        <f>(('Расчет предельн ур.'!$B$155+'Расчет предельн ур.'!$C$155+'Расчет предельн ур.'!$D$155)*1000+ставка!M8)</f>
        <v>2850.8554997857191</v>
      </c>
      <c r="N703" s="125">
        <f>(('Расчет предельн ур.'!$B$155+'Расчет предельн ур.'!$C$155+'Расчет предельн ур.'!$D$155)*1000+ставка!N8)</f>
        <v>2800.5154997857189</v>
      </c>
      <c r="O703" s="125">
        <f>(('Расчет предельн ур.'!$B$155+'Расчет предельн ур.'!$C$155+'Расчет предельн ур.'!$D$155)*1000+ставка!O8)</f>
        <v>2747.0754997857189</v>
      </c>
      <c r="P703" s="125">
        <f>(('Расчет предельн ур.'!$B$155+'Расчет предельн ур.'!$C$155+'Расчет предельн ур.'!$D$155)*1000+ставка!P8)</f>
        <v>2747.6354997857188</v>
      </c>
      <c r="Q703" s="125">
        <f>(('Расчет предельн ур.'!$B$155+'Расчет предельн ур.'!$C$155+'Расчет предельн ур.'!$D$155)*1000+ставка!Q8)</f>
        <v>2749.0154997857189</v>
      </c>
      <c r="R703" s="125">
        <f>(('Расчет предельн ур.'!$B$155+'Расчет предельн ур.'!$C$155+'Расчет предельн ур.'!$D$155)*1000+ставка!R8)</f>
        <v>2733.935499785719</v>
      </c>
      <c r="S703" s="125">
        <f>(('Расчет предельн ур.'!$B$155+'Расчет предельн ур.'!$C$155+'Расчет предельн ур.'!$D$155)*1000+ставка!S8)</f>
        <v>2724.1154997857193</v>
      </c>
      <c r="T703" s="125">
        <f>(('Расчет предельн ур.'!$B$155+'Расчет предельн ур.'!$C$155+'Расчет предельн ур.'!$D$155)*1000+ставка!T8)</f>
        <v>2736.3454997857189</v>
      </c>
      <c r="U703" s="125">
        <f>(('Расчет предельн ур.'!$B$155+'Расчет предельн ур.'!$C$155+'Расчет предельн ур.'!$D$155)*1000+ставка!U8)</f>
        <v>2770.3054997857189</v>
      </c>
      <c r="V703" s="125">
        <f>(('Расчет предельн ур.'!$B$155+'Расчет предельн ур.'!$C$155+'Расчет предельн ур.'!$D$155)*1000+ставка!V8)</f>
        <v>3030.455499785719</v>
      </c>
      <c r="W703" s="125">
        <f>(('Расчет предельн ур.'!$B$155+'Расчет предельн ур.'!$C$155+'Расчет предельн ур.'!$D$155)*1000+ставка!W8)</f>
        <v>3010.5254997857191</v>
      </c>
      <c r="X703" s="125">
        <f>(('Расчет предельн ур.'!$B$155+'Расчет предельн ур.'!$C$155+'Расчет предельн ур.'!$D$155)*1000+ставка!X8)</f>
        <v>2853.6354997857188</v>
      </c>
      <c r="Y703" s="125">
        <f>(('Расчет предельн ур.'!$B$155+'Расчет предельн ур.'!$C$155+'Расчет предельн ур.'!$D$155)*1000+ставка!Y8)</f>
        <v>2712.3554997857191</v>
      </c>
    </row>
    <row r="704" spans="1:25" s="91" customFormat="1" ht="15.75" hidden="1" outlineLevel="1" x14ac:dyDescent="0.25">
      <c r="A704" s="252">
        <v>5</v>
      </c>
      <c r="B704" s="125">
        <f>(('Расчет предельн ур.'!$B$155+'Расчет предельн ур.'!$C$155+'Расчет предельн ур.'!$D$155)*1000+ставка!B9)</f>
        <v>2574.1154997857193</v>
      </c>
      <c r="C704" s="125">
        <f>(('Расчет предельн ур.'!$B$155+'Расчет предельн ур.'!$C$155+'Расчет предельн ур.'!$D$155)*1000+ставка!C9)</f>
        <v>2408.6054997857191</v>
      </c>
      <c r="D704" s="125">
        <f>(('Расчет предельн ур.'!$B$155+'Расчет предельн ур.'!$C$155+'Расчет предельн ур.'!$D$155)*1000+ставка!D9)</f>
        <v>2305.2154997857187</v>
      </c>
      <c r="E704" s="125">
        <f>(('Расчет предельн ур.'!$B$155+'Расчет предельн ур.'!$C$155+'Расчет предельн ур.'!$D$155)*1000+ставка!E9)</f>
        <v>2278.145499785719</v>
      </c>
      <c r="F704" s="125">
        <f>(('Расчет предельн ур.'!$B$155+'Расчет предельн ур.'!$C$155+'Расчет предельн ур.'!$D$155)*1000+ставка!F9)</f>
        <v>2228.415499785719</v>
      </c>
      <c r="G704" s="125">
        <f>(('Расчет предельн ур.'!$B$155+'Расчет предельн ур.'!$C$155+'Расчет предельн ур.'!$D$155)*1000+ставка!G9)</f>
        <v>2283.8254997857189</v>
      </c>
      <c r="H704" s="125">
        <f>(('Расчет предельн ур.'!$B$155+'Расчет предельн ур.'!$C$155+'Расчет предельн ур.'!$D$155)*1000+ставка!H9)</f>
        <v>2428.665499785719</v>
      </c>
      <c r="I704" s="125">
        <f>(('Расчет предельн ур.'!$B$155+'Расчет предельн ур.'!$C$155+'Расчет предельн ур.'!$D$155)*1000+ставка!I9)</f>
        <v>2542.1754997857188</v>
      </c>
      <c r="J704" s="125">
        <f>(('Расчет предельн ур.'!$B$155+'Расчет предельн ур.'!$C$155+'Расчет предельн ур.'!$D$155)*1000+ставка!J9)</f>
        <v>2737.8454997857189</v>
      </c>
      <c r="K704" s="125">
        <f>(('Расчет предельн ур.'!$B$155+'Расчет предельн ур.'!$C$155+'Расчет предельн ур.'!$D$155)*1000+ставка!K9)</f>
        <v>2883.6354997857188</v>
      </c>
      <c r="L704" s="125">
        <f>(('Расчет предельн ур.'!$B$155+'Расчет предельн ур.'!$C$155+'Расчет предельн ур.'!$D$155)*1000+ставка!L9)</f>
        <v>2897.6554997857193</v>
      </c>
      <c r="M704" s="125">
        <f>(('Расчет предельн ур.'!$B$155+'Расчет предельн ур.'!$C$155+'Расчет предельн ур.'!$D$155)*1000+ставка!M9)</f>
        <v>2866.8754997857191</v>
      </c>
      <c r="N704" s="125">
        <f>(('Расчет предельн ур.'!$B$155+'Расчет предельн ур.'!$C$155+'Расчет предельн ур.'!$D$155)*1000+ставка!N9)</f>
        <v>2852.7654997857189</v>
      </c>
      <c r="O704" s="125">
        <f>(('Расчет предельн ур.'!$B$155+'Расчет предельн ур.'!$C$155+'Расчет предельн ур.'!$D$155)*1000+ставка!O9)</f>
        <v>2798.8654997857193</v>
      </c>
      <c r="P704" s="125">
        <f>(('Расчет предельн ур.'!$B$155+'Расчет предельн ур.'!$C$155+'Расчет предельн ур.'!$D$155)*1000+ставка!P9)</f>
        <v>2805.7854997857189</v>
      </c>
      <c r="Q704" s="125">
        <f>(('Расчет предельн ур.'!$B$155+'Расчет предельн ур.'!$C$155+'Расчет предельн ур.'!$D$155)*1000+ставка!Q9)</f>
        <v>2747.8854997857188</v>
      </c>
      <c r="R704" s="125">
        <f>(('Расчет предельн ур.'!$B$155+'Расчет предельн ур.'!$C$155+'Расчет предельн ур.'!$D$155)*1000+ставка!R9)</f>
        <v>2750.2454997857189</v>
      </c>
      <c r="S704" s="125">
        <f>(('Расчет предельн ур.'!$B$155+'Расчет предельн ур.'!$C$155+'Расчет предельн ур.'!$D$155)*1000+ставка!S9)</f>
        <v>2735.475499785719</v>
      </c>
      <c r="T704" s="125">
        <f>(('Расчет предельн ур.'!$B$155+'Расчет предельн ур.'!$C$155+'Расчет предельн ур.'!$D$155)*1000+ставка!T9)</f>
        <v>2732.2954997857187</v>
      </c>
      <c r="U704" s="125">
        <f>(('Расчет предельн ур.'!$B$155+'Расчет предельн ур.'!$C$155+'Расчет предельн ур.'!$D$155)*1000+ставка!U9)</f>
        <v>2863.8754997857191</v>
      </c>
      <c r="V704" s="125">
        <f>(('Расчет предельн ур.'!$B$155+'Расчет предельн ур.'!$C$155+'Расчет предельн ур.'!$D$155)*1000+ставка!V9)</f>
        <v>3050.225499785719</v>
      </c>
      <c r="W704" s="125">
        <f>(('Расчет предельн ур.'!$B$155+'Расчет предельн ур.'!$C$155+'Расчет предельн ур.'!$D$155)*1000+ставка!W9)</f>
        <v>2905.0654997857191</v>
      </c>
      <c r="X704" s="125">
        <f>(('Расчет предельн ур.'!$B$155+'Расчет предельн ур.'!$C$155+'Расчет предельн ур.'!$D$155)*1000+ставка!X9)</f>
        <v>2830.205499785719</v>
      </c>
      <c r="Y704" s="125">
        <f>(('Расчет предельн ур.'!$B$155+'Расчет предельн ур.'!$C$155+'Расчет предельн ур.'!$D$155)*1000+ставка!Y9)</f>
        <v>2688.5654997857191</v>
      </c>
    </row>
    <row r="705" spans="1:25" s="91" customFormat="1" ht="15.75" hidden="1" outlineLevel="1" x14ac:dyDescent="0.25">
      <c r="A705" s="252">
        <v>6</v>
      </c>
      <c r="B705" s="125">
        <f>(('Расчет предельн ур.'!$B$155+'Расчет предельн ур.'!$C$155+'Расчет предельн ур.'!$D$155)*1000+ставка!B10)</f>
        <v>2364.5754997857189</v>
      </c>
      <c r="C705" s="125">
        <f>(('Расчет предельн ур.'!$B$155+'Расчет предельн ур.'!$C$155+'Расчет предельн ур.'!$D$155)*1000+ставка!C10)</f>
        <v>2246.205499785719</v>
      </c>
      <c r="D705" s="125">
        <f>(('Расчет предельн ур.'!$B$155+'Расчет предельн ур.'!$C$155+'Расчет предельн ур.'!$D$155)*1000+ставка!D10)</f>
        <v>2185.7454997857189</v>
      </c>
      <c r="E705" s="125">
        <f>(('Расчет предельн ур.'!$B$155+'Расчет предельн ур.'!$C$155+'Расчет предельн ур.'!$D$155)*1000+ставка!E10)</f>
        <v>2181.475499785719</v>
      </c>
      <c r="F705" s="125">
        <f>(('Расчет предельн ур.'!$B$155+'Расчет предельн ур.'!$C$155+'Расчет предельн ур.'!$D$155)*1000+ставка!F10)</f>
        <v>2170.705499785719</v>
      </c>
      <c r="G705" s="125">
        <f>(('Расчет предельн ур.'!$B$155+'Расчет предельн ур.'!$C$155+'Расчет предельн ур.'!$D$155)*1000+ставка!G10)</f>
        <v>2238.4654997857187</v>
      </c>
      <c r="H705" s="125">
        <f>(('Расчет предельн ур.'!$B$155+'Расчет предельн ур.'!$C$155+'Расчет предельн ур.'!$D$155)*1000+ставка!H10)</f>
        <v>2473.1754997857188</v>
      </c>
      <c r="I705" s="125">
        <f>(('Расчет предельн ур.'!$B$155+'Расчет предельн ур.'!$C$155+'Расчет предельн ур.'!$D$155)*1000+ставка!I10)</f>
        <v>2659.9654997857187</v>
      </c>
      <c r="J705" s="125">
        <f>(('Расчет предельн ур.'!$B$155+'Расчет предельн ур.'!$C$155+'Расчет предельн ур.'!$D$155)*1000+ставка!J10)</f>
        <v>2766.7754997857191</v>
      </c>
      <c r="K705" s="125">
        <f>(('Расчет предельн ур.'!$B$155+'Расчет предельн ур.'!$C$155+'Расчет предельн ур.'!$D$155)*1000+ставка!K10)</f>
        <v>2925.8054997857189</v>
      </c>
      <c r="L705" s="125">
        <f>(('Расчет предельн ур.'!$B$155+'Расчет предельн ур.'!$C$155+'Расчет предельн ур.'!$D$155)*1000+ставка!L10)</f>
        <v>2895.8654997857193</v>
      </c>
      <c r="M705" s="125">
        <f>(('Расчет предельн ур.'!$B$155+'Расчет предельн ур.'!$C$155+'Расчет предельн ур.'!$D$155)*1000+ставка!M10)</f>
        <v>2850.5954997857189</v>
      </c>
      <c r="N705" s="125">
        <f>(('Расчет предельн ур.'!$B$155+'Расчет предельн ур.'!$C$155+'Расчет предельн ур.'!$D$155)*1000+ставка!N10)</f>
        <v>2824.4254997857188</v>
      </c>
      <c r="O705" s="125">
        <f>(('Расчет предельн ур.'!$B$155+'Расчет предельн ур.'!$C$155+'Расчет предельн ур.'!$D$155)*1000+ставка!O10)</f>
        <v>2824.955499785719</v>
      </c>
      <c r="P705" s="125">
        <f>(('Расчет предельн ур.'!$B$155+'Расчет предельн ур.'!$C$155+'Расчет предельн ур.'!$D$155)*1000+ставка!P10)</f>
        <v>2835.9254997857188</v>
      </c>
      <c r="Q705" s="125">
        <f>(('Расчет предельн ур.'!$B$155+'Расчет предельн ур.'!$C$155+'Расчет предельн ур.'!$D$155)*1000+ставка!Q10)</f>
        <v>2866.5254997857191</v>
      </c>
      <c r="R705" s="125">
        <f>(('Расчет предельн ур.'!$B$155+'Расчет предельн ур.'!$C$155+'Расчет предельн ур.'!$D$155)*1000+ставка!R10)</f>
        <v>2869.2854997857189</v>
      </c>
      <c r="S705" s="125">
        <f>(('Расчет предельн ур.'!$B$155+'Расчет предельн ур.'!$C$155+'Расчет предельн ур.'!$D$155)*1000+ставка!S10)</f>
        <v>2852.475499785719</v>
      </c>
      <c r="T705" s="125">
        <f>(('Расчет предельн ур.'!$B$155+'Расчет предельн ур.'!$C$155+'Расчет предельн ур.'!$D$155)*1000+ставка!T10)</f>
        <v>2765.145499785719</v>
      </c>
      <c r="U705" s="125">
        <f>(('Расчет предельн ур.'!$B$155+'Расчет предельн ур.'!$C$155+'Расчет предельн ур.'!$D$155)*1000+ставка!U10)</f>
        <v>2758.0454997857187</v>
      </c>
      <c r="V705" s="125">
        <f>(('Расчет предельн ур.'!$B$155+'Расчет предельн ур.'!$C$155+'Расчет предельн ур.'!$D$155)*1000+ставка!V10)</f>
        <v>2906.8054997857189</v>
      </c>
      <c r="W705" s="125">
        <f>(('Расчет предельн ур.'!$B$155+'Расчет предельн ур.'!$C$155+'Расчет предельн ур.'!$D$155)*1000+ставка!W10)</f>
        <v>2966.935499785719</v>
      </c>
      <c r="X705" s="125">
        <f>(('Расчет предельн ур.'!$B$155+'Расчет предельн ур.'!$C$155+'Расчет предельн ур.'!$D$155)*1000+ставка!X10)</f>
        <v>2793.3554997857191</v>
      </c>
      <c r="Y705" s="125">
        <f>(('Расчет предельн ур.'!$B$155+'Расчет предельн ур.'!$C$155+'Расчет предельн ур.'!$D$155)*1000+ставка!Y10)</f>
        <v>2625.8054997857189</v>
      </c>
    </row>
    <row r="706" spans="1:25" s="91" customFormat="1" ht="15.75" hidden="1" outlineLevel="1" x14ac:dyDescent="0.25">
      <c r="A706" s="252">
        <v>7</v>
      </c>
      <c r="B706" s="125">
        <f>(('Расчет предельн ур.'!$B$155+'Расчет предельн ур.'!$C$155+'Расчет предельн ур.'!$D$155)*1000+ставка!B11)</f>
        <v>2352.6354997857188</v>
      </c>
      <c r="C706" s="125">
        <f>(('Расчет предельн ур.'!$B$155+'Расчет предельн ур.'!$C$155+'Расчет предельн ур.'!$D$155)*1000+ставка!C11)</f>
        <v>2225.5954997857189</v>
      </c>
      <c r="D706" s="125">
        <f>(('Расчет предельн ур.'!$B$155+'Расчет предельн ур.'!$C$155+'Расчет предельн ур.'!$D$155)*1000+ставка!D11)</f>
        <v>2179.0154997857189</v>
      </c>
      <c r="E706" s="125">
        <f>(('Расчет предельн ур.'!$B$155+'Расчет предельн ур.'!$C$155+'Расчет предельн ур.'!$D$155)*1000+ставка!E11)</f>
        <v>2166.2554997857187</v>
      </c>
      <c r="F706" s="125">
        <f>(('Расчет предельн ур.'!$B$155+'Расчет предельн ур.'!$C$155+'Расчет предельн ур.'!$D$155)*1000+ставка!F11)</f>
        <v>2146.1554997857193</v>
      </c>
      <c r="G706" s="125">
        <f>(('Расчет предельн ур.'!$B$155+'Расчет предельн ур.'!$C$155+'Расчет предельн ур.'!$D$155)*1000+ставка!G11)</f>
        <v>2155.475499785719</v>
      </c>
      <c r="H706" s="125">
        <f>(('Расчет предельн ур.'!$B$155+'Расчет предельн ур.'!$C$155+'Расчет предельн ур.'!$D$155)*1000+ставка!H11)</f>
        <v>2339.0854997857186</v>
      </c>
      <c r="I706" s="125">
        <f>(('Расчет предельн ур.'!$B$155+'Расчет предельн ур.'!$C$155+'Расчет предельн ур.'!$D$155)*1000+ставка!I11)</f>
        <v>2578.0954997857189</v>
      </c>
      <c r="J706" s="125">
        <f>(('Расчет предельн ур.'!$B$155+'Расчет предельн ур.'!$C$155+'Расчет предельн ур.'!$D$155)*1000+ставка!J11)</f>
        <v>2729.935499785719</v>
      </c>
      <c r="K706" s="125">
        <f>(('Расчет предельн ур.'!$B$155+'Расчет предельн ур.'!$C$155+'Расчет предельн ур.'!$D$155)*1000+ставка!K11)</f>
        <v>2898.9254997857188</v>
      </c>
      <c r="L706" s="125">
        <f>(('Расчет предельн ур.'!$B$155+'Расчет предельн ур.'!$C$155+'Расчет предельн ур.'!$D$155)*1000+ставка!L11)</f>
        <v>2865.7354997857192</v>
      </c>
      <c r="M706" s="125">
        <f>(('Расчет предельн ур.'!$B$155+'Расчет предельн ур.'!$C$155+'Расчет предельн ур.'!$D$155)*1000+ставка!M11)</f>
        <v>2820.2454997857189</v>
      </c>
      <c r="N706" s="125">
        <f>(('Расчет предельн ур.'!$B$155+'Расчет предельн ур.'!$C$155+'Расчет предельн ур.'!$D$155)*1000+ставка!N11)</f>
        <v>2811.6354997857188</v>
      </c>
      <c r="O706" s="125">
        <f>(('Расчет предельн ур.'!$B$155+'Расчет предельн ур.'!$C$155+'Расчет предельн ур.'!$D$155)*1000+ставка!O11)</f>
        <v>2793.8754997857191</v>
      </c>
      <c r="P706" s="125">
        <f>(('Расчет предельн ур.'!$B$155+'Расчет предельн ур.'!$C$155+'Расчет предельн ур.'!$D$155)*1000+ставка!P11)</f>
        <v>2792.3254997857189</v>
      </c>
      <c r="Q706" s="125">
        <f>(('Расчет предельн ур.'!$B$155+'Расчет предельн ур.'!$C$155+'Расчет предельн ур.'!$D$155)*1000+ставка!Q11)</f>
        <v>2876.665499785719</v>
      </c>
      <c r="R706" s="125">
        <f>(('Расчет предельн ур.'!$B$155+'Расчет предельн ур.'!$C$155+'Расчет предельн ур.'!$D$155)*1000+ставка!R11)</f>
        <v>2880.9254997857188</v>
      </c>
      <c r="S706" s="125">
        <f>(('Расчет предельн ур.'!$B$155+'Расчет предельн ур.'!$C$155+'Расчет предельн ур.'!$D$155)*1000+ставка!S11)</f>
        <v>2879.7554997857187</v>
      </c>
      <c r="T706" s="125">
        <f>(('Расчет предельн ур.'!$B$155+'Расчет предельн ур.'!$C$155+'Расчет предельн ур.'!$D$155)*1000+ставка!T11)</f>
        <v>2843.6154997857193</v>
      </c>
      <c r="U706" s="125">
        <f>(('Расчет предельн ур.'!$B$155+'Расчет предельн ур.'!$C$155+'Расчет предельн ур.'!$D$155)*1000+ставка!U11)</f>
        <v>2761.7354997857192</v>
      </c>
      <c r="V706" s="125">
        <f>(('Расчет предельн ур.'!$B$155+'Расчет предельн ур.'!$C$155+'Расчет предельн ур.'!$D$155)*1000+ставка!V11)</f>
        <v>2933.1254997857191</v>
      </c>
      <c r="W706" s="125">
        <f>(('Расчет предельн ур.'!$B$155+'Расчет предельн ур.'!$C$155+'Расчет предельн ур.'!$D$155)*1000+ставка!W11)</f>
        <v>3019.8554997857191</v>
      </c>
      <c r="X706" s="125">
        <f>(('Расчет предельн ур.'!$B$155+'Расчет предельн ур.'!$C$155+'Расчет предельн ур.'!$D$155)*1000+ставка!X11)</f>
        <v>2842.685499785719</v>
      </c>
      <c r="Y706" s="125">
        <f>(('Расчет предельн ур.'!$B$155+'Расчет предельн ур.'!$C$155+'Расчет предельн ур.'!$D$155)*1000+ставка!Y11)</f>
        <v>2643.6254997857191</v>
      </c>
    </row>
    <row r="707" spans="1:25" s="91" customFormat="1" ht="15.75" hidden="1" outlineLevel="1" x14ac:dyDescent="0.25">
      <c r="A707" s="252">
        <v>8</v>
      </c>
      <c r="B707" s="125">
        <f>(('Расчет предельн ур.'!$B$155+'Расчет предельн ур.'!$C$155+'Расчет предельн ур.'!$D$155)*1000+ставка!B12)</f>
        <v>2430.9454997857192</v>
      </c>
      <c r="C707" s="125">
        <f>(('Расчет предельн ур.'!$B$155+'Расчет предельн ур.'!$C$155+'Расчет предельн ур.'!$D$155)*1000+ставка!C12)</f>
        <v>2236.5654997857191</v>
      </c>
      <c r="D707" s="125">
        <f>(('Расчет предельн ур.'!$B$155+'Расчет предельн ур.'!$C$155+'Расчет предельн ур.'!$D$155)*1000+ставка!D12)</f>
        <v>2200.8254997857189</v>
      </c>
      <c r="E707" s="125">
        <f>(('Расчет предельн ур.'!$B$155+'Расчет предельн ур.'!$C$155+'Расчет предельн ур.'!$D$155)*1000+ставка!E12)</f>
        <v>2178.0854997857191</v>
      </c>
      <c r="F707" s="125">
        <f>(('Расчет предельн ур.'!$B$155+'Расчет предельн ур.'!$C$155+'Расчет предельн ур.'!$D$155)*1000+ставка!F12)</f>
        <v>2177.1254997857191</v>
      </c>
      <c r="G707" s="125">
        <f>(('Расчет предельн ур.'!$B$155+'Расчет предельн ур.'!$C$155+'Расчет предельн ур.'!$D$155)*1000+ставка!G12)</f>
        <v>2271.5754997857189</v>
      </c>
      <c r="H707" s="125">
        <f>(('Расчет предельн ур.'!$B$155+'Расчет предельн ур.'!$C$155+'Расчет предельн ур.'!$D$155)*1000+ставка!H12)</f>
        <v>2500.975499785719</v>
      </c>
      <c r="I707" s="125">
        <f>(('Расчет предельн ур.'!$B$155+'Расчет предельн ур.'!$C$155+'Расчет предельн ур.'!$D$155)*1000+ставка!I12)</f>
        <v>2687.1354997857188</v>
      </c>
      <c r="J707" s="125">
        <f>(('Расчет предельн ур.'!$B$155+'Расчет предельн ур.'!$C$155+'Расчет предельн ур.'!$D$155)*1000+ставка!J12)</f>
        <v>2830.5154997857189</v>
      </c>
      <c r="K707" s="125">
        <f>(('Расчет предельн ур.'!$B$155+'Расчет предельн ур.'!$C$155+'Расчет предельн ур.'!$D$155)*1000+ставка!K12)</f>
        <v>2947.0454997857187</v>
      </c>
      <c r="L707" s="125">
        <f>(('Расчет предельн ур.'!$B$155+'Расчет предельн ур.'!$C$155+'Расчет предельн ур.'!$D$155)*1000+ставка!L12)</f>
        <v>2956.3254997857189</v>
      </c>
      <c r="M707" s="125">
        <f>(('Расчет предельн ур.'!$B$155+'Расчет предельн ур.'!$C$155+'Расчет предельн ур.'!$D$155)*1000+ставка!M12)</f>
        <v>2944.5254997857191</v>
      </c>
      <c r="N707" s="125">
        <f>(('Расчет предельн ур.'!$B$155+'Расчет предельн ур.'!$C$155+'Расчет предельн ур.'!$D$155)*1000+ставка!N12)</f>
        <v>2952.6954997857192</v>
      </c>
      <c r="O707" s="125">
        <f>(('Расчет предельн ур.'!$B$155+'Расчет предельн ур.'!$C$155+'Расчет предельн ур.'!$D$155)*1000+ставка!O12)</f>
        <v>2934.725499785719</v>
      </c>
      <c r="P707" s="125">
        <f>(('Расчет предельн ур.'!$B$155+'Расчет предельн ур.'!$C$155+'Расчет предельн ур.'!$D$155)*1000+ставка!P12)</f>
        <v>2899.165499785719</v>
      </c>
      <c r="Q707" s="125">
        <f>(('Расчет предельн ур.'!$B$155+'Расчет предельн ур.'!$C$155+'Расчет предельн ур.'!$D$155)*1000+ставка!Q12)</f>
        <v>2927.0654997857191</v>
      </c>
      <c r="R707" s="125">
        <f>(('Расчет предельн ур.'!$B$155+'Расчет предельн ур.'!$C$155+'Расчет предельн ур.'!$D$155)*1000+ставка!R12)</f>
        <v>2935.8854997857188</v>
      </c>
      <c r="S707" s="125">
        <f>(('Расчет предельн ур.'!$B$155+'Расчет предельн ур.'!$C$155+'Расчет предельн ур.'!$D$155)*1000+ставка!S12)</f>
        <v>2916.645499785719</v>
      </c>
      <c r="T707" s="125">
        <f>(('Расчет предельн ур.'!$B$155+'Расчет предельн ур.'!$C$155+'Расчет предельн ур.'!$D$155)*1000+ставка!T12)</f>
        <v>2798.3854997857188</v>
      </c>
      <c r="U707" s="125">
        <f>(('Расчет предельн ур.'!$B$155+'Расчет предельн ур.'!$C$155+'Расчет предельн ур.'!$D$155)*1000+ставка!U12)</f>
        <v>2797.415499785719</v>
      </c>
      <c r="V707" s="125">
        <f>(('Расчет предельн ур.'!$B$155+'Расчет предельн ур.'!$C$155+'Расчет предельн ур.'!$D$155)*1000+ставка!V12)</f>
        <v>2922.6954997857192</v>
      </c>
      <c r="W707" s="125">
        <f>(('Расчет предельн ур.'!$B$155+'Расчет предельн ур.'!$C$155+'Расчет предельн ур.'!$D$155)*1000+ставка!W12)</f>
        <v>3047.165499785719</v>
      </c>
      <c r="X707" s="125">
        <f>(('Расчет предельн ур.'!$B$155+'Расчет предельн ур.'!$C$155+'Расчет предельн ур.'!$D$155)*1000+ставка!X12)</f>
        <v>2868.415499785719</v>
      </c>
      <c r="Y707" s="125">
        <f>(('Расчет предельн ур.'!$B$155+'Расчет предельн ур.'!$C$155+'Расчет предельн ур.'!$D$155)*1000+ставка!Y12)</f>
        <v>2576.0354997857189</v>
      </c>
    </row>
    <row r="708" spans="1:25" s="91" customFormat="1" ht="15.75" hidden="1" outlineLevel="1" x14ac:dyDescent="0.25">
      <c r="A708" s="252">
        <v>9</v>
      </c>
      <c r="B708" s="125">
        <f>(('Расчет предельн ур.'!$B$155+'Расчет предельн ур.'!$C$155+'Расчет предельн ур.'!$D$155)*1000+ставка!B13)</f>
        <v>2443.9054997857193</v>
      </c>
      <c r="C708" s="125">
        <f>(('Расчет предельн ур.'!$B$155+'Расчет предельн ур.'!$C$155+'Расчет предельн ур.'!$D$155)*1000+ставка!C13)</f>
        <v>2235.0654997857191</v>
      </c>
      <c r="D708" s="125">
        <f>(('Расчет предельн ур.'!$B$155+'Расчет предельн ур.'!$C$155+'Расчет предельн ур.'!$D$155)*1000+ставка!D13)</f>
        <v>2166.6554997857193</v>
      </c>
      <c r="E708" s="125">
        <f>(('Расчет предельн ур.'!$B$155+'Расчет предельн ур.'!$C$155+'Расчет предельн ур.'!$D$155)*1000+ставка!E13)</f>
        <v>2118.1254997857191</v>
      </c>
      <c r="F708" s="125">
        <f>(('Расчет предельн ур.'!$B$155+'Расчет предельн ур.'!$C$155+'Расчет предельн ур.'!$D$155)*1000+ставка!F13)</f>
        <v>2102.2454997857189</v>
      </c>
      <c r="G708" s="125">
        <f>(('Расчет предельн ур.'!$B$155+'Расчет предельн ур.'!$C$155+'Расчет предельн ур.'!$D$155)*1000+ставка!G13)</f>
        <v>2087.4054997857193</v>
      </c>
      <c r="H708" s="125">
        <f>(('Расчет предельн ур.'!$B$155+'Расчет предельн ур.'!$C$155+'Расчет предельн ур.'!$D$155)*1000+ставка!H13)</f>
        <v>2169.5154997857189</v>
      </c>
      <c r="I708" s="125">
        <f>(('Расчет предельн ур.'!$B$155+'Расчет предельн ур.'!$C$155+'Расчет предельн ур.'!$D$155)*1000+ставка!I13)</f>
        <v>2221.3454997857189</v>
      </c>
      <c r="J708" s="125">
        <f>(('Расчет предельн ур.'!$B$155+'Расчет предельн ур.'!$C$155+'Расчет предельн ур.'!$D$155)*1000+ставка!J13)</f>
        <v>2451.9954997857189</v>
      </c>
      <c r="K708" s="125">
        <f>(('Расчет предельн ур.'!$B$155+'Расчет предельн ур.'!$C$155+'Расчет предельн ур.'!$D$155)*1000+ставка!K13)</f>
        <v>2698.1254997857191</v>
      </c>
      <c r="L708" s="125">
        <f>(('Расчет предельн ур.'!$B$155+'Расчет предельн ур.'!$C$155+'Расчет предельн ур.'!$D$155)*1000+ставка!L13)</f>
        <v>2608.395499785719</v>
      </c>
      <c r="M708" s="125">
        <f>(('Расчет предельн ур.'!$B$155+'Расчет предельн ур.'!$C$155+'Расчет предельн ур.'!$D$155)*1000+ставка!M13)</f>
        <v>2602.0054997857187</v>
      </c>
      <c r="N708" s="125">
        <f>(('Расчет предельн ур.'!$B$155+'Расчет предельн ур.'!$C$155+'Расчет предельн ур.'!$D$155)*1000+ставка!N13)</f>
        <v>2576.895499785719</v>
      </c>
      <c r="O708" s="125">
        <f>(('Расчет предельн ур.'!$B$155+'Расчет предельн ур.'!$C$155+'Расчет предельн ур.'!$D$155)*1000+ставка!O13)</f>
        <v>2530.8454997857189</v>
      </c>
      <c r="P708" s="125">
        <f>(('Расчет предельн ур.'!$B$155+'Расчет предельн ур.'!$C$155+'Расчет предельн ур.'!$D$155)*1000+ставка!P13)</f>
        <v>2512.975499785719</v>
      </c>
      <c r="Q708" s="125">
        <f>(('Расчет предельн ур.'!$B$155+'Расчет предельн ур.'!$C$155+'Расчет предельн ур.'!$D$155)*1000+ставка!Q13)</f>
        <v>2511.3854997857188</v>
      </c>
      <c r="R708" s="125">
        <f>(('Расчет предельн ур.'!$B$155+'Расчет предельн ур.'!$C$155+'Расчет предельн ур.'!$D$155)*1000+ставка!R13)</f>
        <v>2469.0554997857189</v>
      </c>
      <c r="S708" s="125">
        <f>(('Расчет предельн ур.'!$B$155+'Расчет предельн ур.'!$C$155+'Расчет предельн ур.'!$D$155)*1000+ставка!S13)</f>
        <v>2407.4054997857193</v>
      </c>
      <c r="T708" s="125">
        <f>(('Расчет предельн ур.'!$B$155+'Расчет предельн ур.'!$C$155+'Расчет предельн ур.'!$D$155)*1000+ставка!T13)</f>
        <v>2436.2554997857187</v>
      </c>
      <c r="U708" s="125">
        <f>(('Расчет предельн ур.'!$B$155+'Расчет предельн ур.'!$C$155+'Расчет предельн ур.'!$D$155)*1000+ставка!U13)</f>
        <v>2632.895499785719</v>
      </c>
      <c r="V708" s="125">
        <f>(('Расчет предельн ур.'!$B$155+'Расчет предельн ур.'!$C$155+'Расчет предельн ур.'!$D$155)*1000+ставка!V13)</f>
        <v>2752.1754997857188</v>
      </c>
      <c r="W708" s="125">
        <f>(('Расчет предельн ур.'!$B$155+'Расчет предельн ур.'!$C$155+'Расчет предельн ур.'!$D$155)*1000+ставка!W13)</f>
        <v>2762.6754997857188</v>
      </c>
      <c r="X708" s="125">
        <f>(('Расчет предельн ур.'!$B$155+'Расчет предельн ур.'!$C$155+'Расчет предельн ур.'!$D$155)*1000+ставка!X13)</f>
        <v>2690.7954997857187</v>
      </c>
      <c r="Y708" s="125">
        <f>(('Расчет предельн ур.'!$B$155+'Расчет предельн ур.'!$C$155+'Расчет предельн ур.'!$D$155)*1000+ставка!Y13)</f>
        <v>2506.645499785719</v>
      </c>
    </row>
    <row r="709" spans="1:25" s="91" customFormat="1" ht="15.75" hidden="1" outlineLevel="1" x14ac:dyDescent="0.25">
      <c r="A709" s="252">
        <v>10</v>
      </c>
      <c r="B709" s="125">
        <f>(('Расчет предельн ур.'!$B$155+'Расчет предельн ур.'!$C$155+'Расчет предельн ур.'!$D$155)*1000+ставка!B14)</f>
        <v>2455.9254997857188</v>
      </c>
      <c r="C709" s="125">
        <f>(('Расчет предельн ур.'!$B$155+'Расчет предельн ур.'!$C$155+'Расчет предельн ур.'!$D$155)*1000+ставка!C14)</f>
        <v>2295.645499785719</v>
      </c>
      <c r="D709" s="125">
        <f>(('Расчет предельн ур.'!$B$155+'Расчет предельн ур.'!$C$155+'Расчет предельн ур.'!$D$155)*1000+ставка!D14)</f>
        <v>2196.4654997857187</v>
      </c>
      <c r="E709" s="125">
        <f>(('Расчет предельн ур.'!$B$155+'Расчет предельн ур.'!$C$155+'Расчет предельн ур.'!$D$155)*1000+ставка!E14)</f>
        <v>2175.665499785719</v>
      </c>
      <c r="F709" s="125">
        <f>(('Расчет предельн ур.'!$B$155+'Расчет предельн ур.'!$C$155+'Расчет предельн ур.'!$D$155)*1000+ставка!F14)</f>
        <v>2146.2854997857189</v>
      </c>
      <c r="G709" s="125">
        <f>(('Расчет предельн ур.'!$B$155+'Расчет предельн ур.'!$C$155+'Расчет предельн ур.'!$D$155)*1000+ставка!G14)</f>
        <v>2043.5454997857191</v>
      </c>
      <c r="H709" s="125">
        <f>(('Расчет предельн ур.'!$B$155+'Расчет предельн ур.'!$C$155+'Расчет предельн ур.'!$D$155)*1000+ставка!H14)</f>
        <v>2174.6754997857188</v>
      </c>
      <c r="I709" s="125">
        <f>(('Расчет предельн ур.'!$B$155+'Расчет предельн ур.'!$C$155+'Расчет предельн ур.'!$D$155)*1000+ставка!I14)</f>
        <v>2354.455499785719</v>
      </c>
      <c r="J709" s="125">
        <f>(('Расчет предельн ур.'!$B$155+'Расчет предельн ур.'!$C$155+'Расчет предельн ур.'!$D$155)*1000+ставка!J14)</f>
        <v>2630.2654997857189</v>
      </c>
      <c r="K709" s="125">
        <f>(('Расчет предельн ур.'!$B$155+'Расчет предельн ур.'!$C$155+'Расчет предельн ур.'!$D$155)*1000+ставка!K14)</f>
        <v>2815.2654997857189</v>
      </c>
      <c r="L709" s="125">
        <f>(('Расчет предельн ур.'!$B$155+'Расчет предельн ур.'!$C$155+'Расчет предельн ур.'!$D$155)*1000+ставка!L14)</f>
        <v>2781.4254997857188</v>
      </c>
      <c r="M709" s="125">
        <f>(('Расчет предельн ур.'!$B$155+'Расчет предельн ур.'!$C$155+'Расчет предельн ур.'!$D$155)*1000+ставка!M14)</f>
        <v>2772.3854997857188</v>
      </c>
      <c r="N709" s="125">
        <f>(('Расчет предельн ур.'!$B$155+'Расчет предельн ур.'!$C$155+'Расчет предельн ур.'!$D$155)*1000+ставка!N14)</f>
        <v>2748.3054997857189</v>
      </c>
      <c r="O709" s="125">
        <f>(('Расчет предельн ур.'!$B$155+'Расчет предельн ур.'!$C$155+'Расчет предельн ур.'!$D$155)*1000+ставка!O14)</f>
        <v>2734.9654997857187</v>
      </c>
      <c r="P709" s="125">
        <f>(('Расчет предельн ур.'!$B$155+'Расчет предельн ур.'!$C$155+'Расчет предельн ур.'!$D$155)*1000+ставка!P14)</f>
        <v>2730.2154997857187</v>
      </c>
      <c r="Q709" s="125">
        <f>(('Расчет предельн ур.'!$B$155+'Расчет предельн ур.'!$C$155+'Расчет предельн ур.'!$D$155)*1000+ставка!Q14)</f>
        <v>2720.5954997857189</v>
      </c>
      <c r="R709" s="125">
        <f>(('Расчет предельн ур.'!$B$155+'Расчет предельн ур.'!$C$155+'Расчет предельн ур.'!$D$155)*1000+ставка!R14)</f>
        <v>2735.0054997857187</v>
      </c>
      <c r="S709" s="125">
        <f>(('Расчет предельн ур.'!$B$155+'Расчет предельн ур.'!$C$155+'Расчет предельн ур.'!$D$155)*1000+ставка!S14)</f>
        <v>2697.6354997857188</v>
      </c>
      <c r="T709" s="125">
        <f>(('Расчет предельн ур.'!$B$155+'Расчет предельн ур.'!$C$155+'Расчет предельн ур.'!$D$155)*1000+ставка!T14)</f>
        <v>2735.955499785719</v>
      </c>
      <c r="U709" s="125">
        <f>(('Расчет предельн ур.'!$B$155+'Расчет предельн ур.'!$C$155+'Расчет предельн ур.'!$D$155)*1000+ставка!U14)</f>
        <v>2850.8454997857189</v>
      </c>
      <c r="V709" s="125">
        <f>(('Расчет предельн ур.'!$B$155+'Расчет предельн ур.'!$C$155+'Расчет предельн ур.'!$D$155)*1000+ставка!V14)</f>
        <v>3046.4254997857188</v>
      </c>
      <c r="W709" s="125">
        <f>(('Расчет предельн ур.'!$B$155+'Расчет предельн ур.'!$C$155+'Расчет предельн ур.'!$D$155)*1000+ставка!W14)</f>
        <v>3020.6154997857193</v>
      </c>
      <c r="X709" s="125">
        <f>(('Расчет предельн ур.'!$B$155+'Расчет предельн ур.'!$C$155+'Расчет предельн ур.'!$D$155)*1000+ставка!X14)</f>
        <v>2768.7954997857187</v>
      </c>
      <c r="Y709" s="125">
        <f>(('Расчет предельн ур.'!$B$155+'Расчет предельн ур.'!$C$155+'Расчет предельн ур.'!$D$155)*1000+ставка!Y14)</f>
        <v>2623.7154997857187</v>
      </c>
    </row>
    <row r="710" spans="1:25" s="91" customFormat="1" ht="15.75" hidden="1" outlineLevel="1" x14ac:dyDescent="0.25">
      <c r="A710" s="252">
        <v>11</v>
      </c>
      <c r="B710" s="125">
        <f>(('Расчет предельн ур.'!$B$155+'Расчет предельн ур.'!$C$155+'Расчет предельн ур.'!$D$155)*1000+ставка!B15)</f>
        <v>2546.475499785719</v>
      </c>
      <c r="C710" s="125">
        <f>(('Расчет предельн ур.'!$B$155+'Расчет предельн ур.'!$C$155+'Расчет предельн ур.'!$D$155)*1000+ставка!C15)</f>
        <v>2308.5554997857189</v>
      </c>
      <c r="D710" s="125">
        <f>(('Расчет предельн ур.'!$B$155+'Расчет предельн ур.'!$C$155+'Расчет предельн ур.'!$D$155)*1000+ставка!D15)</f>
        <v>2238.1754997857188</v>
      </c>
      <c r="E710" s="125">
        <f>(('Расчет предельн ур.'!$B$155+'Расчет предельн ур.'!$C$155+'Расчет предельн ур.'!$D$155)*1000+ставка!E15)</f>
        <v>2182.7854997857189</v>
      </c>
      <c r="F710" s="125">
        <f>(('Расчет предельн ур.'!$B$155+'Расчет предельн ур.'!$C$155+'Расчет предельн ур.'!$D$155)*1000+ставка!F15)</f>
        <v>2158.3354997857191</v>
      </c>
      <c r="G710" s="125">
        <f>(('Расчет предельн ур.'!$B$155+'Расчет предельн ур.'!$C$155+'Расчет предельн ур.'!$D$155)*1000+ставка!G15)</f>
        <v>2151.9854997857192</v>
      </c>
      <c r="H710" s="125">
        <f>(('Расчет предельн ур.'!$B$155+'Расчет предельн ур.'!$C$155+'Расчет предельн ур.'!$D$155)*1000+ставка!H15)</f>
        <v>2312.8254997857189</v>
      </c>
      <c r="I710" s="125">
        <f>(('Расчет предельн ур.'!$B$155+'Расчет предельн ур.'!$C$155+'Расчет предельн ур.'!$D$155)*1000+ставка!I15)</f>
        <v>2419.8654997857193</v>
      </c>
      <c r="J710" s="125">
        <f>(('Расчет предельн ур.'!$B$155+'Расчет предельн ур.'!$C$155+'Расчет предельн ур.'!$D$155)*1000+ставка!J15)</f>
        <v>2738.5154997857189</v>
      </c>
      <c r="K710" s="125">
        <f>(('Расчет предельн ур.'!$B$155+'Расчет предельн ур.'!$C$155+'Расчет предельн ур.'!$D$155)*1000+ставка!K15)</f>
        <v>2953.0254997857191</v>
      </c>
      <c r="L710" s="125">
        <f>(('Расчет предельн ур.'!$B$155+'Расчет предельн ур.'!$C$155+'Расчет предельн ур.'!$D$155)*1000+ставка!L15)</f>
        <v>2972.3654997857193</v>
      </c>
      <c r="M710" s="125">
        <f>(('Расчет предельн ур.'!$B$155+'Расчет предельн ур.'!$C$155+'Расчет предельн ур.'!$D$155)*1000+ставка!M15)</f>
        <v>2957.7554997857187</v>
      </c>
      <c r="N710" s="125">
        <f>(('Расчет предельн ур.'!$B$155+'Расчет предельн ур.'!$C$155+'Расчет предельн ур.'!$D$155)*1000+ставка!N15)</f>
        <v>2940.8854997857188</v>
      </c>
      <c r="O710" s="125">
        <f>(('Расчет предельн ур.'!$B$155+'Расчет предельн ур.'!$C$155+'Расчет предельн ур.'!$D$155)*1000+ставка!O15)</f>
        <v>2916.4954997857189</v>
      </c>
      <c r="P710" s="125">
        <f>(('Расчет предельн ур.'!$B$155+'Расчет предельн ур.'!$C$155+'Расчет предельн ур.'!$D$155)*1000+ставка!P15)</f>
        <v>2908.9954997857189</v>
      </c>
      <c r="Q710" s="125">
        <f>(('Расчет предельн ур.'!$B$155+'Расчет предельн ур.'!$C$155+'Расчет предельн ур.'!$D$155)*1000+ставка!Q15)</f>
        <v>2886.1354997857188</v>
      </c>
      <c r="R710" s="125">
        <f>(('Расчет предельн ур.'!$B$155+'Расчет предельн ур.'!$C$155+'Расчет предельн ур.'!$D$155)*1000+ставка!R15)</f>
        <v>2890.435499785719</v>
      </c>
      <c r="S710" s="125">
        <f>(('Расчет предельн ур.'!$B$155+'Расчет предельн ур.'!$C$155+'Расчет предельн ур.'!$D$155)*1000+ставка!S15)</f>
        <v>2801.4854997857192</v>
      </c>
      <c r="T710" s="125">
        <f>(('Расчет предельн ур.'!$B$155+'Расчет предельн ур.'!$C$155+'Расчет предельн ур.'!$D$155)*1000+ставка!T15)</f>
        <v>2829.8654997857193</v>
      </c>
      <c r="U710" s="125">
        <f>(('Расчет предельн ур.'!$B$155+'Расчет предельн ур.'!$C$155+'Расчет предельн ур.'!$D$155)*1000+ставка!U15)</f>
        <v>2941.455499785719</v>
      </c>
      <c r="V710" s="125">
        <f>(('Расчет предельн ур.'!$B$155+'Расчет предельн ур.'!$C$155+'Расчет предельн ур.'!$D$155)*1000+ставка!V15)</f>
        <v>3048.0654997857191</v>
      </c>
      <c r="W710" s="125">
        <f>(('Расчет предельн ур.'!$B$155+'Расчет предельн ур.'!$C$155+'Расчет предельн ур.'!$D$155)*1000+ставка!W15)</f>
        <v>3039.6254997857191</v>
      </c>
      <c r="X710" s="125">
        <f>(('Расчет предельн ур.'!$B$155+'Расчет предельн ур.'!$C$155+'Расчет предельн ур.'!$D$155)*1000+ставка!X15)</f>
        <v>2884.225499785719</v>
      </c>
      <c r="Y710" s="125">
        <f>(('Расчет предельн ур.'!$B$155+'Расчет предельн ур.'!$C$155+'Расчет предельн ур.'!$D$155)*1000+ставка!Y15)</f>
        <v>2624.5454997857187</v>
      </c>
    </row>
    <row r="711" spans="1:25" s="91" customFormat="1" ht="15.75" hidden="1" outlineLevel="1" x14ac:dyDescent="0.25">
      <c r="A711" s="252">
        <v>12</v>
      </c>
      <c r="B711" s="125">
        <f>(('Расчет предельн ур.'!$B$155+'Расчет предельн ур.'!$C$155+'Расчет предельн ур.'!$D$155)*1000+ставка!B16)</f>
        <v>2284.415499785719</v>
      </c>
      <c r="C711" s="125">
        <f>(('Расчет предельн ур.'!$B$155+'Расчет предельн ур.'!$C$155+'Расчет предельн ур.'!$D$155)*1000+ставка!C16)</f>
        <v>2189.2854997857189</v>
      </c>
      <c r="D711" s="125">
        <f>(('Расчет предельн ур.'!$B$155+'Расчет предельн ур.'!$C$155+'Расчет предельн ур.'!$D$155)*1000+ставка!D16)</f>
        <v>2134.645499785719</v>
      </c>
      <c r="E711" s="125">
        <f>(('Расчет предельн ур.'!$B$155+'Расчет предельн ур.'!$C$155+'Расчет предельн ур.'!$D$155)*1000+ставка!E16)</f>
        <v>2095.725499785719</v>
      </c>
      <c r="F711" s="125">
        <f>(('Расчет предельн ур.'!$B$155+'Расчет предельн ур.'!$C$155+'Расчет предельн ур.'!$D$155)*1000+ставка!F16)</f>
        <v>2013.1254997857191</v>
      </c>
      <c r="G711" s="125">
        <f>(('Расчет предельн ур.'!$B$155+'Расчет предельн ур.'!$C$155+'Расчет предельн ур.'!$D$155)*1000+ставка!G16)</f>
        <v>1947.705499785719</v>
      </c>
      <c r="H711" s="125">
        <f>(('Расчет предельн ур.'!$B$155+'Расчет предельн ур.'!$C$155+'Расчет предельн ур.'!$D$155)*1000+ставка!H16)</f>
        <v>2095.6754997857188</v>
      </c>
      <c r="I711" s="125">
        <f>(('Расчет предельн ур.'!$B$155+'Расчет предельн ур.'!$C$155+'Расчет предельн ур.'!$D$155)*1000+ставка!I16)</f>
        <v>2131.955499785719</v>
      </c>
      <c r="J711" s="125">
        <f>(('Расчет предельн ур.'!$B$155+'Расчет предельн ур.'!$C$155+'Расчет предельн ур.'!$D$155)*1000+ставка!J16)</f>
        <v>2403.165499785719</v>
      </c>
      <c r="K711" s="125">
        <f>(('Расчет предельн ур.'!$B$155+'Расчет предельн ур.'!$C$155+'Расчет предельн ур.'!$D$155)*1000+ставка!K16)</f>
        <v>2616.2954997857187</v>
      </c>
      <c r="L711" s="125">
        <f>(('Расчет предельн ур.'!$B$155+'Расчет предельн ур.'!$C$155+'Расчет предельн ур.'!$D$155)*1000+ставка!L16)</f>
        <v>2588.645499785719</v>
      </c>
      <c r="M711" s="125">
        <f>(('Расчет предельн ур.'!$B$155+'Расчет предельн ур.'!$C$155+'Расчет предельн ур.'!$D$155)*1000+ставка!M16)</f>
        <v>2574.665499785719</v>
      </c>
      <c r="N711" s="125">
        <f>(('Расчет предельн ур.'!$B$155+'Расчет предельн ур.'!$C$155+'Расчет предельн ур.'!$D$155)*1000+ставка!N16)</f>
        <v>2543.435499785719</v>
      </c>
      <c r="O711" s="125">
        <f>(('Расчет предельн ур.'!$B$155+'Расчет предельн ур.'!$C$155+'Расчет предельн ур.'!$D$155)*1000+ставка!O16)</f>
        <v>2493.7554997857187</v>
      </c>
      <c r="P711" s="125">
        <f>(('Расчет предельн ур.'!$B$155+'Расчет предельн ур.'!$C$155+'Расчет предельн ур.'!$D$155)*1000+ставка!P16)</f>
        <v>2537.0154997857189</v>
      </c>
      <c r="Q711" s="125">
        <f>(('Расчет предельн ур.'!$B$155+'Расчет предельн ур.'!$C$155+'Расчет предельн ур.'!$D$155)*1000+ставка!Q16)</f>
        <v>2502.1554997857193</v>
      </c>
      <c r="R711" s="125">
        <f>(('Расчет предельн ур.'!$B$155+'Расчет предельн ур.'!$C$155+'Расчет предельн ур.'!$D$155)*1000+ставка!R16)</f>
        <v>2521.5054997857187</v>
      </c>
      <c r="S711" s="125">
        <f>(('Расчет предельн ур.'!$B$155+'Расчет предельн ур.'!$C$155+'Расчет предельн ур.'!$D$155)*1000+ставка!S16)</f>
        <v>2463.0954997857189</v>
      </c>
      <c r="T711" s="125">
        <f>(('Расчет предельн ур.'!$B$155+'Расчет предельн ур.'!$C$155+'Расчет предельн ур.'!$D$155)*1000+ставка!T16)</f>
        <v>2469.0454997857187</v>
      </c>
      <c r="U711" s="125">
        <f>(('Расчет предельн ур.'!$B$155+'Расчет предельн ур.'!$C$155+'Расчет предельн ур.'!$D$155)*1000+ставка!U16)</f>
        <v>2663.645499785719</v>
      </c>
      <c r="V711" s="125">
        <f>(('Расчет предельн ур.'!$B$155+'Расчет предельн ур.'!$C$155+'Расчет предельн ур.'!$D$155)*1000+ставка!V16)</f>
        <v>2765.5554997857189</v>
      </c>
      <c r="W711" s="125">
        <f>(('Расчет предельн ур.'!$B$155+'Расчет предельн ур.'!$C$155+'Расчет предельн ур.'!$D$155)*1000+ставка!W16)</f>
        <v>2743.5354997857189</v>
      </c>
      <c r="X711" s="125">
        <f>(('Расчет предельн ур.'!$B$155+'Расчет предельн ур.'!$C$155+'Расчет предельн ур.'!$D$155)*1000+ставка!X16)</f>
        <v>2466.4254997857188</v>
      </c>
      <c r="Y711" s="125">
        <f>(('Расчет предельн ур.'!$B$155+'Расчет предельн ур.'!$C$155+'Расчет предельн ур.'!$D$155)*1000+ставка!Y16)</f>
        <v>2410.4454997857192</v>
      </c>
    </row>
    <row r="712" spans="1:25" s="91" customFormat="1" ht="15.75" hidden="1" outlineLevel="1" x14ac:dyDescent="0.25">
      <c r="A712" s="252">
        <v>13</v>
      </c>
      <c r="B712" s="125">
        <f>(('Расчет предельн ур.'!$B$155+'Расчет предельн ур.'!$C$155+'Расчет предельн ур.'!$D$155)*1000+ставка!B17)</f>
        <v>2160.415499785719</v>
      </c>
      <c r="C712" s="125">
        <f>(('Расчет предельн ур.'!$B$155+'Расчет предельн ур.'!$C$155+'Расчет предельн ур.'!$D$155)*1000+ставка!C17)</f>
        <v>1983.0754997857189</v>
      </c>
      <c r="D712" s="125">
        <f>(('Расчет предельн ур.'!$B$155+'Расчет предельн ур.'!$C$155+'Расчет предельн ур.'!$D$155)*1000+ставка!D17)</f>
        <v>1711.385499785719</v>
      </c>
      <c r="E712" s="125">
        <f>(('Расчет предельн ур.'!$B$155+'Расчет предельн ур.'!$C$155+'Расчет предельн ур.'!$D$155)*1000+ставка!E17)</f>
        <v>1964.935499785719</v>
      </c>
      <c r="F712" s="125">
        <f>(('Расчет предельн ур.'!$B$155+'Расчет предельн ур.'!$C$155+'Расчет предельн ур.'!$D$155)*1000+ставка!F17)</f>
        <v>1813.7754997857189</v>
      </c>
      <c r="G712" s="125">
        <f>(('Расчет предельн ур.'!$B$155+'Расчет предельн ур.'!$C$155+'Расчет предельн ур.'!$D$155)*1000+ставка!G17)</f>
        <v>1929.6054997857191</v>
      </c>
      <c r="H712" s="125">
        <f>(('Расчет предельн ур.'!$B$155+'Расчет предельн ур.'!$C$155+'Расчет предельн ур.'!$D$155)*1000+ставка!H17)</f>
        <v>2185.7754997857191</v>
      </c>
      <c r="I712" s="125">
        <f>(('Расчет предельн ур.'!$B$155+'Расчет предельн ур.'!$C$155+'Расчет предельн ур.'!$D$155)*1000+ставка!I17)</f>
        <v>2531.0654997857191</v>
      </c>
      <c r="J712" s="125">
        <f>(('Расчет предельн ур.'!$B$155+'Расчет предельн ур.'!$C$155+'Расчет предельн ур.'!$D$155)*1000+ставка!J17)</f>
        <v>2612.915499785719</v>
      </c>
      <c r="K712" s="125">
        <f>(('Расчет предельн ур.'!$B$155+'Расчет предельн ур.'!$C$155+'Расчет предельн ур.'!$D$155)*1000+ставка!K17)</f>
        <v>2757.225499785719</v>
      </c>
      <c r="L712" s="125">
        <f>(('Расчет предельн ур.'!$B$155+'Расчет предельн ур.'!$C$155+'Расчет предельн ур.'!$D$155)*1000+ставка!L17)</f>
        <v>2752.2354997857192</v>
      </c>
      <c r="M712" s="125">
        <f>(('Расчет предельн ур.'!$B$155+'Расчет предельн ур.'!$C$155+'Расчет предельн ур.'!$D$155)*1000+ставка!M17)</f>
        <v>2739.4654997857187</v>
      </c>
      <c r="N712" s="125">
        <f>(('Расчет предельн ур.'!$B$155+'Расчет предельн ур.'!$C$155+'Расчет предельн ур.'!$D$155)*1000+ставка!N17)</f>
        <v>2742.975499785719</v>
      </c>
      <c r="O712" s="125">
        <f>(('Расчет предельн ур.'!$B$155+'Расчет предельн ур.'!$C$155+'Расчет предельн ур.'!$D$155)*1000+ставка!O17)</f>
        <v>2710.7354997857192</v>
      </c>
      <c r="P712" s="125">
        <f>(('Расчет предельн ур.'!$B$155+'Расчет предельн ур.'!$C$155+'Расчет предельн ур.'!$D$155)*1000+ставка!P17)</f>
        <v>2704.8154997857191</v>
      </c>
      <c r="Q712" s="125">
        <f>(('Расчет предельн ур.'!$B$155+'Расчет предельн ур.'!$C$155+'Расчет предельн ур.'!$D$155)*1000+ставка!Q17)</f>
        <v>2690.415499785719</v>
      </c>
      <c r="R712" s="125">
        <f>(('Расчет предельн ур.'!$B$155+'Расчет предельн ур.'!$C$155+'Расчет предельн ур.'!$D$155)*1000+ставка!R17)</f>
        <v>2658.0254997857191</v>
      </c>
      <c r="S712" s="125">
        <f>(('Расчет предельн ур.'!$B$155+'Расчет предельн ур.'!$C$155+'Расчет предельн ур.'!$D$155)*1000+ставка!S17)</f>
        <v>2547.1754997857188</v>
      </c>
      <c r="T712" s="125">
        <f>(('Расчет предельн ур.'!$B$155+'Расчет предельн ур.'!$C$155+'Расчет предельн ур.'!$D$155)*1000+ставка!T17)</f>
        <v>2544.7854997857189</v>
      </c>
      <c r="U712" s="125">
        <f>(('Расчет предельн ур.'!$B$155+'Расчет предельн ур.'!$C$155+'Расчет предельн ур.'!$D$155)*1000+ставка!U17)</f>
        <v>2637.4954997857189</v>
      </c>
      <c r="V712" s="125">
        <f>(('Расчет предельн ур.'!$B$155+'Расчет предельн ур.'!$C$155+'Расчет предельн ур.'!$D$155)*1000+ставка!V17)</f>
        <v>2786.2954997857187</v>
      </c>
      <c r="W712" s="125">
        <f>(('Расчет предельн ур.'!$B$155+'Расчет предельн ур.'!$C$155+'Расчет предельн ур.'!$D$155)*1000+ставка!W17)</f>
        <v>2774.1554997857193</v>
      </c>
      <c r="X712" s="125">
        <f>(('Расчет предельн ур.'!$B$155+'Расчет предельн ур.'!$C$155+'Расчет предельн ур.'!$D$155)*1000+ставка!X17)</f>
        <v>2625.7754997857191</v>
      </c>
      <c r="Y712" s="125">
        <f>(('Расчет предельн ур.'!$B$155+'Расчет предельн ур.'!$C$155+'Расчет предельн ур.'!$D$155)*1000+ставка!Y17)</f>
        <v>2444.2154997857187</v>
      </c>
    </row>
    <row r="713" spans="1:25" s="91" customFormat="1" ht="15.75" hidden="1" outlineLevel="1" x14ac:dyDescent="0.25">
      <c r="A713" s="252">
        <v>14</v>
      </c>
      <c r="B713" s="125">
        <f>(('Расчет предельн ур.'!$B$155+'Расчет предельн ур.'!$C$155+'Расчет предельн ур.'!$D$155)*1000+ставка!B18)</f>
        <v>2405.5754997857189</v>
      </c>
      <c r="C713" s="125">
        <f>(('Расчет предельн ур.'!$B$155+'Расчет предельн ур.'!$C$155+'Расчет предельн ур.'!$D$155)*1000+ставка!C18)</f>
        <v>2257.5154997857189</v>
      </c>
      <c r="D713" s="125">
        <f>(('Расчет предельн ур.'!$B$155+'Расчет предельн ур.'!$C$155+'Расчет предельн ур.'!$D$155)*1000+ставка!D18)</f>
        <v>2184.5854997857191</v>
      </c>
      <c r="E713" s="125">
        <f>(('Расчет предельн ур.'!$B$155+'Расчет предельн ур.'!$C$155+'Расчет предельн ур.'!$D$155)*1000+ставка!E18)</f>
        <v>2173.8354997857191</v>
      </c>
      <c r="F713" s="125">
        <f>(('Расчет предельн ур.'!$B$155+'Расчет предельн ур.'!$C$155+'Расчет предельн ур.'!$D$155)*1000+ставка!F18)</f>
        <v>2175.455499785719</v>
      </c>
      <c r="G713" s="125">
        <f>(('Расчет предельн ур.'!$B$155+'Расчет предельн ур.'!$C$155+'Расчет предельн ур.'!$D$155)*1000+ставка!G18)</f>
        <v>2097.3154997857191</v>
      </c>
      <c r="H713" s="125">
        <f>(('Расчет предельн ур.'!$B$155+'Расчет предельн ур.'!$C$155+'Расчет предельн ур.'!$D$155)*1000+ставка!H18)</f>
        <v>2308.0254997857191</v>
      </c>
      <c r="I713" s="125">
        <f>(('Расчет предельн ур.'!$B$155+'Расчет предельн ур.'!$C$155+'Расчет предельн ур.'!$D$155)*1000+ставка!I18)</f>
        <v>2622.0454997857187</v>
      </c>
      <c r="J713" s="125">
        <f>(('Расчет предельн ур.'!$B$155+'Расчет предельн ур.'!$C$155+'Расчет предельн ур.'!$D$155)*1000+ставка!J18)</f>
        <v>2759.0054997857187</v>
      </c>
      <c r="K713" s="125">
        <f>(('Расчет предельн ур.'!$B$155+'Расчет предельн ур.'!$C$155+'Расчет предельн ур.'!$D$155)*1000+ставка!K18)</f>
        <v>2996.3854997857188</v>
      </c>
      <c r="L713" s="125">
        <f>(('Расчет предельн ур.'!$B$155+'Расчет предельн ур.'!$C$155+'Расчет предельн ур.'!$D$155)*1000+ставка!L18)</f>
        <v>3013.0954997857189</v>
      </c>
      <c r="M713" s="125">
        <f>(('Расчет предельн ур.'!$B$155+'Расчет предельн ур.'!$C$155+'Расчет предельн ур.'!$D$155)*1000+ставка!M18)</f>
        <v>2758.415499785719</v>
      </c>
      <c r="N713" s="125">
        <f>(('Расчет предельн ур.'!$B$155+'Расчет предельн ур.'!$C$155+'Расчет предельн ур.'!$D$155)*1000+ставка!N18)</f>
        <v>2751.5154997857189</v>
      </c>
      <c r="O713" s="125">
        <f>(('Расчет предельн ур.'!$B$155+'Расчет предельн ур.'!$C$155+'Расчет предельн ур.'!$D$155)*1000+ставка!O18)</f>
        <v>2753.145499785719</v>
      </c>
      <c r="P713" s="125">
        <f>(('Расчет предельн ур.'!$B$155+'Расчет предельн ур.'!$C$155+'Расчет предельн ур.'!$D$155)*1000+ставка!P18)</f>
        <v>2748.455499785719</v>
      </c>
      <c r="Q713" s="125">
        <f>(('Расчет предельн ур.'!$B$155+'Расчет предельн ур.'!$C$155+'Расчет предельн ур.'!$D$155)*1000+ставка!Q18)</f>
        <v>2785.915499785719</v>
      </c>
      <c r="R713" s="125">
        <f>(('Расчет предельн ур.'!$B$155+'Расчет предельн ур.'!$C$155+'Расчет предельн ур.'!$D$155)*1000+ставка!R18)</f>
        <v>2936.8554997857191</v>
      </c>
      <c r="S713" s="125">
        <f>(('Расчет предельн ур.'!$B$155+'Расчет предельн ур.'!$C$155+'Расчет предельн ур.'!$D$155)*1000+ставка!S18)</f>
        <v>2748.685499785719</v>
      </c>
      <c r="T713" s="125">
        <f>(('Расчет предельн ур.'!$B$155+'Расчет предельн ур.'!$C$155+'Расчет предельн ур.'!$D$155)*1000+ставка!T18)</f>
        <v>2745.3054997857189</v>
      </c>
      <c r="U713" s="125">
        <f>(('Расчет предельн ур.'!$B$155+'Расчет предельн ур.'!$C$155+'Расчет предельн ур.'!$D$155)*1000+ставка!U18)</f>
        <v>2723.2654997857189</v>
      </c>
      <c r="V713" s="125">
        <f>(('Расчет предельн ур.'!$B$155+'Расчет предельн ур.'!$C$155+'Расчет предельн ур.'!$D$155)*1000+ставка!V18)</f>
        <v>2811.4054997857193</v>
      </c>
      <c r="W713" s="125">
        <f>(('Расчет предельн ур.'!$B$155+'Расчет предельн ур.'!$C$155+'Расчет предельн ур.'!$D$155)*1000+ставка!W18)</f>
        <v>2915.3454997857189</v>
      </c>
      <c r="X713" s="125">
        <f>(('Расчет предельн ур.'!$B$155+'Расчет предельн ур.'!$C$155+'Расчет предельн ур.'!$D$155)*1000+ставка!X18)</f>
        <v>2681.6754997857188</v>
      </c>
      <c r="Y713" s="125">
        <f>(('Расчет предельн ур.'!$B$155+'Расчет предельн ур.'!$C$155+'Расчет предельн ур.'!$D$155)*1000+ставка!Y18)</f>
        <v>2122.2554997857187</v>
      </c>
    </row>
    <row r="714" spans="1:25" s="91" customFormat="1" ht="15.75" hidden="1" outlineLevel="1" x14ac:dyDescent="0.25">
      <c r="A714" s="252">
        <v>15</v>
      </c>
      <c r="B714" s="125">
        <f>(('Расчет предельн ур.'!$B$155+'Расчет предельн ур.'!$C$155+'Расчет предельн ур.'!$D$155)*1000+ставка!B19)</f>
        <v>2443.705499785719</v>
      </c>
      <c r="C714" s="125">
        <f>(('Расчет предельн ур.'!$B$155+'Расчет предельн ур.'!$C$155+'Расчет предельн ур.'!$D$155)*1000+ставка!C19)</f>
        <v>2281.3354997857191</v>
      </c>
      <c r="D714" s="125">
        <f>(('Расчет предельн ур.'!$B$155+'Расчет предельн ур.'!$C$155+'Расчет предельн ур.'!$D$155)*1000+ставка!D19)</f>
        <v>2217.3854997857188</v>
      </c>
      <c r="E714" s="125">
        <f>(('Расчет предельн ур.'!$B$155+'Расчет предельн ур.'!$C$155+'Расчет предельн ур.'!$D$155)*1000+ставка!E19)</f>
        <v>2203.0354997857189</v>
      </c>
      <c r="F714" s="125">
        <f>(('Расчет предельн ур.'!$B$155+'Расчет предельн ур.'!$C$155+'Расчет предельн ур.'!$D$155)*1000+ставка!F19)</f>
        <v>2173.8654997857188</v>
      </c>
      <c r="G714" s="125">
        <f>(('Расчет предельн ур.'!$B$155+'Расчет предельн ур.'!$C$155+'Расчет предельн ур.'!$D$155)*1000+ставка!G19)</f>
        <v>2170.0354997857189</v>
      </c>
      <c r="H714" s="125">
        <f>(('Расчет предельн ур.'!$B$155+'Расчет предельн ур.'!$C$155+'Расчет предельн ур.'!$D$155)*1000+ставка!H19)</f>
        <v>1304.955499785719</v>
      </c>
      <c r="I714" s="125">
        <f>(('Расчет предельн ур.'!$B$155+'Расчет предельн ур.'!$C$155+'Расчет предельн ур.'!$D$155)*1000+ставка!I19)</f>
        <v>2521.7554997857187</v>
      </c>
      <c r="J714" s="125">
        <f>(('Расчет предельн ур.'!$B$155+'Расчет предельн ур.'!$C$155+'Расчет предельн ур.'!$D$155)*1000+ставка!J19)</f>
        <v>2704.7354997857192</v>
      </c>
      <c r="K714" s="125">
        <f>(('Расчет предельн ур.'!$B$155+'Расчет предельн ур.'!$C$155+'Расчет предельн ур.'!$D$155)*1000+ставка!K19)</f>
        <v>2813.3554997857191</v>
      </c>
      <c r="L714" s="125">
        <f>(('Расчет предельн ур.'!$B$155+'Расчет предельн ур.'!$C$155+'Расчет предельн ур.'!$D$155)*1000+ставка!L19)</f>
        <v>2845.205499785719</v>
      </c>
      <c r="M714" s="125">
        <f>(('Расчет предельн ур.'!$B$155+'Расчет предельн ур.'!$C$155+'Расчет предельн ур.'!$D$155)*1000+ставка!M19)</f>
        <v>2824.5954997857189</v>
      </c>
      <c r="N714" s="125">
        <f>(('Расчет предельн ур.'!$B$155+'Расчет предельн ур.'!$C$155+'Расчет предельн ур.'!$D$155)*1000+ставка!N19)</f>
        <v>2821.5754997857189</v>
      </c>
      <c r="O714" s="125">
        <f>(('Расчет предельн ур.'!$B$155+'Расчет предельн ур.'!$C$155+'Расчет предельн ур.'!$D$155)*1000+ставка!O19)</f>
        <v>2854.3754997857191</v>
      </c>
      <c r="P714" s="125">
        <f>(('Расчет предельн ур.'!$B$155+'Расчет предельн ур.'!$C$155+'Расчет предельн ур.'!$D$155)*1000+ставка!P19)</f>
        <v>2852.3654997857193</v>
      </c>
      <c r="Q714" s="125">
        <f>(('Расчет предельн ур.'!$B$155+'Расчет предельн ур.'!$C$155+'Расчет предельн ур.'!$D$155)*1000+ставка!Q19)</f>
        <v>2918.685499785719</v>
      </c>
      <c r="R714" s="125">
        <f>(('Расчет предельн ур.'!$B$155+'Расчет предельн ур.'!$C$155+'Расчет предельн ур.'!$D$155)*1000+ставка!R19)</f>
        <v>2903.8754997857191</v>
      </c>
      <c r="S714" s="125">
        <f>(('Расчет предельн ур.'!$B$155+'Расчет предельн ур.'!$C$155+'Расчет предельн ур.'!$D$155)*1000+ставка!S19)</f>
        <v>2855.3054997857189</v>
      </c>
      <c r="T714" s="125">
        <f>(('Расчет предельн ур.'!$B$155+'Расчет предельн ур.'!$C$155+'Расчет предельн ур.'!$D$155)*1000+ставка!T19)</f>
        <v>2823.1754997857188</v>
      </c>
      <c r="U714" s="125">
        <f>(('Расчет предельн ур.'!$B$155+'Расчет предельн ур.'!$C$155+'Расчет предельн ур.'!$D$155)*1000+ставка!U19)</f>
        <v>2715.5054997857187</v>
      </c>
      <c r="V714" s="125">
        <f>(('Расчет предельн ур.'!$B$155+'Расчет предельн ур.'!$C$155+'Расчет предельн ур.'!$D$155)*1000+ставка!V19)</f>
        <v>2793.1354997857188</v>
      </c>
      <c r="W714" s="125">
        <f>(('Расчет предельн ур.'!$B$155+'Расчет предельн ур.'!$C$155+'Расчет предельн ур.'!$D$155)*1000+ставка!W19)</f>
        <v>2987.5754997857189</v>
      </c>
      <c r="X714" s="125">
        <f>(('Расчет предельн ур.'!$B$155+'Расчет предельн ур.'!$C$155+'Расчет предельн ур.'!$D$155)*1000+ставка!X19)</f>
        <v>2749.9654997857187</v>
      </c>
      <c r="Y714" s="125">
        <f>(('Расчет предельн ур.'!$B$155+'Расчет предельн ур.'!$C$155+'Расчет предельн ур.'!$D$155)*1000+ставка!Y19)</f>
        <v>2575.6954997857192</v>
      </c>
    </row>
    <row r="715" spans="1:25" s="91" customFormat="1" ht="15.75" hidden="1" outlineLevel="1" x14ac:dyDescent="0.25">
      <c r="A715" s="252">
        <v>16</v>
      </c>
      <c r="B715" s="125">
        <f>(('Расчет предельн ур.'!$B$155+'Расчет предельн ур.'!$C$155+'Расчет предельн ур.'!$D$155)*1000+ставка!B20)</f>
        <v>2486.9654997857187</v>
      </c>
      <c r="C715" s="125">
        <f>(('Расчет предельн ур.'!$B$155+'Расчет предельн ур.'!$C$155+'Расчет предельн ур.'!$D$155)*1000+ставка!C20)</f>
        <v>2292.0854997857191</v>
      </c>
      <c r="D715" s="125">
        <f>(('Расчет предельн ур.'!$B$155+'Расчет предельн ур.'!$C$155+'Расчет предельн ур.'!$D$155)*1000+ставка!D20)</f>
        <v>2191.8854997857188</v>
      </c>
      <c r="E715" s="125">
        <f>(('Расчет предельн ур.'!$B$155+'Расчет предельн ур.'!$C$155+'Расчет предельн ур.'!$D$155)*1000+ставка!E20)</f>
        <v>2174.3654997857188</v>
      </c>
      <c r="F715" s="125">
        <f>(('Расчет предельн ур.'!$B$155+'Расчет предельн ур.'!$C$155+'Расчет предельн ур.'!$D$155)*1000+ставка!F20)</f>
        <v>2124.0354997857189</v>
      </c>
      <c r="G715" s="125">
        <f>(('Расчет предельн ур.'!$B$155+'Расчет предельн ур.'!$C$155+'Расчет предельн ур.'!$D$155)*1000+ставка!G20)</f>
        <v>2202.6254997857191</v>
      </c>
      <c r="H715" s="125">
        <f>(('Расчет предельн ур.'!$B$155+'Расчет предельн ур.'!$C$155+'Расчет предельн ур.'!$D$155)*1000+ставка!H20)</f>
        <v>2321.2354997857192</v>
      </c>
      <c r="I715" s="125">
        <f>(('Расчет предельн ур.'!$B$155+'Расчет предельн ур.'!$C$155+'Расчет предельн ур.'!$D$155)*1000+ставка!I20)</f>
        <v>2579.7154997857187</v>
      </c>
      <c r="J715" s="125">
        <f>(('Расчет предельн ур.'!$B$155+'Расчет предельн ур.'!$C$155+'Расчет предельн ур.'!$D$155)*1000+ставка!J20)</f>
        <v>2742.6754997857188</v>
      </c>
      <c r="K715" s="125">
        <f>(('Расчет предельн ур.'!$B$155+'Расчет предельн ур.'!$C$155+'Расчет предельн ур.'!$D$155)*1000+ставка!K20)</f>
        <v>2865.185499785719</v>
      </c>
      <c r="L715" s="125">
        <f>(('Расчет предельн ур.'!$B$155+'Расчет предельн ур.'!$C$155+'Расчет предельн ур.'!$D$155)*1000+ставка!L20)</f>
        <v>2899.1554997857193</v>
      </c>
      <c r="M715" s="125">
        <f>(('Расчет предельн ур.'!$B$155+'Расчет предельн ур.'!$C$155+'Расчет предельн ур.'!$D$155)*1000+ставка!M20)</f>
        <v>2867.455499785719</v>
      </c>
      <c r="N715" s="125">
        <f>(('Расчет предельн ур.'!$B$155+'Расчет предельн ур.'!$C$155+'Расчет предельн ур.'!$D$155)*1000+ставка!N20)</f>
        <v>2805.2654997857189</v>
      </c>
      <c r="O715" s="125">
        <f>(('Расчет предельн ур.'!$B$155+'Расчет предельн ур.'!$C$155+'Расчет предельн ур.'!$D$155)*1000+ставка!O20)</f>
        <v>2949.5154997857189</v>
      </c>
      <c r="P715" s="125">
        <f>(('Расчет предельн ур.'!$B$155+'Расчет предельн ур.'!$C$155+'Расчет предельн ур.'!$D$155)*1000+ставка!P20)</f>
        <v>2828.2754997857191</v>
      </c>
      <c r="Q715" s="125">
        <f>(('Расчет предельн ур.'!$B$155+'Расчет предельн ур.'!$C$155+'Расчет предельн ур.'!$D$155)*1000+ставка!Q20)</f>
        <v>2902.0154997857189</v>
      </c>
      <c r="R715" s="125">
        <f>(('Расчет предельн ур.'!$B$155+'Расчет предельн ур.'!$C$155+'Расчет предельн ур.'!$D$155)*1000+ставка!R20)</f>
        <v>2892.3654997857193</v>
      </c>
      <c r="S715" s="125">
        <f>(('Расчет предельн ур.'!$B$155+'Расчет предельн ур.'!$C$155+'Расчет предельн ур.'!$D$155)*1000+ставка!S20)</f>
        <v>2848.8254997857189</v>
      </c>
      <c r="T715" s="125">
        <f>(('Расчет предельн ур.'!$B$155+'Расчет предельн ур.'!$C$155+'Расчет предельн ур.'!$D$155)*1000+ставка!T20)</f>
        <v>2762.185499785719</v>
      </c>
      <c r="U715" s="125">
        <f>(('Расчет предельн ур.'!$B$155+'Расчет предельн ур.'!$C$155+'Расчет предельн ур.'!$D$155)*1000+ставка!U20)</f>
        <v>2759.0354997857189</v>
      </c>
      <c r="V715" s="125">
        <f>(('Расчет предельн ур.'!$B$155+'Расчет предельн ур.'!$C$155+'Расчет предельн ур.'!$D$155)*1000+ставка!V20)</f>
        <v>2866.2454997857189</v>
      </c>
      <c r="W715" s="125">
        <f>(('Расчет предельн ур.'!$B$155+'Расчет предельн ур.'!$C$155+'Расчет предельн ур.'!$D$155)*1000+ставка!W20)</f>
        <v>2891.145499785719</v>
      </c>
      <c r="X715" s="125">
        <f>(('Расчет предельн ур.'!$B$155+'Расчет предельн ур.'!$C$155+'Расчет предельн ур.'!$D$155)*1000+ставка!X20)</f>
        <v>2739.685499785719</v>
      </c>
      <c r="Y715" s="125">
        <f>(('Расчет предельн ур.'!$B$155+'Расчет предельн ур.'!$C$155+'Расчет предельн ур.'!$D$155)*1000+ставка!Y20)</f>
        <v>2487.6554997857193</v>
      </c>
    </row>
    <row r="716" spans="1:25" s="91" customFormat="1" ht="15.75" hidden="1" outlineLevel="1" x14ac:dyDescent="0.25">
      <c r="A716" s="252">
        <v>17</v>
      </c>
      <c r="B716" s="125">
        <f>(('Расчет предельн ур.'!$B$155+'Расчет предельн ур.'!$C$155+'Расчет предельн ур.'!$D$155)*1000+ставка!B21)</f>
        <v>2484.1254997857191</v>
      </c>
      <c r="C716" s="125">
        <f>(('Расчет предельн ур.'!$B$155+'Расчет предельн ур.'!$C$155+'Расчет предельн ур.'!$D$155)*1000+ставка!C21)</f>
        <v>2306.225499785719</v>
      </c>
      <c r="D716" s="125">
        <f>(('Расчет предельн ур.'!$B$155+'Расчет предельн ур.'!$C$155+'Расчет предельн ур.'!$D$155)*1000+ставка!D21)</f>
        <v>2252.0154997857189</v>
      </c>
      <c r="E716" s="125">
        <f>(('Расчет предельн ур.'!$B$155+'Расчет предельн ур.'!$C$155+'Расчет предельн ур.'!$D$155)*1000+ставка!E21)</f>
        <v>2203.1254997857191</v>
      </c>
      <c r="F716" s="125">
        <f>(('Расчет предельн ур.'!$B$155+'Расчет предельн ур.'!$C$155+'Расчет предельн ур.'!$D$155)*1000+ставка!F21)</f>
        <v>2209.7154997857187</v>
      </c>
      <c r="G716" s="125">
        <f>(('Расчет предельн ур.'!$B$155+'Расчет предельн ур.'!$C$155+'Расчет предельн ур.'!$D$155)*1000+ставка!G21)</f>
        <v>2302.7854997857189</v>
      </c>
      <c r="H716" s="125">
        <f>(('Расчет предельн ур.'!$B$155+'Расчет предельн ур.'!$C$155+'Расчет предельн ур.'!$D$155)*1000+ставка!H21)</f>
        <v>2441.9054997857193</v>
      </c>
      <c r="I716" s="125">
        <f>(('Расчет предельн ур.'!$B$155+'Расчет предельн ур.'!$C$155+'Расчет предельн ур.'!$D$155)*1000+ставка!I21)</f>
        <v>2601.1754997857188</v>
      </c>
      <c r="J716" s="125">
        <f>(('Расчет предельн ур.'!$B$155+'Расчет предельн ур.'!$C$155+'Расчет предельн ур.'!$D$155)*1000+ставка!J21)</f>
        <v>2754.4854997857192</v>
      </c>
      <c r="K716" s="125">
        <f>(('Расчет предельн ур.'!$B$155+'Расчет предельн ур.'!$C$155+'Расчет предельн ур.'!$D$155)*1000+ставка!K21)</f>
        <v>2960.0054997857187</v>
      </c>
      <c r="L716" s="125">
        <f>(('Расчет предельн ур.'!$B$155+'Расчет предельн ур.'!$C$155+'Расчет предельн ур.'!$D$155)*1000+ставка!L21)</f>
        <v>2917.3354997857186</v>
      </c>
      <c r="M716" s="125">
        <f>(('Расчет предельн ур.'!$B$155+'Расчет предельн ур.'!$C$155+'Расчет предельн ур.'!$D$155)*1000+ставка!M21)</f>
        <v>2882.1354997857188</v>
      </c>
      <c r="N716" s="125">
        <f>(('Расчет предельн ур.'!$B$155+'Расчет предельн ур.'!$C$155+'Расчет предельн ур.'!$D$155)*1000+ставка!N21)</f>
        <v>2861.2654997857189</v>
      </c>
      <c r="O716" s="125">
        <f>(('Расчет предельн ур.'!$B$155+'Расчет предельн ур.'!$C$155+'Расчет предельн ур.'!$D$155)*1000+ставка!O21)</f>
        <v>2895.4854997857192</v>
      </c>
      <c r="P716" s="125">
        <f>(('Расчет предельн ур.'!$B$155+'Расчет предельн ур.'!$C$155+'Расчет предельн ур.'!$D$155)*1000+ставка!P21)</f>
        <v>2910.7454997857189</v>
      </c>
      <c r="Q716" s="125">
        <f>(('Расчет предельн ур.'!$B$155+'Расчет предельн ур.'!$C$155+'Расчет предельн ур.'!$D$155)*1000+ставка!Q21)</f>
        <v>2947.4454997857192</v>
      </c>
      <c r="R716" s="125">
        <f>(('Расчет предельн ур.'!$B$155+'Расчет предельн ур.'!$C$155+'Расчет предельн ур.'!$D$155)*1000+ставка!R21)</f>
        <v>2946.5954997857189</v>
      </c>
      <c r="S716" s="125">
        <f>(('Расчет предельн ур.'!$B$155+'Расчет предельн ур.'!$C$155+'Расчет предельн ур.'!$D$155)*1000+ставка!S21)</f>
        <v>2925.5754997857189</v>
      </c>
      <c r="T716" s="125">
        <f>(('Расчет предельн ур.'!$B$155+'Расчет предельн ур.'!$C$155+'Расчет предельн ур.'!$D$155)*1000+ставка!T21)</f>
        <v>2897.915499785719</v>
      </c>
      <c r="U716" s="125">
        <f>(('Расчет предельн ур.'!$B$155+'Расчет предельн ур.'!$C$155+'Расчет предельн ур.'!$D$155)*1000+ставка!U21)</f>
        <v>2895.1254997857191</v>
      </c>
      <c r="V716" s="125">
        <f>(('Расчет предельн ур.'!$B$155+'Расчет предельн ур.'!$C$155+'Расчет предельн ур.'!$D$155)*1000+ставка!V21)</f>
        <v>2950.7154997857187</v>
      </c>
      <c r="W716" s="125">
        <f>(('Расчет предельн ур.'!$B$155+'Расчет предельн ур.'!$C$155+'Расчет предельн ур.'!$D$155)*1000+ставка!W21)</f>
        <v>3039.8854997857188</v>
      </c>
      <c r="X716" s="125">
        <f>(('Расчет предельн ур.'!$B$155+'Расчет предельн ур.'!$C$155+'Расчет предельн ур.'!$D$155)*1000+ставка!X21)</f>
        <v>2867.3654997857193</v>
      </c>
      <c r="Y716" s="125">
        <f>(('Расчет предельн ур.'!$B$155+'Расчет предельн ур.'!$C$155+'Расчет предельн ур.'!$D$155)*1000+ставка!Y21)</f>
        <v>2651.3454997857189</v>
      </c>
    </row>
    <row r="717" spans="1:25" s="91" customFormat="1" ht="15.75" hidden="1" outlineLevel="1" x14ac:dyDescent="0.25">
      <c r="A717" s="252">
        <v>18</v>
      </c>
      <c r="B717" s="125">
        <f>(('Расчет предельн ур.'!$B$155+'Расчет предельн ур.'!$C$155+'Расчет предельн ур.'!$D$155)*1000+ставка!B22)</f>
        <v>2686.0954997857189</v>
      </c>
      <c r="C717" s="125">
        <f>(('Расчет предельн ур.'!$B$155+'Расчет предельн ур.'!$C$155+'Расчет предельн ур.'!$D$155)*1000+ставка!C22)</f>
        <v>2609.165499785719</v>
      </c>
      <c r="D717" s="125">
        <f>(('Расчет предельн ур.'!$B$155+'Расчет предельн ур.'!$C$155+'Расчет предельн ур.'!$D$155)*1000+ставка!D22)</f>
        <v>2536.9454997857192</v>
      </c>
      <c r="E717" s="125">
        <f>(('Расчет предельн ур.'!$B$155+'Расчет предельн ур.'!$C$155+'Расчет предельн ур.'!$D$155)*1000+ставка!E22)</f>
        <v>2398.1054997857191</v>
      </c>
      <c r="F717" s="125">
        <f>(('Расчет предельн ур.'!$B$155+'Расчет предельн ур.'!$C$155+'Расчет предельн ур.'!$D$155)*1000+ставка!F22)</f>
        <v>2314.205499785719</v>
      </c>
      <c r="G717" s="125">
        <f>(('Расчет предельн ур.'!$B$155+'Расчет предельн ур.'!$C$155+'Расчет предельн ур.'!$D$155)*1000+ставка!G22)</f>
        <v>2361.8054997857189</v>
      </c>
      <c r="H717" s="125">
        <f>(('Расчет предельн ур.'!$B$155+'Расчет предельн ур.'!$C$155+'Расчет предельн ур.'!$D$155)*1000+ставка!H22)</f>
        <v>2368.1254997857191</v>
      </c>
      <c r="I717" s="125">
        <f>(('Расчет предельн ур.'!$B$155+'Расчет предельн ур.'!$C$155+'Расчет предельн ур.'!$D$155)*1000+ставка!I22)</f>
        <v>2545.7754997857191</v>
      </c>
      <c r="J717" s="125">
        <f>(('Расчет предельн ур.'!$B$155+'Расчет предельн ур.'!$C$155+'Расчет предельн ур.'!$D$155)*1000+ставка!J22)</f>
        <v>2763.0254997857191</v>
      </c>
      <c r="K717" s="125">
        <f>(('Расчет предельн ур.'!$B$155+'Расчет предельн ур.'!$C$155+'Расчет предельн ур.'!$D$155)*1000+ставка!K22)</f>
        <v>2819.4654997857187</v>
      </c>
      <c r="L717" s="125">
        <f>(('Расчет предельн ур.'!$B$155+'Расчет предельн ур.'!$C$155+'Расчет предельн ур.'!$D$155)*1000+ставка!L22)</f>
        <v>2835.6554997857193</v>
      </c>
      <c r="M717" s="125">
        <f>(('Расчет предельн ур.'!$B$155+'Расчет предельн ур.'!$C$155+'Расчет предельн ур.'!$D$155)*1000+ставка!M22)</f>
        <v>2837.665499785719</v>
      </c>
      <c r="N717" s="125">
        <f>(('Расчет предельн ур.'!$B$155+'Расчет предельн ур.'!$C$155+'Расчет предельн ур.'!$D$155)*1000+ставка!N22)</f>
        <v>2837.8754997857191</v>
      </c>
      <c r="O717" s="125">
        <f>(('Расчет предельн ур.'!$B$155+'Расчет предельн ур.'!$C$155+'Расчет предельн ур.'!$D$155)*1000+ставка!O22)</f>
        <v>2840.5254997857191</v>
      </c>
      <c r="P717" s="125">
        <f>(('Расчет предельн ур.'!$B$155+'Расчет предельн ур.'!$C$155+'Расчет предельн ур.'!$D$155)*1000+ставка!P22)</f>
        <v>2844.5154997857189</v>
      </c>
      <c r="Q717" s="125">
        <f>(('Расчет предельн ур.'!$B$155+'Расчет предельн ур.'!$C$155+'Расчет предельн ур.'!$D$155)*1000+ставка!Q22)</f>
        <v>2844.225499785719</v>
      </c>
      <c r="R717" s="125">
        <f>(('Расчет предельн ур.'!$B$155+'Расчет предельн ур.'!$C$155+'Расчет предельн ур.'!$D$155)*1000+ставка!R22)</f>
        <v>2845.705499785719</v>
      </c>
      <c r="S717" s="125">
        <f>(('Расчет предельн ур.'!$B$155+'Расчет предельн ур.'!$C$155+'Расчет предельн ур.'!$D$155)*1000+ставка!S22)</f>
        <v>2842.685499785719</v>
      </c>
      <c r="T717" s="125">
        <f>(('Расчет предельн ур.'!$B$155+'Расчет предельн ур.'!$C$155+'Расчет предельн ур.'!$D$155)*1000+ставка!T22)</f>
        <v>2840.0154997857189</v>
      </c>
      <c r="U717" s="125">
        <f>(('Расчет предельн ур.'!$B$155+'Расчет предельн ур.'!$C$155+'Расчет предельн ур.'!$D$155)*1000+ставка!U22)</f>
        <v>2821.7154997857187</v>
      </c>
      <c r="V717" s="125">
        <f>(('Расчет предельн ур.'!$B$155+'Расчет предельн ур.'!$C$155+'Расчет предельн ур.'!$D$155)*1000+ставка!V22)</f>
        <v>2904.3454997857189</v>
      </c>
      <c r="W717" s="125">
        <f>(('Расчет предельн ур.'!$B$155+'Расчет предельн ур.'!$C$155+'Расчет предельн ур.'!$D$155)*1000+ставка!W22)</f>
        <v>2972.2854997857189</v>
      </c>
      <c r="X717" s="125">
        <f>(('Расчет предельн ур.'!$B$155+'Расчет предельн ур.'!$C$155+'Расчет предельн ур.'!$D$155)*1000+ставка!X22)</f>
        <v>2826.0154997857189</v>
      </c>
      <c r="Y717" s="125">
        <f>(('Расчет предельн ур.'!$B$155+'Расчет предельн ур.'!$C$155+'Расчет предельн ур.'!$D$155)*1000+ставка!Y22)</f>
        <v>2699.5454997857187</v>
      </c>
    </row>
    <row r="718" spans="1:25" s="91" customFormat="1" ht="15.75" hidden="1" outlineLevel="1" x14ac:dyDescent="0.25">
      <c r="A718" s="252">
        <v>19</v>
      </c>
      <c r="B718" s="125">
        <f>(('Расчет предельн ур.'!$B$155+'Расчет предельн ур.'!$C$155+'Расчет предельн ур.'!$D$155)*1000+ставка!B23)</f>
        <v>2656.185499785719</v>
      </c>
      <c r="C718" s="125">
        <f>(('Расчет предельн ур.'!$B$155+'Расчет предельн ур.'!$C$155+'Расчет предельн ур.'!$D$155)*1000+ставка!C23)</f>
        <v>2556.0254997857191</v>
      </c>
      <c r="D718" s="125">
        <f>(('Расчет предельн ур.'!$B$155+'Расчет предельн ур.'!$C$155+'Расчет предельн ур.'!$D$155)*1000+ставка!D23)</f>
        <v>2415.475499785719</v>
      </c>
      <c r="E718" s="125">
        <f>(('Расчет предельн ур.'!$B$155+'Расчет предельн ур.'!$C$155+'Расчет предельн ур.'!$D$155)*1000+ставка!E23)</f>
        <v>2322.2654997857189</v>
      </c>
      <c r="F718" s="125">
        <f>(('Расчет предельн ур.'!$B$155+'Расчет предельн ур.'!$C$155+'Расчет предельн ур.'!$D$155)*1000+ставка!F23)</f>
        <v>2311.7654997857189</v>
      </c>
      <c r="G718" s="125">
        <f>(('Расчет предельн ур.'!$B$155+'Расчет предельн ур.'!$C$155+'Расчет предельн ур.'!$D$155)*1000+ставка!G23)</f>
        <v>2321.7454997857189</v>
      </c>
      <c r="H718" s="125">
        <f>(('Расчет предельн ур.'!$B$155+'Расчет предельн ур.'!$C$155+'Расчет предельн ур.'!$D$155)*1000+ставка!H23)</f>
        <v>2389.3254997857189</v>
      </c>
      <c r="I718" s="125">
        <f>(('Расчет предельн ур.'!$B$155+'Расчет предельн ур.'!$C$155+'Расчет предельн ур.'!$D$155)*1000+ставка!I23)</f>
        <v>2528.7454997857189</v>
      </c>
      <c r="J718" s="125">
        <f>(('Расчет предельн ур.'!$B$155+'Расчет предельн ур.'!$C$155+'Расчет предельн ур.'!$D$155)*1000+ставка!J23)</f>
        <v>2670.8054997857189</v>
      </c>
      <c r="K718" s="125">
        <f>(('Расчет предельн ур.'!$B$155+'Расчет предельн ур.'!$C$155+'Расчет предельн ур.'!$D$155)*1000+ставка!K23)</f>
        <v>2710.8754997857191</v>
      </c>
      <c r="L718" s="125">
        <f>(('Расчет предельн ур.'!$B$155+'Расчет предельн ур.'!$C$155+'Расчет предельн ур.'!$D$155)*1000+ставка!L23)</f>
        <v>2722.3454997857189</v>
      </c>
      <c r="M718" s="125">
        <f>(('Расчет предельн ур.'!$B$155+'Расчет предельн ур.'!$C$155+'Расчет предельн ур.'!$D$155)*1000+ставка!M23)</f>
        <v>2723.1954997857192</v>
      </c>
      <c r="N718" s="125">
        <f>(('Расчет предельн ур.'!$B$155+'Расчет предельн ур.'!$C$155+'Расчет предельн ур.'!$D$155)*1000+ставка!N23)</f>
        <v>2723.1554997857193</v>
      </c>
      <c r="O718" s="125">
        <f>(('Расчет предельн ур.'!$B$155+'Расчет предельн ур.'!$C$155+'Расчет предельн ур.'!$D$155)*1000+ставка!O23)</f>
        <v>2723.5554997857189</v>
      </c>
      <c r="P718" s="125">
        <f>(('Расчет предельн ур.'!$B$155+'Расчет предельн ур.'!$C$155+'Расчет предельн ур.'!$D$155)*1000+ставка!P23)</f>
        <v>2721.9654997857187</v>
      </c>
      <c r="Q718" s="125">
        <f>(('Расчет предельн ур.'!$B$155+'Расчет предельн ур.'!$C$155+'Расчет предельн ур.'!$D$155)*1000+ставка!Q23)</f>
        <v>2718.2554997857187</v>
      </c>
      <c r="R718" s="125">
        <f>(('Расчет предельн ур.'!$B$155+'Расчет предельн ур.'!$C$155+'Расчет предельн ур.'!$D$155)*1000+ставка!R23)</f>
        <v>2723.8854997857188</v>
      </c>
      <c r="S718" s="125">
        <f>(('Расчет предельн ур.'!$B$155+'Расчет предельн ур.'!$C$155+'Расчет предельн ур.'!$D$155)*1000+ставка!S23)</f>
        <v>2724.8654997857193</v>
      </c>
      <c r="T718" s="125">
        <f>(('Расчет предельн ур.'!$B$155+'Расчет предельн ур.'!$C$155+'Расчет предельн ур.'!$D$155)*1000+ставка!T23)</f>
        <v>2728.3054997857189</v>
      </c>
      <c r="U718" s="125">
        <f>(('Расчет предельн ур.'!$B$155+'Расчет предельн ур.'!$C$155+'Расчет предельн ур.'!$D$155)*1000+ставка!U23)</f>
        <v>2733.8554997857191</v>
      </c>
      <c r="V718" s="125">
        <f>(('Расчет предельн ур.'!$B$155+'Расчет предельн ур.'!$C$155+'Расчет предельн ур.'!$D$155)*1000+ставка!V23)</f>
        <v>2795.9654997857187</v>
      </c>
      <c r="W718" s="125">
        <f>(('Расчет предельн ур.'!$B$155+'Расчет предельн ур.'!$C$155+'Расчет предельн ур.'!$D$155)*1000+ставка!W23)</f>
        <v>2795.2154997857187</v>
      </c>
      <c r="X718" s="125">
        <f>(('Расчет предельн ур.'!$B$155+'Расчет предельн ур.'!$C$155+'Расчет предельн ур.'!$D$155)*1000+ставка!X23)</f>
        <v>2752.6054997857191</v>
      </c>
      <c r="Y718" s="125">
        <f>(('Расчет предельн ур.'!$B$155+'Расчет предельн ур.'!$C$155+'Расчет предельн ур.'!$D$155)*1000+ставка!Y23)</f>
        <v>2679.2854997857189</v>
      </c>
    </row>
    <row r="719" spans="1:25" s="91" customFormat="1" ht="15.75" hidden="1" outlineLevel="1" x14ac:dyDescent="0.25">
      <c r="A719" s="252">
        <v>20</v>
      </c>
      <c r="B719" s="125">
        <f>(('Расчет предельн ур.'!$B$155+'Расчет предельн ур.'!$C$155+'Расчет предельн ур.'!$D$155)*1000+ставка!B24)</f>
        <v>2557.3754997857191</v>
      </c>
      <c r="C719" s="125">
        <f>(('Расчет предельн ур.'!$B$155+'Расчет предельн ур.'!$C$155+'Расчет предельн ур.'!$D$155)*1000+ставка!C24)</f>
        <v>2385.6254997857191</v>
      </c>
      <c r="D719" s="125">
        <f>(('Расчет предельн ур.'!$B$155+'Расчет предельн ур.'!$C$155+'Расчет предельн ур.'!$D$155)*1000+ставка!D24)</f>
        <v>2314.5954997857189</v>
      </c>
      <c r="E719" s="125">
        <f>(('Расчет предельн ур.'!$B$155+'Расчет предельн ур.'!$C$155+'Расчет предельн ур.'!$D$155)*1000+ставка!E24)</f>
        <v>2295.0254997857191</v>
      </c>
      <c r="F719" s="125">
        <f>(('Расчет предельн ур.'!$B$155+'Расчет предельн ур.'!$C$155+'Расчет предельн ур.'!$D$155)*1000+ставка!F24)</f>
        <v>2192.7754997857191</v>
      </c>
      <c r="G719" s="125">
        <f>(('Расчет предельн ур.'!$B$155+'Расчет предельн ур.'!$C$155+'Расчет предельн ур.'!$D$155)*1000+ставка!G24)</f>
        <v>2193.1354997857188</v>
      </c>
      <c r="H719" s="125">
        <f>(('Расчет предельн ур.'!$B$155+'Расчет предельн ур.'!$C$155+'Расчет предельн ур.'!$D$155)*1000+ставка!H24)</f>
        <v>2509.5054997857187</v>
      </c>
      <c r="I719" s="125">
        <f>(('Расчет предельн ур.'!$B$155+'Расчет предельн ур.'!$C$155+'Расчет предельн ур.'!$D$155)*1000+ставка!I24)</f>
        <v>2730.0554997857189</v>
      </c>
      <c r="J719" s="125">
        <f>(('Расчет предельн ур.'!$B$155+'Расчет предельн ур.'!$C$155+'Расчет предельн ур.'!$D$155)*1000+ставка!J24)</f>
        <v>2768.5254997857191</v>
      </c>
      <c r="K719" s="125">
        <f>(('Расчет предельн ур.'!$B$155+'Расчет предельн ур.'!$C$155+'Расчет предельн ур.'!$D$155)*1000+ставка!K24)</f>
        <v>2798.3654997857193</v>
      </c>
      <c r="L719" s="125">
        <f>(('Расчет предельн ур.'!$B$155+'Расчет предельн ур.'!$C$155+'Расчет предельн ур.'!$D$155)*1000+ставка!L24)</f>
        <v>2800.4454997857192</v>
      </c>
      <c r="M719" s="125">
        <f>(('Расчет предельн ур.'!$B$155+'Расчет предельн ур.'!$C$155+'Расчет предельн ур.'!$D$155)*1000+ставка!M24)</f>
        <v>2793.145499785719</v>
      </c>
      <c r="N719" s="125">
        <f>(('Расчет предельн ур.'!$B$155+'Расчет предельн ур.'!$C$155+'Расчет предельн ур.'!$D$155)*1000+ставка!N24)</f>
        <v>2787.2554997857187</v>
      </c>
      <c r="O719" s="125">
        <f>(('Расчет предельн ур.'!$B$155+'Расчет предельн ур.'!$C$155+'Расчет предельн ур.'!$D$155)*1000+ставка!O24)</f>
        <v>2785.895499785719</v>
      </c>
      <c r="P719" s="125">
        <f>(('Расчет предельн ур.'!$B$155+'Расчет предельн ур.'!$C$155+'Расчет предельн ур.'!$D$155)*1000+ставка!P24)</f>
        <v>2786.5054997857187</v>
      </c>
      <c r="Q719" s="125">
        <f>(('Расчет предельн ур.'!$B$155+'Расчет предельн ур.'!$C$155+'Расчет предельн ур.'!$D$155)*1000+ставка!Q24)</f>
        <v>2785.2554997857187</v>
      </c>
      <c r="R719" s="125">
        <f>(('Расчет предельн ур.'!$B$155+'Расчет предельн ур.'!$C$155+'Расчет предельн ур.'!$D$155)*1000+ставка!R24)</f>
        <v>2786.8254997857189</v>
      </c>
      <c r="S719" s="125">
        <f>(('Расчет предельн ур.'!$B$155+'Расчет предельн ур.'!$C$155+'Расчет предельн ур.'!$D$155)*1000+ставка!S24)</f>
        <v>2776.5154997857189</v>
      </c>
      <c r="T719" s="125">
        <f>(('Расчет предельн ур.'!$B$155+'Расчет предельн ур.'!$C$155+'Расчет предельн ур.'!$D$155)*1000+ставка!T24)</f>
        <v>2779.6154997857193</v>
      </c>
      <c r="U719" s="125">
        <f>(('Расчет предельн ур.'!$B$155+'Расчет предельн ур.'!$C$155+'Расчет предельн ур.'!$D$155)*1000+ставка!U24)</f>
        <v>2783.5154997857189</v>
      </c>
      <c r="V719" s="125">
        <f>(('Расчет предельн ур.'!$B$155+'Расчет предельн ур.'!$C$155+'Расчет предельн ур.'!$D$155)*1000+ставка!V24)</f>
        <v>2818.8554997857191</v>
      </c>
      <c r="W719" s="125">
        <f>(('Расчет предельн ур.'!$B$155+'Расчет предельн ур.'!$C$155+'Расчет предельн ур.'!$D$155)*1000+ставка!W24)</f>
        <v>2815.205499785719</v>
      </c>
      <c r="X719" s="125">
        <f>(('Расчет предельн ур.'!$B$155+'Расчет предельн ур.'!$C$155+'Расчет предельн ур.'!$D$155)*1000+ставка!X24)</f>
        <v>2777.5754997857189</v>
      </c>
      <c r="Y719" s="125">
        <f>(('Расчет предельн ур.'!$B$155+'Расчет предельн ур.'!$C$155+'Расчет предельн ур.'!$D$155)*1000+ставка!Y24)</f>
        <v>2596.5054997857187</v>
      </c>
    </row>
    <row r="720" spans="1:25" s="91" customFormat="1" ht="15.75" hidden="1" outlineLevel="1" x14ac:dyDescent="0.25">
      <c r="A720" s="252">
        <v>21</v>
      </c>
      <c r="B720" s="125">
        <f>(('Расчет предельн ур.'!$B$155+'Расчет предельн ур.'!$C$155+'Расчет предельн ур.'!$D$155)*1000+ставка!B25)</f>
        <v>2163.0754997857189</v>
      </c>
      <c r="C720" s="125">
        <f>(('Расчет предельн ур.'!$B$155+'Расчет предельн ур.'!$C$155+'Расчет предельн ур.'!$D$155)*1000+ставка!C25)</f>
        <v>2220.455499785719</v>
      </c>
      <c r="D720" s="125">
        <f>(('Расчет предельн ур.'!$B$155+'Расчет предельн ур.'!$C$155+'Расчет предельн ур.'!$D$155)*1000+ставка!D25)</f>
        <v>2219.915499785719</v>
      </c>
      <c r="E720" s="125">
        <f>(('Расчет предельн ур.'!$B$155+'Расчет предельн ур.'!$C$155+'Расчет предельн ур.'!$D$155)*1000+ставка!E25)</f>
        <v>2181.7754997857191</v>
      </c>
      <c r="F720" s="125">
        <f>(('Расчет предельн ур.'!$B$155+'Расчет предельн ур.'!$C$155+'Расчет предельн ур.'!$D$155)*1000+ставка!F25)</f>
        <v>2022.5954997857189</v>
      </c>
      <c r="G720" s="125">
        <f>(('Расчет предельн ур.'!$B$155+'Расчет предельн ур.'!$C$155+'Расчет предельн ур.'!$D$155)*1000+ставка!G25)</f>
        <v>1303.2654997857189</v>
      </c>
      <c r="H720" s="125">
        <f>(('Расчет предельн ур.'!$B$155+'Расчет предельн ур.'!$C$155+'Расчет предельн ур.'!$D$155)*1000+ставка!H25)</f>
        <v>1312.0054997857189</v>
      </c>
      <c r="I720" s="125">
        <f>(('Расчет предельн ур.'!$B$155+'Расчет предельн ур.'!$C$155+'Расчет предельн ур.'!$D$155)*1000+ставка!I25)</f>
        <v>2264.395499785719</v>
      </c>
      <c r="J720" s="125">
        <f>(('Расчет предельн ур.'!$B$155+'Расчет предельн ур.'!$C$155+'Расчет предельн ур.'!$D$155)*1000+ставка!J25)</f>
        <v>2791.8354997857186</v>
      </c>
      <c r="K720" s="125">
        <f>(('Расчет предельн ур.'!$B$155+'Расчет предельн ур.'!$C$155+'Расчет предельн ур.'!$D$155)*1000+ставка!K25)</f>
        <v>2835.0554997857189</v>
      </c>
      <c r="L720" s="125">
        <f>(('Расчет предельн ур.'!$B$155+'Расчет предельн ур.'!$C$155+'Расчет предельн ур.'!$D$155)*1000+ставка!L25)</f>
        <v>2846.5254997857191</v>
      </c>
      <c r="M720" s="125">
        <f>(('Расчет предельн ур.'!$B$155+'Расчет предельн ур.'!$C$155+'Расчет предельн ур.'!$D$155)*1000+ставка!M25)</f>
        <v>2832.8154997857191</v>
      </c>
      <c r="N720" s="125">
        <f>(('Расчет предельн ур.'!$B$155+'Расчет предельн ур.'!$C$155+'Расчет предельн ур.'!$D$155)*1000+ставка!N25)</f>
        <v>2821.3054997857189</v>
      </c>
      <c r="O720" s="125">
        <f>(('Расчет предельн ур.'!$B$155+'Расчет предельн ур.'!$C$155+'Расчет предельн ур.'!$D$155)*1000+ставка!O25)</f>
        <v>2901.0254997857191</v>
      </c>
      <c r="P720" s="125">
        <f>(('Расчет предельн ур.'!$B$155+'Расчет предельн ур.'!$C$155+'Расчет предельн ур.'!$D$155)*1000+ставка!P25)</f>
        <v>2916.5554997857189</v>
      </c>
      <c r="Q720" s="125">
        <f>(('Расчет предельн ур.'!$B$155+'Расчет предельн ур.'!$C$155+'Расчет предельн ур.'!$D$155)*1000+ставка!Q25)</f>
        <v>2924.4254997857188</v>
      </c>
      <c r="R720" s="125">
        <f>(('Расчет предельн ур.'!$B$155+'Расчет предельн ур.'!$C$155+'Расчет предельн ур.'!$D$155)*1000+ставка!R25)</f>
        <v>2923.3254997857189</v>
      </c>
      <c r="S720" s="125">
        <f>(('Расчет предельн ур.'!$B$155+'Расчет предельн ур.'!$C$155+'Расчет предельн ур.'!$D$155)*1000+ставка!S25)</f>
        <v>2923.915499785719</v>
      </c>
      <c r="T720" s="125">
        <f>(('Расчет предельн ур.'!$B$155+'Расчет предельн ур.'!$C$155+'Расчет предельн ур.'!$D$155)*1000+ставка!T25)</f>
        <v>2916.5854997857186</v>
      </c>
      <c r="U720" s="125">
        <f>(('Расчет предельн ур.'!$B$155+'Расчет предельн ур.'!$C$155+'Расчет предельн ур.'!$D$155)*1000+ставка!U25)</f>
        <v>2919.0654997857191</v>
      </c>
      <c r="V720" s="125">
        <f>(('Расчет предельн ур.'!$B$155+'Расчет предельн ур.'!$C$155+'Расчет предельн ур.'!$D$155)*1000+ставка!V25)</f>
        <v>3002.1154997857193</v>
      </c>
      <c r="W720" s="125">
        <f>(('Расчет предельн ур.'!$B$155+'Расчет предельн ур.'!$C$155+'Расчет предельн ур.'!$D$155)*1000+ставка!W25)</f>
        <v>2998.3654997857193</v>
      </c>
      <c r="X720" s="125">
        <f>(('Расчет предельн ур.'!$B$155+'Расчет предельн ур.'!$C$155+'Расчет предельн ур.'!$D$155)*1000+ставка!X25)</f>
        <v>2788.1054997857191</v>
      </c>
      <c r="Y720" s="125">
        <f>(('Расчет предельн ур.'!$B$155+'Расчет предельн ур.'!$C$155+'Расчет предельн ур.'!$D$155)*1000+ставка!Y25)</f>
        <v>2550.5154997857189</v>
      </c>
    </row>
    <row r="721" spans="1:25" s="91" customFormat="1" ht="15.75" hidden="1" outlineLevel="1" x14ac:dyDescent="0.25">
      <c r="A721" s="252">
        <v>22</v>
      </c>
      <c r="B721" s="125">
        <f>(('Расчет предельн ур.'!$B$155+'Расчет предельн ур.'!$C$155+'Расчет предельн ур.'!$D$155)*1000+ставка!B26)</f>
        <v>2219.9854997857192</v>
      </c>
      <c r="C721" s="125">
        <f>(('Расчет предельн ур.'!$B$155+'Расчет предельн ур.'!$C$155+'Расчет предельн ур.'!$D$155)*1000+ставка!C26)</f>
        <v>2261.4454997857192</v>
      </c>
      <c r="D721" s="125">
        <f>(('Расчет предельн ур.'!$B$155+'Расчет предельн ур.'!$C$155+'Расчет предельн ур.'!$D$155)*1000+ставка!D26)</f>
        <v>2224.7654997857189</v>
      </c>
      <c r="E721" s="125">
        <f>(('Расчет предельн ур.'!$B$155+'Расчет предельн ур.'!$C$155+'Расчет предельн ур.'!$D$155)*1000+ставка!E26)</f>
        <v>2195.1354997857188</v>
      </c>
      <c r="F721" s="125">
        <f>(('Расчет предельн ур.'!$B$155+'Расчет предельн ур.'!$C$155+'Расчет предельн ур.'!$D$155)*1000+ставка!F26)</f>
        <v>2025.0254997857189</v>
      </c>
      <c r="G721" s="125">
        <f>(('Расчет предельн ур.'!$B$155+'Расчет предельн ур.'!$C$155+'Расчет предельн ур.'!$D$155)*1000+ставка!G26)</f>
        <v>2152.0254997857191</v>
      </c>
      <c r="H721" s="125">
        <f>(('Расчет предельн ур.'!$B$155+'Расчет предельн ур.'!$C$155+'Расчет предельн ур.'!$D$155)*1000+ставка!H26)</f>
        <v>1652.185499785719</v>
      </c>
      <c r="I721" s="125">
        <f>(('Расчет предельн ур.'!$B$155+'Расчет предельн ур.'!$C$155+'Расчет предельн ур.'!$D$155)*1000+ставка!I26)</f>
        <v>2173.4254997857188</v>
      </c>
      <c r="J721" s="125">
        <f>(('Расчет предельн ур.'!$B$155+'Расчет предельн ур.'!$C$155+'Расчет предельн ур.'!$D$155)*1000+ставка!J26)</f>
        <v>2964.3454997857189</v>
      </c>
      <c r="K721" s="125">
        <f>(('Расчет предельн ур.'!$B$155+'Расчет предельн ур.'!$C$155+'Расчет предельн ур.'!$D$155)*1000+ставка!K26)</f>
        <v>2997.6154997857193</v>
      </c>
      <c r="L721" s="125">
        <f>(('Расчет предельн ур.'!$B$155+'Расчет предельн ур.'!$C$155+'Расчет предельн ур.'!$D$155)*1000+ставка!L26)</f>
        <v>3012.2754997857191</v>
      </c>
      <c r="M721" s="125">
        <f>(('Расчет предельн ур.'!$B$155+'Расчет предельн ур.'!$C$155+'Расчет предельн ур.'!$D$155)*1000+ставка!M26)</f>
        <v>3002.1954997857192</v>
      </c>
      <c r="N721" s="125">
        <f>(('Расчет предельн ур.'!$B$155+'Расчет предельн ур.'!$C$155+'Расчет предельн ур.'!$D$155)*1000+ставка!N26)</f>
        <v>2993.1354997857188</v>
      </c>
      <c r="O721" s="125">
        <f>(('Расчет предельн ур.'!$B$155+'Расчет предельн ур.'!$C$155+'Расчет предельн ур.'!$D$155)*1000+ставка!O26)</f>
        <v>3031.7654997857189</v>
      </c>
      <c r="P721" s="125">
        <f>(('Расчет предельн ур.'!$B$155+'Расчет предельн ур.'!$C$155+'Расчет предельн ур.'!$D$155)*1000+ставка!P26)</f>
        <v>3032.915499785719</v>
      </c>
      <c r="Q721" s="125">
        <f>(('Расчет предельн ур.'!$B$155+'Расчет предельн ур.'!$C$155+'Расчет предельн ур.'!$D$155)*1000+ставка!Q26)</f>
        <v>3031.5054997857187</v>
      </c>
      <c r="R721" s="125">
        <f>(('Расчет предельн ур.'!$B$155+'Расчет предельн ур.'!$C$155+'Расчет предельн ур.'!$D$155)*1000+ставка!R26)</f>
        <v>3024.665499785719</v>
      </c>
      <c r="S721" s="125">
        <f>(('Расчет предельн ур.'!$B$155+'Расчет предельн ур.'!$C$155+'Расчет предельн ур.'!$D$155)*1000+ставка!S26)</f>
        <v>3009.185499785719</v>
      </c>
      <c r="T721" s="125">
        <f>(('Расчет предельн ур.'!$B$155+'Расчет предельн ур.'!$C$155+'Расчет предельн ур.'!$D$155)*1000+ставка!T26)</f>
        <v>3019.5754997857189</v>
      </c>
      <c r="U721" s="125">
        <f>(('Расчет предельн ур.'!$B$155+'Расчет предельн ур.'!$C$155+'Расчет предельн ур.'!$D$155)*1000+ставка!U26)</f>
        <v>2876.9654997857187</v>
      </c>
      <c r="V721" s="125">
        <f>(('Расчет предельн ур.'!$B$155+'Расчет предельн ур.'!$C$155+'Расчет предельн ур.'!$D$155)*1000+ставка!V26)</f>
        <v>2956.0254997857191</v>
      </c>
      <c r="W721" s="125">
        <f>(('Расчет предельн ур.'!$B$155+'Расчет предельн ур.'!$C$155+'Расчет предельн ур.'!$D$155)*1000+ставка!W26)</f>
        <v>2959.2954997857187</v>
      </c>
      <c r="X721" s="125">
        <f>(('Расчет предельн ур.'!$B$155+'Расчет предельн ур.'!$C$155+'Расчет предельн ур.'!$D$155)*1000+ставка!X26)</f>
        <v>2851.5254997857191</v>
      </c>
      <c r="Y721" s="125">
        <f>(('Расчет предельн ур.'!$B$155+'Расчет предельн ур.'!$C$155+'Расчет предельн ур.'!$D$155)*1000+ставка!Y26)</f>
        <v>2429.435499785719</v>
      </c>
    </row>
    <row r="722" spans="1:25" s="91" customFormat="1" ht="15.75" hidden="1" outlineLevel="1" x14ac:dyDescent="0.25">
      <c r="A722" s="252">
        <v>23</v>
      </c>
      <c r="B722" s="125">
        <f>(('Расчет предельн ур.'!$B$155+'Расчет предельн ур.'!$C$155+'Расчет предельн ур.'!$D$155)*1000+ставка!B27)</f>
        <v>2347.4954997857189</v>
      </c>
      <c r="C722" s="125">
        <f>(('Расчет предельн ур.'!$B$155+'Расчет предельн ур.'!$C$155+'Расчет предельн ур.'!$D$155)*1000+ставка!C27)</f>
        <v>2281.0354997857189</v>
      </c>
      <c r="D722" s="125">
        <f>(('Расчет предельн ур.'!$B$155+'Расчет предельн ур.'!$C$155+'Расчет предельн ур.'!$D$155)*1000+ставка!D27)</f>
        <v>2263.0754997857189</v>
      </c>
      <c r="E722" s="125">
        <f>(('Расчет предельн ур.'!$B$155+'Расчет предельн ур.'!$C$155+'Расчет предельн ур.'!$D$155)*1000+ставка!E27)</f>
        <v>2241.0354997857189</v>
      </c>
      <c r="F722" s="125">
        <f>(('Расчет предельн ур.'!$B$155+'Расчет предельн ур.'!$C$155+'Расчет предельн ур.'!$D$155)*1000+ставка!F27)</f>
        <v>2235.6054997857191</v>
      </c>
      <c r="G722" s="125">
        <f>(('Расчет предельн ур.'!$B$155+'Расчет предельн ур.'!$C$155+'Расчет предельн ур.'!$D$155)*1000+ставка!G27)</f>
        <v>2194.145499785719</v>
      </c>
      <c r="H722" s="125">
        <f>(('Расчет предельн ур.'!$B$155+'Расчет предельн ур.'!$C$155+'Расчет предельн ур.'!$D$155)*1000+ставка!H27)</f>
        <v>2179.6254997857191</v>
      </c>
      <c r="I722" s="125">
        <f>(('Расчет предельн ур.'!$B$155+'Расчет предельн ур.'!$C$155+'Расчет предельн ур.'!$D$155)*1000+ставка!I27)</f>
        <v>2711.2954997857187</v>
      </c>
      <c r="J722" s="125">
        <f>(('Расчет предельн ур.'!$B$155+'Расчет предельн ур.'!$C$155+'Расчет предельн ур.'!$D$155)*1000+ставка!J27)</f>
        <v>2872.1154997857193</v>
      </c>
      <c r="K722" s="125">
        <f>(('Расчет предельн ур.'!$B$155+'Расчет предельн ур.'!$C$155+'Расчет предельн ур.'!$D$155)*1000+ставка!K27)</f>
        <v>2935.0054997857187</v>
      </c>
      <c r="L722" s="125">
        <f>(('Расчет предельн ур.'!$B$155+'Расчет предельн ур.'!$C$155+'Расчет предельн ур.'!$D$155)*1000+ставка!L27)</f>
        <v>2955.5554997857189</v>
      </c>
      <c r="M722" s="125">
        <f>(('Расчет предельн ур.'!$B$155+'Расчет предельн ур.'!$C$155+'Расчет предельн ур.'!$D$155)*1000+ставка!M27)</f>
        <v>2939.7954997857187</v>
      </c>
      <c r="N722" s="125">
        <f>(('Расчет предельн ур.'!$B$155+'Расчет предельн ур.'!$C$155+'Расчет предельн ур.'!$D$155)*1000+ставка!N27)</f>
        <v>2921.1954997857192</v>
      </c>
      <c r="O722" s="125">
        <f>(('Расчет предельн ур.'!$B$155+'Расчет предельн ур.'!$C$155+'Расчет предельн ур.'!$D$155)*1000+ставка!O27)</f>
        <v>2938.2954997857187</v>
      </c>
      <c r="P722" s="125">
        <f>(('Расчет предельн ур.'!$B$155+'Расчет предельн ур.'!$C$155+'Расчет предельн ур.'!$D$155)*1000+ставка!P27)</f>
        <v>2943.185499785719</v>
      </c>
      <c r="Q722" s="125">
        <f>(('Расчет предельн ур.'!$B$155+'Расчет предельн ур.'!$C$155+'Расчет предельн ур.'!$D$155)*1000+ставка!Q27)</f>
        <v>2939.8454997857189</v>
      </c>
      <c r="R722" s="125">
        <f>(('Расчет предельн ур.'!$B$155+'Расчет предельн ур.'!$C$155+'Расчет предельн ур.'!$D$155)*1000+ставка!R27)</f>
        <v>2939.5354997857189</v>
      </c>
      <c r="S722" s="125">
        <f>(('Расчет предельн ур.'!$B$155+'Расчет предельн ур.'!$C$155+'Расчет предельн ур.'!$D$155)*1000+ставка!S27)</f>
        <v>2931.2854997857189</v>
      </c>
      <c r="T722" s="125">
        <f>(('Расчет предельн ур.'!$B$155+'Расчет предельн ур.'!$C$155+'Расчет предельн ур.'!$D$155)*1000+ставка!T27)</f>
        <v>2930.645499785719</v>
      </c>
      <c r="U722" s="125">
        <f>(('Расчет предельн ур.'!$B$155+'Расчет предельн ур.'!$C$155+'Расчет предельн ур.'!$D$155)*1000+ставка!U27)</f>
        <v>2917.9254997857188</v>
      </c>
      <c r="V722" s="125">
        <f>(('Расчет предельн ур.'!$B$155+'Расчет предельн ур.'!$C$155+'Расчет предельн ур.'!$D$155)*1000+ставка!V27)</f>
        <v>2991.8454997857189</v>
      </c>
      <c r="W722" s="125">
        <f>(('Расчет предельн ур.'!$B$155+'Расчет предельн ур.'!$C$155+'Расчет предельн ур.'!$D$155)*1000+ставка!W27)</f>
        <v>2993.2154997857187</v>
      </c>
      <c r="X722" s="125">
        <f>(('Расчет предельн ур.'!$B$155+'Расчет предельн ур.'!$C$155+'Расчет предельн ур.'!$D$155)*1000+ставка!X27)</f>
        <v>2906.1954997857192</v>
      </c>
      <c r="Y722" s="125">
        <f>(('Расчет предельн ур.'!$B$155+'Расчет предельн ур.'!$C$155+'Расчет предельн ур.'!$D$155)*1000+ставка!Y27)</f>
        <v>2695.6954997857192</v>
      </c>
    </row>
    <row r="723" spans="1:25" s="91" customFormat="1" ht="15.75" hidden="1" outlineLevel="1" x14ac:dyDescent="0.25">
      <c r="A723" s="252">
        <v>24</v>
      </c>
      <c r="B723" s="125">
        <f>(('Расчет предельн ур.'!$B$155+'Расчет предельн ур.'!$C$155+'Расчет предельн ур.'!$D$155)*1000+ставка!B28)</f>
        <v>2351.4954997857189</v>
      </c>
      <c r="C723" s="125">
        <f>(('Расчет предельн ур.'!$B$155+'Расчет предельн ур.'!$C$155+'Расчет предельн ур.'!$D$155)*1000+ставка!C28)</f>
        <v>2332.0754997857189</v>
      </c>
      <c r="D723" s="125">
        <f>(('Расчет предельн ур.'!$B$155+'Расчет предельн ур.'!$C$155+'Расчет предельн ур.'!$D$155)*1000+ставка!D28)</f>
        <v>2297.5154997857189</v>
      </c>
      <c r="E723" s="125">
        <f>(('Расчет предельн ур.'!$B$155+'Расчет предельн ур.'!$C$155+'Расчет предельн ур.'!$D$155)*1000+ставка!E28)</f>
        <v>2276.935499785719</v>
      </c>
      <c r="F723" s="125">
        <f>(('Расчет предельн ур.'!$B$155+'Расчет предельн ур.'!$C$155+'Расчет предельн ур.'!$D$155)*1000+ставка!F28)</f>
        <v>2268.915499785719</v>
      </c>
      <c r="G723" s="125">
        <f>(('Расчет предельн ур.'!$B$155+'Расчет предельн ур.'!$C$155+'Расчет предельн ур.'!$D$155)*1000+ставка!G28)</f>
        <v>2335.1054997857191</v>
      </c>
      <c r="H723" s="125">
        <f>(('Расчет предельн ур.'!$B$155+'Расчет предельн ур.'!$C$155+'Расчет предельн ур.'!$D$155)*1000+ставка!H28)</f>
        <v>2513.975499785719</v>
      </c>
      <c r="I723" s="125">
        <f>(('Расчет предельн ур.'!$B$155+'Расчет предельн ур.'!$C$155+'Расчет предельн ур.'!$D$155)*1000+ставка!I28)</f>
        <v>2815.5954997857189</v>
      </c>
      <c r="J723" s="125">
        <f>(('Расчет предельн ур.'!$B$155+'Расчет предельн ур.'!$C$155+'Расчет предельн ур.'!$D$155)*1000+ставка!J28)</f>
        <v>3006.3254997857189</v>
      </c>
      <c r="K723" s="125">
        <f>(('Расчет предельн ур.'!$B$155+'Расчет предельн ур.'!$C$155+'Расчет предельн ур.'!$D$155)*1000+ставка!K28)</f>
        <v>3074.3154997857191</v>
      </c>
      <c r="L723" s="125">
        <f>(('Расчет предельн ур.'!$B$155+'Расчет предельн ур.'!$C$155+'Расчет предельн ур.'!$D$155)*1000+ставка!L28)</f>
        <v>3076.6554997857193</v>
      </c>
      <c r="M723" s="125">
        <f>(('Расчет предельн ур.'!$B$155+'Расчет предельн ур.'!$C$155+'Расчет предельн ур.'!$D$155)*1000+ставка!M28)</f>
        <v>3059.5354997857189</v>
      </c>
      <c r="N723" s="125">
        <f>(('Расчет предельн ур.'!$B$155+'Расчет предельн ур.'!$C$155+'Расчет предельн ур.'!$D$155)*1000+ставка!N28)</f>
        <v>3037.8754997857191</v>
      </c>
      <c r="O723" s="125">
        <f>(('Расчет предельн ур.'!$B$155+'Расчет предельн ур.'!$C$155+'Расчет предельн ур.'!$D$155)*1000+ставка!O28)</f>
        <v>3056.6954997857192</v>
      </c>
      <c r="P723" s="125">
        <f>(('Расчет предельн ур.'!$B$155+'Расчет предельн ур.'!$C$155+'Расчет предельн ур.'!$D$155)*1000+ставка!P28)</f>
        <v>3063.3754997857191</v>
      </c>
      <c r="Q723" s="125">
        <f>(('Расчет предельн ур.'!$B$155+'Расчет предельн ур.'!$C$155+'Расчет предельн ур.'!$D$155)*1000+ставка!Q28)</f>
        <v>3072.8254997857189</v>
      </c>
      <c r="R723" s="125">
        <f>(('Расчет предельн ур.'!$B$155+'Расчет предельн ур.'!$C$155+'Расчет предельн ур.'!$D$155)*1000+ставка!R28)</f>
        <v>3069.4054997857193</v>
      </c>
      <c r="S723" s="125">
        <f>(('Расчет предельн ур.'!$B$155+'Расчет предельн ур.'!$C$155+'Расчет предельн ур.'!$D$155)*1000+ставка!S28)</f>
        <v>3062.2154997857187</v>
      </c>
      <c r="T723" s="125">
        <f>(('Расчет предельн ур.'!$B$155+'Расчет предельн ур.'!$C$155+'Расчет предельн ур.'!$D$155)*1000+ставка!T28)</f>
        <v>3042.0254997857191</v>
      </c>
      <c r="U723" s="125">
        <f>(('Расчет предельн ур.'!$B$155+'Расчет предельн ур.'!$C$155+'Расчет предельн ур.'!$D$155)*1000+ставка!U28)</f>
        <v>3021.4254997857188</v>
      </c>
      <c r="V723" s="125">
        <f>(('Расчет предельн ур.'!$B$155+'Расчет предельн ур.'!$C$155+'Расчет предельн ур.'!$D$155)*1000+ставка!V28)</f>
        <v>3078.8454997857189</v>
      </c>
      <c r="W723" s="125">
        <f>(('Расчет предельн ур.'!$B$155+'Расчет предельн ур.'!$C$155+'Расчет предельн ур.'!$D$155)*1000+ставка!W28)</f>
        <v>3073.0054997857187</v>
      </c>
      <c r="X723" s="125">
        <f>(('Расчет предельн ур.'!$B$155+'Расчет предельн ур.'!$C$155+'Расчет предельн ур.'!$D$155)*1000+ставка!X28)</f>
        <v>2955.8454997857189</v>
      </c>
      <c r="Y723" s="125">
        <f>(('Расчет предельн ур.'!$B$155+'Расчет предельн ур.'!$C$155+'Расчет предельн ур.'!$D$155)*1000+ставка!Y28)</f>
        <v>2804.475499785719</v>
      </c>
    </row>
    <row r="724" spans="1:25" s="91" customFormat="1" ht="15.75" hidden="1" outlineLevel="1" x14ac:dyDescent="0.25">
      <c r="A724" s="252">
        <v>25</v>
      </c>
      <c r="B724" s="125">
        <f>(('Расчет предельн ур.'!$B$155+'Расчет предельн ур.'!$C$155+'Расчет предельн ур.'!$D$155)*1000+ставка!B29)</f>
        <v>2735.0254997857191</v>
      </c>
      <c r="C724" s="125">
        <f>(('Расчет предельн ур.'!$B$155+'Расчет предельн ур.'!$C$155+'Расчет предельн ур.'!$D$155)*1000+ставка!C29)</f>
        <v>2561.475499785719</v>
      </c>
      <c r="D724" s="125">
        <f>(('Расчет предельн ур.'!$B$155+'Расчет предельн ур.'!$C$155+'Расчет предельн ур.'!$D$155)*1000+ставка!D29)</f>
        <v>2448.6354997857188</v>
      </c>
      <c r="E724" s="125">
        <f>(('Расчет предельн ур.'!$B$155+'Расчет предельн ур.'!$C$155+'Расчет предельн ур.'!$D$155)*1000+ставка!E29)</f>
        <v>2368.1354997857188</v>
      </c>
      <c r="F724" s="125">
        <f>(('Расчет предельн ур.'!$B$155+'Расчет предельн ур.'!$C$155+'Расчет предельн ур.'!$D$155)*1000+ставка!F29)</f>
        <v>2236.7854997857189</v>
      </c>
      <c r="G724" s="125">
        <f>(('Расчет предельн ур.'!$B$155+'Расчет предельн ур.'!$C$155+'Расчет предельн ур.'!$D$155)*1000+ставка!G29)</f>
        <v>2245.975499785719</v>
      </c>
      <c r="H724" s="125">
        <f>(('Расчет предельн ур.'!$B$155+'Расчет предельн ур.'!$C$155+'Расчет предельн ур.'!$D$155)*1000+ставка!H29)</f>
        <v>2426.3854997857188</v>
      </c>
      <c r="I724" s="125">
        <f>(('Расчет предельн ур.'!$B$155+'Расчет предельн ур.'!$C$155+'Расчет предельн ур.'!$D$155)*1000+ставка!I29)</f>
        <v>2619.9254997857188</v>
      </c>
      <c r="J724" s="125">
        <f>(('Расчет предельн ур.'!$B$155+'Расчет предельн ур.'!$C$155+'Расчет предельн ур.'!$D$155)*1000+ставка!J29)</f>
        <v>2837.0954997857189</v>
      </c>
      <c r="K724" s="125">
        <f>(('Расчет предельн ур.'!$B$155+'Расчет предельн ур.'!$C$155+'Расчет предельн ур.'!$D$155)*1000+ставка!K29)</f>
        <v>2980.4454997857192</v>
      </c>
      <c r="L724" s="125">
        <f>(('Расчет предельн ур.'!$B$155+'Расчет предельн ур.'!$C$155+'Расчет предельн ур.'!$D$155)*1000+ставка!L29)</f>
        <v>3002.0554997857189</v>
      </c>
      <c r="M724" s="125">
        <f>(('Расчет предельн ур.'!$B$155+'Расчет предельн ур.'!$C$155+'Расчет предельн ур.'!$D$155)*1000+ставка!M29)</f>
        <v>3001.0254997857191</v>
      </c>
      <c r="N724" s="125">
        <f>(('Расчет предельн ур.'!$B$155+'Расчет предельн ур.'!$C$155+'Расчет предельн ур.'!$D$155)*1000+ставка!N29)</f>
        <v>2979.0554997857189</v>
      </c>
      <c r="O724" s="125">
        <f>(('Расчет предельн ур.'!$B$155+'Расчет предельн ур.'!$C$155+'Расчет предельн ур.'!$D$155)*1000+ставка!O29)</f>
        <v>2975.7554997857187</v>
      </c>
      <c r="P724" s="125">
        <f>(('Расчет предельн ур.'!$B$155+'Расчет предельн ур.'!$C$155+'Расчет предельн ур.'!$D$155)*1000+ставка!P29)</f>
        <v>2969.8754997857191</v>
      </c>
      <c r="Q724" s="125">
        <f>(('Расчет предельн ур.'!$B$155+'Расчет предельн ур.'!$C$155+'Расчет предельн ур.'!$D$155)*1000+ставка!Q29)</f>
        <v>2973.895499785719</v>
      </c>
      <c r="R724" s="125">
        <f>(('Расчет предельн ур.'!$B$155+'Расчет предельн ур.'!$C$155+'Расчет предельн ур.'!$D$155)*1000+ставка!R29)</f>
        <v>2973.1354997857188</v>
      </c>
      <c r="S724" s="125">
        <f>(('Расчет предельн ур.'!$B$155+'Расчет предельн ур.'!$C$155+'Расчет предельн ур.'!$D$155)*1000+ставка!S29)</f>
        <v>2972.3254997857189</v>
      </c>
      <c r="T724" s="125">
        <f>(('Расчет предельн ур.'!$B$155+'Расчет предельн ур.'!$C$155+'Расчет предельн ур.'!$D$155)*1000+ставка!T29)</f>
        <v>2975.0554997857189</v>
      </c>
      <c r="U724" s="125">
        <f>(('Расчет предельн ур.'!$B$155+'Расчет предельн ур.'!$C$155+'Расчет предельн ур.'!$D$155)*1000+ставка!U29)</f>
        <v>3004.0754997857189</v>
      </c>
      <c r="V724" s="125">
        <f>(('Расчет предельн ур.'!$B$155+'Расчет предельн ур.'!$C$155+'Расчет предельн ур.'!$D$155)*1000+ставка!V29)</f>
        <v>3030.7154997857187</v>
      </c>
      <c r="W724" s="125">
        <f>(('Расчет предельн ур.'!$B$155+'Расчет предельн ур.'!$C$155+'Расчет предельн ур.'!$D$155)*1000+ставка!W29)</f>
        <v>3053.1254997857191</v>
      </c>
      <c r="X724" s="125">
        <f>(('Расчет предельн ур.'!$B$155+'Расчет предельн ур.'!$C$155+'Расчет предельн ур.'!$D$155)*1000+ставка!X29)</f>
        <v>2979.3254997857189</v>
      </c>
      <c r="Y724" s="125">
        <f>(('Расчет предельн ур.'!$B$155+'Расчет предельн ур.'!$C$155+'Расчет предельн ур.'!$D$155)*1000+ставка!Y29)</f>
        <v>2736.3754997857191</v>
      </c>
    </row>
    <row r="725" spans="1:25" s="91" customFormat="1" ht="15.75" hidden="1" outlineLevel="1" x14ac:dyDescent="0.25">
      <c r="A725" s="252">
        <v>26</v>
      </c>
      <c r="B725" s="125">
        <f>(('Расчет предельн ур.'!$B$155+'Расчет предельн ур.'!$C$155+'Расчет предельн ур.'!$D$155)*1000+ставка!B30)</f>
        <v>2561.7954997857187</v>
      </c>
      <c r="C725" s="125">
        <f>(('Расчет предельн ур.'!$B$155+'Расчет предельн ур.'!$C$155+'Расчет предельн ур.'!$D$155)*1000+ставка!C30)</f>
        <v>2388.5054997857187</v>
      </c>
      <c r="D725" s="125">
        <f>(('Расчет предельн ур.'!$B$155+'Расчет предельн ур.'!$C$155+'Расчет предельн ур.'!$D$155)*1000+ставка!D30)</f>
        <v>2288.4654997857187</v>
      </c>
      <c r="E725" s="125">
        <f>(('Расчет предельн ур.'!$B$155+'Расчет предельн ур.'!$C$155+'Расчет предельн ур.'!$D$155)*1000+ставка!E30)</f>
        <v>2253.7654997857189</v>
      </c>
      <c r="F725" s="125">
        <f>(('Расчет предельн ур.'!$B$155+'Расчет предельн ур.'!$C$155+'Расчет предельн ур.'!$D$155)*1000+ставка!F30)</f>
        <v>2202.8354997857191</v>
      </c>
      <c r="G725" s="125">
        <f>(('Расчет предельн ур.'!$B$155+'Расчет предельн ур.'!$C$155+'Расчет предельн ур.'!$D$155)*1000+ставка!G30)</f>
        <v>2249.1754997857188</v>
      </c>
      <c r="H725" s="125">
        <f>(('Расчет предельн ур.'!$B$155+'Расчет предельн ур.'!$C$155+'Расчет предельн ур.'!$D$155)*1000+ставка!H30)</f>
        <v>2282.0054997857187</v>
      </c>
      <c r="I725" s="125">
        <f>(('Расчет предельн ур.'!$B$155+'Расчет предельн ур.'!$C$155+'Расчет предельн ур.'!$D$155)*1000+ставка!I30)</f>
        <v>2376.6154997857193</v>
      </c>
      <c r="J725" s="125">
        <f>(('Расчет предельн ур.'!$B$155+'Расчет предельн ур.'!$C$155+'Расчет предельн ур.'!$D$155)*1000+ставка!J30)</f>
        <v>2710.0154997857189</v>
      </c>
      <c r="K725" s="125">
        <f>(('Расчет предельн ур.'!$B$155+'Расчет предельн ур.'!$C$155+'Расчет предельн ур.'!$D$155)*1000+ставка!K30)</f>
        <v>2854.6154997857193</v>
      </c>
      <c r="L725" s="125">
        <f>(('Расчет предельн ур.'!$B$155+'Расчет предельн ур.'!$C$155+'Расчет предельн ур.'!$D$155)*1000+ставка!L30)</f>
        <v>2864.4254997857188</v>
      </c>
      <c r="M725" s="125">
        <f>(('Расчет предельн ур.'!$B$155+'Расчет предельн ур.'!$C$155+'Расчет предельн ур.'!$D$155)*1000+ставка!M30)</f>
        <v>2865.8854997857188</v>
      </c>
      <c r="N725" s="125">
        <f>(('Расчет предельн ур.'!$B$155+'Расчет предельн ур.'!$C$155+'Расчет предельн ур.'!$D$155)*1000+ставка!N30)</f>
        <v>2859.1354997857188</v>
      </c>
      <c r="O725" s="125">
        <f>(('Расчет предельн ур.'!$B$155+'Расчет предельн ур.'!$C$155+'Расчет предельн ур.'!$D$155)*1000+ставка!O30)</f>
        <v>2852.9054997857193</v>
      </c>
      <c r="P725" s="125">
        <f>(('Расчет предельн ур.'!$B$155+'Расчет предельн ур.'!$C$155+'Расчет предельн ур.'!$D$155)*1000+ставка!P30)</f>
        <v>2856.0054997857187</v>
      </c>
      <c r="Q725" s="125">
        <f>(('Расчет предельн ур.'!$B$155+'Расчет предельн ур.'!$C$155+'Расчет предельн ур.'!$D$155)*1000+ставка!Q30)</f>
        <v>2849.0154997857189</v>
      </c>
      <c r="R725" s="125">
        <f>(('Расчет предельн ур.'!$B$155+'Расчет предельн ур.'!$C$155+'Расчет предельн ур.'!$D$155)*1000+ставка!R30)</f>
        <v>2860.1154997857193</v>
      </c>
      <c r="S725" s="125">
        <f>(('Расчет предельн ур.'!$B$155+'Расчет предельн ур.'!$C$155+'Расчет предельн ур.'!$D$155)*1000+ставка!S30)</f>
        <v>2855.665499785719</v>
      </c>
      <c r="T725" s="125">
        <f>(('Расчет предельн ур.'!$B$155+'Расчет предельн ур.'!$C$155+'Расчет предельн ур.'!$D$155)*1000+ставка!T30)</f>
        <v>2860.4954997857189</v>
      </c>
      <c r="U725" s="125">
        <f>(('Расчет предельн ур.'!$B$155+'Расчет предельн ур.'!$C$155+'Расчет предельн ур.'!$D$155)*1000+ставка!U30)</f>
        <v>2881.2454997857189</v>
      </c>
      <c r="V725" s="125">
        <f>(('Расчет предельн ур.'!$B$155+'Расчет предельн ур.'!$C$155+'Расчет предельн ур.'!$D$155)*1000+ставка!V30)</f>
        <v>2942.645499785719</v>
      </c>
      <c r="W725" s="125">
        <f>(('Расчет предельн ур.'!$B$155+'Расчет предельн ур.'!$C$155+'Расчет предельн ур.'!$D$155)*1000+ставка!W30)</f>
        <v>2940.705499785719</v>
      </c>
      <c r="X725" s="125">
        <f>(('Расчет предельн ур.'!$B$155+'Расчет предельн ур.'!$C$155+'Расчет предельн ур.'!$D$155)*1000+ставка!X30)</f>
        <v>2821.9954997857189</v>
      </c>
      <c r="Y725" s="125">
        <f>(('Расчет предельн ур.'!$B$155+'Расчет предельн ур.'!$C$155+'Расчет предельн ур.'!$D$155)*1000+ставка!Y30)</f>
        <v>2607.1354997857188</v>
      </c>
    </row>
    <row r="726" spans="1:25" s="91" customFormat="1" ht="15.75" hidden="1" outlineLevel="1" x14ac:dyDescent="0.25">
      <c r="A726" s="252">
        <v>27</v>
      </c>
      <c r="B726" s="125">
        <f>(('Расчет предельн ур.'!$B$155+'Расчет предельн ур.'!$C$155+'Расчет предельн ур.'!$D$155)*1000+ставка!B31)</f>
        <v>2481.0254997857191</v>
      </c>
      <c r="C726" s="125">
        <f>(('Расчет предельн ур.'!$B$155+'Расчет предельн ур.'!$C$155+'Расчет предельн ур.'!$D$155)*1000+ставка!C31)</f>
        <v>2343.8654997857193</v>
      </c>
      <c r="D726" s="125">
        <f>(('Расчет предельн ур.'!$B$155+'Расчет предельн ур.'!$C$155+'Расчет предельн ур.'!$D$155)*1000+ставка!D31)</f>
        <v>2279.7854997857189</v>
      </c>
      <c r="E726" s="125">
        <f>(('Расчет предельн ур.'!$B$155+'Расчет предельн ур.'!$C$155+'Расчет предельн ур.'!$D$155)*1000+ставка!E31)</f>
        <v>2260.8054997857189</v>
      </c>
      <c r="F726" s="125">
        <f>(('Расчет предельн ур.'!$B$155+'Расчет предельн ур.'!$C$155+'Расчет предельн ур.'!$D$155)*1000+ставка!F31)</f>
        <v>2255.5854997857191</v>
      </c>
      <c r="G726" s="125">
        <f>(('Расчет предельн ур.'!$B$155+'Расчет предельн ур.'!$C$155+'Расчет предельн ур.'!$D$155)*1000+ставка!G31)</f>
        <v>2305.455499785719</v>
      </c>
      <c r="H726" s="125">
        <f>(('Расчет предельн ур.'!$B$155+'Расчет предельн ур.'!$C$155+'Расчет предельн ур.'!$D$155)*1000+ставка!H31)</f>
        <v>2522.4254997857188</v>
      </c>
      <c r="I726" s="125">
        <f>(('Расчет предельн ур.'!$B$155+'Расчет предельн ур.'!$C$155+'Расчет предельн ур.'!$D$155)*1000+ставка!I31)</f>
        <v>2765.455499785719</v>
      </c>
      <c r="J726" s="125">
        <f>(('Расчет предельн ур.'!$B$155+'Расчет предельн ур.'!$C$155+'Расчет предельн ур.'!$D$155)*1000+ставка!J31)</f>
        <v>2899.4954997857189</v>
      </c>
      <c r="K726" s="125">
        <f>(('Расчет предельн ур.'!$B$155+'Расчет предельн ур.'!$C$155+'Расчет предельн ур.'!$D$155)*1000+ставка!K31)</f>
        <v>2977.7654997857189</v>
      </c>
      <c r="L726" s="125">
        <f>(('Расчет предельн ур.'!$B$155+'Расчет предельн ур.'!$C$155+'Расчет предельн ур.'!$D$155)*1000+ставка!L31)</f>
        <v>2995.6554997857193</v>
      </c>
      <c r="M726" s="125">
        <f>(('Расчет предельн ур.'!$B$155+'Расчет предельн ур.'!$C$155+'Расчет предельн ур.'!$D$155)*1000+ставка!M31)</f>
        <v>2983.8354997857186</v>
      </c>
      <c r="N726" s="125">
        <f>(('Расчет предельн ур.'!$B$155+'Расчет предельн ур.'!$C$155+'Расчет предельн ур.'!$D$155)*1000+ставка!N31)</f>
        <v>2956.2654997857189</v>
      </c>
      <c r="O726" s="125">
        <f>(('Расчет предельн ур.'!$B$155+'Расчет предельн ур.'!$C$155+'Расчет предельн ур.'!$D$155)*1000+ставка!O31)</f>
        <v>2968.165499785719</v>
      </c>
      <c r="P726" s="125">
        <f>(('Расчет предельн ур.'!$B$155+'Расчет предельн ур.'!$C$155+'Расчет предельн ур.'!$D$155)*1000+ставка!P31)</f>
        <v>2971.0554997857189</v>
      </c>
      <c r="Q726" s="125">
        <f>(('Расчет предельн ур.'!$B$155+'Расчет предельн ур.'!$C$155+'Расчет предельн ур.'!$D$155)*1000+ставка!Q31)</f>
        <v>2969.7954997857187</v>
      </c>
      <c r="R726" s="125">
        <f>(('Расчет предельн ур.'!$B$155+'Расчет предельн ур.'!$C$155+'Расчет предельн ур.'!$D$155)*1000+ставка!R31)</f>
        <v>2969.9254997857188</v>
      </c>
      <c r="S726" s="125">
        <f>(('Расчет предельн ур.'!$B$155+'Расчет предельн ур.'!$C$155+'Расчет предельн ур.'!$D$155)*1000+ставка!S31)</f>
        <v>2956.1054997857191</v>
      </c>
      <c r="T726" s="125">
        <f>(('Расчет предельн ур.'!$B$155+'Расчет предельн ур.'!$C$155+'Расчет предельн ур.'!$D$155)*1000+ставка!T31)</f>
        <v>2907.5654997857191</v>
      </c>
      <c r="U726" s="125">
        <f>(('Расчет предельн ур.'!$B$155+'Расчет предельн ур.'!$C$155+'Расчет предельн ур.'!$D$155)*1000+ставка!U31)</f>
        <v>2898.3254997857189</v>
      </c>
      <c r="V726" s="125">
        <f>(('Расчет предельн ур.'!$B$155+'Расчет предельн ур.'!$C$155+'Расчет предельн ур.'!$D$155)*1000+ставка!V31)</f>
        <v>2975.915499785719</v>
      </c>
      <c r="W726" s="125">
        <f>(('Расчет предельн ур.'!$B$155+'Расчет предельн ур.'!$C$155+'Расчет предельн ур.'!$D$155)*1000+ставка!W31)</f>
        <v>2985.2654997857189</v>
      </c>
      <c r="X726" s="125">
        <f>(('Расчет предельн ур.'!$B$155+'Расчет предельн ур.'!$C$155+'Расчет предельн ур.'!$D$155)*1000+ставка!X31)</f>
        <v>2841.3354997857186</v>
      </c>
      <c r="Y726" s="125">
        <f>(('Расчет предельн ур.'!$B$155+'Расчет предельн ур.'!$C$155+'Расчет предельн ур.'!$D$155)*1000+ставка!Y31)</f>
        <v>2595.1154997857193</v>
      </c>
    </row>
    <row r="727" spans="1:25" s="91" customFormat="1" ht="15.75" hidden="1" outlineLevel="1" x14ac:dyDescent="0.25">
      <c r="A727" s="252">
        <v>28</v>
      </c>
      <c r="B727" s="125">
        <f>(('Расчет предельн ур.'!$B$155+'Расчет предельн ур.'!$C$155+'Расчет предельн ур.'!$D$155)*1000+ставка!B32)</f>
        <v>2086.1154997857188</v>
      </c>
      <c r="C727" s="125">
        <f>(('Расчет предельн ур.'!$B$155+'Расчет предельн ур.'!$C$155+'Расчет предельн ур.'!$D$155)*1000+ставка!C32)</f>
        <v>1304.7954997857189</v>
      </c>
      <c r="D727" s="125">
        <f>(('Расчет предельн ур.'!$B$155+'Расчет предельн ур.'!$C$155+'Расчет предельн ур.'!$D$155)*1000+ставка!D32)</f>
        <v>2221.8554997857191</v>
      </c>
      <c r="E727" s="125">
        <f>(('Расчет предельн ур.'!$B$155+'Расчет предельн ур.'!$C$155+'Расчет предельн ур.'!$D$155)*1000+ставка!E32)</f>
        <v>2185.5254997857191</v>
      </c>
      <c r="F727" s="125">
        <f>(('Расчет предельн ур.'!$B$155+'Расчет предельн ур.'!$C$155+'Расчет предельн ур.'!$D$155)*1000+ставка!F32)</f>
        <v>2005.425499785719</v>
      </c>
      <c r="G727" s="125">
        <f>(('Расчет предельн ур.'!$B$155+'Расчет предельн ур.'!$C$155+'Расчет предельн ур.'!$D$155)*1000+ставка!G32)</f>
        <v>1305.2554997857189</v>
      </c>
      <c r="H727" s="125">
        <f>(('Расчет предельн ур.'!$B$155+'Расчет предельн ур.'!$C$155+'Расчет предельн ур.'!$D$155)*1000+ставка!H32)</f>
        <v>2035.475499785719</v>
      </c>
      <c r="I727" s="125">
        <f>(('Расчет предельн ур.'!$B$155+'Расчет предельн ур.'!$C$155+'Расчет предельн ур.'!$D$155)*1000+ставка!I32)</f>
        <v>2106.8154997857191</v>
      </c>
      <c r="J727" s="125">
        <f>(('Расчет предельн ур.'!$B$155+'Расчет предельн ур.'!$C$155+'Расчет предельн ур.'!$D$155)*1000+ставка!J32)</f>
        <v>2572.6754997857188</v>
      </c>
      <c r="K727" s="125">
        <f>(('Расчет предельн ур.'!$B$155+'Расчет предельн ур.'!$C$155+'Расчет предельн ур.'!$D$155)*1000+ставка!K32)</f>
        <v>2751.725499785719</v>
      </c>
      <c r="L727" s="125">
        <f>(('Расчет предельн ур.'!$B$155+'Расчет предельн ур.'!$C$155+'Расчет предельн ур.'!$D$155)*1000+ставка!L32)</f>
        <v>2759.8754997857191</v>
      </c>
      <c r="M727" s="125">
        <f>(('Расчет предельн ур.'!$B$155+'Расчет предельн ур.'!$C$155+'Расчет предельн ур.'!$D$155)*1000+ставка!M32)</f>
        <v>2754.7354997857192</v>
      </c>
      <c r="N727" s="125">
        <f>(('Расчет предельн ур.'!$B$155+'Расчет предельн ур.'!$C$155+'Расчет предельн ур.'!$D$155)*1000+ставка!N32)</f>
        <v>2746.3154997857191</v>
      </c>
      <c r="O727" s="125">
        <f>(('Расчет предельн ур.'!$B$155+'Расчет предельн ур.'!$C$155+'Расчет предельн ур.'!$D$155)*1000+ставка!O32)</f>
        <v>2757.5954997857189</v>
      </c>
      <c r="P727" s="125">
        <f>(('Расчет предельн ур.'!$B$155+'Расчет предельн ур.'!$C$155+'Расчет предельн ур.'!$D$155)*1000+ставка!P32)</f>
        <v>2762.6554997857193</v>
      </c>
      <c r="Q727" s="125">
        <f>(('Расчет предельн ур.'!$B$155+'Расчет предельн ур.'!$C$155+'Расчет предельн ур.'!$D$155)*1000+ставка!Q32)</f>
        <v>2763.6354997857188</v>
      </c>
      <c r="R727" s="125">
        <f>(('Расчет предельн ур.'!$B$155+'Расчет предельн ур.'!$C$155+'Расчет предельн ур.'!$D$155)*1000+ставка!R32)</f>
        <v>2762.8654997857193</v>
      </c>
      <c r="S727" s="125">
        <f>(('Расчет предельн ур.'!$B$155+'Расчет предельн ур.'!$C$155+'Расчет предельн ур.'!$D$155)*1000+ставка!S32)</f>
        <v>2758.725499785719</v>
      </c>
      <c r="T727" s="125">
        <f>(('Расчет предельн ур.'!$B$155+'Расчет предельн ур.'!$C$155+'Расчет предельн ур.'!$D$155)*1000+ставка!T32)</f>
        <v>2755.8454997857189</v>
      </c>
      <c r="U727" s="125">
        <f>(('Расчет предельн ур.'!$B$155+'Расчет предельн ур.'!$C$155+'Расчет предельн ур.'!$D$155)*1000+ставка!U32)</f>
        <v>2752.3454997857189</v>
      </c>
      <c r="V727" s="125">
        <f>(('Расчет предельн ур.'!$B$155+'Расчет предельн ур.'!$C$155+'Расчет предельн ур.'!$D$155)*1000+ставка!V32)</f>
        <v>2802.915499785719</v>
      </c>
      <c r="W727" s="125">
        <f>(('Расчет предельн ур.'!$B$155+'Расчет предельн ур.'!$C$155+'Расчет предельн ур.'!$D$155)*1000+ставка!W32)</f>
        <v>2845.2654997857189</v>
      </c>
      <c r="X727" s="125">
        <f>(('Расчет предельн ур.'!$B$155+'Расчет предельн ур.'!$C$155+'Расчет предельн ур.'!$D$155)*1000+ставка!X32)</f>
        <v>2710.0754997857189</v>
      </c>
      <c r="Y727" s="125">
        <f>(('Расчет предельн ур.'!$B$155+'Расчет предельн ур.'!$C$155+'Расчет предельн ур.'!$D$155)*1000+ставка!Y32)</f>
        <v>2231.5054997857187</v>
      </c>
    </row>
    <row r="728" spans="1:25" s="91" customFormat="1" ht="16.5" hidden="1" customHeight="1" outlineLevel="1" x14ac:dyDescent="0.25">
      <c r="A728" s="252">
        <v>29</v>
      </c>
      <c r="B728" s="125">
        <f>(('Расчет предельн ур.'!$B$155+'Расчет предельн ур.'!$C$155+'Расчет предельн ур.'!$D$155)*1000+ставка!B33)</f>
        <v>2332.7554997857187</v>
      </c>
      <c r="C728" s="125">
        <f>(('Расчет предельн ур.'!$B$155+'Расчет предельн ур.'!$C$155+'Расчет предельн ур.'!$D$155)*1000+ставка!C33)</f>
        <v>2243.4054997857193</v>
      </c>
      <c r="D728" s="125">
        <f>(('Расчет предельн ур.'!$B$155+'Расчет предельн ур.'!$C$155+'Расчет предельн ур.'!$D$155)*1000+ставка!D33)</f>
        <v>2208.8554997857191</v>
      </c>
      <c r="E728" s="125">
        <f>(('Расчет предельн ур.'!$B$155+'Расчет предельн ур.'!$C$155+'Расчет предельн ур.'!$D$155)*1000+ставка!E33)</f>
        <v>2209.3054997857189</v>
      </c>
      <c r="F728" s="125">
        <f>(('Расчет предельн ур.'!$B$155+'Расчет предельн ур.'!$C$155+'Расчет предельн ур.'!$D$155)*1000+ставка!F33)</f>
        <v>2177.4054997857193</v>
      </c>
      <c r="G728" s="125">
        <f>(('Расчет предельн ур.'!$B$155+'Расчет предельн ур.'!$C$155+'Расчет предельн ур.'!$D$155)*1000+ставка!G33)</f>
        <v>1304.885499785719</v>
      </c>
      <c r="H728" s="125">
        <f>(('Расчет предельн ур.'!$B$155+'Расчет предельн ур.'!$C$155+'Расчет предельн ур.'!$D$155)*1000+ставка!H33)</f>
        <v>2345.6954997857192</v>
      </c>
      <c r="I728" s="125">
        <f>(('Расчет предельн ур.'!$B$155+'Расчет предельн ур.'!$C$155+'Расчет предельн ур.'!$D$155)*1000+ставка!I33)</f>
        <v>2628.3854997857188</v>
      </c>
      <c r="J728" s="125">
        <f>(('Расчет предельн ур.'!$B$155+'Расчет предельн ур.'!$C$155+'Расчет предельн ур.'!$D$155)*1000+ставка!J33)</f>
        <v>2844.7454997857189</v>
      </c>
      <c r="K728" s="125">
        <f>(('Расчет предельн ур.'!$B$155+'Расчет предельн ур.'!$C$155+'Расчет предельн ур.'!$D$155)*1000+ставка!K33)</f>
        <v>2966.0154997857189</v>
      </c>
      <c r="L728" s="125">
        <f>(('Расчет предельн ур.'!$B$155+'Расчет предельн ур.'!$C$155+'Расчет предельн ур.'!$D$155)*1000+ставка!L33)</f>
        <v>2983.1254997857191</v>
      </c>
      <c r="M728" s="125">
        <f>(('Расчет предельн ур.'!$B$155+'Расчет предельн ур.'!$C$155+'Расчет предельн ур.'!$D$155)*1000+ставка!M33)</f>
        <v>2980.3054997857189</v>
      </c>
      <c r="N728" s="125">
        <f>(('Расчет предельн ур.'!$B$155+'Расчет предельн ур.'!$C$155+'Расчет предельн ур.'!$D$155)*1000+ставка!N33)</f>
        <v>2976.2554997857187</v>
      </c>
      <c r="O728" s="125">
        <f>(('Расчет предельн ур.'!$B$155+'Расчет предельн ур.'!$C$155+'Расчет предельн ур.'!$D$155)*1000+ставка!O33)</f>
        <v>2995.8654997857193</v>
      </c>
      <c r="P728" s="125">
        <f>(('Расчет предельн ур.'!$B$155+'Расчет предельн ур.'!$C$155+'Расчет предельн ур.'!$D$155)*1000+ставка!P33)</f>
        <v>3010.0354997857189</v>
      </c>
      <c r="Q728" s="125">
        <f>(('Расчет предельн ур.'!$B$155+'Расчет предельн ур.'!$C$155+'Расчет предельн ур.'!$D$155)*1000+ставка!Q33)</f>
        <v>3016.7554997857187</v>
      </c>
      <c r="R728" s="125">
        <f>(('Расчет предельн ур.'!$B$155+'Расчет предельн ур.'!$C$155+'Расчет предельн ур.'!$D$155)*1000+ставка!R33)</f>
        <v>3010.185499785719</v>
      </c>
      <c r="S728" s="125">
        <f>(('Расчет предельн ур.'!$B$155+'Расчет предельн ур.'!$C$155+'Расчет предельн ур.'!$D$155)*1000+ставка!S33)</f>
        <v>2993.9654997857187</v>
      </c>
      <c r="T728" s="125">
        <f>(('Расчет предельн ур.'!$B$155+'Расчет предельн ур.'!$C$155+'Расчет предельн ур.'!$D$155)*1000+ставка!T33)</f>
        <v>2982.4454997857192</v>
      </c>
      <c r="U728" s="125">
        <f>(('Расчет предельн ур.'!$B$155+'Расчет предельн ур.'!$C$155+'Расчет предельн ур.'!$D$155)*1000+ставка!U33)</f>
        <v>2967.7454997857189</v>
      </c>
      <c r="V728" s="125">
        <f>(('Расчет предельн ур.'!$B$155+'Расчет предельн ур.'!$C$155+'Расчет предельн ур.'!$D$155)*1000+ставка!V33)</f>
        <v>3020.0054997857187</v>
      </c>
      <c r="W728" s="125">
        <f>(('Расчет предельн ур.'!$B$155+'Расчет предельн ур.'!$C$155+'Расчет предельн ур.'!$D$155)*1000+ставка!W33)</f>
        <v>3017.455499785719</v>
      </c>
      <c r="X728" s="125">
        <f>(('Расчет предельн ур.'!$B$155+'Расчет предельн ур.'!$C$155+'Расчет предельн ур.'!$D$155)*1000+ставка!X33)</f>
        <v>2924.1754997857188</v>
      </c>
      <c r="Y728" s="125">
        <f>(('Расчет предельн ур.'!$B$155+'Расчет предельн ур.'!$C$155+'Расчет предельн ур.'!$D$155)*1000+ставка!Y33)</f>
        <v>2677.9954997857189</v>
      </c>
    </row>
    <row r="729" spans="1:25" s="91" customFormat="1" ht="15.75" collapsed="1" x14ac:dyDescent="0.25">
      <c r="A729" s="252">
        <v>30</v>
      </c>
      <c r="B729" s="125">
        <f>(('Расчет предельн ур.'!$B$155+'Расчет предельн ур.'!$C$155+'Расчет предельн ур.'!$D$155)*1000+ставка!B34)</f>
        <v>2357.9654997857187</v>
      </c>
      <c r="C729" s="125">
        <f>(('Расчет предельн ур.'!$B$155+'Расчет предельн ур.'!$C$155+'Расчет предельн ур.'!$D$155)*1000+ставка!C34)</f>
        <v>2262.2654997857189</v>
      </c>
      <c r="D729" s="125">
        <f>(('Расчет предельн ур.'!$B$155+'Расчет предельн ур.'!$C$155+'Расчет предельн ур.'!$D$155)*1000+ставка!D34)</f>
        <v>2172.0154997857189</v>
      </c>
      <c r="E729" s="125">
        <f>(('Расчет предельн ур.'!$B$155+'Расчет предельн ур.'!$C$155+'Расчет предельн ур.'!$D$155)*1000+ставка!E34)</f>
        <v>2090.7654997857189</v>
      </c>
      <c r="F729" s="125">
        <f>(('Расчет предельн ур.'!$B$155+'Расчет предельн ур.'!$C$155+'Расчет предельн ур.'!$D$155)*1000+ставка!F34)</f>
        <v>2077.645499785719</v>
      </c>
      <c r="G729" s="125">
        <f>(('Расчет предельн ур.'!$B$155+'Расчет предельн ур.'!$C$155+'Расчет предельн ур.'!$D$155)*1000+ставка!G34)</f>
        <v>2200.455499785719</v>
      </c>
      <c r="H729" s="125">
        <f>(('Расчет предельн ур.'!$B$155+'Расчет предельн ур.'!$C$155+'Расчет предельн ур.'!$D$155)*1000+ставка!H34)</f>
        <v>2287.8254997857189</v>
      </c>
      <c r="I729" s="125">
        <f>(('Расчет предельн ур.'!$B$155+'Расчет предельн ур.'!$C$155+'Расчет предельн ур.'!$D$155)*1000+ставка!I34)</f>
        <v>2652.5454997857187</v>
      </c>
      <c r="J729" s="125">
        <f>(('Расчет предельн ур.'!$B$155+'Расчет предельн ур.'!$C$155+'Расчет предельн ур.'!$D$155)*1000+ставка!J34)</f>
        <v>2864.4054997857193</v>
      </c>
      <c r="K729" s="125">
        <f>(('Расчет предельн ур.'!$B$155+'Расчет предельн ур.'!$C$155+'Расчет предельн ур.'!$D$155)*1000+ставка!K34)</f>
        <v>2997.9954997857189</v>
      </c>
      <c r="L729" s="125">
        <f>(('Расчет предельн ур.'!$B$155+'Расчет предельн ур.'!$C$155+'Расчет предельн ур.'!$D$155)*1000+ставка!L34)</f>
        <v>3026.4254997857188</v>
      </c>
      <c r="M729" s="125">
        <f>(('Расчет предельн ур.'!$B$155+'Расчет предельн ур.'!$C$155+'Расчет предельн ур.'!$D$155)*1000+ставка!M34)</f>
        <v>3017.8654997857193</v>
      </c>
      <c r="N729" s="125">
        <f>(('Расчет предельн ур.'!$B$155+'Расчет предельн ур.'!$C$155+'Расчет предельн ур.'!$D$155)*1000+ставка!N34)</f>
        <v>3015.5354997857189</v>
      </c>
      <c r="O729" s="125">
        <f>(('Расчет предельн ур.'!$B$155+'Расчет предельн ур.'!$C$155+'Расчет предельн ур.'!$D$155)*1000+ставка!O34)</f>
        <v>3035.2754997857191</v>
      </c>
      <c r="P729" s="125">
        <f>(('Расчет предельн ур.'!$B$155+'Расчет предельн ур.'!$C$155+'Расчет предельн ур.'!$D$155)*1000+ставка!P34)</f>
        <v>3061.8454997857189</v>
      </c>
      <c r="Q729" s="125">
        <f>(('Расчет предельн ур.'!$B$155+'Расчет предельн ур.'!$C$155+'Расчет предельн ур.'!$D$155)*1000+ставка!Q34)</f>
        <v>3052.975499785719</v>
      </c>
      <c r="R729" s="125">
        <f>(('Расчет предельн ур.'!$B$155+'Расчет предельн ур.'!$C$155+'Расчет предельн ур.'!$D$155)*1000+ставка!R34)</f>
        <v>3041.205499785719</v>
      </c>
      <c r="S729" s="125">
        <f>(('Расчет предельн ур.'!$B$155+'Расчет предельн ур.'!$C$155+'Расчет предельн ур.'!$D$155)*1000+ставка!S34)</f>
        <v>3001.0354997857189</v>
      </c>
      <c r="T729" s="125">
        <f>(('Расчет предельн ур.'!$B$155+'Расчет предельн ур.'!$C$155+'Расчет предельн ур.'!$D$155)*1000+ставка!T34)</f>
        <v>2993.705499785719</v>
      </c>
      <c r="U729" s="125">
        <f>(('Расчет предельн ур.'!$B$155+'Расчет предельн ур.'!$C$155+'Расчет предельн ур.'!$D$155)*1000+ставка!U34)</f>
        <v>2989.5654997857191</v>
      </c>
      <c r="V729" s="125">
        <f>(('Расчет предельн ур.'!$B$155+'Расчет предельн ур.'!$C$155+'Расчет предельн ур.'!$D$155)*1000+ставка!V34)</f>
        <v>3044.6254997857191</v>
      </c>
      <c r="W729" s="125">
        <f>(('Расчет предельн ур.'!$B$155+'Расчет предельн ур.'!$C$155+'Расчет предельн ур.'!$D$155)*1000+ставка!W34)</f>
        <v>3051.185499785719</v>
      </c>
      <c r="X729" s="125">
        <f>(('Расчет предельн ур.'!$B$155+'Расчет предельн ур.'!$C$155+'Расчет предельн ур.'!$D$155)*1000+ставка!X34)</f>
        <v>2828.3854997857188</v>
      </c>
      <c r="Y729" s="125">
        <f>(('Расчет предельн ур.'!$B$155+'Расчет предельн ур.'!$C$155+'Расчет предельн ур.'!$D$155)*1000+ставка!Y34)</f>
        <v>2638.7554997857187</v>
      </c>
    </row>
    <row r="730" spans="1:25" s="91" customFormat="1" ht="15.75" x14ac:dyDescent="0.25">
      <c r="A730" s="252">
        <v>31</v>
      </c>
      <c r="B730" s="125">
        <f>(('Расчет предельн ур.'!$B$155+'Расчет предельн ур.'!$C$155+'Расчет предельн ур.'!$D$155)*1000+ставка!B35)</f>
        <v>2336.8254997857189</v>
      </c>
      <c r="C730" s="125">
        <f>(('Расчет предельн ур.'!$B$155+'Расчет предельн ур.'!$C$155+'Расчет предельн ур.'!$D$155)*1000+ставка!C35)</f>
        <v>2249.9054997857193</v>
      </c>
      <c r="D730" s="125">
        <f>(('Расчет предельн ур.'!$B$155+'Расчет предельн ур.'!$C$155+'Расчет предельн ур.'!$D$155)*1000+ставка!D35)</f>
        <v>2156.6254997857191</v>
      </c>
      <c r="E730" s="125">
        <f>(('Расчет предельн ур.'!$B$155+'Расчет предельн ур.'!$C$155+'Расчет предельн ур.'!$D$155)*1000+ставка!E35)</f>
        <v>2099.4954997857189</v>
      </c>
      <c r="F730" s="125">
        <f>(('Расчет предельн ур.'!$B$155+'Расчет предельн ур.'!$C$155+'Расчет предельн ур.'!$D$155)*1000+ставка!F35)</f>
        <v>1528.8354997857191</v>
      </c>
      <c r="G730" s="125">
        <f>(('Расчет предельн ур.'!$B$155+'Расчет предельн ур.'!$C$155+'Расчет предельн ур.'!$D$155)*1000+ставка!G35)</f>
        <v>1569.5954997857189</v>
      </c>
      <c r="H730" s="125">
        <f>(('Расчет предельн ур.'!$B$155+'Расчет предельн ур.'!$C$155+'Расчет предельн ур.'!$D$155)*1000+ставка!H35)</f>
        <v>2121.975499785719</v>
      </c>
      <c r="I730" s="125">
        <f>(('Расчет предельн ур.'!$B$155+'Расчет предельн ур.'!$C$155+'Расчет предельн ур.'!$D$155)*1000+ставка!I35)</f>
        <v>2207.5454997857191</v>
      </c>
      <c r="J730" s="125">
        <f>(('Расчет предельн ур.'!$B$155+'Расчет предельн ур.'!$C$155+'Расчет предельн ур.'!$D$155)*1000+ставка!J35)</f>
        <v>2894.3154997857191</v>
      </c>
      <c r="K730" s="125">
        <f>(('Расчет предельн ур.'!$B$155+'Расчет предельн ур.'!$C$155+'Расчет предельн ур.'!$D$155)*1000+ставка!K35)</f>
        <v>2947.455499785719</v>
      </c>
      <c r="L730" s="125">
        <f>(('Расчет предельн ур.'!$B$155+'Расчет предельн ур.'!$C$155+'Расчет предельн ур.'!$D$155)*1000+ставка!L35)</f>
        <v>2972.2854997857189</v>
      </c>
      <c r="M730" s="125">
        <f>(('Расчет предельн ур.'!$B$155+'Расчет предельн ур.'!$C$155+'Расчет предельн ур.'!$D$155)*1000+ставка!M35)</f>
        <v>2977.9254997857188</v>
      </c>
      <c r="N730" s="125">
        <f>(('Расчет предельн ур.'!$B$155+'Расчет предельн ур.'!$C$155+'Расчет предельн ур.'!$D$155)*1000+ставка!N35)</f>
        <v>2971.9254997857188</v>
      </c>
      <c r="O730" s="125">
        <f>(('Расчет предельн ур.'!$B$155+'Расчет предельн ур.'!$C$155+'Расчет предельн ур.'!$D$155)*1000+ставка!O35)</f>
        <v>2993.0454997857187</v>
      </c>
      <c r="P730" s="125">
        <f>(('Расчет предельн ур.'!$B$155+'Расчет предельн ур.'!$C$155+'Расчет предельн ур.'!$D$155)*1000+ставка!P35)</f>
        <v>3027.8454997857189</v>
      </c>
      <c r="Q730" s="125">
        <f>(('Расчет предельн ур.'!$B$155+'Расчет предельн ур.'!$C$155+'Расчет предельн ур.'!$D$155)*1000+ставка!Q35)</f>
        <v>3023.0654997857191</v>
      </c>
      <c r="R730" s="125">
        <f>(('Расчет предельн ур.'!$B$155+'Расчет предельн ур.'!$C$155+'Расчет предельн ур.'!$D$155)*1000+ставка!R35)</f>
        <v>3015.8254997857189</v>
      </c>
      <c r="S730" s="125">
        <f>(('Расчет предельн ур.'!$B$155+'Расчет предельн ур.'!$C$155+'Расчет предельн ур.'!$D$155)*1000+ставка!S35)</f>
        <v>2969.5754997857189</v>
      </c>
      <c r="T730" s="125">
        <f>(('Расчет предельн ур.'!$B$155+'Расчет предельн ур.'!$C$155+'Расчет предельн ур.'!$D$155)*1000+ставка!T35)</f>
        <v>2961.665499785719</v>
      </c>
      <c r="U730" s="125">
        <f>(('Расчет предельн ур.'!$B$155+'Расчет предельн ур.'!$C$155+'Расчет предельн ур.'!$D$155)*1000+ставка!U35)</f>
        <v>2960.3754997857191</v>
      </c>
      <c r="V730" s="125">
        <f>(('Расчет предельн ур.'!$B$155+'Расчет предельн ур.'!$C$155+'Расчет предельн ур.'!$D$155)*1000+ставка!V35)</f>
        <v>2989.4954997857189</v>
      </c>
      <c r="W730" s="125">
        <f>(('Расчет предельн ур.'!$B$155+'Расчет предельн ур.'!$C$155+'Расчет предельн ур.'!$D$155)*1000+ставка!W35)</f>
        <v>3027.5454997857187</v>
      </c>
      <c r="X730" s="125">
        <f>(('Расчет предельн ур.'!$B$155+'Расчет предельн ур.'!$C$155+'Расчет предельн ур.'!$D$155)*1000+ставка!X35)</f>
        <v>2942.6554997857193</v>
      </c>
      <c r="Y730" s="125">
        <f>(('Расчет предельн ур.'!$B$155+'Расчет предельн ур.'!$C$155+'Расчет предельн ур.'!$D$155)*1000+ставка!Y35)</f>
        <v>2874.645499785719</v>
      </c>
    </row>
    <row r="731" spans="1:25" s="91" customFormat="1" ht="15.75" x14ac:dyDescent="0.25">
      <c r="A731" s="66" t="s">
        <v>57</v>
      </c>
    </row>
    <row r="732" spans="1:25" s="91" customFormat="1" ht="15.75" x14ac:dyDescent="0.25">
      <c r="A732" s="66"/>
    </row>
    <row r="733" spans="1:25" s="91" customFormat="1" ht="15.75" hidden="1" x14ac:dyDescent="0.25">
      <c r="A733" s="66"/>
    </row>
    <row r="734" spans="1:25" s="91" customFormat="1" ht="15.75" customHeight="1" x14ac:dyDescent="0.25">
      <c r="A734" s="294" t="s">
        <v>32</v>
      </c>
      <c r="B734" s="294" t="s">
        <v>68</v>
      </c>
      <c r="C734" s="294"/>
      <c r="D734" s="294"/>
      <c r="E734" s="294"/>
      <c r="F734" s="294"/>
      <c r="G734" s="294"/>
      <c r="H734" s="294"/>
      <c r="I734" s="294"/>
      <c r="J734" s="294"/>
      <c r="K734" s="294"/>
      <c r="L734" s="294"/>
      <c r="M734" s="294"/>
      <c r="N734" s="294"/>
      <c r="O734" s="294"/>
      <c r="P734" s="294"/>
      <c r="Q734" s="294"/>
      <c r="R734" s="294"/>
      <c r="S734" s="294"/>
      <c r="T734" s="294"/>
      <c r="U734" s="294"/>
      <c r="V734" s="294"/>
      <c r="W734" s="294"/>
      <c r="X734" s="294"/>
      <c r="Y734" s="294"/>
    </row>
    <row r="735" spans="1:25" s="91" customFormat="1" ht="15.75" x14ac:dyDescent="0.25">
      <c r="A735" s="294"/>
      <c r="B735" s="294" t="s">
        <v>69</v>
      </c>
      <c r="C735" s="294"/>
      <c r="D735" s="294"/>
      <c r="E735" s="294"/>
      <c r="F735" s="294"/>
      <c r="G735" s="294"/>
      <c r="H735" s="294"/>
      <c r="I735" s="294"/>
      <c r="J735" s="294"/>
      <c r="K735" s="294"/>
      <c r="L735" s="294"/>
      <c r="M735" s="294"/>
      <c r="N735" s="294"/>
      <c r="O735" s="294"/>
      <c r="P735" s="294"/>
      <c r="Q735" s="294"/>
      <c r="R735" s="294"/>
      <c r="S735" s="294"/>
      <c r="T735" s="294"/>
      <c r="U735" s="294"/>
      <c r="V735" s="294"/>
      <c r="W735" s="294"/>
      <c r="X735" s="294"/>
      <c r="Y735" s="294"/>
    </row>
    <row r="736" spans="1:25" s="103" customFormat="1" ht="12.75" x14ac:dyDescent="0.2">
      <c r="A736" s="294"/>
      <c r="B736" s="102" t="s">
        <v>33</v>
      </c>
      <c r="C736" s="102" t="s">
        <v>34</v>
      </c>
      <c r="D736" s="102" t="s">
        <v>35</v>
      </c>
      <c r="E736" s="102" t="s">
        <v>36</v>
      </c>
      <c r="F736" s="102" t="s">
        <v>37</v>
      </c>
      <c r="G736" s="102" t="s">
        <v>38</v>
      </c>
      <c r="H736" s="102" t="s">
        <v>39</v>
      </c>
      <c r="I736" s="102" t="s">
        <v>40</v>
      </c>
      <c r="J736" s="102" t="s">
        <v>41</v>
      </c>
      <c r="K736" s="102" t="s">
        <v>42</v>
      </c>
      <c r="L736" s="102" t="s">
        <v>43</v>
      </c>
      <c r="M736" s="102" t="s">
        <v>44</v>
      </c>
      <c r="N736" s="102" t="s">
        <v>45</v>
      </c>
      <c r="O736" s="102" t="s">
        <v>46</v>
      </c>
      <c r="P736" s="102" t="s">
        <v>47</v>
      </c>
      <c r="Q736" s="102" t="s">
        <v>48</v>
      </c>
      <c r="R736" s="102" t="s">
        <v>49</v>
      </c>
      <c r="S736" s="102" t="s">
        <v>50</v>
      </c>
      <c r="T736" s="102" t="s">
        <v>51</v>
      </c>
      <c r="U736" s="102" t="s">
        <v>52</v>
      </c>
      <c r="V736" s="102" t="s">
        <v>53</v>
      </c>
      <c r="W736" s="102" t="s">
        <v>54</v>
      </c>
      <c r="X736" s="102" t="s">
        <v>55</v>
      </c>
      <c r="Y736" s="102" t="s">
        <v>56</v>
      </c>
    </row>
    <row r="737" spans="1:25" s="91" customFormat="1" ht="15.75" x14ac:dyDescent="0.25">
      <c r="A737" s="252">
        <v>1</v>
      </c>
      <c r="B737" s="126">
        <f>ставка!B40</f>
        <v>0</v>
      </c>
      <c r="C737" s="126">
        <f>ставка!C40</f>
        <v>0</v>
      </c>
      <c r="D737" s="126">
        <f>ставка!D40</f>
        <v>0</v>
      </c>
      <c r="E737" s="126">
        <f>ставка!E40</f>
        <v>0</v>
      </c>
      <c r="F737" s="126">
        <f>ставка!F40</f>
        <v>0</v>
      </c>
      <c r="G737" s="126">
        <f>ставка!G40</f>
        <v>0.55000000000000004</v>
      </c>
      <c r="H737" s="126">
        <f>ставка!H40</f>
        <v>74.88</v>
      </c>
      <c r="I737" s="126">
        <f>ставка!I40</f>
        <v>130.44999999999999</v>
      </c>
      <c r="J737" s="126">
        <f>ставка!J40</f>
        <v>0</v>
      </c>
      <c r="K737" s="126">
        <f>ставка!K40</f>
        <v>0</v>
      </c>
      <c r="L737" s="126">
        <f>ставка!L40</f>
        <v>0</v>
      </c>
      <c r="M737" s="126">
        <f>ставка!M40</f>
        <v>0</v>
      </c>
      <c r="N737" s="126">
        <f>ставка!N40</f>
        <v>0</v>
      </c>
      <c r="O737" s="126">
        <f>ставка!O40</f>
        <v>0</v>
      </c>
      <c r="P737" s="126">
        <f>ставка!P40</f>
        <v>0</v>
      </c>
      <c r="Q737" s="126">
        <f>ставка!Q40</f>
        <v>0</v>
      </c>
      <c r="R737" s="126">
        <f>ставка!R40</f>
        <v>0</v>
      </c>
      <c r="S737" s="126">
        <f>ставка!S40</f>
        <v>0</v>
      </c>
      <c r="T737" s="126">
        <f>ставка!T40</f>
        <v>0</v>
      </c>
      <c r="U737" s="126">
        <f>ставка!U40</f>
        <v>0</v>
      </c>
      <c r="V737" s="126">
        <f>ставка!V40</f>
        <v>0</v>
      </c>
      <c r="W737" s="126">
        <f>ставка!W40</f>
        <v>0</v>
      </c>
      <c r="X737" s="126">
        <f>ставка!X40</f>
        <v>0</v>
      </c>
      <c r="Y737" s="126">
        <f>ставка!Y40</f>
        <v>0</v>
      </c>
    </row>
    <row r="738" spans="1:25" s="91" customFormat="1" ht="15.75" hidden="1" outlineLevel="1" x14ac:dyDescent="0.25">
      <c r="A738" s="252">
        <v>2</v>
      </c>
      <c r="B738" s="126">
        <f>ставка!B41</f>
        <v>0</v>
      </c>
      <c r="C738" s="126">
        <f>ставка!C41</f>
        <v>0</v>
      </c>
      <c r="D738" s="126">
        <f>ставка!D41</f>
        <v>0</v>
      </c>
      <c r="E738" s="126">
        <f>ставка!E41</f>
        <v>0</v>
      </c>
      <c r="F738" s="126">
        <f>ставка!F41</f>
        <v>0</v>
      </c>
      <c r="G738" s="126">
        <f>ставка!G41</f>
        <v>0</v>
      </c>
      <c r="H738" s="126">
        <f>ставка!H41</f>
        <v>0.87</v>
      </c>
      <c r="I738" s="126">
        <f>ставка!I41</f>
        <v>30.43</v>
      </c>
      <c r="J738" s="126">
        <f>ставка!J41</f>
        <v>0</v>
      </c>
      <c r="K738" s="126">
        <f>ставка!K41</f>
        <v>0</v>
      </c>
      <c r="L738" s="126">
        <f>ставка!L41</f>
        <v>59.7</v>
      </c>
      <c r="M738" s="126">
        <f>ставка!M41</f>
        <v>40.840000000000003</v>
      </c>
      <c r="N738" s="126">
        <f>ставка!N41</f>
        <v>3.59</v>
      </c>
      <c r="O738" s="126">
        <f>ставка!O41</f>
        <v>77.349999999999994</v>
      </c>
      <c r="P738" s="126">
        <f>ставка!P41</f>
        <v>71.319999999999993</v>
      </c>
      <c r="Q738" s="126">
        <f>ставка!Q41</f>
        <v>91.18</v>
      </c>
      <c r="R738" s="126">
        <f>ставка!R41</f>
        <v>64.09</v>
      </c>
      <c r="S738" s="126">
        <f>ставка!S41</f>
        <v>6.43</v>
      </c>
      <c r="T738" s="126">
        <f>ставка!T41</f>
        <v>92.21</v>
      </c>
      <c r="U738" s="126">
        <f>ставка!U41</f>
        <v>118.21</v>
      </c>
      <c r="V738" s="126">
        <f>ставка!V41</f>
        <v>135.46</v>
      </c>
      <c r="W738" s="126">
        <f>ставка!W41</f>
        <v>0</v>
      </c>
      <c r="X738" s="126">
        <f>ставка!X41</f>
        <v>0</v>
      </c>
      <c r="Y738" s="126">
        <f>ставка!Y41</f>
        <v>0</v>
      </c>
    </row>
    <row r="739" spans="1:25" s="91" customFormat="1" ht="15.75" hidden="1" outlineLevel="1" x14ac:dyDescent="0.25">
      <c r="A739" s="252">
        <v>3</v>
      </c>
      <c r="B739" s="126">
        <f>ставка!B42</f>
        <v>0</v>
      </c>
      <c r="C739" s="126">
        <f>ставка!C42</f>
        <v>0</v>
      </c>
      <c r="D739" s="126">
        <f>ставка!D42</f>
        <v>0</v>
      </c>
      <c r="E739" s="126">
        <f>ставка!E42</f>
        <v>0</v>
      </c>
      <c r="F739" s="126">
        <f>ставка!F42</f>
        <v>0</v>
      </c>
      <c r="G739" s="126">
        <f>ставка!G42</f>
        <v>0.48</v>
      </c>
      <c r="H739" s="126">
        <f>ставка!H42</f>
        <v>44.15</v>
      </c>
      <c r="I739" s="126">
        <f>ставка!I42</f>
        <v>15.52</v>
      </c>
      <c r="J739" s="126">
        <f>ставка!J42</f>
        <v>11.22</v>
      </c>
      <c r="K739" s="126">
        <f>ставка!K42</f>
        <v>1.05</v>
      </c>
      <c r="L739" s="126">
        <f>ставка!L42</f>
        <v>36.42</v>
      </c>
      <c r="M739" s="126">
        <f>ставка!M42</f>
        <v>34.85</v>
      </c>
      <c r="N739" s="126">
        <f>ставка!N42</f>
        <v>26.38</v>
      </c>
      <c r="O739" s="126">
        <f>ставка!O42</f>
        <v>1.27</v>
      </c>
      <c r="P739" s="126">
        <f>ставка!P42</f>
        <v>0.24</v>
      </c>
      <c r="Q739" s="126">
        <f>ставка!Q42</f>
        <v>0.46</v>
      </c>
      <c r="R739" s="126">
        <f>ставка!R42</f>
        <v>0.48</v>
      </c>
      <c r="S739" s="126">
        <f>ставка!S42</f>
        <v>0.52</v>
      </c>
      <c r="T739" s="126">
        <f>ставка!T42</f>
        <v>13.57</v>
      </c>
      <c r="U739" s="126">
        <f>ставка!U42</f>
        <v>170.73</v>
      </c>
      <c r="V739" s="126">
        <f>ставка!V42</f>
        <v>28.83</v>
      </c>
      <c r="W739" s="126">
        <f>ставка!W42</f>
        <v>0</v>
      </c>
      <c r="X739" s="126">
        <f>ставка!X42</f>
        <v>0</v>
      </c>
      <c r="Y739" s="126">
        <f>ставка!Y42</f>
        <v>0</v>
      </c>
    </row>
    <row r="740" spans="1:25" s="91" customFormat="1" ht="15.75" hidden="1" outlineLevel="1" x14ac:dyDescent="0.25">
      <c r="A740" s="252">
        <v>4</v>
      </c>
      <c r="B740" s="126">
        <f>ставка!B43</f>
        <v>0</v>
      </c>
      <c r="C740" s="126">
        <f>ставка!C43</f>
        <v>0</v>
      </c>
      <c r="D740" s="126">
        <f>ставка!D43</f>
        <v>0</v>
      </c>
      <c r="E740" s="126">
        <f>ставка!E43</f>
        <v>0</v>
      </c>
      <c r="F740" s="126">
        <f>ставка!F43</f>
        <v>0</v>
      </c>
      <c r="G740" s="126">
        <f>ставка!G43</f>
        <v>30.56</v>
      </c>
      <c r="H740" s="126">
        <f>ставка!H43</f>
        <v>26.38</v>
      </c>
      <c r="I740" s="126">
        <f>ставка!I43</f>
        <v>63.88</v>
      </c>
      <c r="J740" s="126">
        <f>ставка!J43</f>
        <v>81.23</v>
      </c>
      <c r="K740" s="126">
        <f>ставка!K43</f>
        <v>55.58</v>
      </c>
      <c r="L740" s="126">
        <f>ставка!L43</f>
        <v>0</v>
      </c>
      <c r="M740" s="126">
        <f>ставка!M43</f>
        <v>0</v>
      </c>
      <c r="N740" s="126">
        <f>ставка!N43</f>
        <v>0</v>
      </c>
      <c r="O740" s="126">
        <f>ставка!O43</f>
        <v>0</v>
      </c>
      <c r="P740" s="126">
        <f>ставка!P43</f>
        <v>0</v>
      </c>
      <c r="Q740" s="126">
        <f>ставка!Q43</f>
        <v>0</v>
      </c>
      <c r="R740" s="126">
        <f>ставка!R43</f>
        <v>0</v>
      </c>
      <c r="S740" s="126">
        <f>ставка!S43</f>
        <v>0</v>
      </c>
      <c r="T740" s="126">
        <f>ставка!T43</f>
        <v>0</v>
      </c>
      <c r="U740" s="126">
        <f>ставка!U43</f>
        <v>0</v>
      </c>
      <c r="V740" s="126">
        <f>ставка!V43</f>
        <v>0</v>
      </c>
      <c r="W740" s="126">
        <f>ставка!W43</f>
        <v>0</v>
      </c>
      <c r="X740" s="126">
        <f>ставка!X43</f>
        <v>0</v>
      </c>
      <c r="Y740" s="126">
        <f>ставка!Y43</f>
        <v>0</v>
      </c>
    </row>
    <row r="741" spans="1:25" s="91" customFormat="1" ht="15.75" hidden="1" outlineLevel="1" x14ac:dyDescent="0.25">
      <c r="A741" s="252">
        <v>5</v>
      </c>
      <c r="B741" s="126">
        <f>ставка!B44</f>
        <v>0</v>
      </c>
      <c r="C741" s="126">
        <f>ставка!C44</f>
        <v>0</v>
      </c>
      <c r="D741" s="126">
        <f>ставка!D44</f>
        <v>0</v>
      </c>
      <c r="E741" s="126">
        <f>ставка!E44</f>
        <v>0</v>
      </c>
      <c r="F741" s="126">
        <f>ставка!F44</f>
        <v>0</v>
      </c>
      <c r="G741" s="126">
        <f>ставка!G44</f>
        <v>0</v>
      </c>
      <c r="H741" s="126">
        <f>ставка!H44</f>
        <v>0</v>
      </c>
      <c r="I741" s="126">
        <f>ставка!I44</f>
        <v>0</v>
      </c>
      <c r="J741" s="126">
        <f>ставка!J44</f>
        <v>0</v>
      </c>
      <c r="K741" s="126">
        <f>ставка!K44</f>
        <v>0</v>
      </c>
      <c r="L741" s="126">
        <f>ставка!L44</f>
        <v>0</v>
      </c>
      <c r="M741" s="126">
        <f>ставка!M44</f>
        <v>0</v>
      </c>
      <c r="N741" s="126">
        <f>ставка!N44</f>
        <v>0</v>
      </c>
      <c r="O741" s="126">
        <f>ставка!O44</f>
        <v>0</v>
      </c>
      <c r="P741" s="126">
        <f>ставка!P44</f>
        <v>0</v>
      </c>
      <c r="Q741" s="126">
        <f>ставка!Q44</f>
        <v>0</v>
      </c>
      <c r="R741" s="126">
        <f>ставка!R44</f>
        <v>0</v>
      </c>
      <c r="S741" s="126">
        <f>ставка!S44</f>
        <v>0</v>
      </c>
      <c r="T741" s="126">
        <f>ставка!T44</f>
        <v>0</v>
      </c>
      <c r="U741" s="126">
        <f>ставка!U44</f>
        <v>0</v>
      </c>
      <c r="V741" s="126">
        <f>ставка!V44</f>
        <v>0</v>
      </c>
      <c r="W741" s="126">
        <f>ставка!W44</f>
        <v>0</v>
      </c>
      <c r="X741" s="126">
        <f>ставка!X44</f>
        <v>0</v>
      </c>
      <c r="Y741" s="126">
        <f>ставка!Y44</f>
        <v>0</v>
      </c>
    </row>
    <row r="742" spans="1:25" s="91" customFormat="1" ht="15.75" hidden="1" outlineLevel="1" x14ac:dyDescent="0.25">
      <c r="A742" s="252">
        <v>6</v>
      </c>
      <c r="B742" s="126">
        <f>ставка!B45</f>
        <v>0</v>
      </c>
      <c r="C742" s="126">
        <f>ставка!C45</f>
        <v>0</v>
      </c>
      <c r="D742" s="126">
        <f>ставка!D45</f>
        <v>0</v>
      </c>
      <c r="E742" s="126">
        <f>ставка!E45</f>
        <v>0</v>
      </c>
      <c r="F742" s="126">
        <f>ставка!F45</f>
        <v>0</v>
      </c>
      <c r="G742" s="126">
        <f>ставка!G45</f>
        <v>0</v>
      </c>
      <c r="H742" s="126">
        <f>ставка!H45</f>
        <v>0</v>
      </c>
      <c r="I742" s="126">
        <f>ставка!I45</f>
        <v>0</v>
      </c>
      <c r="J742" s="126">
        <f>ставка!J45</f>
        <v>7.18</v>
      </c>
      <c r="K742" s="126">
        <f>ставка!K45</f>
        <v>0</v>
      </c>
      <c r="L742" s="126">
        <f>ставка!L45</f>
        <v>0</v>
      </c>
      <c r="M742" s="126">
        <f>ставка!M45</f>
        <v>0</v>
      </c>
      <c r="N742" s="126">
        <f>ставка!N45</f>
        <v>0</v>
      </c>
      <c r="O742" s="126">
        <f>ставка!O45</f>
        <v>0</v>
      </c>
      <c r="P742" s="126">
        <f>ставка!P45</f>
        <v>0</v>
      </c>
      <c r="Q742" s="126">
        <f>ставка!Q45</f>
        <v>0</v>
      </c>
      <c r="R742" s="126">
        <f>ставка!R45</f>
        <v>0</v>
      </c>
      <c r="S742" s="126">
        <f>ставка!S45</f>
        <v>0</v>
      </c>
      <c r="T742" s="126">
        <f>ставка!T45</f>
        <v>0</v>
      </c>
      <c r="U742" s="126">
        <f>ставка!U45</f>
        <v>0</v>
      </c>
      <c r="V742" s="126">
        <f>ставка!V45</f>
        <v>0</v>
      </c>
      <c r="W742" s="126">
        <f>ставка!W45</f>
        <v>0</v>
      </c>
      <c r="X742" s="126">
        <f>ставка!X45</f>
        <v>0</v>
      </c>
      <c r="Y742" s="126">
        <f>ставка!Y45</f>
        <v>0</v>
      </c>
    </row>
    <row r="743" spans="1:25" s="91" customFormat="1" ht="15.75" hidden="1" outlineLevel="1" x14ac:dyDescent="0.25">
      <c r="A743" s="252">
        <v>7</v>
      </c>
      <c r="B743" s="126">
        <f>ставка!B46</f>
        <v>0</v>
      </c>
      <c r="C743" s="126">
        <f>ставка!C46</f>
        <v>0</v>
      </c>
      <c r="D743" s="126">
        <f>ставка!D46</f>
        <v>0</v>
      </c>
      <c r="E743" s="126">
        <f>ставка!E46</f>
        <v>0</v>
      </c>
      <c r="F743" s="126">
        <f>ставка!F46</f>
        <v>0</v>
      </c>
      <c r="G743" s="126">
        <f>ставка!G46</f>
        <v>10.94</v>
      </c>
      <c r="H743" s="126">
        <f>ставка!H46</f>
        <v>0</v>
      </c>
      <c r="I743" s="126">
        <f>ставка!I46</f>
        <v>0</v>
      </c>
      <c r="J743" s="126">
        <f>ставка!J46</f>
        <v>0</v>
      </c>
      <c r="K743" s="126">
        <f>ставка!K46</f>
        <v>0</v>
      </c>
      <c r="L743" s="126">
        <f>ставка!L46</f>
        <v>0</v>
      </c>
      <c r="M743" s="126">
        <f>ставка!M46</f>
        <v>0</v>
      </c>
      <c r="N743" s="126">
        <f>ставка!N46</f>
        <v>0</v>
      </c>
      <c r="O743" s="126">
        <f>ставка!O46</f>
        <v>0</v>
      </c>
      <c r="P743" s="126">
        <f>ставка!P46</f>
        <v>0.14000000000000001</v>
      </c>
      <c r="Q743" s="126">
        <f>ставка!Q46</f>
        <v>0.18</v>
      </c>
      <c r="R743" s="126">
        <f>ставка!R46</f>
        <v>0.52</v>
      </c>
      <c r="S743" s="126">
        <f>ставка!S46</f>
        <v>0</v>
      </c>
      <c r="T743" s="126">
        <f>ставка!T46</f>
        <v>0</v>
      </c>
      <c r="U743" s="126">
        <f>ставка!U46</f>
        <v>0</v>
      </c>
      <c r="V743" s="126">
        <f>ставка!V46</f>
        <v>0</v>
      </c>
      <c r="W743" s="126">
        <f>ставка!W46</f>
        <v>0</v>
      </c>
      <c r="X743" s="126">
        <f>ставка!X46</f>
        <v>0</v>
      </c>
      <c r="Y743" s="126">
        <f>ставка!Y46</f>
        <v>0</v>
      </c>
    </row>
    <row r="744" spans="1:25" s="91" customFormat="1" ht="15.75" hidden="1" outlineLevel="1" x14ac:dyDescent="0.25">
      <c r="A744" s="252">
        <v>8</v>
      </c>
      <c r="B744" s="126">
        <f>ставка!B47</f>
        <v>0</v>
      </c>
      <c r="C744" s="126">
        <f>ставка!C47</f>
        <v>0</v>
      </c>
      <c r="D744" s="126">
        <f>ставка!D47</f>
        <v>0</v>
      </c>
      <c r="E744" s="126">
        <f>ставка!E47</f>
        <v>0</v>
      </c>
      <c r="F744" s="126">
        <f>ставка!F47</f>
        <v>0</v>
      </c>
      <c r="G744" s="126">
        <f>ставка!G47</f>
        <v>0</v>
      </c>
      <c r="H744" s="126">
        <f>ставка!H47</f>
        <v>0</v>
      </c>
      <c r="I744" s="126">
        <f>ставка!I47</f>
        <v>0</v>
      </c>
      <c r="J744" s="126">
        <f>ставка!J47</f>
        <v>0</v>
      </c>
      <c r="K744" s="126">
        <f>ставка!K47</f>
        <v>0</v>
      </c>
      <c r="L744" s="126">
        <f>ставка!L47</f>
        <v>0</v>
      </c>
      <c r="M744" s="126">
        <f>ставка!M47</f>
        <v>0</v>
      </c>
      <c r="N744" s="126">
        <f>ставка!N47</f>
        <v>0</v>
      </c>
      <c r="O744" s="126">
        <f>ставка!O47</f>
        <v>0</v>
      </c>
      <c r="P744" s="126">
        <f>ставка!P47</f>
        <v>0</v>
      </c>
      <c r="Q744" s="126">
        <f>ставка!Q47</f>
        <v>0</v>
      </c>
      <c r="R744" s="126">
        <f>ставка!R47</f>
        <v>0</v>
      </c>
      <c r="S744" s="126">
        <f>ставка!S47</f>
        <v>0</v>
      </c>
      <c r="T744" s="126">
        <f>ставка!T47</f>
        <v>0</v>
      </c>
      <c r="U744" s="126">
        <f>ставка!U47</f>
        <v>0</v>
      </c>
      <c r="V744" s="126">
        <f>ставка!V47</f>
        <v>0</v>
      </c>
      <c r="W744" s="126">
        <f>ставка!W47</f>
        <v>0</v>
      </c>
      <c r="X744" s="126">
        <f>ставка!X47</f>
        <v>0</v>
      </c>
      <c r="Y744" s="126">
        <f>ставка!Y47</f>
        <v>0</v>
      </c>
    </row>
    <row r="745" spans="1:25" s="91" customFormat="1" ht="15.75" hidden="1" outlineLevel="1" x14ac:dyDescent="0.25">
      <c r="A745" s="252">
        <v>9</v>
      </c>
      <c r="B745" s="126">
        <f>ставка!B48</f>
        <v>0</v>
      </c>
      <c r="C745" s="126">
        <f>ставка!C48</f>
        <v>0</v>
      </c>
      <c r="D745" s="126">
        <f>ставка!D48</f>
        <v>0</v>
      </c>
      <c r="E745" s="126">
        <f>ставка!E48</f>
        <v>0</v>
      </c>
      <c r="F745" s="126">
        <f>ставка!F48</f>
        <v>0</v>
      </c>
      <c r="G745" s="126">
        <f>ставка!G48</f>
        <v>12.14</v>
      </c>
      <c r="H745" s="126">
        <f>ставка!H48</f>
        <v>8.24</v>
      </c>
      <c r="I745" s="126">
        <f>ставка!I48</f>
        <v>33.770000000000003</v>
      </c>
      <c r="J745" s="126">
        <f>ставка!J48</f>
        <v>36.619999999999997</v>
      </c>
      <c r="K745" s="126">
        <f>ставка!K48</f>
        <v>0</v>
      </c>
      <c r="L745" s="126">
        <f>ставка!L48</f>
        <v>0</v>
      </c>
      <c r="M745" s="126">
        <f>ставка!M48</f>
        <v>0</v>
      </c>
      <c r="N745" s="126">
        <f>ставка!N48</f>
        <v>0</v>
      </c>
      <c r="O745" s="126">
        <f>ставка!O48</f>
        <v>0</v>
      </c>
      <c r="P745" s="126">
        <f>ставка!P48</f>
        <v>0</v>
      </c>
      <c r="Q745" s="126">
        <f>ставка!Q48</f>
        <v>0</v>
      </c>
      <c r="R745" s="126">
        <f>ставка!R48</f>
        <v>0</v>
      </c>
      <c r="S745" s="126">
        <f>ставка!S48</f>
        <v>7.0000000000000007E-2</v>
      </c>
      <c r="T745" s="126">
        <f>ставка!T48</f>
        <v>67.33</v>
      </c>
      <c r="U745" s="126">
        <f>ставка!U48</f>
        <v>106.46</v>
      </c>
      <c r="V745" s="126">
        <f>ставка!V48</f>
        <v>15.44</v>
      </c>
      <c r="W745" s="126">
        <f>ставка!W48</f>
        <v>0</v>
      </c>
      <c r="X745" s="126">
        <f>ставка!X48</f>
        <v>0</v>
      </c>
      <c r="Y745" s="126">
        <f>ставка!Y48</f>
        <v>0</v>
      </c>
    </row>
    <row r="746" spans="1:25" s="91" customFormat="1" ht="15.75" hidden="1" outlineLevel="1" x14ac:dyDescent="0.25">
      <c r="A746" s="252">
        <v>10</v>
      </c>
      <c r="B746" s="126">
        <f>ставка!B49</f>
        <v>0</v>
      </c>
      <c r="C746" s="126">
        <f>ставка!C49</f>
        <v>0</v>
      </c>
      <c r="D746" s="126">
        <f>ставка!D49</f>
        <v>0</v>
      </c>
      <c r="E746" s="126">
        <f>ставка!E49</f>
        <v>0</v>
      </c>
      <c r="F746" s="126">
        <f>ставка!F49</f>
        <v>0</v>
      </c>
      <c r="G746" s="126">
        <f>ставка!G49</f>
        <v>0</v>
      </c>
      <c r="H746" s="126">
        <f>ставка!H49</f>
        <v>0</v>
      </c>
      <c r="I746" s="126">
        <f>ставка!I49</f>
        <v>0</v>
      </c>
      <c r="J746" s="126">
        <f>ставка!J49</f>
        <v>0</v>
      </c>
      <c r="K746" s="126">
        <f>ставка!K49</f>
        <v>0</v>
      </c>
      <c r="L746" s="126">
        <f>ставка!L49</f>
        <v>0</v>
      </c>
      <c r="M746" s="126">
        <f>ставка!M49</f>
        <v>0</v>
      </c>
      <c r="N746" s="126">
        <f>ставка!N49</f>
        <v>0.14000000000000001</v>
      </c>
      <c r="O746" s="126">
        <f>ставка!O49</f>
        <v>0</v>
      </c>
      <c r="P746" s="126">
        <f>ставка!P49</f>
        <v>3.85</v>
      </c>
      <c r="Q746" s="126">
        <f>ставка!Q49</f>
        <v>17.850000000000001</v>
      </c>
      <c r="R746" s="126">
        <f>ставка!R49</f>
        <v>32.33</v>
      </c>
      <c r="S746" s="126">
        <f>ставка!S49</f>
        <v>0</v>
      </c>
      <c r="T746" s="126">
        <f>ставка!T49</f>
        <v>0</v>
      </c>
      <c r="U746" s="126">
        <f>ставка!U49</f>
        <v>8.06</v>
      </c>
      <c r="V746" s="126">
        <f>ставка!V49</f>
        <v>0</v>
      </c>
      <c r="W746" s="126">
        <f>ставка!W49</f>
        <v>0</v>
      </c>
      <c r="X746" s="126">
        <f>ставка!X49</f>
        <v>0</v>
      </c>
      <c r="Y746" s="126">
        <f>ставка!Y49</f>
        <v>0</v>
      </c>
    </row>
    <row r="747" spans="1:25" s="91" customFormat="1" ht="15.75" hidden="1" outlineLevel="1" x14ac:dyDescent="0.25">
      <c r="A747" s="252">
        <v>11</v>
      </c>
      <c r="B747" s="126">
        <f>ставка!B50</f>
        <v>0</v>
      </c>
      <c r="C747" s="126">
        <f>ставка!C50</f>
        <v>0</v>
      </c>
      <c r="D747" s="126">
        <f>ставка!D50</f>
        <v>0</v>
      </c>
      <c r="E747" s="126">
        <f>ставка!E50</f>
        <v>0</v>
      </c>
      <c r="F747" s="126">
        <f>ставка!F50</f>
        <v>0</v>
      </c>
      <c r="G747" s="126">
        <f>ставка!G50</f>
        <v>0</v>
      </c>
      <c r="H747" s="126">
        <f>ставка!H50</f>
        <v>0</v>
      </c>
      <c r="I747" s="126">
        <f>ставка!I50</f>
        <v>0</v>
      </c>
      <c r="J747" s="126">
        <f>ставка!J50</f>
        <v>0</v>
      </c>
      <c r="K747" s="126">
        <f>ставка!K50</f>
        <v>0</v>
      </c>
      <c r="L747" s="126">
        <f>ставка!L50</f>
        <v>0</v>
      </c>
      <c r="M747" s="126">
        <f>ставка!M50</f>
        <v>0</v>
      </c>
      <c r="N747" s="126">
        <f>ставка!N50</f>
        <v>0</v>
      </c>
      <c r="O747" s="126">
        <f>ставка!O50</f>
        <v>0</v>
      </c>
      <c r="P747" s="126">
        <f>ставка!P50</f>
        <v>0</v>
      </c>
      <c r="Q747" s="126">
        <f>ставка!Q50</f>
        <v>0</v>
      </c>
      <c r="R747" s="126">
        <f>ставка!R50</f>
        <v>0</v>
      </c>
      <c r="S747" s="126">
        <f>ставка!S50</f>
        <v>0</v>
      </c>
      <c r="T747" s="126">
        <f>ставка!T50</f>
        <v>0</v>
      </c>
      <c r="U747" s="126">
        <f>ставка!U50</f>
        <v>0</v>
      </c>
      <c r="V747" s="126">
        <f>ставка!V50</f>
        <v>0</v>
      </c>
      <c r="W747" s="126">
        <f>ставка!W50</f>
        <v>0</v>
      </c>
      <c r="X747" s="126">
        <f>ставка!X50</f>
        <v>0</v>
      </c>
      <c r="Y747" s="126">
        <f>ставка!Y50</f>
        <v>0</v>
      </c>
    </row>
    <row r="748" spans="1:25" s="91" customFormat="1" ht="15.75" hidden="1" outlineLevel="1" x14ac:dyDescent="0.25">
      <c r="A748" s="252">
        <v>12</v>
      </c>
      <c r="B748" s="126">
        <f>ставка!B51</f>
        <v>0</v>
      </c>
      <c r="C748" s="126">
        <f>ставка!C51</f>
        <v>0</v>
      </c>
      <c r="D748" s="126">
        <f>ставка!D51</f>
        <v>0</v>
      </c>
      <c r="E748" s="126">
        <f>ставка!E51</f>
        <v>0</v>
      </c>
      <c r="F748" s="126">
        <f>ставка!F51</f>
        <v>0</v>
      </c>
      <c r="G748" s="126">
        <f>ставка!G51</f>
        <v>0</v>
      </c>
      <c r="H748" s="126">
        <f>ставка!H51</f>
        <v>0</v>
      </c>
      <c r="I748" s="126">
        <f>ставка!I51</f>
        <v>0</v>
      </c>
      <c r="J748" s="126">
        <f>ставка!J51</f>
        <v>0</v>
      </c>
      <c r="K748" s="126">
        <f>ставка!K51</f>
        <v>0</v>
      </c>
      <c r="L748" s="126">
        <f>ставка!L51</f>
        <v>0</v>
      </c>
      <c r="M748" s="126">
        <f>ставка!M51</f>
        <v>0</v>
      </c>
      <c r="N748" s="126">
        <f>ставка!N51</f>
        <v>0</v>
      </c>
      <c r="O748" s="126">
        <f>ставка!O51</f>
        <v>0</v>
      </c>
      <c r="P748" s="126">
        <f>ставка!P51</f>
        <v>0</v>
      </c>
      <c r="Q748" s="126">
        <f>ставка!Q51</f>
        <v>0</v>
      </c>
      <c r="R748" s="126">
        <f>ставка!R51</f>
        <v>0</v>
      </c>
      <c r="S748" s="126">
        <f>ставка!S51</f>
        <v>0</v>
      </c>
      <c r="T748" s="126">
        <f>ставка!T51</f>
        <v>0</v>
      </c>
      <c r="U748" s="126">
        <f>ставка!U51</f>
        <v>0</v>
      </c>
      <c r="V748" s="126">
        <f>ставка!V51</f>
        <v>0.05</v>
      </c>
      <c r="W748" s="126">
        <f>ставка!W51</f>
        <v>0</v>
      </c>
      <c r="X748" s="126">
        <f>ставка!X51</f>
        <v>0</v>
      </c>
      <c r="Y748" s="126">
        <f>ставка!Y51</f>
        <v>0</v>
      </c>
    </row>
    <row r="749" spans="1:25" s="91" customFormat="1" ht="15.75" hidden="1" outlineLevel="1" x14ac:dyDescent="0.25">
      <c r="A749" s="252">
        <v>13</v>
      </c>
      <c r="B749" s="126">
        <f>ставка!B52</f>
        <v>0</v>
      </c>
      <c r="C749" s="126">
        <f>ставка!C52</f>
        <v>0</v>
      </c>
      <c r="D749" s="126">
        <f>ставка!D52</f>
        <v>0</v>
      </c>
      <c r="E749" s="126">
        <f>ставка!E52</f>
        <v>0</v>
      </c>
      <c r="F749" s="126">
        <f>ставка!F52</f>
        <v>0</v>
      </c>
      <c r="G749" s="126">
        <f>ставка!G52</f>
        <v>98.76</v>
      </c>
      <c r="H749" s="126">
        <f>ставка!H52</f>
        <v>78.47</v>
      </c>
      <c r="I749" s="126">
        <f>ставка!I52</f>
        <v>0</v>
      </c>
      <c r="J749" s="126">
        <f>ставка!J52</f>
        <v>0</v>
      </c>
      <c r="K749" s="126">
        <f>ставка!K52</f>
        <v>0</v>
      </c>
      <c r="L749" s="126">
        <f>ставка!L52</f>
        <v>0</v>
      </c>
      <c r="M749" s="126">
        <f>ставка!M52</f>
        <v>0</v>
      </c>
      <c r="N749" s="126">
        <f>ставка!N52</f>
        <v>1.06</v>
      </c>
      <c r="O749" s="126">
        <f>ставка!O52</f>
        <v>0</v>
      </c>
      <c r="P749" s="126">
        <f>ставка!P52</f>
        <v>0</v>
      </c>
      <c r="Q749" s="126">
        <f>ставка!Q52</f>
        <v>34.92</v>
      </c>
      <c r="R749" s="126">
        <f>ставка!R52</f>
        <v>54.87</v>
      </c>
      <c r="S749" s="126">
        <f>ставка!S52</f>
        <v>67.56</v>
      </c>
      <c r="T749" s="126">
        <f>ставка!T52</f>
        <v>0</v>
      </c>
      <c r="U749" s="126">
        <f>ставка!U52</f>
        <v>143.56</v>
      </c>
      <c r="V749" s="126">
        <f>ставка!V52</f>
        <v>143.30000000000001</v>
      </c>
      <c r="W749" s="126">
        <f>ставка!W52</f>
        <v>0</v>
      </c>
      <c r="X749" s="126">
        <f>ставка!X52</f>
        <v>0</v>
      </c>
      <c r="Y749" s="126">
        <f>ставка!Y52</f>
        <v>0</v>
      </c>
    </row>
    <row r="750" spans="1:25" s="91" customFormat="1" ht="15.75" hidden="1" outlineLevel="1" x14ac:dyDescent="0.25">
      <c r="A750" s="252">
        <v>14</v>
      </c>
      <c r="B750" s="126">
        <f>ставка!B53</f>
        <v>0</v>
      </c>
      <c r="C750" s="126">
        <f>ставка!C53</f>
        <v>0</v>
      </c>
      <c r="D750" s="126">
        <f>ставка!D53</f>
        <v>0</v>
      </c>
      <c r="E750" s="126">
        <f>ставка!E53</f>
        <v>0</v>
      </c>
      <c r="F750" s="126">
        <f>ставка!F53</f>
        <v>0</v>
      </c>
      <c r="G750" s="126">
        <f>ставка!G53</f>
        <v>176.02</v>
      </c>
      <c r="H750" s="126">
        <f>ставка!H53</f>
        <v>0</v>
      </c>
      <c r="I750" s="126">
        <f>ставка!I53</f>
        <v>221.4</v>
      </c>
      <c r="J750" s="126">
        <f>ставка!J53</f>
        <v>104.49</v>
      </c>
      <c r="K750" s="126">
        <f>ставка!K53</f>
        <v>72.239999999999995</v>
      </c>
      <c r="L750" s="126">
        <f>ставка!L53</f>
        <v>0</v>
      </c>
      <c r="M750" s="126">
        <f>ставка!M53</f>
        <v>6.47</v>
      </c>
      <c r="N750" s="126">
        <f>ставка!N53</f>
        <v>30.1</v>
      </c>
      <c r="O750" s="126">
        <f>ставка!O53</f>
        <v>0</v>
      </c>
      <c r="P750" s="126">
        <f>ставка!P53</f>
        <v>0</v>
      </c>
      <c r="Q750" s="126">
        <f>ставка!Q53</f>
        <v>0</v>
      </c>
      <c r="R750" s="126">
        <f>ставка!R53</f>
        <v>1.63</v>
      </c>
      <c r="S750" s="126">
        <f>ставка!S53</f>
        <v>0</v>
      </c>
      <c r="T750" s="126">
        <f>ставка!T53</f>
        <v>0</v>
      </c>
      <c r="U750" s="126">
        <f>ставка!U53</f>
        <v>6.58</v>
      </c>
      <c r="V750" s="126">
        <f>ставка!V53</f>
        <v>160.54</v>
      </c>
      <c r="W750" s="126">
        <f>ставка!W53</f>
        <v>0</v>
      </c>
      <c r="X750" s="126">
        <f>ставка!X53</f>
        <v>0</v>
      </c>
      <c r="Y750" s="126">
        <f>ставка!Y53</f>
        <v>0</v>
      </c>
    </row>
    <row r="751" spans="1:25" s="91" customFormat="1" ht="15.75" hidden="1" outlineLevel="1" x14ac:dyDescent="0.25">
      <c r="A751" s="252">
        <v>15</v>
      </c>
      <c r="B751" s="126">
        <f>ставка!B54</f>
        <v>0</v>
      </c>
      <c r="C751" s="126">
        <f>ставка!C54</f>
        <v>0</v>
      </c>
      <c r="D751" s="126">
        <f>ставка!D54</f>
        <v>0</v>
      </c>
      <c r="E751" s="126">
        <f>ставка!E54</f>
        <v>0</v>
      </c>
      <c r="F751" s="126">
        <f>ставка!F54</f>
        <v>1.68</v>
      </c>
      <c r="G751" s="126">
        <f>ставка!G54</f>
        <v>108.49</v>
      </c>
      <c r="H751" s="126">
        <f>ставка!H54</f>
        <v>875.71</v>
      </c>
      <c r="I751" s="126">
        <f>ставка!I54</f>
        <v>105.98</v>
      </c>
      <c r="J751" s="126">
        <f>ставка!J54</f>
        <v>113.01</v>
      </c>
      <c r="K751" s="126">
        <f>ставка!K54</f>
        <v>0</v>
      </c>
      <c r="L751" s="126">
        <f>ставка!L54</f>
        <v>0</v>
      </c>
      <c r="M751" s="126">
        <f>ставка!M54</f>
        <v>0</v>
      </c>
      <c r="N751" s="126">
        <f>ставка!N54</f>
        <v>0</v>
      </c>
      <c r="O751" s="126">
        <f>ставка!O54</f>
        <v>0</v>
      </c>
      <c r="P751" s="126">
        <f>ставка!P54</f>
        <v>0</v>
      </c>
      <c r="Q751" s="126">
        <f>ставка!Q54</f>
        <v>0</v>
      </c>
      <c r="R751" s="126">
        <f>ставка!R54</f>
        <v>0</v>
      </c>
      <c r="S751" s="126">
        <f>ставка!S54</f>
        <v>0</v>
      </c>
      <c r="T751" s="126">
        <f>ставка!T54</f>
        <v>0</v>
      </c>
      <c r="U751" s="126">
        <f>ставка!U54</f>
        <v>25.07</v>
      </c>
      <c r="V751" s="126">
        <f>ставка!V54</f>
        <v>296.23</v>
      </c>
      <c r="W751" s="126">
        <f>ставка!W54</f>
        <v>0</v>
      </c>
      <c r="X751" s="126">
        <f>ставка!X54</f>
        <v>0</v>
      </c>
      <c r="Y751" s="126">
        <f>ставка!Y54</f>
        <v>0</v>
      </c>
    </row>
    <row r="752" spans="1:25" s="91" customFormat="1" ht="15.75" hidden="1" outlineLevel="1" x14ac:dyDescent="0.25">
      <c r="A752" s="252">
        <v>16</v>
      </c>
      <c r="B752" s="126">
        <f>ставка!B55</f>
        <v>0</v>
      </c>
      <c r="C752" s="126">
        <f>ставка!C55</f>
        <v>0</v>
      </c>
      <c r="D752" s="126">
        <f>ставка!D55</f>
        <v>15.67</v>
      </c>
      <c r="E752" s="126">
        <f>ставка!E55</f>
        <v>2.31</v>
      </c>
      <c r="F752" s="126">
        <f>ставка!F55</f>
        <v>51.7</v>
      </c>
      <c r="G752" s="126">
        <f>ставка!G55</f>
        <v>105.3</v>
      </c>
      <c r="H752" s="126">
        <f>ставка!H55</f>
        <v>127.76</v>
      </c>
      <c r="I752" s="126">
        <f>ставка!I55</f>
        <v>186.45</v>
      </c>
      <c r="J752" s="126">
        <f>ставка!J55</f>
        <v>154.09</v>
      </c>
      <c r="K752" s="126">
        <f>ставка!K55</f>
        <v>62.42</v>
      </c>
      <c r="L752" s="126">
        <f>ставка!L55</f>
        <v>6.64</v>
      </c>
      <c r="M752" s="126">
        <f>ставка!M55</f>
        <v>0.01</v>
      </c>
      <c r="N752" s="126">
        <f>ставка!N55</f>
        <v>32.11</v>
      </c>
      <c r="O752" s="126">
        <f>ставка!O55</f>
        <v>0</v>
      </c>
      <c r="P752" s="126">
        <f>ставка!P55</f>
        <v>0</v>
      </c>
      <c r="Q752" s="126">
        <f>ставка!Q55</f>
        <v>0</v>
      </c>
      <c r="R752" s="126">
        <f>ставка!R55</f>
        <v>0</v>
      </c>
      <c r="S752" s="126">
        <f>ставка!S55</f>
        <v>53.28</v>
      </c>
      <c r="T752" s="126">
        <f>ставка!T55</f>
        <v>4.6500000000000004</v>
      </c>
      <c r="U752" s="126">
        <f>ставка!U55</f>
        <v>1.53</v>
      </c>
      <c r="V752" s="126">
        <f>ставка!V55</f>
        <v>41.36</v>
      </c>
      <c r="W752" s="126">
        <f>ставка!W55</f>
        <v>0</v>
      </c>
      <c r="X752" s="126">
        <f>ставка!X55</f>
        <v>0</v>
      </c>
      <c r="Y752" s="126">
        <f>ставка!Y55</f>
        <v>0</v>
      </c>
    </row>
    <row r="753" spans="1:25" s="91" customFormat="1" ht="15.75" hidden="1" outlineLevel="1" x14ac:dyDescent="0.25">
      <c r="A753" s="252">
        <v>17</v>
      </c>
      <c r="B753" s="126">
        <f>ставка!B56</f>
        <v>0</v>
      </c>
      <c r="C753" s="126">
        <f>ставка!C56</f>
        <v>0</v>
      </c>
      <c r="D753" s="126">
        <f>ставка!D56</f>
        <v>0</v>
      </c>
      <c r="E753" s="126">
        <f>ставка!E56</f>
        <v>0</v>
      </c>
      <c r="F753" s="126">
        <f>ставка!F56</f>
        <v>0</v>
      </c>
      <c r="G753" s="126">
        <f>ставка!G56</f>
        <v>37.83</v>
      </c>
      <c r="H753" s="126">
        <f>ставка!H56</f>
        <v>224.23</v>
      </c>
      <c r="I753" s="126">
        <f>ставка!I56</f>
        <v>199.45</v>
      </c>
      <c r="J753" s="126">
        <f>ставка!J56</f>
        <v>228.76</v>
      </c>
      <c r="K753" s="126">
        <f>ставка!K56</f>
        <v>86.76</v>
      </c>
      <c r="L753" s="126">
        <f>ставка!L56</f>
        <v>44.16</v>
      </c>
      <c r="M753" s="126">
        <f>ставка!M56</f>
        <v>23.96</v>
      </c>
      <c r="N753" s="126">
        <f>ставка!N56</f>
        <v>78.38</v>
      </c>
      <c r="O753" s="126">
        <f>ставка!O56</f>
        <v>108.72</v>
      </c>
      <c r="P753" s="126">
        <f>ставка!P56</f>
        <v>105.62</v>
      </c>
      <c r="Q753" s="126">
        <f>ставка!Q56</f>
        <v>112.45</v>
      </c>
      <c r="R753" s="126">
        <f>ставка!R56</f>
        <v>102.94</v>
      </c>
      <c r="S753" s="126">
        <f>ставка!S56</f>
        <v>112.36</v>
      </c>
      <c r="T753" s="126">
        <f>ставка!T56</f>
        <v>101.78</v>
      </c>
      <c r="U753" s="126">
        <f>ставка!U56</f>
        <v>91.01</v>
      </c>
      <c r="V753" s="126">
        <f>ставка!V56</f>
        <v>145.15</v>
      </c>
      <c r="W753" s="126">
        <f>ставка!W56</f>
        <v>0</v>
      </c>
      <c r="X753" s="126">
        <f>ставка!X56</f>
        <v>0</v>
      </c>
      <c r="Y753" s="126">
        <f>ставка!Y56</f>
        <v>0</v>
      </c>
    </row>
    <row r="754" spans="1:25" s="91" customFormat="1" ht="15.75" hidden="1" outlineLevel="1" x14ac:dyDescent="0.25">
      <c r="A754" s="252">
        <v>18</v>
      </c>
      <c r="B754" s="126">
        <f>ставка!B57</f>
        <v>0</v>
      </c>
      <c r="C754" s="126">
        <f>ставка!C57</f>
        <v>13</v>
      </c>
      <c r="D754" s="126">
        <f>ставка!D57</f>
        <v>0</v>
      </c>
      <c r="E754" s="126">
        <f>ставка!E57</f>
        <v>0</v>
      </c>
      <c r="F754" s="126">
        <f>ставка!F57</f>
        <v>28.16</v>
      </c>
      <c r="G754" s="126">
        <f>ставка!G57</f>
        <v>106.1</v>
      </c>
      <c r="H754" s="126">
        <f>ставка!H57</f>
        <v>168.09</v>
      </c>
      <c r="I754" s="126">
        <f>ставка!I57</f>
        <v>176.91</v>
      </c>
      <c r="J754" s="126">
        <f>ставка!J57</f>
        <v>143.11000000000001</v>
      </c>
      <c r="K754" s="126">
        <f>ставка!K57</f>
        <v>93.09</v>
      </c>
      <c r="L754" s="126">
        <f>ставка!L57</f>
        <v>124.66</v>
      </c>
      <c r="M754" s="126">
        <f>ставка!M57</f>
        <v>111.55</v>
      </c>
      <c r="N754" s="126">
        <f>ставка!N57</f>
        <v>125.91</v>
      </c>
      <c r="O754" s="126">
        <f>ставка!O57</f>
        <v>131.27000000000001</v>
      </c>
      <c r="P754" s="126">
        <f>ставка!P57</f>
        <v>127.62</v>
      </c>
      <c r="Q754" s="126">
        <f>ставка!Q57</f>
        <v>159.15</v>
      </c>
      <c r="R754" s="126">
        <f>ставка!R57</f>
        <v>146.1</v>
      </c>
      <c r="S754" s="126">
        <f>ставка!S57</f>
        <v>133.76</v>
      </c>
      <c r="T754" s="126">
        <f>ставка!T57</f>
        <v>134.82</v>
      </c>
      <c r="U754" s="126">
        <f>ставка!U57</f>
        <v>155.94</v>
      </c>
      <c r="V754" s="126">
        <f>ставка!V57</f>
        <v>174.94</v>
      </c>
      <c r="W754" s="126">
        <f>ставка!W57</f>
        <v>0</v>
      </c>
      <c r="X754" s="126">
        <f>ставка!X57</f>
        <v>0</v>
      </c>
      <c r="Y754" s="126">
        <f>ставка!Y57</f>
        <v>0</v>
      </c>
    </row>
    <row r="755" spans="1:25" s="91" customFormat="1" ht="15.75" hidden="1" outlineLevel="1" x14ac:dyDescent="0.25">
      <c r="A755" s="252">
        <v>19</v>
      </c>
      <c r="B755" s="126">
        <f>ставка!B58</f>
        <v>0</v>
      </c>
      <c r="C755" s="126">
        <f>ставка!C58</f>
        <v>0</v>
      </c>
      <c r="D755" s="126">
        <f>ставка!D58</f>
        <v>0</v>
      </c>
      <c r="E755" s="126">
        <f>ставка!E58</f>
        <v>0</v>
      </c>
      <c r="F755" s="126">
        <f>ставка!F58</f>
        <v>0</v>
      </c>
      <c r="G755" s="126">
        <f>ставка!G58</f>
        <v>0</v>
      </c>
      <c r="H755" s="126">
        <f>ставка!H58</f>
        <v>0</v>
      </c>
      <c r="I755" s="126">
        <f>ставка!I58</f>
        <v>0</v>
      </c>
      <c r="J755" s="126">
        <f>ставка!J58</f>
        <v>0</v>
      </c>
      <c r="K755" s="126">
        <f>ставка!K58</f>
        <v>35.89</v>
      </c>
      <c r="L755" s="126">
        <f>ставка!L58</f>
        <v>22.58</v>
      </c>
      <c r="M755" s="126">
        <f>ставка!M58</f>
        <v>0</v>
      </c>
      <c r="N755" s="126">
        <f>ставка!N58</f>
        <v>0</v>
      </c>
      <c r="O755" s="126">
        <f>ставка!O58</f>
        <v>0</v>
      </c>
      <c r="P755" s="126">
        <f>ставка!P58</f>
        <v>0</v>
      </c>
      <c r="Q755" s="126">
        <f>ставка!Q58</f>
        <v>0</v>
      </c>
      <c r="R755" s="126">
        <f>ставка!R58</f>
        <v>0</v>
      </c>
      <c r="S755" s="126">
        <f>ставка!S58</f>
        <v>0</v>
      </c>
      <c r="T755" s="126">
        <f>ставка!T58</f>
        <v>0</v>
      </c>
      <c r="U755" s="126">
        <f>ставка!U58</f>
        <v>0</v>
      </c>
      <c r="V755" s="126">
        <f>ставка!V58</f>
        <v>15.84</v>
      </c>
      <c r="W755" s="126">
        <f>ставка!W58</f>
        <v>0</v>
      </c>
      <c r="X755" s="126">
        <f>ставка!X58</f>
        <v>0</v>
      </c>
      <c r="Y755" s="126">
        <f>ставка!Y58</f>
        <v>0</v>
      </c>
    </row>
    <row r="756" spans="1:25" s="91" customFormat="1" ht="15.75" hidden="1" outlineLevel="1" x14ac:dyDescent="0.25">
      <c r="A756" s="252">
        <v>20</v>
      </c>
      <c r="B756" s="126">
        <f>ставка!B59</f>
        <v>0</v>
      </c>
      <c r="C756" s="126">
        <f>ставка!C59</f>
        <v>0</v>
      </c>
      <c r="D756" s="126">
        <f>ставка!D59</f>
        <v>0</v>
      </c>
      <c r="E756" s="126">
        <f>ставка!E59</f>
        <v>0</v>
      </c>
      <c r="F756" s="126">
        <f>ставка!F59</f>
        <v>0</v>
      </c>
      <c r="G756" s="126">
        <f>ставка!G59</f>
        <v>0.83</v>
      </c>
      <c r="H756" s="126">
        <f>ставка!H59</f>
        <v>175.82</v>
      </c>
      <c r="I756" s="126">
        <f>ставка!I59</f>
        <v>52.45</v>
      </c>
      <c r="J756" s="126">
        <f>ставка!J59</f>
        <v>54.68</v>
      </c>
      <c r="K756" s="126">
        <f>ставка!K59</f>
        <v>37.04</v>
      </c>
      <c r="L756" s="126">
        <f>ставка!L59</f>
        <v>0.04</v>
      </c>
      <c r="M756" s="126">
        <f>ставка!M59</f>
        <v>0.2</v>
      </c>
      <c r="N756" s="126">
        <f>ставка!N59</f>
        <v>0.09</v>
      </c>
      <c r="O756" s="126">
        <f>ставка!O59</f>
        <v>4.12</v>
      </c>
      <c r="P756" s="126">
        <f>ставка!P59</f>
        <v>0</v>
      </c>
      <c r="Q756" s="126">
        <f>ставка!Q59</f>
        <v>0</v>
      </c>
      <c r="R756" s="126">
        <f>ставка!R59</f>
        <v>0</v>
      </c>
      <c r="S756" s="126">
        <f>ставка!S59</f>
        <v>0</v>
      </c>
      <c r="T756" s="126">
        <f>ставка!T59</f>
        <v>0.17</v>
      </c>
      <c r="U756" s="126">
        <f>ставка!U59</f>
        <v>29.91</v>
      </c>
      <c r="V756" s="126">
        <f>ставка!V59</f>
        <v>81.61</v>
      </c>
      <c r="W756" s="126">
        <f>ставка!W59</f>
        <v>0.98</v>
      </c>
      <c r="X756" s="126">
        <f>ставка!X59</f>
        <v>0</v>
      </c>
      <c r="Y756" s="126">
        <f>ставка!Y59</f>
        <v>0</v>
      </c>
    </row>
    <row r="757" spans="1:25" s="91" customFormat="1" ht="15.75" hidden="1" outlineLevel="1" x14ac:dyDescent="0.25">
      <c r="A757" s="252">
        <v>21</v>
      </c>
      <c r="B757" s="126">
        <f>ставка!B60</f>
        <v>0</v>
      </c>
      <c r="C757" s="126">
        <f>ставка!C60</f>
        <v>1.85</v>
      </c>
      <c r="D757" s="126">
        <f>ставка!D60</f>
        <v>0</v>
      </c>
      <c r="E757" s="126">
        <f>ставка!E60</f>
        <v>0</v>
      </c>
      <c r="F757" s="126">
        <f>ставка!F60</f>
        <v>0.08</v>
      </c>
      <c r="G757" s="126">
        <f>ставка!G60</f>
        <v>936.17</v>
      </c>
      <c r="H757" s="126">
        <f>ставка!H60</f>
        <v>1034.81</v>
      </c>
      <c r="I757" s="126">
        <f>ставка!I60</f>
        <v>517.77</v>
      </c>
      <c r="J757" s="126">
        <f>ставка!J60</f>
        <v>247.51</v>
      </c>
      <c r="K757" s="126">
        <f>ставка!K60</f>
        <v>209.19</v>
      </c>
      <c r="L757" s="126">
        <f>ставка!L60</f>
        <v>180.01</v>
      </c>
      <c r="M757" s="126">
        <f>ставка!M60</f>
        <v>201.7</v>
      </c>
      <c r="N757" s="126">
        <f>ставка!N60</f>
        <v>206.78</v>
      </c>
      <c r="O757" s="126">
        <f>ставка!O60</f>
        <v>123.25</v>
      </c>
      <c r="P757" s="126">
        <f>ставка!P60</f>
        <v>108.58</v>
      </c>
      <c r="Q757" s="126">
        <f>ставка!Q60</f>
        <v>90.94</v>
      </c>
      <c r="R757" s="126">
        <f>ставка!R60</f>
        <v>104.82</v>
      </c>
      <c r="S757" s="126">
        <f>ставка!S60</f>
        <v>0</v>
      </c>
      <c r="T757" s="126">
        <f>ставка!T60</f>
        <v>14.68</v>
      </c>
      <c r="U757" s="126">
        <f>ставка!U60</f>
        <v>116.89</v>
      </c>
      <c r="V757" s="126">
        <f>ставка!V60</f>
        <v>70.900000000000006</v>
      </c>
      <c r="W757" s="126">
        <f>ставка!W60</f>
        <v>8.39</v>
      </c>
      <c r="X757" s="126">
        <f>ставка!X60</f>
        <v>0</v>
      </c>
      <c r="Y757" s="126">
        <f>ставка!Y60</f>
        <v>0</v>
      </c>
    </row>
    <row r="758" spans="1:25" s="91" customFormat="1" ht="15.75" hidden="1" outlineLevel="1" x14ac:dyDescent="0.25">
      <c r="A758" s="252">
        <v>22</v>
      </c>
      <c r="B758" s="126">
        <f>ставка!B61</f>
        <v>0</v>
      </c>
      <c r="C758" s="126">
        <f>ставка!C61</f>
        <v>0</v>
      </c>
      <c r="D758" s="126">
        <f>ставка!D61</f>
        <v>0</v>
      </c>
      <c r="E758" s="126">
        <f>ставка!E61</f>
        <v>0</v>
      </c>
      <c r="F758" s="126">
        <f>ставка!F61</f>
        <v>0</v>
      </c>
      <c r="G758" s="126">
        <f>ставка!G61</f>
        <v>31.84</v>
      </c>
      <c r="H758" s="126">
        <f>ставка!H61</f>
        <v>457.02</v>
      </c>
      <c r="I758" s="126">
        <f>ставка!I61</f>
        <v>3.51</v>
      </c>
      <c r="J758" s="126">
        <f>ставка!J61</f>
        <v>0</v>
      </c>
      <c r="K758" s="126">
        <f>ставка!K61</f>
        <v>0</v>
      </c>
      <c r="L758" s="126">
        <f>ставка!L61</f>
        <v>0</v>
      </c>
      <c r="M758" s="126">
        <f>ставка!M61</f>
        <v>0</v>
      </c>
      <c r="N758" s="126">
        <f>ставка!N61</f>
        <v>0</v>
      </c>
      <c r="O758" s="126">
        <f>ставка!O61</f>
        <v>0</v>
      </c>
      <c r="P758" s="126">
        <f>ставка!P61</f>
        <v>0</v>
      </c>
      <c r="Q758" s="126">
        <f>ставка!Q61</f>
        <v>0</v>
      </c>
      <c r="R758" s="126">
        <f>ставка!R61</f>
        <v>0</v>
      </c>
      <c r="S758" s="126">
        <f>ставка!S61</f>
        <v>0</v>
      </c>
      <c r="T758" s="126">
        <f>ставка!T61</f>
        <v>0</v>
      </c>
      <c r="U758" s="126">
        <f>ставка!U61</f>
        <v>1.23</v>
      </c>
      <c r="V758" s="126">
        <f>ставка!V61</f>
        <v>0</v>
      </c>
      <c r="W758" s="126">
        <f>ставка!W61</f>
        <v>0</v>
      </c>
      <c r="X758" s="126">
        <f>ставка!X61</f>
        <v>0</v>
      </c>
      <c r="Y758" s="126">
        <f>ставка!Y61</f>
        <v>0</v>
      </c>
    </row>
    <row r="759" spans="1:25" s="91" customFormat="1" ht="15.75" hidden="1" outlineLevel="1" x14ac:dyDescent="0.25">
      <c r="A759" s="252">
        <v>23</v>
      </c>
      <c r="B759" s="126">
        <f>ставка!B62</f>
        <v>0</v>
      </c>
      <c r="C759" s="126">
        <f>ставка!C62</f>
        <v>0</v>
      </c>
      <c r="D759" s="126">
        <f>ставка!D62</f>
        <v>0</v>
      </c>
      <c r="E759" s="126">
        <f>ставка!E62</f>
        <v>0</v>
      </c>
      <c r="F759" s="126">
        <f>ставка!F62</f>
        <v>0</v>
      </c>
      <c r="G759" s="126">
        <f>ставка!G62</f>
        <v>31.93</v>
      </c>
      <c r="H759" s="126">
        <f>ставка!H62</f>
        <v>68.19</v>
      </c>
      <c r="I759" s="126">
        <f>ставка!I62</f>
        <v>52.08</v>
      </c>
      <c r="J759" s="126">
        <f>ставка!J62</f>
        <v>29.48</v>
      </c>
      <c r="K759" s="126">
        <f>ставка!K62</f>
        <v>0</v>
      </c>
      <c r="L759" s="126">
        <f>ставка!L62</f>
        <v>0</v>
      </c>
      <c r="M759" s="126">
        <f>ставка!M62</f>
        <v>0</v>
      </c>
      <c r="N759" s="126">
        <f>ставка!N62</f>
        <v>0</v>
      </c>
      <c r="O759" s="126">
        <f>ставка!O62</f>
        <v>0</v>
      </c>
      <c r="P759" s="126">
        <f>ставка!P62</f>
        <v>0</v>
      </c>
      <c r="Q759" s="126">
        <f>ставка!Q62</f>
        <v>0</v>
      </c>
      <c r="R759" s="126">
        <f>ставка!R62</f>
        <v>0</v>
      </c>
      <c r="S759" s="126">
        <f>ставка!S62</f>
        <v>0</v>
      </c>
      <c r="T759" s="126">
        <f>ставка!T62</f>
        <v>0</v>
      </c>
      <c r="U759" s="126">
        <f>ставка!U62</f>
        <v>0</v>
      </c>
      <c r="V759" s="126">
        <f>ставка!V62</f>
        <v>26.14</v>
      </c>
      <c r="W759" s="126">
        <f>ставка!W62</f>
        <v>0</v>
      </c>
      <c r="X759" s="126">
        <f>ставка!X62</f>
        <v>0</v>
      </c>
      <c r="Y759" s="126">
        <f>ставка!Y62</f>
        <v>0</v>
      </c>
    </row>
    <row r="760" spans="1:25" s="91" customFormat="1" ht="15.75" hidden="1" outlineLevel="1" x14ac:dyDescent="0.25">
      <c r="A760" s="252">
        <v>24</v>
      </c>
      <c r="B760" s="126">
        <f>ставка!B63</f>
        <v>0</v>
      </c>
      <c r="C760" s="126">
        <f>ставка!C63</f>
        <v>0</v>
      </c>
      <c r="D760" s="126">
        <f>ставка!D63</f>
        <v>0</v>
      </c>
      <c r="E760" s="126">
        <f>ставка!E63</f>
        <v>0</v>
      </c>
      <c r="F760" s="126">
        <f>ставка!F63</f>
        <v>0</v>
      </c>
      <c r="G760" s="126">
        <f>ставка!G63</f>
        <v>65.53</v>
      </c>
      <c r="H760" s="126">
        <f>ставка!H63</f>
        <v>159.05000000000001</v>
      </c>
      <c r="I760" s="126">
        <f>ставка!I63</f>
        <v>95.8</v>
      </c>
      <c r="J760" s="126">
        <f>ставка!J63</f>
        <v>34.44</v>
      </c>
      <c r="K760" s="126">
        <f>ставка!K63</f>
        <v>0.12</v>
      </c>
      <c r="L760" s="126">
        <f>ставка!L63</f>
        <v>0.01</v>
      </c>
      <c r="M760" s="126">
        <f>ставка!M63</f>
        <v>0</v>
      </c>
      <c r="N760" s="126">
        <f>ставка!N63</f>
        <v>0</v>
      </c>
      <c r="O760" s="126">
        <f>ставка!O63</f>
        <v>0</v>
      </c>
      <c r="P760" s="126">
        <f>ставка!P63</f>
        <v>0</v>
      </c>
      <c r="Q760" s="126">
        <f>ставка!Q63</f>
        <v>0</v>
      </c>
      <c r="R760" s="126">
        <f>ставка!R63</f>
        <v>0</v>
      </c>
      <c r="S760" s="126">
        <f>ставка!S63</f>
        <v>0</v>
      </c>
      <c r="T760" s="126">
        <f>ставка!T63</f>
        <v>0</v>
      </c>
      <c r="U760" s="126">
        <f>ставка!U63</f>
        <v>1.51</v>
      </c>
      <c r="V760" s="126">
        <f>ставка!V63</f>
        <v>0.3</v>
      </c>
      <c r="W760" s="126">
        <f>ставка!W63</f>
        <v>0</v>
      </c>
      <c r="X760" s="126">
        <f>ставка!X63</f>
        <v>0</v>
      </c>
      <c r="Y760" s="126">
        <f>ставка!Y63</f>
        <v>0</v>
      </c>
    </row>
    <row r="761" spans="1:25" s="91" customFormat="1" ht="15.75" hidden="1" outlineLevel="1" x14ac:dyDescent="0.25">
      <c r="A761" s="252">
        <v>25</v>
      </c>
      <c r="B761" s="126">
        <f>ставка!B64</f>
        <v>0</v>
      </c>
      <c r="C761" s="126">
        <f>ставка!C64</f>
        <v>0</v>
      </c>
      <c r="D761" s="126">
        <f>ставка!D64</f>
        <v>35.299999999999997</v>
      </c>
      <c r="E761" s="126">
        <f>ставка!E64</f>
        <v>0</v>
      </c>
      <c r="F761" s="126">
        <f>ставка!F64</f>
        <v>0.35</v>
      </c>
      <c r="G761" s="126">
        <f>ставка!G64</f>
        <v>250.76</v>
      </c>
      <c r="H761" s="126">
        <f>ставка!H64</f>
        <v>0</v>
      </c>
      <c r="I761" s="126">
        <f>ставка!I64</f>
        <v>137.82</v>
      </c>
      <c r="J761" s="126">
        <f>ставка!J64</f>
        <v>79.27</v>
      </c>
      <c r="K761" s="126">
        <f>ставка!K64</f>
        <v>7.55</v>
      </c>
      <c r="L761" s="126">
        <f>ставка!L64</f>
        <v>15.03</v>
      </c>
      <c r="M761" s="126">
        <f>ставка!M64</f>
        <v>0</v>
      </c>
      <c r="N761" s="126">
        <f>ставка!N64</f>
        <v>0</v>
      </c>
      <c r="O761" s="126">
        <f>ставка!O64</f>
        <v>24.3</v>
      </c>
      <c r="P761" s="126">
        <f>ставка!P64</f>
        <v>0</v>
      </c>
      <c r="Q761" s="126">
        <f>ставка!Q64</f>
        <v>0</v>
      </c>
      <c r="R761" s="126">
        <f>ставка!R64</f>
        <v>0</v>
      </c>
      <c r="S761" s="126">
        <f>ставка!S64</f>
        <v>0</v>
      </c>
      <c r="T761" s="126">
        <f>ставка!T64</f>
        <v>0</v>
      </c>
      <c r="U761" s="126">
        <f>ставка!U64</f>
        <v>0</v>
      </c>
      <c r="V761" s="126">
        <f>ставка!V64</f>
        <v>8.58</v>
      </c>
      <c r="W761" s="126">
        <f>ставка!W64</f>
        <v>0</v>
      </c>
      <c r="X761" s="126">
        <f>ставка!X64</f>
        <v>0</v>
      </c>
      <c r="Y761" s="126">
        <f>ставка!Y64</f>
        <v>0</v>
      </c>
    </row>
    <row r="762" spans="1:25" s="91" customFormat="1" ht="15.75" hidden="1" outlineLevel="1" x14ac:dyDescent="0.25">
      <c r="A762" s="252">
        <v>26</v>
      </c>
      <c r="B762" s="126">
        <f>ставка!B65</f>
        <v>0</v>
      </c>
      <c r="C762" s="126">
        <f>ставка!C65</f>
        <v>0</v>
      </c>
      <c r="D762" s="126">
        <f>ставка!D65</f>
        <v>0</v>
      </c>
      <c r="E762" s="126">
        <f>ставка!E65</f>
        <v>0</v>
      </c>
      <c r="F762" s="126">
        <f>ставка!F65</f>
        <v>0</v>
      </c>
      <c r="G762" s="126">
        <f>ставка!G65</f>
        <v>0</v>
      </c>
      <c r="H762" s="126">
        <f>ставка!H65</f>
        <v>0</v>
      </c>
      <c r="I762" s="126">
        <f>ставка!I65</f>
        <v>49.99</v>
      </c>
      <c r="J762" s="126">
        <f>ставка!J65</f>
        <v>35.86</v>
      </c>
      <c r="K762" s="126">
        <f>ставка!K65</f>
        <v>0</v>
      </c>
      <c r="L762" s="126">
        <f>ставка!L65</f>
        <v>0</v>
      </c>
      <c r="M762" s="126">
        <f>ставка!M65</f>
        <v>0</v>
      </c>
      <c r="N762" s="126">
        <f>ставка!N65</f>
        <v>0</v>
      </c>
      <c r="O762" s="126">
        <f>ставка!O65</f>
        <v>0</v>
      </c>
      <c r="P762" s="126">
        <f>ставка!P65</f>
        <v>0</v>
      </c>
      <c r="Q762" s="126">
        <f>ставка!Q65</f>
        <v>0</v>
      </c>
      <c r="R762" s="126">
        <f>ставка!R65</f>
        <v>0</v>
      </c>
      <c r="S762" s="126">
        <f>ставка!S65</f>
        <v>0</v>
      </c>
      <c r="T762" s="126">
        <f>ставка!T65</f>
        <v>109.14</v>
      </c>
      <c r="U762" s="126">
        <f>ставка!U65</f>
        <v>267.25</v>
      </c>
      <c r="V762" s="126">
        <f>ставка!V65</f>
        <v>258.70999999999998</v>
      </c>
      <c r="W762" s="126">
        <f>ставка!W65</f>
        <v>186.58</v>
      </c>
      <c r="X762" s="126">
        <f>ставка!X65</f>
        <v>0</v>
      </c>
      <c r="Y762" s="126">
        <f>ставка!Y65</f>
        <v>0</v>
      </c>
    </row>
    <row r="763" spans="1:25" s="91" customFormat="1" ht="15.75" hidden="1" outlineLevel="1" x14ac:dyDescent="0.25">
      <c r="A763" s="252">
        <v>27</v>
      </c>
      <c r="B763" s="126">
        <f>ставка!B66</f>
        <v>57.1</v>
      </c>
      <c r="C763" s="126">
        <f>ставка!C66</f>
        <v>0</v>
      </c>
      <c r="D763" s="126">
        <f>ставка!D66</f>
        <v>22.65</v>
      </c>
      <c r="E763" s="126">
        <f>ставка!E66</f>
        <v>0</v>
      </c>
      <c r="F763" s="126">
        <f>ставка!F66</f>
        <v>9.2100000000000009</v>
      </c>
      <c r="G763" s="126">
        <f>ставка!G66</f>
        <v>196.69</v>
      </c>
      <c r="H763" s="126">
        <f>ставка!H66</f>
        <v>183.48</v>
      </c>
      <c r="I763" s="126">
        <f>ставка!I66</f>
        <v>85.61</v>
      </c>
      <c r="J763" s="126">
        <f>ставка!J66</f>
        <v>45.86</v>
      </c>
      <c r="K763" s="126">
        <f>ставка!K66</f>
        <v>2.35</v>
      </c>
      <c r="L763" s="126">
        <f>ставка!L66</f>
        <v>0</v>
      </c>
      <c r="M763" s="126">
        <f>ставка!M66</f>
        <v>0</v>
      </c>
      <c r="N763" s="126">
        <f>ставка!N66</f>
        <v>15.99</v>
      </c>
      <c r="O763" s="126">
        <f>ставка!O66</f>
        <v>60.08</v>
      </c>
      <c r="P763" s="126">
        <f>ставка!P66</f>
        <v>47.89</v>
      </c>
      <c r="Q763" s="126">
        <f>ставка!Q66</f>
        <v>54.32</v>
      </c>
      <c r="R763" s="126">
        <f>ставка!R66</f>
        <v>31.97</v>
      </c>
      <c r="S763" s="126">
        <f>ставка!S66</f>
        <v>5.89</v>
      </c>
      <c r="T763" s="126">
        <f>ставка!T66</f>
        <v>15.58</v>
      </c>
      <c r="U763" s="126">
        <f>ставка!U66</f>
        <v>62.41</v>
      </c>
      <c r="V763" s="126">
        <f>ставка!V66</f>
        <v>84.35</v>
      </c>
      <c r="W763" s="126">
        <f>ставка!W66</f>
        <v>0</v>
      </c>
      <c r="X763" s="126">
        <f>ставка!X66</f>
        <v>0</v>
      </c>
      <c r="Y763" s="126">
        <f>ставка!Y66</f>
        <v>0</v>
      </c>
    </row>
    <row r="764" spans="1:25" s="91" customFormat="1" ht="15.75" hidden="1" outlineLevel="1" x14ac:dyDescent="0.25">
      <c r="A764" s="252">
        <v>28</v>
      </c>
      <c r="B764" s="126">
        <f>ставка!B67</f>
        <v>0</v>
      </c>
      <c r="C764" s="126">
        <f>ставка!C67</f>
        <v>0</v>
      </c>
      <c r="D764" s="126">
        <f>ставка!D67</f>
        <v>0</v>
      </c>
      <c r="E764" s="126">
        <f>ставка!E67</f>
        <v>0</v>
      </c>
      <c r="F764" s="126">
        <f>ставка!F67</f>
        <v>0</v>
      </c>
      <c r="G764" s="126">
        <f>ставка!G67</f>
        <v>1.1399999999999999</v>
      </c>
      <c r="H764" s="126">
        <f>ставка!H67</f>
        <v>161.56</v>
      </c>
      <c r="I764" s="126">
        <f>ставка!I67</f>
        <v>14.12</v>
      </c>
      <c r="J764" s="126">
        <f>ставка!J67</f>
        <v>2.94</v>
      </c>
      <c r="K764" s="126">
        <f>ставка!K67</f>
        <v>0</v>
      </c>
      <c r="L764" s="126">
        <f>ставка!L67</f>
        <v>0</v>
      </c>
      <c r="M764" s="126">
        <f>ставка!M67</f>
        <v>0</v>
      </c>
      <c r="N764" s="126">
        <f>ставка!N67</f>
        <v>0</v>
      </c>
      <c r="O764" s="126">
        <f>ставка!O67</f>
        <v>0</v>
      </c>
      <c r="P764" s="126">
        <f>ставка!P67</f>
        <v>0</v>
      </c>
      <c r="Q764" s="126">
        <f>ставка!Q67</f>
        <v>0</v>
      </c>
      <c r="R764" s="126">
        <f>ставка!R67</f>
        <v>0</v>
      </c>
      <c r="S764" s="126">
        <f>ставка!S67</f>
        <v>0</v>
      </c>
      <c r="T764" s="126">
        <f>ставка!T67</f>
        <v>0</v>
      </c>
      <c r="U764" s="126">
        <f>ставка!U67</f>
        <v>5.4</v>
      </c>
      <c r="V764" s="126">
        <f>ставка!V67</f>
        <v>58.1</v>
      </c>
      <c r="W764" s="126">
        <f>ставка!W67</f>
        <v>0</v>
      </c>
      <c r="X764" s="126">
        <f>ставка!X67</f>
        <v>0</v>
      </c>
      <c r="Y764" s="126">
        <f>ставка!Y67</f>
        <v>0</v>
      </c>
    </row>
    <row r="765" spans="1:25" s="91" customFormat="1" ht="15.75" hidden="1" outlineLevel="1" x14ac:dyDescent="0.25">
      <c r="A765" s="252">
        <v>29</v>
      </c>
      <c r="B765" s="126">
        <f>ставка!B68</f>
        <v>0</v>
      </c>
      <c r="C765" s="126">
        <f>ставка!C68</f>
        <v>0</v>
      </c>
      <c r="D765" s="126">
        <f>ставка!D68</f>
        <v>0</v>
      </c>
      <c r="E765" s="126">
        <f>ставка!E68</f>
        <v>0</v>
      </c>
      <c r="F765" s="126">
        <f>ставка!F68</f>
        <v>0</v>
      </c>
      <c r="G765" s="126">
        <f>ставка!G68</f>
        <v>137.08000000000001</v>
      </c>
      <c r="H765" s="126">
        <f>ставка!H68</f>
        <v>1.08</v>
      </c>
      <c r="I765" s="126">
        <f>ставка!I68</f>
        <v>0</v>
      </c>
      <c r="J765" s="126">
        <f>ставка!J68</f>
        <v>0.93</v>
      </c>
      <c r="K765" s="126">
        <f>ставка!K68</f>
        <v>0</v>
      </c>
      <c r="L765" s="126">
        <f>ставка!L68</f>
        <v>12.26</v>
      </c>
      <c r="M765" s="126">
        <f>ставка!M68</f>
        <v>0.35</v>
      </c>
      <c r="N765" s="126">
        <f>ставка!N68</f>
        <v>0.98</v>
      </c>
      <c r="O765" s="126">
        <f>ставка!O68</f>
        <v>103.4</v>
      </c>
      <c r="P765" s="126">
        <f>ставка!P68</f>
        <v>1.35</v>
      </c>
      <c r="Q765" s="126">
        <f>ставка!Q68</f>
        <v>0</v>
      </c>
      <c r="R765" s="126">
        <f>ставка!R68</f>
        <v>0.31</v>
      </c>
      <c r="S765" s="126">
        <f>ставка!S68</f>
        <v>104.74</v>
      </c>
      <c r="T765" s="126">
        <f>ставка!T68</f>
        <v>0</v>
      </c>
      <c r="U765" s="126">
        <f>ставка!U68</f>
        <v>61.15</v>
      </c>
      <c r="V765" s="126">
        <f>ставка!V68</f>
        <v>97.95</v>
      </c>
      <c r="W765" s="126">
        <f>ставка!W68</f>
        <v>0</v>
      </c>
      <c r="X765" s="126">
        <f>ставка!X68</f>
        <v>0</v>
      </c>
      <c r="Y765" s="126">
        <f>ставка!Y68</f>
        <v>0</v>
      </c>
    </row>
    <row r="766" spans="1:25" s="91" customFormat="1" ht="15.75" collapsed="1" x14ac:dyDescent="0.25">
      <c r="A766" s="252">
        <v>30</v>
      </c>
      <c r="B766" s="126">
        <f>ставка!B69</f>
        <v>0</v>
      </c>
      <c r="C766" s="126">
        <f>ставка!C69</f>
        <v>0</v>
      </c>
      <c r="D766" s="126">
        <f>ставка!D69</f>
        <v>0</v>
      </c>
      <c r="E766" s="126">
        <f>ставка!E69</f>
        <v>0</v>
      </c>
      <c r="F766" s="126">
        <f>ставка!F69</f>
        <v>0</v>
      </c>
      <c r="G766" s="126">
        <f>ставка!G69</f>
        <v>2.42</v>
      </c>
      <c r="H766" s="126">
        <f>ставка!H69</f>
        <v>69.349999999999994</v>
      </c>
      <c r="I766" s="126">
        <f>ставка!I69</f>
        <v>115.92</v>
      </c>
      <c r="J766" s="126">
        <f>ставка!J69</f>
        <v>104.48</v>
      </c>
      <c r="K766" s="126">
        <f>ставка!K69</f>
        <v>7.17</v>
      </c>
      <c r="L766" s="126">
        <f>ставка!L69</f>
        <v>0</v>
      </c>
      <c r="M766" s="126">
        <f>ставка!M69</f>
        <v>0.03</v>
      </c>
      <c r="N766" s="126">
        <f>ставка!N69</f>
        <v>8.74</v>
      </c>
      <c r="O766" s="126">
        <f>ставка!O69</f>
        <v>56.76</v>
      </c>
      <c r="P766" s="126">
        <f>ставка!P69</f>
        <v>89.45</v>
      </c>
      <c r="Q766" s="126">
        <f>ставка!Q69</f>
        <v>62.91</v>
      </c>
      <c r="R766" s="126">
        <f>ставка!R69</f>
        <v>69.069999999999993</v>
      </c>
      <c r="S766" s="126">
        <f>ставка!S69</f>
        <v>111.3</v>
      </c>
      <c r="T766" s="126">
        <f>ставка!T69</f>
        <v>118.5</v>
      </c>
      <c r="U766" s="126">
        <f>ставка!U69</f>
        <v>111.04</v>
      </c>
      <c r="V766" s="126">
        <f>ставка!V69</f>
        <v>135.6</v>
      </c>
      <c r="W766" s="126">
        <f>ставка!W69</f>
        <v>0.48</v>
      </c>
      <c r="X766" s="126">
        <f>ставка!X69</f>
        <v>0</v>
      </c>
      <c r="Y766" s="126">
        <f>ставка!Y69</f>
        <v>0</v>
      </c>
    </row>
    <row r="767" spans="1:25" s="91" customFormat="1" ht="15.75" x14ac:dyDescent="0.25">
      <c r="A767" s="252">
        <v>31</v>
      </c>
      <c r="B767" s="126">
        <f>ставка!B70</f>
        <v>0</v>
      </c>
      <c r="C767" s="126">
        <f>ставка!C70</f>
        <v>0</v>
      </c>
      <c r="D767" s="126">
        <f>ставка!D70</f>
        <v>0</v>
      </c>
      <c r="E767" s="126">
        <f>ставка!E70</f>
        <v>0</v>
      </c>
      <c r="F767" s="126">
        <f>ставка!F70</f>
        <v>0</v>
      </c>
      <c r="G767" s="126">
        <f>ставка!G70</f>
        <v>656.83</v>
      </c>
      <c r="H767" s="126">
        <f>ставка!H70</f>
        <v>99.52</v>
      </c>
      <c r="I767" s="126">
        <f>ставка!I70</f>
        <v>6.78</v>
      </c>
      <c r="J767" s="126">
        <f>ставка!J70</f>
        <v>71.47</v>
      </c>
      <c r="K767" s="126">
        <f>ставка!K70</f>
        <v>14.53</v>
      </c>
      <c r="L767" s="126">
        <f>ставка!L70</f>
        <v>4.6100000000000003</v>
      </c>
      <c r="M767" s="126">
        <f>ставка!M70</f>
        <v>11.39</v>
      </c>
      <c r="N767" s="126">
        <f>ставка!N70</f>
        <v>80.81</v>
      </c>
      <c r="O767" s="126">
        <f>ставка!O70</f>
        <v>123.27</v>
      </c>
      <c r="P767" s="126">
        <f>ставка!P70</f>
        <v>139.78</v>
      </c>
      <c r="Q767" s="126">
        <f>ставка!Q70</f>
        <v>135.24</v>
      </c>
      <c r="R767" s="126">
        <f>ставка!R70</f>
        <v>95.82</v>
      </c>
      <c r="S767" s="126">
        <f>ставка!S70</f>
        <v>105.23</v>
      </c>
      <c r="T767" s="126">
        <f>ставка!T70</f>
        <v>76.61</v>
      </c>
      <c r="U767" s="126">
        <f>ставка!U70</f>
        <v>70.05</v>
      </c>
      <c r="V767" s="126">
        <f>ставка!V70</f>
        <v>80.540000000000006</v>
      </c>
      <c r="W767" s="126">
        <f>ставка!W70</f>
        <v>0</v>
      </c>
      <c r="X767" s="126">
        <f>ставка!X70</f>
        <v>0</v>
      </c>
      <c r="Y767" s="126">
        <f>ставка!Y70</f>
        <v>0</v>
      </c>
    </row>
    <row r="768" spans="1:25" s="91" customFormat="1" ht="20.45" customHeight="1" x14ac:dyDescent="0.25">
      <c r="A768" s="66"/>
    </row>
    <row r="769" spans="1:25" s="91" customFormat="1" ht="15.75" customHeight="1" x14ac:dyDescent="0.25">
      <c r="A769" s="294" t="s">
        <v>32</v>
      </c>
      <c r="B769" s="294" t="s">
        <v>70</v>
      </c>
      <c r="C769" s="294"/>
      <c r="D769" s="294"/>
      <c r="E769" s="294"/>
      <c r="F769" s="294"/>
      <c r="G769" s="294"/>
      <c r="H769" s="294"/>
      <c r="I769" s="294"/>
      <c r="J769" s="294"/>
      <c r="K769" s="294"/>
      <c r="L769" s="294"/>
      <c r="M769" s="294"/>
      <c r="N769" s="294"/>
      <c r="O769" s="294"/>
      <c r="P769" s="294"/>
      <c r="Q769" s="294"/>
      <c r="R769" s="294"/>
      <c r="S769" s="294"/>
      <c r="T769" s="294"/>
      <c r="U769" s="294"/>
      <c r="V769" s="294"/>
      <c r="W769" s="294"/>
      <c r="X769" s="294"/>
      <c r="Y769" s="294"/>
    </row>
    <row r="770" spans="1:25" s="91" customFormat="1" ht="15.75" x14ac:dyDescent="0.25">
      <c r="A770" s="294"/>
      <c r="B770" s="294" t="s">
        <v>71</v>
      </c>
      <c r="C770" s="294"/>
      <c r="D770" s="294"/>
      <c r="E770" s="294"/>
      <c r="F770" s="294"/>
      <c r="G770" s="294"/>
      <c r="H770" s="294"/>
      <c r="I770" s="294"/>
      <c r="J770" s="294"/>
      <c r="K770" s="294"/>
      <c r="L770" s="294"/>
      <c r="M770" s="294"/>
      <c r="N770" s="294"/>
      <c r="O770" s="294"/>
      <c r="P770" s="294"/>
      <c r="Q770" s="294"/>
      <c r="R770" s="294"/>
      <c r="S770" s="294"/>
      <c r="T770" s="294"/>
      <c r="U770" s="294"/>
      <c r="V770" s="294"/>
      <c r="W770" s="294"/>
      <c r="X770" s="294"/>
      <c r="Y770" s="294"/>
    </row>
    <row r="771" spans="1:25" s="103" customFormat="1" ht="12.75" x14ac:dyDescent="0.2">
      <c r="A771" s="294"/>
      <c r="B771" s="102" t="s">
        <v>33</v>
      </c>
      <c r="C771" s="102" t="s">
        <v>34</v>
      </c>
      <c r="D771" s="102" t="s">
        <v>35</v>
      </c>
      <c r="E771" s="102" t="s">
        <v>36</v>
      </c>
      <c r="F771" s="102" t="s">
        <v>37</v>
      </c>
      <c r="G771" s="102" t="s">
        <v>38</v>
      </c>
      <c r="H771" s="102" t="s">
        <v>39</v>
      </c>
      <c r="I771" s="102" t="s">
        <v>40</v>
      </c>
      <c r="J771" s="102" t="s">
        <v>41</v>
      </c>
      <c r="K771" s="102" t="s">
        <v>42</v>
      </c>
      <c r="L771" s="102" t="s">
        <v>43</v>
      </c>
      <c r="M771" s="102" t="s">
        <v>44</v>
      </c>
      <c r="N771" s="102" t="s">
        <v>45</v>
      </c>
      <c r="O771" s="102" t="s">
        <v>46</v>
      </c>
      <c r="P771" s="102" t="s">
        <v>47</v>
      </c>
      <c r="Q771" s="102" t="s">
        <v>48</v>
      </c>
      <c r="R771" s="102" t="s">
        <v>49</v>
      </c>
      <c r="S771" s="102" t="s">
        <v>50</v>
      </c>
      <c r="T771" s="102" t="s">
        <v>51</v>
      </c>
      <c r="U771" s="102" t="s">
        <v>52</v>
      </c>
      <c r="V771" s="102" t="s">
        <v>53</v>
      </c>
      <c r="W771" s="102" t="s">
        <v>54</v>
      </c>
      <c r="X771" s="102" t="s">
        <v>55</v>
      </c>
      <c r="Y771" s="102" t="s">
        <v>56</v>
      </c>
    </row>
    <row r="772" spans="1:25" s="91" customFormat="1" ht="15.75" x14ac:dyDescent="0.25">
      <c r="A772" s="252">
        <v>1</v>
      </c>
      <c r="B772" s="126">
        <f>ставка!B75</f>
        <v>261.41000000000003</v>
      </c>
      <c r="C772" s="126">
        <f>ставка!C75</f>
        <v>158.19</v>
      </c>
      <c r="D772" s="126">
        <f>ставка!D75</f>
        <v>137.91999999999999</v>
      </c>
      <c r="E772" s="126">
        <f>ставка!E75</f>
        <v>152.91</v>
      </c>
      <c r="F772" s="126">
        <f>ставка!F75</f>
        <v>163.94</v>
      </c>
      <c r="G772" s="126">
        <f>ставка!G75</f>
        <v>4.55</v>
      </c>
      <c r="H772" s="126">
        <f>ставка!H75</f>
        <v>0</v>
      </c>
      <c r="I772" s="126">
        <f>ставка!I75</f>
        <v>0</v>
      </c>
      <c r="J772" s="126">
        <f>ставка!J75</f>
        <v>89.28</v>
      </c>
      <c r="K772" s="126">
        <f>ставка!K75</f>
        <v>37.31</v>
      </c>
      <c r="L772" s="126">
        <f>ставка!L75</f>
        <v>171.11</v>
      </c>
      <c r="M772" s="126">
        <f>ставка!M75</f>
        <v>198.43</v>
      </c>
      <c r="N772" s="126">
        <f>ставка!N75</f>
        <v>151.77000000000001</v>
      </c>
      <c r="O772" s="126">
        <f>ставка!O75</f>
        <v>180.44</v>
      </c>
      <c r="P772" s="126">
        <f>ставка!P75</f>
        <v>209.18</v>
      </c>
      <c r="Q772" s="126">
        <f>ставка!Q75</f>
        <v>182.25</v>
      </c>
      <c r="R772" s="126">
        <f>ставка!R75</f>
        <v>132.69</v>
      </c>
      <c r="S772" s="126">
        <f>ставка!S75</f>
        <v>231.31</v>
      </c>
      <c r="T772" s="126">
        <f>ставка!T75</f>
        <v>195.37</v>
      </c>
      <c r="U772" s="126">
        <f>ставка!U75</f>
        <v>144.15</v>
      </c>
      <c r="V772" s="126">
        <f>ставка!V75</f>
        <v>179.09</v>
      </c>
      <c r="W772" s="126">
        <f>ставка!W75</f>
        <v>248.48</v>
      </c>
      <c r="X772" s="126">
        <f>ставка!X75</f>
        <v>419.08</v>
      </c>
      <c r="Y772" s="126">
        <f>ставка!Y75</f>
        <v>485.18</v>
      </c>
    </row>
    <row r="773" spans="1:25" s="91" customFormat="1" ht="15.75" hidden="1" outlineLevel="1" x14ac:dyDescent="0.25">
      <c r="A773" s="252">
        <v>2</v>
      </c>
      <c r="B773" s="126">
        <f>ставка!B76</f>
        <v>156.93</v>
      </c>
      <c r="C773" s="126">
        <f>ставка!C76</f>
        <v>88.68</v>
      </c>
      <c r="D773" s="126">
        <f>ставка!D76</f>
        <v>122.17</v>
      </c>
      <c r="E773" s="126">
        <f>ставка!E76</f>
        <v>139.74</v>
      </c>
      <c r="F773" s="126">
        <f>ставка!F76</f>
        <v>116.02</v>
      </c>
      <c r="G773" s="126">
        <f>ставка!G76</f>
        <v>33.11</v>
      </c>
      <c r="H773" s="126">
        <f>ставка!H76</f>
        <v>1.29</v>
      </c>
      <c r="I773" s="126">
        <f>ставка!I76</f>
        <v>0</v>
      </c>
      <c r="J773" s="126">
        <f>ставка!J76</f>
        <v>76.17</v>
      </c>
      <c r="K773" s="126">
        <f>ставка!K76</f>
        <v>24.02</v>
      </c>
      <c r="L773" s="126">
        <f>ставка!L76</f>
        <v>0</v>
      </c>
      <c r="M773" s="126">
        <f>ставка!M76</f>
        <v>0</v>
      </c>
      <c r="N773" s="126">
        <f>ставка!N76</f>
        <v>7.0000000000000007E-2</v>
      </c>
      <c r="O773" s="126">
        <f>ставка!O76</f>
        <v>0</v>
      </c>
      <c r="P773" s="126">
        <f>ставка!P76</f>
        <v>0</v>
      </c>
      <c r="Q773" s="126">
        <f>ставка!Q76</f>
        <v>0</v>
      </c>
      <c r="R773" s="126">
        <f>ставка!R76</f>
        <v>0</v>
      </c>
      <c r="S773" s="126">
        <f>ставка!S76</f>
        <v>0.01</v>
      </c>
      <c r="T773" s="126">
        <f>ставка!T76</f>
        <v>0</v>
      </c>
      <c r="U773" s="126">
        <f>ставка!U76</f>
        <v>0</v>
      </c>
      <c r="V773" s="126">
        <f>ставка!V76</f>
        <v>0</v>
      </c>
      <c r="W773" s="126">
        <f>ставка!W76</f>
        <v>166.98</v>
      </c>
      <c r="X773" s="126">
        <f>ставка!X76</f>
        <v>270.24</v>
      </c>
      <c r="Y773" s="126">
        <f>ставка!Y76</f>
        <v>223.65</v>
      </c>
    </row>
    <row r="774" spans="1:25" s="91" customFormat="1" ht="15.75" hidden="1" outlineLevel="1" x14ac:dyDescent="0.25">
      <c r="A774" s="252">
        <v>3</v>
      </c>
      <c r="B774" s="126">
        <f>ставка!B77</f>
        <v>261.22000000000003</v>
      </c>
      <c r="C774" s="126">
        <f>ставка!C77</f>
        <v>180.07</v>
      </c>
      <c r="D774" s="126">
        <f>ставка!D77</f>
        <v>145.53</v>
      </c>
      <c r="E774" s="126">
        <f>ставка!E77</f>
        <v>60.89</v>
      </c>
      <c r="F774" s="126">
        <f>ставка!F77</f>
        <v>52.92</v>
      </c>
      <c r="G774" s="126">
        <f>ставка!G77</f>
        <v>8.5500000000000007</v>
      </c>
      <c r="H774" s="126">
        <f>ставка!H77</f>
        <v>0</v>
      </c>
      <c r="I774" s="126">
        <f>ставка!I77</f>
        <v>0</v>
      </c>
      <c r="J774" s="126">
        <f>ставка!J77</f>
        <v>0.59</v>
      </c>
      <c r="K774" s="126">
        <f>ставка!K77</f>
        <v>18.79</v>
      </c>
      <c r="L774" s="126">
        <f>ставка!L77</f>
        <v>0</v>
      </c>
      <c r="M774" s="126">
        <f>ставка!M77</f>
        <v>0</v>
      </c>
      <c r="N774" s="126">
        <f>ставка!N77</f>
        <v>0</v>
      </c>
      <c r="O774" s="126">
        <f>ставка!O77</f>
        <v>9.58</v>
      </c>
      <c r="P774" s="126">
        <f>ставка!P77</f>
        <v>59.32</v>
      </c>
      <c r="Q774" s="126">
        <f>ставка!Q77</f>
        <v>42</v>
      </c>
      <c r="R774" s="126">
        <f>ставка!R77</f>
        <v>43.87</v>
      </c>
      <c r="S774" s="126">
        <f>ставка!S77</f>
        <v>38.54</v>
      </c>
      <c r="T774" s="126">
        <f>ставка!T77</f>
        <v>0</v>
      </c>
      <c r="U774" s="126">
        <f>ставка!U77</f>
        <v>0</v>
      </c>
      <c r="V774" s="126">
        <f>ставка!V77</f>
        <v>0</v>
      </c>
      <c r="W774" s="126">
        <f>ставка!W77</f>
        <v>250.46</v>
      </c>
      <c r="X774" s="126">
        <f>ставка!X77</f>
        <v>163.49</v>
      </c>
      <c r="Y774" s="126">
        <f>ставка!Y77</f>
        <v>248.31</v>
      </c>
    </row>
    <row r="775" spans="1:25" s="91" customFormat="1" ht="15.75" hidden="1" outlineLevel="1" x14ac:dyDescent="0.25">
      <c r="A775" s="252">
        <v>4</v>
      </c>
      <c r="B775" s="126">
        <f>ставка!B78</f>
        <v>160.69999999999999</v>
      </c>
      <c r="C775" s="126">
        <f>ставка!C78</f>
        <v>141.19</v>
      </c>
      <c r="D775" s="126">
        <f>ставка!D78</f>
        <v>76.42</v>
      </c>
      <c r="E775" s="126">
        <f>ставка!E78</f>
        <v>53.37</v>
      </c>
      <c r="F775" s="126">
        <f>ставка!F78</f>
        <v>62.71</v>
      </c>
      <c r="G775" s="126">
        <f>ставка!G78</f>
        <v>0</v>
      </c>
      <c r="H775" s="126">
        <f>ставка!H78</f>
        <v>0</v>
      </c>
      <c r="I775" s="126">
        <f>ставка!I78</f>
        <v>0</v>
      </c>
      <c r="J775" s="126">
        <f>ставка!J78</f>
        <v>0</v>
      </c>
      <c r="K775" s="126">
        <f>ставка!K78</f>
        <v>0</v>
      </c>
      <c r="L775" s="126">
        <f>ставка!L78</f>
        <v>85.06</v>
      </c>
      <c r="M775" s="126">
        <f>ставка!M78</f>
        <v>123.78</v>
      </c>
      <c r="N775" s="126">
        <f>ставка!N78</f>
        <v>79.56</v>
      </c>
      <c r="O775" s="126">
        <f>ставка!O78</f>
        <v>41.17</v>
      </c>
      <c r="P775" s="126">
        <f>ставка!P78</f>
        <v>22.44</v>
      </c>
      <c r="Q775" s="126">
        <f>ставка!Q78</f>
        <v>10.71</v>
      </c>
      <c r="R775" s="126">
        <f>ставка!R78</f>
        <v>175.75</v>
      </c>
      <c r="S775" s="126">
        <f>ставка!S78</f>
        <v>334.59</v>
      </c>
      <c r="T775" s="126">
        <f>ставка!T78</f>
        <v>143.05000000000001</v>
      </c>
      <c r="U775" s="126">
        <f>ставка!U78</f>
        <v>9.1300000000000008</v>
      </c>
      <c r="V775" s="126">
        <f>ставка!V78</f>
        <v>73.56</v>
      </c>
      <c r="W775" s="126">
        <f>ставка!W78</f>
        <v>487.48</v>
      </c>
      <c r="X775" s="126">
        <f>ставка!X78</f>
        <v>355.04</v>
      </c>
      <c r="Y775" s="126">
        <f>ставка!Y78</f>
        <v>404.51</v>
      </c>
    </row>
    <row r="776" spans="1:25" s="91" customFormat="1" ht="15.75" hidden="1" outlineLevel="1" x14ac:dyDescent="0.25">
      <c r="A776" s="252">
        <v>5</v>
      </c>
      <c r="B776" s="126">
        <f>ставка!B79</f>
        <v>178.89</v>
      </c>
      <c r="C776" s="126">
        <f>ставка!C79</f>
        <v>281.33999999999997</v>
      </c>
      <c r="D776" s="126">
        <f>ставка!D79</f>
        <v>201.42</v>
      </c>
      <c r="E776" s="126">
        <f>ставка!E79</f>
        <v>156.78</v>
      </c>
      <c r="F776" s="126">
        <f>ставка!F79</f>
        <v>151.85</v>
      </c>
      <c r="G776" s="126">
        <f>ставка!G79</f>
        <v>139.16999999999999</v>
      </c>
      <c r="H776" s="126">
        <f>ставка!H79</f>
        <v>181.35</v>
      </c>
      <c r="I776" s="126">
        <f>ставка!I79</f>
        <v>127.09</v>
      </c>
      <c r="J776" s="126">
        <f>ставка!J79</f>
        <v>28</v>
      </c>
      <c r="K776" s="126">
        <f>ставка!K79</f>
        <v>119.11</v>
      </c>
      <c r="L776" s="126">
        <f>ставка!L79</f>
        <v>311.05</v>
      </c>
      <c r="M776" s="126">
        <f>ставка!M79</f>
        <v>269.97000000000003</v>
      </c>
      <c r="N776" s="126">
        <f>ставка!N79</f>
        <v>275.04000000000002</v>
      </c>
      <c r="O776" s="126">
        <f>ставка!O79</f>
        <v>315.97000000000003</v>
      </c>
      <c r="P776" s="126">
        <f>ставка!P79</f>
        <v>324.77999999999997</v>
      </c>
      <c r="Q776" s="126">
        <f>ставка!Q79</f>
        <v>252.55</v>
      </c>
      <c r="R776" s="126">
        <f>ставка!R79</f>
        <v>256.17</v>
      </c>
      <c r="S776" s="126">
        <f>ставка!S79</f>
        <v>179.78</v>
      </c>
      <c r="T776" s="126">
        <f>ставка!T79</f>
        <v>105.22</v>
      </c>
      <c r="U776" s="126">
        <f>ставка!U79</f>
        <v>78.88</v>
      </c>
      <c r="V776" s="126">
        <f>ставка!V79</f>
        <v>79.150000000000006</v>
      </c>
      <c r="W776" s="126">
        <f>ставка!W79</f>
        <v>553.20000000000005</v>
      </c>
      <c r="X776" s="126">
        <f>ставка!X79</f>
        <v>388.19</v>
      </c>
      <c r="Y776" s="126">
        <f>ставка!Y79</f>
        <v>294.02</v>
      </c>
    </row>
    <row r="777" spans="1:25" s="91" customFormat="1" ht="15.75" hidden="1" outlineLevel="1" x14ac:dyDescent="0.25">
      <c r="A777" s="252">
        <v>6</v>
      </c>
      <c r="B777" s="126">
        <f>ставка!B80</f>
        <v>143.5</v>
      </c>
      <c r="C777" s="126">
        <f>ставка!C80</f>
        <v>173.48</v>
      </c>
      <c r="D777" s="126">
        <f>ставка!D80</f>
        <v>158.65</v>
      </c>
      <c r="E777" s="126">
        <f>ставка!E80</f>
        <v>163.11000000000001</v>
      </c>
      <c r="F777" s="126">
        <f>ставка!F80</f>
        <v>141.49</v>
      </c>
      <c r="G777" s="126">
        <f>ставка!G80</f>
        <v>57.38</v>
      </c>
      <c r="H777" s="126">
        <f>ставка!H80</f>
        <v>132.34</v>
      </c>
      <c r="I777" s="126">
        <f>ставка!I80</f>
        <v>162.05000000000001</v>
      </c>
      <c r="J777" s="126">
        <f>ставка!J80</f>
        <v>0.53</v>
      </c>
      <c r="K777" s="126">
        <f>ставка!K80</f>
        <v>139.86000000000001</v>
      </c>
      <c r="L777" s="126">
        <f>ставка!L80</f>
        <v>204.01</v>
      </c>
      <c r="M777" s="126">
        <f>ставка!M80</f>
        <v>309.24</v>
      </c>
      <c r="N777" s="126">
        <f>ставка!N80</f>
        <v>218.51</v>
      </c>
      <c r="O777" s="126">
        <f>ставка!O80</f>
        <v>259.51</v>
      </c>
      <c r="P777" s="126">
        <f>ставка!P80</f>
        <v>229.37</v>
      </c>
      <c r="Q777" s="126">
        <f>ставка!Q80</f>
        <v>201.04</v>
      </c>
      <c r="R777" s="126">
        <f>ставка!R80</f>
        <v>207.83</v>
      </c>
      <c r="S777" s="126">
        <f>ставка!S80</f>
        <v>244.31</v>
      </c>
      <c r="T777" s="126">
        <f>ставка!T80</f>
        <v>112.11</v>
      </c>
      <c r="U777" s="126">
        <f>ставка!U80</f>
        <v>279.45999999999998</v>
      </c>
      <c r="V777" s="126">
        <f>ставка!V80</f>
        <v>180.66</v>
      </c>
      <c r="W777" s="126">
        <f>ставка!W80</f>
        <v>548.04</v>
      </c>
      <c r="X777" s="126">
        <f>ставка!X80</f>
        <v>512.63</v>
      </c>
      <c r="Y777" s="126">
        <f>ставка!Y80</f>
        <v>473.33</v>
      </c>
    </row>
    <row r="778" spans="1:25" s="91" customFormat="1" ht="15.75" hidden="1" outlineLevel="1" x14ac:dyDescent="0.25">
      <c r="A778" s="252">
        <v>7</v>
      </c>
      <c r="B778" s="126">
        <f>ставка!B81</f>
        <v>299.29000000000002</v>
      </c>
      <c r="C778" s="126">
        <f>ставка!C81</f>
        <v>232.57</v>
      </c>
      <c r="D778" s="126">
        <f>ставка!D81</f>
        <v>168.54</v>
      </c>
      <c r="E778" s="126">
        <f>ставка!E81</f>
        <v>198.05</v>
      </c>
      <c r="F778" s="126">
        <f>ставка!F81</f>
        <v>168.55</v>
      </c>
      <c r="G778" s="126">
        <f>ставка!G81</f>
        <v>0.27</v>
      </c>
      <c r="H778" s="126">
        <f>ставка!H81</f>
        <v>48.64</v>
      </c>
      <c r="I778" s="126">
        <f>ставка!I81</f>
        <v>125.84</v>
      </c>
      <c r="J778" s="126">
        <f>ставка!J81</f>
        <v>233.08</v>
      </c>
      <c r="K778" s="126">
        <f>ставка!K81</f>
        <v>112.56</v>
      </c>
      <c r="L778" s="126">
        <f>ставка!L81</f>
        <v>129.58000000000001</v>
      </c>
      <c r="M778" s="126">
        <f>ставка!M81</f>
        <v>429</v>
      </c>
      <c r="N778" s="126">
        <f>ставка!N81</f>
        <v>70.44</v>
      </c>
      <c r="O778" s="126">
        <f>ставка!O81</f>
        <v>115.82</v>
      </c>
      <c r="P778" s="126">
        <f>ставка!P81</f>
        <v>51.8</v>
      </c>
      <c r="Q778" s="126">
        <f>ставка!Q81</f>
        <v>40.229999999999997</v>
      </c>
      <c r="R778" s="126">
        <f>ставка!R81</f>
        <v>25.91</v>
      </c>
      <c r="S778" s="126">
        <f>ставка!S81</f>
        <v>94.69</v>
      </c>
      <c r="T778" s="126">
        <f>ставка!T81</f>
        <v>79.39</v>
      </c>
      <c r="U778" s="126">
        <f>ставка!U81</f>
        <v>140.55000000000001</v>
      </c>
      <c r="V778" s="126">
        <f>ставка!V81</f>
        <v>144.19999999999999</v>
      </c>
      <c r="W778" s="126">
        <f>ставка!W81</f>
        <v>259.99</v>
      </c>
      <c r="X778" s="126">
        <f>ставка!X81</f>
        <v>534.64</v>
      </c>
      <c r="Y778" s="126">
        <f>ставка!Y81</f>
        <v>507.4</v>
      </c>
    </row>
    <row r="779" spans="1:25" s="91" customFormat="1" ht="15.75" hidden="1" outlineLevel="1" x14ac:dyDescent="0.25">
      <c r="A779" s="252">
        <v>8</v>
      </c>
      <c r="B779" s="126">
        <f>ставка!B82</f>
        <v>391.03</v>
      </c>
      <c r="C779" s="126">
        <f>ставка!C82</f>
        <v>171.69</v>
      </c>
      <c r="D779" s="126">
        <f>ставка!D82</f>
        <v>161.41999999999999</v>
      </c>
      <c r="E779" s="126">
        <f>ставка!E82</f>
        <v>198.33</v>
      </c>
      <c r="F779" s="126">
        <f>ставка!F82</f>
        <v>176.58</v>
      </c>
      <c r="G779" s="126">
        <f>ставка!G82</f>
        <v>36.020000000000003</v>
      </c>
      <c r="H779" s="126">
        <f>ставка!H82</f>
        <v>31.54</v>
      </c>
      <c r="I779" s="126">
        <f>ставка!I82</f>
        <v>96.57</v>
      </c>
      <c r="J779" s="126">
        <f>ставка!J82</f>
        <v>44.91</v>
      </c>
      <c r="K779" s="126">
        <f>ставка!K82</f>
        <v>70.38</v>
      </c>
      <c r="L779" s="126">
        <f>ставка!L82</f>
        <v>133.62</v>
      </c>
      <c r="M779" s="126">
        <f>ставка!M82</f>
        <v>328.1</v>
      </c>
      <c r="N779" s="126">
        <f>ставка!N82</f>
        <v>135.53</v>
      </c>
      <c r="O779" s="126">
        <f>ставка!O82</f>
        <v>148.88</v>
      </c>
      <c r="P779" s="126">
        <f>ставка!P82</f>
        <v>94.49</v>
      </c>
      <c r="Q779" s="126">
        <f>ставка!Q82</f>
        <v>87.72</v>
      </c>
      <c r="R779" s="126">
        <f>ставка!R82</f>
        <v>213.81</v>
      </c>
      <c r="S779" s="126">
        <f>ставка!S82</f>
        <v>170.1</v>
      </c>
      <c r="T779" s="126">
        <f>ставка!T82</f>
        <v>90.37</v>
      </c>
      <c r="U779" s="126">
        <f>ставка!U82</f>
        <v>26.22</v>
      </c>
      <c r="V779" s="126">
        <f>ставка!V82</f>
        <v>10.83</v>
      </c>
      <c r="W779" s="126">
        <f>ставка!W82</f>
        <v>143.51</v>
      </c>
      <c r="X779" s="126">
        <f>ставка!X82</f>
        <v>476.09</v>
      </c>
      <c r="Y779" s="126">
        <f>ставка!Y82</f>
        <v>419.32</v>
      </c>
    </row>
    <row r="780" spans="1:25" s="91" customFormat="1" ht="15.75" hidden="1" outlineLevel="1" x14ac:dyDescent="0.25">
      <c r="A780" s="252">
        <v>9</v>
      </c>
      <c r="B780" s="126">
        <f>ставка!B83</f>
        <v>266.62</v>
      </c>
      <c r="C780" s="126">
        <f>ставка!C83</f>
        <v>71.81</v>
      </c>
      <c r="D780" s="126">
        <f>ставка!D83</f>
        <v>119.21</v>
      </c>
      <c r="E780" s="126">
        <f>ставка!E83</f>
        <v>54.26</v>
      </c>
      <c r="F780" s="126">
        <f>ставка!F83</f>
        <v>104.51</v>
      </c>
      <c r="G780" s="126">
        <f>ставка!G83</f>
        <v>0.12</v>
      </c>
      <c r="H780" s="126">
        <f>ставка!H83</f>
        <v>0.3</v>
      </c>
      <c r="I780" s="126">
        <f>ставка!I83</f>
        <v>0</v>
      </c>
      <c r="J780" s="126">
        <f>ставка!J83</f>
        <v>0</v>
      </c>
      <c r="K780" s="126">
        <f>ставка!K83</f>
        <v>107.13</v>
      </c>
      <c r="L780" s="126">
        <f>ставка!L83</f>
        <v>155.1</v>
      </c>
      <c r="M780" s="126">
        <f>ставка!M83</f>
        <v>78.650000000000006</v>
      </c>
      <c r="N780" s="126">
        <f>ставка!N83</f>
        <v>139.11000000000001</v>
      </c>
      <c r="O780" s="126">
        <f>ставка!O83</f>
        <v>101.55</v>
      </c>
      <c r="P780" s="126">
        <f>ставка!P83</f>
        <v>69.3</v>
      </c>
      <c r="Q780" s="126">
        <f>ставка!Q83</f>
        <v>61.07</v>
      </c>
      <c r="R780" s="126">
        <f>ставка!R83</f>
        <v>49.5</v>
      </c>
      <c r="S780" s="126">
        <f>ставка!S83</f>
        <v>20.079999999999998</v>
      </c>
      <c r="T780" s="126">
        <f>ставка!T83</f>
        <v>0</v>
      </c>
      <c r="U780" s="126">
        <f>ставка!U83</f>
        <v>0</v>
      </c>
      <c r="V780" s="126">
        <f>ставка!V83</f>
        <v>0.89</v>
      </c>
      <c r="W780" s="126">
        <f>ставка!W83</f>
        <v>254.17</v>
      </c>
      <c r="X780" s="126">
        <f>ставка!X83</f>
        <v>621.4</v>
      </c>
      <c r="Y780" s="126">
        <f>ставка!Y83</f>
        <v>517.01</v>
      </c>
    </row>
    <row r="781" spans="1:25" s="91" customFormat="1" ht="15.75" hidden="1" outlineLevel="1" x14ac:dyDescent="0.25">
      <c r="A781" s="252">
        <v>10</v>
      </c>
      <c r="B781" s="126">
        <f>ставка!B84</f>
        <v>243.11</v>
      </c>
      <c r="C781" s="126">
        <f>ставка!C84</f>
        <v>157.41</v>
      </c>
      <c r="D781" s="126">
        <f>ставка!D84</f>
        <v>94.25</v>
      </c>
      <c r="E781" s="126">
        <f>ставка!E84</f>
        <v>125.31</v>
      </c>
      <c r="F781" s="126">
        <f>ставка!F84</f>
        <v>164.57</v>
      </c>
      <c r="G781" s="126">
        <f>ставка!G84</f>
        <v>21.05</v>
      </c>
      <c r="H781" s="126">
        <f>ставка!H84</f>
        <v>23.66</v>
      </c>
      <c r="I781" s="126">
        <f>ставка!I84</f>
        <v>95.65</v>
      </c>
      <c r="J781" s="126">
        <f>ставка!J84</f>
        <v>166.57</v>
      </c>
      <c r="K781" s="126">
        <f>ставка!K84</f>
        <v>134.24</v>
      </c>
      <c r="L781" s="126">
        <f>ставка!L84</f>
        <v>66.12</v>
      </c>
      <c r="M781" s="126">
        <f>ставка!M84</f>
        <v>37.19</v>
      </c>
      <c r="N781" s="126">
        <f>ставка!N84</f>
        <v>2.38</v>
      </c>
      <c r="O781" s="126">
        <f>ставка!O84</f>
        <v>16.47</v>
      </c>
      <c r="P781" s="126">
        <f>ставка!P84</f>
        <v>0.05</v>
      </c>
      <c r="Q781" s="126">
        <f>ставка!Q84</f>
        <v>0</v>
      </c>
      <c r="R781" s="126">
        <f>ставка!R84</f>
        <v>0</v>
      </c>
      <c r="S781" s="126">
        <f>ставка!S84</f>
        <v>153.94999999999999</v>
      </c>
      <c r="T781" s="126">
        <f>ставка!T84</f>
        <v>37.89</v>
      </c>
      <c r="U781" s="126">
        <f>ставка!U84</f>
        <v>0.5</v>
      </c>
      <c r="V781" s="126">
        <f>ставка!V84</f>
        <v>73.28</v>
      </c>
      <c r="W781" s="126">
        <f>ставка!W84</f>
        <v>499.29</v>
      </c>
      <c r="X781" s="126">
        <f>ставка!X84</f>
        <v>580.20000000000005</v>
      </c>
      <c r="Y781" s="126">
        <f>ставка!Y84</f>
        <v>480.79</v>
      </c>
    </row>
    <row r="782" spans="1:25" s="91" customFormat="1" ht="15.75" hidden="1" outlineLevel="1" x14ac:dyDescent="0.25">
      <c r="A782" s="252">
        <v>11</v>
      </c>
      <c r="B782" s="126">
        <f>ставка!B85</f>
        <v>382.78</v>
      </c>
      <c r="C782" s="126">
        <f>ставка!C85</f>
        <v>315.66000000000003</v>
      </c>
      <c r="D782" s="126">
        <f>ставка!D85</f>
        <v>267.7</v>
      </c>
      <c r="E782" s="126">
        <f>ставка!E85</f>
        <v>232.3</v>
      </c>
      <c r="F782" s="126">
        <f>ставка!F85</f>
        <v>560.38</v>
      </c>
      <c r="G782" s="126">
        <f>ставка!G85</f>
        <v>163.30000000000001</v>
      </c>
      <c r="H782" s="126">
        <f>ставка!H85</f>
        <v>270.08999999999997</v>
      </c>
      <c r="I782" s="126">
        <f>ставка!I85</f>
        <v>128.83000000000001</v>
      </c>
      <c r="J782" s="126">
        <f>ставка!J85</f>
        <v>286.14</v>
      </c>
      <c r="K782" s="126">
        <f>ставка!K85</f>
        <v>165.06</v>
      </c>
      <c r="L782" s="126">
        <f>ставка!L85</f>
        <v>215.21</v>
      </c>
      <c r="M782" s="126">
        <f>ставка!M85</f>
        <v>212.2</v>
      </c>
      <c r="N782" s="126">
        <f>ставка!N85</f>
        <v>214.33</v>
      </c>
      <c r="O782" s="126">
        <f>ставка!O85</f>
        <v>273.08999999999997</v>
      </c>
      <c r="P782" s="126">
        <f>ставка!P85</f>
        <v>255</v>
      </c>
      <c r="Q782" s="126">
        <f>ставка!Q85</f>
        <v>339.16</v>
      </c>
      <c r="R782" s="126">
        <f>ставка!R85</f>
        <v>319.29000000000002</v>
      </c>
      <c r="S782" s="126">
        <f>ставка!S85</f>
        <v>295.19</v>
      </c>
      <c r="T782" s="126">
        <f>ставка!T85</f>
        <v>248</v>
      </c>
      <c r="U782" s="126">
        <f>ставка!U85</f>
        <v>287.88</v>
      </c>
      <c r="V782" s="126">
        <f>ставка!V85</f>
        <v>208.89</v>
      </c>
      <c r="W782" s="126">
        <f>ставка!W85</f>
        <v>464.91</v>
      </c>
      <c r="X782" s="126">
        <f>ставка!X85</f>
        <v>797.23</v>
      </c>
      <c r="Y782" s="126">
        <f>ставка!Y85</f>
        <v>625.85</v>
      </c>
    </row>
    <row r="783" spans="1:25" s="91" customFormat="1" ht="15.75" hidden="1" outlineLevel="1" x14ac:dyDescent="0.25">
      <c r="A783" s="252">
        <v>12</v>
      </c>
      <c r="B783" s="126">
        <f>ставка!B86</f>
        <v>133.77000000000001</v>
      </c>
      <c r="C783" s="126">
        <f>ставка!C86</f>
        <v>161.15</v>
      </c>
      <c r="D783" s="126">
        <f>ставка!D86</f>
        <v>677.76</v>
      </c>
      <c r="E783" s="126">
        <f>ставка!E86</f>
        <v>853.71</v>
      </c>
      <c r="F783" s="126">
        <f>ставка!F86</f>
        <v>765.98</v>
      </c>
      <c r="G783" s="126">
        <f>ставка!G86</f>
        <v>696.54</v>
      </c>
      <c r="H783" s="126">
        <f>ставка!H86</f>
        <v>159.88</v>
      </c>
      <c r="I783" s="126">
        <f>ставка!I86</f>
        <v>34.31</v>
      </c>
      <c r="J783" s="126">
        <f>ставка!J86</f>
        <v>83.17</v>
      </c>
      <c r="K783" s="126">
        <f>ставка!K86</f>
        <v>221.75</v>
      </c>
      <c r="L783" s="126">
        <f>ставка!L86</f>
        <v>179.6</v>
      </c>
      <c r="M783" s="126">
        <f>ставка!M86</f>
        <v>135.09</v>
      </c>
      <c r="N783" s="126">
        <f>ставка!N86</f>
        <v>63.45</v>
      </c>
      <c r="O783" s="126">
        <f>ставка!O86</f>
        <v>144.94999999999999</v>
      </c>
      <c r="P783" s="126">
        <f>ставка!P86</f>
        <v>198.92</v>
      </c>
      <c r="Q783" s="126">
        <f>ставка!Q86</f>
        <v>116.59</v>
      </c>
      <c r="R783" s="126">
        <f>ставка!R86</f>
        <v>216.71</v>
      </c>
      <c r="S783" s="126">
        <f>ставка!S86</f>
        <v>187.13</v>
      </c>
      <c r="T783" s="126">
        <f>ставка!T86</f>
        <v>114.03</v>
      </c>
      <c r="U783" s="126">
        <f>ставка!U86</f>
        <v>52.55</v>
      </c>
      <c r="V783" s="126">
        <f>ставка!V86</f>
        <v>5.07</v>
      </c>
      <c r="W783" s="126">
        <f>ставка!W86</f>
        <v>234.93</v>
      </c>
      <c r="X783" s="126">
        <f>ставка!X86</f>
        <v>200.72</v>
      </c>
      <c r="Y783" s="126">
        <f>ставка!Y86</f>
        <v>320.66000000000003</v>
      </c>
    </row>
    <row r="784" spans="1:25" s="91" customFormat="1" ht="15.75" hidden="1" outlineLevel="1" x14ac:dyDescent="0.25">
      <c r="A784" s="252">
        <v>13</v>
      </c>
      <c r="B784" s="126">
        <f>ставка!B87</f>
        <v>138.55000000000001</v>
      </c>
      <c r="C784" s="126">
        <f>ставка!C87</f>
        <v>686.57</v>
      </c>
      <c r="D784" s="126">
        <f>ставка!D87</f>
        <v>409.75</v>
      </c>
      <c r="E784" s="126">
        <f>ставка!E87</f>
        <v>719.98</v>
      </c>
      <c r="F784" s="126">
        <f>ставка!F87</f>
        <v>560.21</v>
      </c>
      <c r="G784" s="126">
        <f>ставка!G87</f>
        <v>0</v>
      </c>
      <c r="H784" s="126">
        <f>ставка!H87</f>
        <v>0</v>
      </c>
      <c r="I784" s="126">
        <f>ставка!I87</f>
        <v>109.88</v>
      </c>
      <c r="J784" s="126">
        <f>ставка!J87</f>
        <v>51.98</v>
      </c>
      <c r="K784" s="126">
        <f>ставка!K87</f>
        <v>47.33</v>
      </c>
      <c r="L784" s="126">
        <f>ставка!L87</f>
        <v>117.17</v>
      </c>
      <c r="M784" s="126">
        <f>ставка!M87</f>
        <v>250.21</v>
      </c>
      <c r="N784" s="126">
        <f>ставка!N87</f>
        <v>0.9</v>
      </c>
      <c r="O784" s="126">
        <f>ставка!O87</f>
        <v>72.88</v>
      </c>
      <c r="P784" s="126">
        <f>ставка!P87</f>
        <v>53.91</v>
      </c>
      <c r="Q784" s="126">
        <f>ставка!Q87</f>
        <v>0</v>
      </c>
      <c r="R784" s="126">
        <f>ставка!R87</f>
        <v>0</v>
      </c>
      <c r="S784" s="126">
        <f>ставка!S87</f>
        <v>0</v>
      </c>
      <c r="T784" s="126">
        <f>ставка!T87</f>
        <v>85.87</v>
      </c>
      <c r="U784" s="126">
        <f>ставка!U87</f>
        <v>0</v>
      </c>
      <c r="V784" s="126">
        <f>ставка!V87</f>
        <v>0</v>
      </c>
      <c r="W784" s="126">
        <f>ставка!W87</f>
        <v>614</v>
      </c>
      <c r="X784" s="126">
        <f>ставка!X87</f>
        <v>568.04</v>
      </c>
      <c r="Y784" s="268">
        <f>ставка!Y87</f>
        <v>419.17</v>
      </c>
    </row>
    <row r="785" spans="1:25" s="91" customFormat="1" ht="15.75" hidden="1" outlineLevel="1" x14ac:dyDescent="0.25">
      <c r="A785" s="252">
        <v>14</v>
      </c>
      <c r="B785" s="126">
        <f>ставка!B88</f>
        <v>258.31</v>
      </c>
      <c r="C785" s="126">
        <f>ставка!C88</f>
        <v>122.99</v>
      </c>
      <c r="D785" s="126">
        <f>ставка!D88</f>
        <v>248.87</v>
      </c>
      <c r="E785" s="126">
        <f>ставка!E88</f>
        <v>221.89</v>
      </c>
      <c r="F785" s="126">
        <f>ставка!F88</f>
        <v>158.27000000000001</v>
      </c>
      <c r="G785" s="126">
        <f>ставка!G88</f>
        <v>671.76</v>
      </c>
      <c r="H785" s="126">
        <f>ставка!H88</f>
        <v>84.85</v>
      </c>
      <c r="I785" s="126">
        <f>ставка!I88</f>
        <v>2.44</v>
      </c>
      <c r="J785" s="126">
        <f>ставка!J88</f>
        <v>0</v>
      </c>
      <c r="K785" s="126">
        <f>ставка!K88</f>
        <v>0.2</v>
      </c>
      <c r="L785" s="126">
        <f>ставка!L88</f>
        <v>143.06</v>
      </c>
      <c r="M785" s="126">
        <f>ставка!M88</f>
        <v>57.48</v>
      </c>
      <c r="N785" s="126">
        <f>ставка!N88</f>
        <v>1.23</v>
      </c>
      <c r="O785" s="126">
        <f>ставка!O88</f>
        <v>23.43</v>
      </c>
      <c r="P785" s="126">
        <f>ставка!P88</f>
        <v>63.97</v>
      </c>
      <c r="Q785" s="126">
        <f>ставка!Q88</f>
        <v>48.4</v>
      </c>
      <c r="R785" s="126">
        <f>ставка!R88</f>
        <v>216.31</v>
      </c>
      <c r="S785" s="126">
        <f>ставка!S88</f>
        <v>16.739999999999998</v>
      </c>
      <c r="T785" s="126">
        <f>ставка!T88</f>
        <v>112.61</v>
      </c>
      <c r="U785" s="126">
        <f>ставка!U88</f>
        <v>3.3</v>
      </c>
      <c r="V785" s="126">
        <f>ставка!V88</f>
        <v>3.15</v>
      </c>
      <c r="W785" s="126">
        <f>ставка!W88</f>
        <v>440.83</v>
      </c>
      <c r="X785" s="126">
        <f>ставка!X88</f>
        <v>572.16</v>
      </c>
      <c r="Y785" s="126">
        <f>ставка!Y88</f>
        <v>880.25</v>
      </c>
    </row>
    <row r="786" spans="1:25" s="91" customFormat="1" ht="15.75" hidden="1" outlineLevel="1" x14ac:dyDescent="0.25">
      <c r="A786" s="252">
        <v>15</v>
      </c>
      <c r="B786" s="126">
        <f>ставка!B89</f>
        <v>238.03</v>
      </c>
      <c r="C786" s="126">
        <f>ставка!C89</f>
        <v>115.12</v>
      </c>
      <c r="D786" s="126">
        <f>ставка!D89</f>
        <v>58.5</v>
      </c>
      <c r="E786" s="126">
        <f>ставка!E89</f>
        <v>40.89</v>
      </c>
      <c r="F786" s="126">
        <f>ставка!F89</f>
        <v>0.54</v>
      </c>
      <c r="G786" s="126">
        <f>ставка!G89</f>
        <v>0</v>
      </c>
      <c r="H786" s="126">
        <f>ставка!H89</f>
        <v>0</v>
      </c>
      <c r="I786" s="126">
        <f>ставка!I89</f>
        <v>0</v>
      </c>
      <c r="J786" s="126">
        <f>ставка!J89</f>
        <v>0</v>
      </c>
      <c r="K786" s="126">
        <f>ставка!K89</f>
        <v>34.369999999999997</v>
      </c>
      <c r="L786" s="126">
        <f>ставка!L89</f>
        <v>40.96</v>
      </c>
      <c r="M786" s="126">
        <f>ставка!M89</f>
        <v>71.900000000000006</v>
      </c>
      <c r="N786" s="126">
        <f>ставка!N89</f>
        <v>66.209999999999994</v>
      </c>
      <c r="O786" s="126">
        <f>ставка!O89</f>
        <v>71.11</v>
      </c>
      <c r="P786" s="126">
        <f>ставка!P89</f>
        <v>76.95</v>
      </c>
      <c r="Q786" s="126">
        <f>ставка!Q89</f>
        <v>117.45</v>
      </c>
      <c r="R786" s="126">
        <f>ставка!R89</f>
        <v>113.87</v>
      </c>
      <c r="S786" s="126">
        <f>ставка!S89</f>
        <v>59.13</v>
      </c>
      <c r="T786" s="126">
        <f>ставка!T89</f>
        <v>67.63</v>
      </c>
      <c r="U786" s="126">
        <f>ставка!U89</f>
        <v>0</v>
      </c>
      <c r="V786" s="126">
        <f>ставка!V89</f>
        <v>0.24</v>
      </c>
      <c r="W786" s="126">
        <f>ставка!W89</f>
        <v>167.03</v>
      </c>
      <c r="X786" s="126">
        <f>ставка!X89</f>
        <v>472.81</v>
      </c>
      <c r="Y786" s="126">
        <f>ставка!Y89</f>
        <v>561.70000000000005</v>
      </c>
    </row>
    <row r="787" spans="1:25" s="91" customFormat="1" ht="15.75" hidden="1" outlineLevel="1" x14ac:dyDescent="0.25">
      <c r="A787" s="252">
        <v>16</v>
      </c>
      <c r="B787" s="126">
        <f>ставка!B90</f>
        <v>200.73</v>
      </c>
      <c r="C787" s="126">
        <f>ставка!C90</f>
        <v>49.31</v>
      </c>
      <c r="D787" s="126">
        <f>ставка!D90</f>
        <v>0</v>
      </c>
      <c r="E787" s="126">
        <f>ставка!E90</f>
        <v>0</v>
      </c>
      <c r="F787" s="126">
        <f>ставка!F90</f>
        <v>0</v>
      </c>
      <c r="G787" s="126">
        <f>ставка!G90</f>
        <v>0</v>
      </c>
      <c r="H787" s="126">
        <f>ставка!H90</f>
        <v>0</v>
      </c>
      <c r="I787" s="126">
        <f>ставка!I90</f>
        <v>0</v>
      </c>
      <c r="J787" s="126">
        <f>ставка!J90</f>
        <v>0</v>
      </c>
      <c r="K787" s="126">
        <f>ставка!K90</f>
        <v>0</v>
      </c>
      <c r="L787" s="126">
        <f>ставка!L90</f>
        <v>0.03</v>
      </c>
      <c r="M787" s="126">
        <f>ставка!M90</f>
        <v>6.67</v>
      </c>
      <c r="N787" s="126">
        <f>ставка!N90</f>
        <v>0</v>
      </c>
      <c r="O787" s="126">
        <f>ставка!O90</f>
        <v>194.41</v>
      </c>
      <c r="P787" s="126">
        <f>ставка!P90</f>
        <v>74.86</v>
      </c>
      <c r="Q787" s="126">
        <f>ставка!Q90</f>
        <v>64.5</v>
      </c>
      <c r="R787" s="126">
        <f>ставка!R90</f>
        <v>47.22</v>
      </c>
      <c r="S787" s="126">
        <f>ставка!S90</f>
        <v>0</v>
      </c>
      <c r="T787" s="126">
        <f>ставка!T90</f>
        <v>0.37</v>
      </c>
      <c r="U787" s="126">
        <f>ставка!U90</f>
        <v>1.76</v>
      </c>
      <c r="V787" s="126">
        <f>ставка!V90</f>
        <v>0</v>
      </c>
      <c r="W787" s="126">
        <f>ставка!W90</f>
        <v>378.98</v>
      </c>
      <c r="X787" s="126">
        <f>ставка!X90</f>
        <v>308.02</v>
      </c>
      <c r="Y787" s="126">
        <f>ставка!Y90</f>
        <v>176.21</v>
      </c>
    </row>
    <row r="788" spans="1:25" s="91" customFormat="1" ht="15.75" hidden="1" outlineLevel="1" x14ac:dyDescent="0.25">
      <c r="A788" s="252">
        <v>17</v>
      </c>
      <c r="B788" s="126">
        <f>ставка!B91</f>
        <v>143.31</v>
      </c>
      <c r="C788" s="126">
        <f>ставка!C91</f>
        <v>47.11</v>
      </c>
      <c r="D788" s="126">
        <f>ставка!D91</f>
        <v>46.2</v>
      </c>
      <c r="E788" s="126">
        <f>ставка!E91</f>
        <v>38.32</v>
      </c>
      <c r="F788" s="126">
        <f>ставка!F91</f>
        <v>9.35</v>
      </c>
      <c r="G788" s="126">
        <f>ставка!G91</f>
        <v>0</v>
      </c>
      <c r="H788" s="126">
        <f>ставка!H91</f>
        <v>0</v>
      </c>
      <c r="I788" s="126">
        <f>ставка!I91</f>
        <v>0</v>
      </c>
      <c r="J788" s="126">
        <f>ставка!J91</f>
        <v>0</v>
      </c>
      <c r="K788" s="126">
        <f>ставка!K91</f>
        <v>0</v>
      </c>
      <c r="L788" s="126">
        <f>ставка!L91</f>
        <v>0</v>
      </c>
      <c r="M788" s="126">
        <f>ставка!M91</f>
        <v>0</v>
      </c>
      <c r="N788" s="126">
        <f>ставка!N91</f>
        <v>0</v>
      </c>
      <c r="O788" s="126">
        <f>ставка!O91</f>
        <v>0</v>
      </c>
      <c r="P788" s="126">
        <f>ставка!P91</f>
        <v>0</v>
      </c>
      <c r="Q788" s="126">
        <f>ставка!Q91</f>
        <v>0</v>
      </c>
      <c r="R788" s="126">
        <f>ставка!R91</f>
        <v>0</v>
      </c>
      <c r="S788" s="126">
        <f>ставка!S91</f>
        <v>0</v>
      </c>
      <c r="T788" s="126">
        <f>ставка!T91</f>
        <v>0</v>
      </c>
      <c r="U788" s="126">
        <f>ставка!U91</f>
        <v>0</v>
      </c>
      <c r="V788" s="126">
        <f>ставка!V91</f>
        <v>0</v>
      </c>
      <c r="W788" s="126">
        <f>ставка!W91</f>
        <v>11.72</v>
      </c>
      <c r="X788" s="126">
        <f>ставка!X91</f>
        <v>123.81</v>
      </c>
      <c r="Y788" s="126">
        <f>ставка!Y91</f>
        <v>169.7</v>
      </c>
    </row>
    <row r="789" spans="1:25" s="91" customFormat="1" ht="15.75" hidden="1" outlineLevel="1" x14ac:dyDescent="0.25">
      <c r="A789" s="252">
        <v>18</v>
      </c>
      <c r="B789" s="126">
        <f>ставка!B92</f>
        <v>33.82</v>
      </c>
      <c r="C789" s="126">
        <f>ставка!C92</f>
        <v>0</v>
      </c>
      <c r="D789" s="126">
        <f>ставка!D92</f>
        <v>31.11</v>
      </c>
      <c r="E789" s="126">
        <f>ставка!E92</f>
        <v>117.05</v>
      </c>
      <c r="F789" s="126">
        <f>ставка!F92</f>
        <v>0</v>
      </c>
      <c r="G789" s="126">
        <f>ставка!G92</f>
        <v>0</v>
      </c>
      <c r="H789" s="126">
        <f>ставка!H92</f>
        <v>0</v>
      </c>
      <c r="I789" s="126">
        <f>ставка!I92</f>
        <v>0</v>
      </c>
      <c r="J789" s="126">
        <f>ставка!J92</f>
        <v>0</v>
      </c>
      <c r="K789" s="126">
        <f>ставка!K92</f>
        <v>0</v>
      </c>
      <c r="L789" s="126">
        <f>ставка!L92</f>
        <v>0</v>
      </c>
      <c r="M789" s="126">
        <f>ставка!M92</f>
        <v>0</v>
      </c>
      <c r="N789" s="126">
        <f>ставка!N92</f>
        <v>0</v>
      </c>
      <c r="O789" s="126">
        <f>ставка!O92</f>
        <v>0</v>
      </c>
      <c r="P789" s="126">
        <f>ставка!P92</f>
        <v>0</v>
      </c>
      <c r="Q789" s="126">
        <f>ставка!Q92</f>
        <v>0</v>
      </c>
      <c r="R789" s="126">
        <f>ставка!R92</f>
        <v>0</v>
      </c>
      <c r="S789" s="126">
        <f>ставка!S92</f>
        <v>0</v>
      </c>
      <c r="T789" s="126">
        <f>ставка!T92</f>
        <v>0</v>
      </c>
      <c r="U789" s="126">
        <f>ставка!U92</f>
        <v>0</v>
      </c>
      <c r="V789" s="126">
        <f>ставка!V92</f>
        <v>0</v>
      </c>
      <c r="W789" s="126">
        <f>ставка!W92</f>
        <v>173.82</v>
      </c>
      <c r="X789" s="126">
        <f>ставка!X92</f>
        <v>610.70000000000005</v>
      </c>
      <c r="Y789" s="126">
        <f>ставка!Y92</f>
        <v>304.27</v>
      </c>
    </row>
    <row r="790" spans="1:25" s="91" customFormat="1" ht="15.75" hidden="1" outlineLevel="1" x14ac:dyDescent="0.25">
      <c r="A790" s="252">
        <v>19</v>
      </c>
      <c r="B790" s="126">
        <f>ставка!B93</f>
        <v>34.97</v>
      </c>
      <c r="C790" s="126">
        <f>ставка!C93</f>
        <v>133.09</v>
      </c>
      <c r="D790" s="126">
        <f>ставка!D93</f>
        <v>80.540000000000006</v>
      </c>
      <c r="E790" s="126">
        <f>ставка!E93</f>
        <v>66.38</v>
      </c>
      <c r="F790" s="126">
        <f>ставка!F93</f>
        <v>104.86</v>
      </c>
      <c r="G790" s="126">
        <f>ставка!G93</f>
        <v>108.87</v>
      </c>
      <c r="H790" s="126">
        <f>ставка!H93</f>
        <v>106.3</v>
      </c>
      <c r="I790" s="126">
        <f>ставка!I93</f>
        <v>74.08</v>
      </c>
      <c r="J790" s="126">
        <f>ставка!J93</f>
        <v>91.11</v>
      </c>
      <c r="K790" s="126">
        <f>ставка!K93</f>
        <v>0</v>
      </c>
      <c r="L790" s="126">
        <f>ставка!L93</f>
        <v>0.44</v>
      </c>
      <c r="M790" s="126">
        <f>ставка!M93</f>
        <v>131.16999999999999</v>
      </c>
      <c r="N790" s="126">
        <f>ставка!N93</f>
        <v>112.59</v>
      </c>
      <c r="O790" s="126">
        <f>ставка!O93</f>
        <v>100.4</v>
      </c>
      <c r="P790" s="126">
        <f>ставка!P93</f>
        <v>105.84</v>
      </c>
      <c r="Q790" s="126">
        <f>ставка!Q93</f>
        <v>104.63</v>
      </c>
      <c r="R790" s="126">
        <f>ставка!R93</f>
        <v>113.75</v>
      </c>
      <c r="S790" s="126">
        <f>ставка!S93</f>
        <v>124.14</v>
      </c>
      <c r="T790" s="126">
        <f>ставка!T93</f>
        <v>156.03</v>
      </c>
      <c r="U790" s="126">
        <f>ставка!U93</f>
        <v>103.14</v>
      </c>
      <c r="V790" s="126">
        <f>ставка!V93</f>
        <v>0.28999999999999998</v>
      </c>
      <c r="W790" s="126">
        <f>ставка!W93</f>
        <v>287.48</v>
      </c>
      <c r="X790" s="126">
        <f>ставка!X93</f>
        <v>517.49</v>
      </c>
      <c r="Y790" s="126">
        <f>ставка!Y93</f>
        <v>489.3</v>
      </c>
    </row>
    <row r="791" spans="1:25" s="91" customFormat="1" ht="15.75" hidden="1" outlineLevel="1" x14ac:dyDescent="0.25">
      <c r="A791" s="252">
        <v>20</v>
      </c>
      <c r="B791" s="126">
        <f>ставка!B94</f>
        <v>198.11</v>
      </c>
      <c r="C791" s="126">
        <f>ставка!C94</f>
        <v>71.63</v>
      </c>
      <c r="D791" s="126">
        <f>ставка!D94</f>
        <v>26.05</v>
      </c>
      <c r="E791" s="126">
        <f>ставка!E94</f>
        <v>52.63</v>
      </c>
      <c r="F791" s="126">
        <f>ставка!F94</f>
        <v>953.78</v>
      </c>
      <c r="G791" s="126">
        <f>ставка!G94</f>
        <v>77.52</v>
      </c>
      <c r="H791" s="126">
        <f>ставка!H94</f>
        <v>0</v>
      </c>
      <c r="I791" s="126">
        <f>ставка!I94</f>
        <v>0</v>
      </c>
      <c r="J791" s="126">
        <f>ставка!J94</f>
        <v>0</v>
      </c>
      <c r="K791" s="126">
        <f>ставка!K94</f>
        <v>0</v>
      </c>
      <c r="L791" s="126">
        <f>ставка!L94</f>
        <v>12.07</v>
      </c>
      <c r="M791" s="126">
        <f>ставка!M94</f>
        <v>4.29</v>
      </c>
      <c r="N791" s="126">
        <f>ставка!N94</f>
        <v>8.9600000000000009</v>
      </c>
      <c r="O791" s="126">
        <f>ставка!O94</f>
        <v>0.23</v>
      </c>
      <c r="P791" s="126">
        <f>ставка!P94</f>
        <v>26.27</v>
      </c>
      <c r="Q791" s="126">
        <f>ставка!Q94</f>
        <v>29.03</v>
      </c>
      <c r="R791" s="126">
        <f>ставка!R94</f>
        <v>45.29</v>
      </c>
      <c r="S791" s="126">
        <f>ставка!S94</f>
        <v>33.840000000000003</v>
      </c>
      <c r="T791" s="126">
        <f>ставка!T94</f>
        <v>7.4</v>
      </c>
      <c r="U791" s="126">
        <f>ставка!U94</f>
        <v>0</v>
      </c>
      <c r="V791" s="126">
        <f>ставка!V94</f>
        <v>0</v>
      </c>
      <c r="W791" s="126">
        <f>ставка!W94</f>
        <v>35.950000000000003</v>
      </c>
      <c r="X791" s="126">
        <f>ставка!X94</f>
        <v>589.45000000000005</v>
      </c>
      <c r="Y791" s="126">
        <f>ставка!Y94</f>
        <v>450.85</v>
      </c>
    </row>
    <row r="792" spans="1:25" s="91" customFormat="1" ht="15.75" hidden="1" outlineLevel="1" x14ac:dyDescent="0.25">
      <c r="A792" s="252">
        <v>21</v>
      </c>
      <c r="B792" s="126">
        <f>ставка!B95</f>
        <v>42.54</v>
      </c>
      <c r="C792" s="126">
        <f>ставка!C95</f>
        <v>0.01</v>
      </c>
      <c r="D792" s="126">
        <f>ставка!D95</f>
        <v>52.67</v>
      </c>
      <c r="E792" s="126">
        <f>ставка!E95</f>
        <v>54.49</v>
      </c>
      <c r="F792" s="126">
        <f>ставка!F95</f>
        <v>1.38</v>
      </c>
      <c r="G792" s="126">
        <f>ставка!G95</f>
        <v>0</v>
      </c>
      <c r="H792" s="126">
        <f>ставка!H95</f>
        <v>0</v>
      </c>
      <c r="I792" s="126">
        <f>ставка!I95</f>
        <v>0</v>
      </c>
      <c r="J792" s="126">
        <f>ставка!J95</f>
        <v>0</v>
      </c>
      <c r="K792" s="126">
        <f>ставка!K95</f>
        <v>0</v>
      </c>
      <c r="L792" s="126">
        <f>ставка!L95</f>
        <v>0</v>
      </c>
      <c r="M792" s="126">
        <f>ставка!M95</f>
        <v>0</v>
      </c>
      <c r="N792" s="126">
        <f>ставка!N95</f>
        <v>0</v>
      </c>
      <c r="O792" s="126">
        <f>ставка!O95</f>
        <v>0</v>
      </c>
      <c r="P792" s="126">
        <f>ставка!P95</f>
        <v>0</v>
      </c>
      <c r="Q792" s="126">
        <f>ставка!Q95</f>
        <v>0</v>
      </c>
      <c r="R792" s="126">
        <f>ставка!R95</f>
        <v>0</v>
      </c>
      <c r="S792" s="126">
        <f>ставка!S95</f>
        <v>100.83</v>
      </c>
      <c r="T792" s="126">
        <f>ставка!T95</f>
        <v>2.84</v>
      </c>
      <c r="U792" s="126">
        <f>ставка!U95</f>
        <v>0</v>
      </c>
      <c r="V792" s="126">
        <f>ставка!V95</f>
        <v>0</v>
      </c>
      <c r="W792" s="126">
        <f>ставка!W95</f>
        <v>9.3800000000000008</v>
      </c>
      <c r="X792" s="126">
        <f>ставка!X95</f>
        <v>302.42</v>
      </c>
      <c r="Y792" s="126">
        <f>ставка!Y95</f>
        <v>376.3</v>
      </c>
    </row>
    <row r="793" spans="1:25" s="91" customFormat="1" ht="15.75" hidden="1" outlineLevel="1" x14ac:dyDescent="0.25">
      <c r="A793" s="252">
        <v>22</v>
      </c>
      <c r="B793" s="126">
        <f>ставка!B96</f>
        <v>984.4</v>
      </c>
      <c r="C793" s="126">
        <f>ставка!C96</f>
        <v>46.51</v>
      </c>
      <c r="D793" s="126">
        <f>ставка!D96</f>
        <v>24.2</v>
      </c>
      <c r="E793" s="126">
        <f>ставка!E96</f>
        <v>35.68</v>
      </c>
      <c r="F793" s="126">
        <f>ставка!F96</f>
        <v>771.26</v>
      </c>
      <c r="G793" s="126">
        <f>ставка!G96</f>
        <v>0</v>
      </c>
      <c r="H793" s="126">
        <f>ставка!H96</f>
        <v>0</v>
      </c>
      <c r="I793" s="126">
        <f>ставка!I96</f>
        <v>11.32</v>
      </c>
      <c r="J793" s="126">
        <f>ставка!J96</f>
        <v>217.45</v>
      </c>
      <c r="K793" s="126">
        <f>ставка!K96</f>
        <v>155.52000000000001</v>
      </c>
      <c r="L793" s="126">
        <f>ставка!L96</f>
        <v>164.01</v>
      </c>
      <c r="M793" s="126">
        <f>ставка!M96</f>
        <v>168.27</v>
      </c>
      <c r="N793" s="126">
        <f>ставка!N96</f>
        <v>161.59</v>
      </c>
      <c r="O793" s="126">
        <f>ставка!O96</f>
        <v>203.38</v>
      </c>
      <c r="P793" s="126">
        <f>ставка!P96</f>
        <v>259.39</v>
      </c>
      <c r="Q793" s="126">
        <f>ставка!Q96</f>
        <v>246.95</v>
      </c>
      <c r="R793" s="126">
        <f>ставка!R96</f>
        <v>258.56</v>
      </c>
      <c r="S793" s="126">
        <f>ставка!S96</f>
        <v>255.73</v>
      </c>
      <c r="T793" s="126">
        <f>ставка!T96</f>
        <v>252.75</v>
      </c>
      <c r="U793" s="126">
        <f>ставка!U96</f>
        <v>2.8</v>
      </c>
      <c r="V793" s="126">
        <f>ставка!V96</f>
        <v>9.24</v>
      </c>
      <c r="W793" s="126">
        <f>ставка!W96</f>
        <v>76.45</v>
      </c>
      <c r="X793" s="126">
        <f>ставка!X96</f>
        <v>483.79</v>
      </c>
      <c r="Y793" s="126">
        <f>ставка!Y96</f>
        <v>342.47</v>
      </c>
    </row>
    <row r="794" spans="1:25" s="91" customFormat="1" ht="15.75" hidden="1" outlineLevel="1" x14ac:dyDescent="0.25">
      <c r="A794" s="252">
        <v>23</v>
      </c>
      <c r="B794" s="126">
        <f>ставка!B97</f>
        <v>335.04</v>
      </c>
      <c r="C794" s="126">
        <f>ставка!C97</f>
        <v>280.89</v>
      </c>
      <c r="D794" s="126">
        <f>ставка!D97</f>
        <v>69.930000000000007</v>
      </c>
      <c r="E794" s="126">
        <f>ставка!E97</f>
        <v>86.56</v>
      </c>
      <c r="F794" s="126">
        <f>ставка!F97</f>
        <v>29.37</v>
      </c>
      <c r="G794" s="126">
        <f>ставка!G97</f>
        <v>0</v>
      </c>
      <c r="H794" s="126">
        <f>ставка!H97</f>
        <v>0</v>
      </c>
      <c r="I794" s="126">
        <f>ставка!I97</f>
        <v>0</v>
      </c>
      <c r="J794" s="126">
        <f>ставка!J97</f>
        <v>0</v>
      </c>
      <c r="K794" s="126">
        <f>ставка!K97</f>
        <v>37</v>
      </c>
      <c r="L794" s="126">
        <f>ставка!L97</f>
        <v>88.02</v>
      </c>
      <c r="M794" s="126">
        <f>ставка!M97</f>
        <v>77.83</v>
      </c>
      <c r="N794" s="126">
        <f>ставка!N97</f>
        <v>55.21</v>
      </c>
      <c r="O794" s="126">
        <f>ставка!O97</f>
        <v>46.65</v>
      </c>
      <c r="P794" s="126">
        <f>ставка!P97</f>
        <v>57.7</v>
      </c>
      <c r="Q794" s="126">
        <f>ставка!Q97</f>
        <v>52.12</v>
      </c>
      <c r="R794" s="126">
        <f>ставка!R97</f>
        <v>32.93</v>
      </c>
      <c r="S794" s="126">
        <f>ставка!S97</f>
        <v>29.25</v>
      </c>
      <c r="T794" s="126">
        <f>ставка!T97</f>
        <v>20.149999999999999</v>
      </c>
      <c r="U794" s="126">
        <f>ставка!U97</f>
        <v>6.76</v>
      </c>
      <c r="V794" s="126">
        <f>ставка!V97</f>
        <v>0</v>
      </c>
      <c r="W794" s="126">
        <f>ставка!W97</f>
        <v>121.68</v>
      </c>
      <c r="X794" s="126">
        <f>ставка!X97</f>
        <v>505.24</v>
      </c>
      <c r="Y794" s="126">
        <f>ставка!Y97</f>
        <v>553.36</v>
      </c>
    </row>
    <row r="795" spans="1:25" s="91" customFormat="1" ht="15.75" hidden="1" outlineLevel="1" x14ac:dyDescent="0.25">
      <c r="A795" s="252">
        <v>24</v>
      </c>
      <c r="B795" s="126">
        <f>ставка!B98</f>
        <v>334.82</v>
      </c>
      <c r="C795" s="126">
        <f>ставка!C98</f>
        <v>58.64</v>
      </c>
      <c r="D795" s="126">
        <f>ставка!D98</f>
        <v>38.869999999999997</v>
      </c>
      <c r="E795" s="126">
        <f>ставка!E98</f>
        <v>65.64</v>
      </c>
      <c r="F795" s="126">
        <f>ставка!F98</f>
        <v>67.66</v>
      </c>
      <c r="G795" s="126">
        <f>ставка!G98</f>
        <v>0</v>
      </c>
      <c r="H795" s="126">
        <f>ставка!H98</f>
        <v>0</v>
      </c>
      <c r="I795" s="126">
        <f>ставка!I98</f>
        <v>0</v>
      </c>
      <c r="J795" s="126">
        <f>ставка!J98</f>
        <v>0.13</v>
      </c>
      <c r="K795" s="126">
        <f>ставка!K98</f>
        <v>6.27</v>
      </c>
      <c r="L795" s="126">
        <f>ставка!L98</f>
        <v>5.9</v>
      </c>
      <c r="M795" s="126">
        <f>ставка!M98</f>
        <v>54.4</v>
      </c>
      <c r="N795" s="126">
        <f>ставка!N98</f>
        <v>23.73</v>
      </c>
      <c r="O795" s="126">
        <f>ставка!O98</f>
        <v>13.74</v>
      </c>
      <c r="P795" s="126">
        <f>ставка!P98</f>
        <v>42.31</v>
      </c>
      <c r="Q795" s="126">
        <f>ставка!Q98</f>
        <v>45.49</v>
      </c>
      <c r="R795" s="126">
        <f>ставка!R98</f>
        <v>39.799999999999997</v>
      </c>
      <c r="S795" s="126">
        <f>ставка!S98</f>
        <v>35.549999999999997</v>
      </c>
      <c r="T795" s="126">
        <f>ставка!T98</f>
        <v>18.579999999999998</v>
      </c>
      <c r="U795" s="126">
        <f>ставка!U98</f>
        <v>1.54</v>
      </c>
      <c r="V795" s="126">
        <f>ставка!V98</f>
        <v>3.53</v>
      </c>
      <c r="W795" s="126">
        <f>ставка!W98</f>
        <v>187</v>
      </c>
      <c r="X795" s="126">
        <f>ставка!X98</f>
        <v>300.06</v>
      </c>
      <c r="Y795" s="126">
        <f>ставка!Y98</f>
        <v>216.23</v>
      </c>
    </row>
    <row r="796" spans="1:25" s="91" customFormat="1" ht="15.75" hidden="1" outlineLevel="1" x14ac:dyDescent="0.25">
      <c r="A796" s="252">
        <v>25</v>
      </c>
      <c r="B796" s="126">
        <f>ставка!B99</f>
        <v>171.97</v>
      </c>
      <c r="C796" s="126">
        <f>ставка!C99</f>
        <v>164.6</v>
      </c>
      <c r="D796" s="126">
        <f>ставка!D99</f>
        <v>0</v>
      </c>
      <c r="E796" s="126">
        <f>ставка!E99</f>
        <v>69.3</v>
      </c>
      <c r="F796" s="126">
        <f>ставка!F99</f>
        <v>30.23</v>
      </c>
      <c r="G796" s="126">
        <f>ставка!G99</f>
        <v>0</v>
      </c>
      <c r="H796" s="126">
        <f>ставка!H99</f>
        <v>39.15</v>
      </c>
      <c r="I796" s="126">
        <f>ставка!I99</f>
        <v>0</v>
      </c>
      <c r="J796" s="126">
        <f>ставка!J99</f>
        <v>0</v>
      </c>
      <c r="K796" s="126">
        <f>ставка!K99</f>
        <v>3.75</v>
      </c>
      <c r="L796" s="126">
        <f>ставка!L99</f>
        <v>2.85</v>
      </c>
      <c r="M796" s="126">
        <f>ставка!M99</f>
        <v>38.93</v>
      </c>
      <c r="N796" s="126">
        <f>ставка!N99</f>
        <v>11.78</v>
      </c>
      <c r="O796" s="126">
        <f>ставка!O99</f>
        <v>2.0099999999999998</v>
      </c>
      <c r="P796" s="126">
        <f>ставка!P99</f>
        <v>37.619999999999997</v>
      </c>
      <c r="Q796" s="126">
        <f>ставка!Q99</f>
        <v>44.58</v>
      </c>
      <c r="R796" s="126">
        <f>ставка!R99</f>
        <v>50.53</v>
      </c>
      <c r="S796" s="126">
        <f>ставка!S99</f>
        <v>51.09</v>
      </c>
      <c r="T796" s="126">
        <f>ставка!T99</f>
        <v>37.51</v>
      </c>
      <c r="U796" s="126">
        <f>ставка!U99</f>
        <v>82.9</v>
      </c>
      <c r="V796" s="126">
        <f>ставка!V99</f>
        <v>2.3199999999999998</v>
      </c>
      <c r="W796" s="126">
        <f>ставка!W99</f>
        <v>85.49</v>
      </c>
      <c r="X796" s="126">
        <f>ставка!X99</f>
        <v>315.27</v>
      </c>
      <c r="Y796" s="126">
        <f>ставка!Y99</f>
        <v>486.81</v>
      </c>
    </row>
    <row r="797" spans="1:25" s="91" customFormat="1" ht="15.75" hidden="1" outlineLevel="1" x14ac:dyDescent="0.25">
      <c r="A797" s="252">
        <v>26</v>
      </c>
      <c r="B797" s="126">
        <f>ставка!B100</f>
        <v>71.569999999999993</v>
      </c>
      <c r="C797" s="126">
        <f>ставка!C100</f>
        <v>94.58</v>
      </c>
      <c r="D797" s="126">
        <f>ставка!D100</f>
        <v>3.73</v>
      </c>
      <c r="E797" s="126">
        <f>ставка!E100</f>
        <v>24.16</v>
      </c>
      <c r="F797" s="126">
        <f>ставка!F100</f>
        <v>58.1</v>
      </c>
      <c r="G797" s="126">
        <f>ставка!G100</f>
        <v>15.13</v>
      </c>
      <c r="H797" s="126">
        <f>ставка!H100</f>
        <v>20.010000000000002</v>
      </c>
      <c r="I797" s="126">
        <f>ставка!I100</f>
        <v>0</v>
      </c>
      <c r="J797" s="126">
        <f>ставка!J100</f>
        <v>0</v>
      </c>
      <c r="K797" s="126">
        <f>ставка!K100</f>
        <v>45.02</v>
      </c>
      <c r="L797" s="126">
        <f>ставка!L100</f>
        <v>82.53</v>
      </c>
      <c r="M797" s="126">
        <f>ставка!M100</f>
        <v>106.52</v>
      </c>
      <c r="N797" s="126">
        <f>ставка!N100</f>
        <v>106.68</v>
      </c>
      <c r="O797" s="126">
        <f>ставка!O100</f>
        <v>100.06</v>
      </c>
      <c r="P797" s="126">
        <f>ставка!P100</f>
        <v>106.15</v>
      </c>
      <c r="Q797" s="126">
        <f>ставка!Q100</f>
        <v>106.84</v>
      </c>
      <c r="R797" s="126">
        <f>ставка!R100</f>
        <v>114.87</v>
      </c>
      <c r="S797" s="126">
        <f>ставка!S100</f>
        <v>114.95</v>
      </c>
      <c r="T797" s="126">
        <f>ставка!T100</f>
        <v>0</v>
      </c>
      <c r="U797" s="126">
        <f>ставка!U100</f>
        <v>0</v>
      </c>
      <c r="V797" s="126">
        <f>ставка!V100</f>
        <v>0</v>
      </c>
      <c r="W797" s="126">
        <f>ставка!W100</f>
        <v>0</v>
      </c>
      <c r="X797" s="126">
        <f>ставка!X100</f>
        <v>70.349999999999994</v>
      </c>
      <c r="Y797" s="126">
        <f>ставка!Y100</f>
        <v>167.56</v>
      </c>
    </row>
    <row r="798" spans="1:25" s="91" customFormat="1" ht="15.75" hidden="1" outlineLevel="1" x14ac:dyDescent="0.25">
      <c r="A798" s="252">
        <v>27</v>
      </c>
      <c r="B798" s="126">
        <f>ставка!B101</f>
        <v>0</v>
      </c>
      <c r="C798" s="126">
        <f>ставка!C101</f>
        <v>13.75</v>
      </c>
      <c r="D798" s="126">
        <f>ставка!D101</f>
        <v>0</v>
      </c>
      <c r="E798" s="126">
        <f>ставка!E101</f>
        <v>2.96</v>
      </c>
      <c r="F798" s="126">
        <f>ставка!F101</f>
        <v>0</v>
      </c>
      <c r="G798" s="126">
        <f>ставка!G101</f>
        <v>0</v>
      </c>
      <c r="H798" s="126">
        <f>ставка!H101</f>
        <v>0</v>
      </c>
      <c r="I798" s="126">
        <f>ставка!I101</f>
        <v>0</v>
      </c>
      <c r="J798" s="126">
        <f>ставка!J101</f>
        <v>0</v>
      </c>
      <c r="K798" s="126">
        <f>ставка!K101</f>
        <v>1.8</v>
      </c>
      <c r="L798" s="126">
        <f>ставка!L101</f>
        <v>10.24</v>
      </c>
      <c r="M798" s="126">
        <f>ставка!M101</f>
        <v>22.76</v>
      </c>
      <c r="N798" s="126">
        <f>ставка!N101</f>
        <v>0</v>
      </c>
      <c r="O798" s="126">
        <f>ставка!O101</f>
        <v>0</v>
      </c>
      <c r="P798" s="126">
        <f>ставка!P101</f>
        <v>0</v>
      </c>
      <c r="Q798" s="126">
        <f>ставка!Q101</f>
        <v>0</v>
      </c>
      <c r="R798" s="126">
        <f>ставка!R101</f>
        <v>0</v>
      </c>
      <c r="S798" s="126">
        <f>ставка!S101</f>
        <v>0.06</v>
      </c>
      <c r="T798" s="126">
        <f>ставка!T101</f>
        <v>0</v>
      </c>
      <c r="U798" s="126">
        <f>ставка!U101</f>
        <v>0</v>
      </c>
      <c r="V798" s="126">
        <f>ставка!V101</f>
        <v>0</v>
      </c>
      <c r="W798" s="126">
        <f>ставка!W101</f>
        <v>223.32</v>
      </c>
      <c r="X798" s="126">
        <f>ставка!X101</f>
        <v>664.32</v>
      </c>
      <c r="Y798" s="126">
        <f>ставка!Y101</f>
        <v>1381.6</v>
      </c>
    </row>
    <row r="799" spans="1:25" s="91" customFormat="1" ht="15.75" hidden="1" outlineLevel="1" x14ac:dyDescent="0.25">
      <c r="A799" s="252">
        <v>28</v>
      </c>
      <c r="B799" s="126">
        <f>ставка!B102</f>
        <v>842.74</v>
      </c>
      <c r="C799" s="126">
        <f>ставка!C102</f>
        <v>11.52</v>
      </c>
      <c r="D799" s="126">
        <f>ставка!D102</f>
        <v>42.34</v>
      </c>
      <c r="E799" s="126">
        <f>ставка!E102</f>
        <v>187.75</v>
      </c>
      <c r="F799" s="126">
        <f>ставка!F102</f>
        <v>759.58</v>
      </c>
      <c r="G799" s="126">
        <f>ставка!G102</f>
        <v>0</v>
      </c>
      <c r="H799" s="126">
        <f>ставка!H102</f>
        <v>0</v>
      </c>
      <c r="I799" s="126">
        <f>ставка!I102</f>
        <v>77.83</v>
      </c>
      <c r="J799" s="126">
        <f>ставка!J102</f>
        <v>119.29</v>
      </c>
      <c r="K799" s="126">
        <f>ставка!K102</f>
        <v>23.27</v>
      </c>
      <c r="L799" s="126">
        <f>ставка!L102</f>
        <v>19.18</v>
      </c>
      <c r="M799" s="126">
        <f>ставка!M102</f>
        <v>51</v>
      </c>
      <c r="N799" s="126">
        <f>ставка!N102</f>
        <v>46.61</v>
      </c>
      <c r="O799" s="126">
        <f>ставка!O102</f>
        <v>55.13</v>
      </c>
      <c r="P799" s="126">
        <f>ставка!P102</f>
        <v>148.19</v>
      </c>
      <c r="Q799" s="126">
        <f>ставка!Q102</f>
        <v>4.88</v>
      </c>
      <c r="R799" s="126">
        <f>ставка!R102</f>
        <v>5.73</v>
      </c>
      <c r="S799" s="126">
        <f>ставка!S102</f>
        <v>210.13</v>
      </c>
      <c r="T799" s="126">
        <f>ставка!T102</f>
        <v>227.65</v>
      </c>
      <c r="U799" s="126">
        <f>ставка!U102</f>
        <v>0</v>
      </c>
      <c r="V799" s="126">
        <f>ставка!V102</f>
        <v>0</v>
      </c>
      <c r="W799" s="126">
        <f>ставка!W102</f>
        <v>345.26</v>
      </c>
      <c r="X799" s="126">
        <f>ставка!X102</f>
        <v>553.38</v>
      </c>
      <c r="Y799" s="126">
        <f>ставка!Y102</f>
        <v>156.9</v>
      </c>
    </row>
    <row r="800" spans="1:25" s="91" customFormat="1" ht="15.75" hidden="1" outlineLevel="1" x14ac:dyDescent="0.25">
      <c r="A800" s="252">
        <v>29</v>
      </c>
      <c r="B800" s="126">
        <f>ставка!B103</f>
        <v>104.69</v>
      </c>
      <c r="C800" s="126">
        <f>ставка!C103</f>
        <v>59.34</v>
      </c>
      <c r="D800" s="126">
        <f>ставка!D103</f>
        <v>190.94</v>
      </c>
      <c r="E800" s="126">
        <f>ставка!E103</f>
        <v>226.07</v>
      </c>
      <c r="F800" s="126">
        <f>ставка!F103</f>
        <v>151.52000000000001</v>
      </c>
      <c r="G800" s="126">
        <f>ставка!G103</f>
        <v>0.11</v>
      </c>
      <c r="H800" s="126">
        <f>ставка!H103</f>
        <v>225.98</v>
      </c>
      <c r="I800" s="126">
        <f>ставка!I103</f>
        <v>460.38</v>
      </c>
      <c r="J800" s="126">
        <f>ставка!J103</f>
        <v>114.39</v>
      </c>
      <c r="K800" s="126">
        <f>ставка!K103</f>
        <v>224.93</v>
      </c>
      <c r="L800" s="126">
        <f>ставка!L103</f>
        <v>1.66</v>
      </c>
      <c r="M800" s="126">
        <f>ставка!M103</f>
        <v>236.54</v>
      </c>
      <c r="N800" s="126">
        <f>ставка!N103</f>
        <v>199.33</v>
      </c>
      <c r="O800" s="126">
        <f>ставка!O103</f>
        <v>0</v>
      </c>
      <c r="P800" s="126">
        <f>ставка!P103</f>
        <v>235</v>
      </c>
      <c r="Q800" s="126">
        <f>ставка!Q103</f>
        <v>380.13</v>
      </c>
      <c r="R800" s="126">
        <f>ставка!R103</f>
        <v>268.91000000000003</v>
      </c>
      <c r="S800" s="126">
        <f>ставка!S103</f>
        <v>0</v>
      </c>
      <c r="T800" s="126">
        <f>ставка!T103</f>
        <v>242.83</v>
      </c>
      <c r="U800" s="126">
        <f>ставка!U103</f>
        <v>0</v>
      </c>
      <c r="V800" s="126">
        <f>ставка!V103</f>
        <v>0</v>
      </c>
      <c r="W800" s="126">
        <f>ставка!W103</f>
        <v>47.45</v>
      </c>
      <c r="X800" s="126">
        <f>ставка!X103</f>
        <v>501.89</v>
      </c>
      <c r="Y800" s="126">
        <f>ставка!Y103</f>
        <v>483.88</v>
      </c>
    </row>
    <row r="801" spans="1:25" s="91" customFormat="1" ht="15.75" collapsed="1" x14ac:dyDescent="0.25">
      <c r="A801" s="252">
        <v>30</v>
      </c>
      <c r="B801" s="126">
        <f>ставка!B104</f>
        <v>60.92</v>
      </c>
      <c r="C801" s="126">
        <f>ставка!C104</f>
        <v>77.42</v>
      </c>
      <c r="D801" s="126">
        <f>ставка!D104</f>
        <v>158.96</v>
      </c>
      <c r="E801" s="126">
        <f>ставка!E104</f>
        <v>139.74</v>
      </c>
      <c r="F801" s="126">
        <f>ставка!F104</f>
        <v>33.270000000000003</v>
      </c>
      <c r="G801" s="126">
        <f>ставка!G104</f>
        <v>2.98</v>
      </c>
      <c r="H801" s="126">
        <f>ставка!H104</f>
        <v>0</v>
      </c>
      <c r="I801" s="126">
        <f>ставка!I104</f>
        <v>0</v>
      </c>
      <c r="J801" s="126">
        <f>ставка!J104</f>
        <v>0</v>
      </c>
      <c r="K801" s="126">
        <f>ставка!K104</f>
        <v>0.53</v>
      </c>
      <c r="L801" s="126">
        <f>ставка!L104</f>
        <v>6.66</v>
      </c>
      <c r="M801" s="126">
        <f>ставка!M104</f>
        <v>24.6</v>
      </c>
      <c r="N801" s="126">
        <f>ставка!N104</f>
        <v>1.46</v>
      </c>
      <c r="O801" s="126">
        <f>ставка!O104</f>
        <v>0</v>
      </c>
      <c r="P801" s="126">
        <f>ставка!P104</f>
        <v>0</v>
      </c>
      <c r="Q801" s="126">
        <f>ставка!Q104</f>
        <v>0</v>
      </c>
      <c r="R801" s="126">
        <f>ставка!R104</f>
        <v>0</v>
      </c>
      <c r="S801" s="126">
        <f>ставка!S104</f>
        <v>0</v>
      </c>
      <c r="T801" s="126">
        <f>ставка!T104</f>
        <v>0</v>
      </c>
      <c r="U801" s="126">
        <f>ставка!U104</f>
        <v>0</v>
      </c>
      <c r="V801" s="126">
        <f>ставка!V104</f>
        <v>0</v>
      </c>
      <c r="W801" s="126">
        <f>ставка!W104</f>
        <v>20.149999999999999</v>
      </c>
      <c r="X801" s="126">
        <f>ставка!X104</f>
        <v>388.58</v>
      </c>
      <c r="Y801" s="126">
        <f>ставка!Y104</f>
        <v>364.6</v>
      </c>
    </row>
    <row r="802" spans="1:25" s="91" customFormat="1" ht="15.75" x14ac:dyDescent="0.25">
      <c r="A802" s="252">
        <v>31</v>
      </c>
      <c r="B802" s="126">
        <f>ставка!B105</f>
        <v>37.86</v>
      </c>
      <c r="C802" s="126">
        <f>ставка!C105</f>
        <v>90.97</v>
      </c>
      <c r="D802" s="126">
        <f>ставка!D105</f>
        <v>91.96</v>
      </c>
      <c r="E802" s="126">
        <f>ставка!E105</f>
        <v>85.25</v>
      </c>
      <c r="F802" s="126">
        <f>ставка!F105</f>
        <v>232.98</v>
      </c>
      <c r="G802" s="126">
        <f>ставка!G105</f>
        <v>0</v>
      </c>
      <c r="H802" s="126">
        <f>ставка!H105</f>
        <v>0</v>
      </c>
      <c r="I802" s="126">
        <f>ставка!I105</f>
        <v>3</v>
      </c>
      <c r="J802" s="126">
        <f>ставка!J105</f>
        <v>0</v>
      </c>
      <c r="K802" s="126">
        <f>ставка!K105</f>
        <v>0.17</v>
      </c>
      <c r="L802" s="126">
        <f>ставка!L105</f>
        <v>1.98</v>
      </c>
      <c r="M802" s="126">
        <f>ставка!M105</f>
        <v>0.43</v>
      </c>
      <c r="N802" s="126">
        <f>ставка!N105</f>
        <v>0</v>
      </c>
      <c r="O802" s="126">
        <f>ставка!O105</f>
        <v>0</v>
      </c>
      <c r="P802" s="126">
        <f>ставка!P105</f>
        <v>0</v>
      </c>
      <c r="Q802" s="126">
        <f>ставка!Q105</f>
        <v>0</v>
      </c>
      <c r="R802" s="126">
        <f>ставка!R105</f>
        <v>0</v>
      </c>
      <c r="S802" s="126">
        <f>ставка!S105</f>
        <v>0</v>
      </c>
      <c r="T802" s="126">
        <f>ставка!T105</f>
        <v>0</v>
      </c>
      <c r="U802" s="126">
        <f>ставка!U105</f>
        <v>0</v>
      </c>
      <c r="V802" s="126">
        <f>ставка!V105</f>
        <v>0</v>
      </c>
      <c r="W802" s="126">
        <f>ставка!W105</f>
        <v>235.1</v>
      </c>
      <c r="X802" s="126">
        <f>ставка!X105</f>
        <v>507.99</v>
      </c>
      <c r="Y802" s="126">
        <f>ставка!Y105</f>
        <v>486.13</v>
      </c>
    </row>
    <row r="803" spans="1:25" s="91" customFormat="1" ht="39.75" customHeight="1" x14ac:dyDescent="0.3">
      <c r="A803" s="321" t="s">
        <v>65</v>
      </c>
      <c r="B803" s="321"/>
      <c r="C803" s="321"/>
      <c r="D803" s="321"/>
      <c r="E803" s="321"/>
      <c r="F803" s="321"/>
      <c r="G803" s="321"/>
      <c r="H803" s="321"/>
      <c r="I803" s="321"/>
      <c r="J803" s="321"/>
      <c r="K803" s="322"/>
      <c r="L803" s="114"/>
      <c r="M803" s="115" t="str">
        <f>G586</f>
        <v>9,54</v>
      </c>
      <c r="N803" s="116"/>
    </row>
    <row r="804" spans="1:25" s="91" customFormat="1" ht="42" customHeight="1" x14ac:dyDescent="0.3">
      <c r="A804" s="321" t="s">
        <v>66</v>
      </c>
      <c r="B804" s="321"/>
      <c r="C804" s="321"/>
      <c r="D804" s="321"/>
      <c r="E804" s="321"/>
      <c r="F804" s="321"/>
      <c r="G804" s="321"/>
      <c r="H804" s="321"/>
      <c r="I804" s="321"/>
      <c r="J804" s="321"/>
      <c r="K804" s="322"/>
      <c r="L804" s="114"/>
      <c r="M804" s="115" t="str">
        <f>G587</f>
        <v>426,81</v>
      </c>
      <c r="N804" s="116"/>
    </row>
    <row r="805" spans="1:25" s="91" customFormat="1" ht="9" customHeight="1" x14ac:dyDescent="0.25">
      <c r="A805" s="66"/>
    </row>
    <row r="806" spans="1:25" s="118" customFormat="1" ht="18.75" x14ac:dyDescent="0.3">
      <c r="A806" s="117" t="s">
        <v>85</v>
      </c>
      <c r="R806" s="323">
        <f>O589</f>
        <v>802923.14</v>
      </c>
      <c r="S806" s="323"/>
    </row>
    <row r="807" spans="1:25" s="118" customFormat="1" ht="5.25" customHeight="1" x14ac:dyDescent="0.3">
      <c r="A807" s="117"/>
    </row>
    <row r="808" spans="1:25" s="118" customFormat="1" ht="18.75" x14ac:dyDescent="0.3">
      <c r="A808" s="117" t="s">
        <v>182</v>
      </c>
    </row>
    <row r="809" spans="1:25" s="91" customFormat="1" ht="8.25" customHeight="1" x14ac:dyDescent="0.25">
      <c r="A809" s="66"/>
    </row>
    <row r="810" spans="1:25" s="91" customFormat="1" ht="15.75" x14ac:dyDescent="0.25">
      <c r="A810" s="104"/>
      <c r="B810" s="105"/>
      <c r="C810" s="105"/>
      <c r="D810" s="105"/>
      <c r="E810" s="106"/>
      <c r="F810" s="308" t="s">
        <v>8</v>
      </c>
      <c r="G810" s="297"/>
      <c r="H810" s="297"/>
      <c r="I810" s="297"/>
    </row>
    <row r="811" spans="1:25" s="91" customFormat="1" ht="15.75" x14ac:dyDescent="0.25">
      <c r="A811" s="107"/>
      <c r="B811" s="108"/>
      <c r="C811" s="108"/>
      <c r="D811" s="108"/>
      <c r="E811" s="109"/>
      <c r="F811" s="251" t="s">
        <v>9</v>
      </c>
      <c r="G811" s="252" t="s">
        <v>10</v>
      </c>
      <c r="H811" s="252" t="s">
        <v>11</v>
      </c>
      <c r="I811" s="252" t="s">
        <v>12</v>
      </c>
    </row>
    <row r="812" spans="1:25" s="91" customFormat="1" ht="58.15" customHeight="1" x14ac:dyDescent="0.25">
      <c r="A812" s="309" t="s">
        <v>60</v>
      </c>
      <c r="B812" s="310"/>
      <c r="C812" s="310"/>
      <c r="D812" s="310"/>
      <c r="E812" s="311"/>
      <c r="F812" s="113">
        <f>F372</f>
        <v>1162401.83</v>
      </c>
      <c r="G812" s="113">
        <f t="shared" ref="G812:I812" si="0">G372</f>
        <v>910277.24</v>
      </c>
      <c r="H812" s="113">
        <f t="shared" si="0"/>
        <v>1108226.6099999999</v>
      </c>
      <c r="I812" s="113">
        <f t="shared" si="0"/>
        <v>1477709.95</v>
      </c>
    </row>
    <row r="813" spans="1:25" ht="58.15" customHeight="1" x14ac:dyDescent="0.25">
      <c r="A813" s="266"/>
      <c r="B813" s="266"/>
      <c r="C813" s="266"/>
      <c r="D813" s="266"/>
      <c r="E813" s="266"/>
      <c r="F813" s="267"/>
      <c r="G813" s="267"/>
      <c r="H813" s="267"/>
      <c r="I813" s="267"/>
    </row>
    <row r="814" spans="1:25" s="237" customFormat="1" ht="29.25" customHeight="1" x14ac:dyDescent="0.35">
      <c r="A814" s="198"/>
      <c r="B814" s="214"/>
      <c r="C814" s="214"/>
      <c r="D814" s="214"/>
      <c r="E814" s="215"/>
      <c r="F814" s="216"/>
    </row>
    <row r="815" spans="1:25" s="117" customFormat="1" ht="20.25" x14ac:dyDescent="0.3">
      <c r="A815" s="198" t="s">
        <v>307</v>
      </c>
      <c r="B815" s="72"/>
      <c r="C815" s="72"/>
      <c r="E815" s="218"/>
      <c r="Q815" s="216"/>
      <c r="U815" s="198" t="s">
        <v>306</v>
      </c>
    </row>
    <row r="816" spans="1:25" ht="20.25" x14ac:dyDescent="0.3">
      <c r="A816" s="198"/>
      <c r="B816" s="72"/>
      <c r="C816" s="72"/>
      <c r="D816" s="117"/>
      <c r="E816" s="218"/>
      <c r="F816" s="117"/>
      <c r="G816" s="117"/>
      <c r="U816" s="198"/>
      <c r="V816" s="72"/>
      <c r="W816" s="72"/>
    </row>
    <row r="819" spans="1:1" ht="285" customHeight="1" x14ac:dyDescent="0.25"/>
    <row r="822" spans="1:1" ht="15.75" x14ac:dyDescent="0.25">
      <c r="A822" s="90"/>
    </row>
    <row r="823" spans="1:1" ht="15.75" x14ac:dyDescent="0.25">
      <c r="A823" s="90"/>
    </row>
  </sheetData>
  <dataConsolidate/>
  <mergeCells count="74">
    <mergeCell ref="S8:T8"/>
    <mergeCell ref="A803:K803"/>
    <mergeCell ref="A804:K804"/>
    <mergeCell ref="R806:S806"/>
    <mergeCell ref="F810:I810"/>
    <mergeCell ref="O589:P589"/>
    <mergeCell ref="A482:A483"/>
    <mergeCell ref="B482:Y482"/>
    <mergeCell ref="A517:A518"/>
    <mergeCell ref="B517:Y517"/>
    <mergeCell ref="A551:A552"/>
    <mergeCell ref="B551:Y551"/>
    <mergeCell ref="A585:J585"/>
    <mergeCell ref="A586:F586"/>
    <mergeCell ref="G586:J586"/>
    <mergeCell ref="A587:F587"/>
    <mergeCell ref="A812:E812"/>
    <mergeCell ref="A769:A771"/>
    <mergeCell ref="B769:Y769"/>
    <mergeCell ref="B770:Y770"/>
    <mergeCell ref="A596:A597"/>
    <mergeCell ref="B596:Y596"/>
    <mergeCell ref="A630:A631"/>
    <mergeCell ref="B630:Y630"/>
    <mergeCell ref="A664:A665"/>
    <mergeCell ref="B664:Y664"/>
    <mergeCell ref="A698:A699"/>
    <mergeCell ref="B698:Y698"/>
    <mergeCell ref="A734:A736"/>
    <mergeCell ref="B734:Y734"/>
    <mergeCell ref="B735:Y735"/>
    <mergeCell ref="G587:J587"/>
    <mergeCell ref="A380:A381"/>
    <mergeCell ref="B380:Y380"/>
    <mergeCell ref="A414:A415"/>
    <mergeCell ref="B414:Y414"/>
    <mergeCell ref="A448:A449"/>
    <mergeCell ref="B448:Y448"/>
    <mergeCell ref="A372:E372"/>
    <mergeCell ref="A186:A187"/>
    <mergeCell ref="B186:Y186"/>
    <mergeCell ref="A229:A230"/>
    <mergeCell ref="B229:Y229"/>
    <mergeCell ref="A263:A264"/>
    <mergeCell ref="B263:Y263"/>
    <mergeCell ref="A297:A298"/>
    <mergeCell ref="B297:Y297"/>
    <mergeCell ref="A331:A332"/>
    <mergeCell ref="B331:Y331"/>
    <mergeCell ref="F370:I370"/>
    <mergeCell ref="A84:A85"/>
    <mergeCell ref="B84:Y84"/>
    <mergeCell ref="A118:A119"/>
    <mergeCell ref="B118:Y118"/>
    <mergeCell ref="A152:A153"/>
    <mergeCell ref="B152:Y152"/>
    <mergeCell ref="A76:B76"/>
    <mergeCell ref="M43:N43"/>
    <mergeCell ref="Q46:R46"/>
    <mergeCell ref="M53:N53"/>
    <mergeCell ref="A65:B66"/>
    <mergeCell ref="C65:F65"/>
    <mergeCell ref="A67:B67"/>
    <mergeCell ref="A68:B68"/>
    <mergeCell ref="A69:B69"/>
    <mergeCell ref="A73:B74"/>
    <mergeCell ref="C73:F73"/>
    <mergeCell ref="A75:B75"/>
    <mergeCell ref="P34:Q34"/>
    <mergeCell ref="A15:E16"/>
    <mergeCell ref="F15:I15"/>
    <mergeCell ref="A17:E17"/>
    <mergeCell ref="K22:L22"/>
    <mergeCell ref="O23:P23"/>
  </mergeCells>
  <pageMargins left="0.19685039370078741" right="0.15748031496062992" top="0.27559055118110237" bottom="0.23622047244094491" header="0.15748031496062992" footer="0.31496062992125984"/>
  <pageSetup paperSize="9" scale="52" fitToHeight="13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2:L193"/>
  <sheetViews>
    <sheetView topLeftCell="A10" zoomScale="68" zoomScaleNormal="68" workbookViewId="0">
      <selection activeCell="A10" sqref="A1:XFD1048576"/>
    </sheetView>
  </sheetViews>
  <sheetFormatPr defaultRowHeight="15" x14ac:dyDescent="0.25"/>
  <cols>
    <col min="1" max="1" width="19.42578125" style="72" customWidth="1"/>
    <col min="2" max="2" width="22.7109375" style="72" customWidth="1"/>
    <col min="3" max="3" width="20.42578125" style="72" customWidth="1"/>
    <col min="4" max="4" width="21" style="72" customWidth="1"/>
    <col min="5" max="5" width="27.85546875" style="72" customWidth="1"/>
    <col min="6" max="6" width="28.28515625" style="72" customWidth="1"/>
    <col min="7" max="7" width="18.28515625" style="72" customWidth="1"/>
    <col min="8" max="8" width="18.85546875" style="72" bestFit="1" customWidth="1"/>
    <col min="9" max="16384" width="9.140625" style="72"/>
  </cols>
  <sheetData>
    <row r="2" spans="1:12" ht="18.75" x14ac:dyDescent="0.3">
      <c r="A2" s="331" t="s">
        <v>160</v>
      </c>
      <c r="B2" s="331"/>
      <c r="C2" s="331"/>
      <c r="D2" s="331"/>
      <c r="E2" s="331"/>
      <c r="F2" s="331"/>
    </row>
    <row r="3" spans="1:12" ht="18.75" x14ac:dyDescent="0.3">
      <c r="A3" s="331" t="s">
        <v>308</v>
      </c>
      <c r="B3" s="331"/>
      <c r="C3" s="331"/>
      <c r="D3" s="331"/>
      <c r="E3" s="331"/>
      <c r="F3" s="331"/>
    </row>
    <row r="4" spans="1:12" ht="16.5" thickBot="1" x14ac:dyDescent="0.3">
      <c r="A4" s="205" t="s">
        <v>144</v>
      </c>
      <c r="B4" s="205"/>
      <c r="C4" s="206"/>
      <c r="D4" s="205"/>
      <c r="E4" s="205"/>
      <c r="F4" s="207" t="s">
        <v>150</v>
      </c>
    </row>
    <row r="5" spans="1:12" ht="100.5" customHeight="1" thickBot="1" x14ac:dyDescent="0.3">
      <c r="A5" s="275" t="s">
        <v>8</v>
      </c>
      <c r="B5" s="275" t="s">
        <v>145</v>
      </c>
      <c r="C5" s="275" t="s">
        <v>297</v>
      </c>
      <c r="D5" s="275" t="s">
        <v>146</v>
      </c>
      <c r="E5" s="275" t="s">
        <v>282</v>
      </c>
      <c r="F5" s="275" t="s">
        <v>283</v>
      </c>
      <c r="G5" s="256"/>
      <c r="H5" s="208"/>
    </row>
    <row r="6" spans="1:12" ht="16.5" thickBot="1" x14ac:dyDescent="0.3">
      <c r="A6" s="209">
        <v>1</v>
      </c>
      <c r="B6" s="209">
        <v>2</v>
      </c>
      <c r="C6" s="209">
        <v>3</v>
      </c>
      <c r="D6" s="209">
        <v>4</v>
      </c>
      <c r="E6" s="209">
        <v>5</v>
      </c>
      <c r="F6" s="169">
        <v>6</v>
      </c>
    </row>
    <row r="7" spans="1:12" ht="16.5" thickBot="1" x14ac:dyDescent="0.3">
      <c r="A7" s="332" t="s">
        <v>181</v>
      </c>
      <c r="B7" s="332"/>
      <c r="C7" s="332"/>
      <c r="D7" s="332"/>
      <c r="E7" s="332"/>
      <c r="F7" s="332"/>
    </row>
    <row r="8" spans="1:12" ht="16.5" thickBot="1" x14ac:dyDescent="0.3">
      <c r="A8" s="325" t="s">
        <v>299</v>
      </c>
      <c r="B8" s="326"/>
      <c r="C8" s="326"/>
      <c r="D8" s="326"/>
      <c r="E8" s="326"/>
      <c r="F8" s="327"/>
      <c r="G8" s="258" t="s">
        <v>309</v>
      </c>
      <c r="H8" s="259" t="s">
        <v>302</v>
      </c>
      <c r="I8" s="260"/>
      <c r="L8" s="208"/>
    </row>
    <row r="9" spans="1:12" ht="16.5" thickBot="1" x14ac:dyDescent="0.3">
      <c r="A9" s="170" t="s">
        <v>9</v>
      </c>
      <c r="B9" s="210">
        <v>0.34538000000000002</v>
      </c>
      <c r="C9" s="257">
        <v>3.3354997857187956E-3</v>
      </c>
      <c r="D9" s="190">
        <v>1.887</v>
      </c>
      <c r="E9" s="257">
        <v>2.8733</v>
      </c>
      <c r="F9" s="171">
        <f>SUM(B9:E9)</f>
        <v>5.1090154997857189</v>
      </c>
      <c r="G9" s="171">
        <v>5.2592699999999999</v>
      </c>
      <c r="H9" s="208">
        <f>F9-G9</f>
        <v>-0.15025450021428099</v>
      </c>
      <c r="I9" s="208">
        <f>H9*1.2</f>
        <v>-0.18030540025713718</v>
      </c>
    </row>
    <row r="10" spans="1:12" ht="16.5" thickBot="1" x14ac:dyDescent="0.3">
      <c r="A10" s="170" t="s">
        <v>147</v>
      </c>
      <c r="B10" s="210">
        <f>B9</f>
        <v>0.34538000000000002</v>
      </c>
      <c r="C10" s="190">
        <f>C9</f>
        <v>3.3354997857187956E-3</v>
      </c>
      <c r="D10" s="190">
        <v>2.1915800000000001</v>
      </c>
      <c r="E10" s="190">
        <f>E9</f>
        <v>2.8733</v>
      </c>
      <c r="F10" s="171">
        <f>SUM(B10:E10)</f>
        <v>5.4135954997857194</v>
      </c>
      <c r="G10" s="171">
        <v>5.5638500000000004</v>
      </c>
      <c r="H10" s="208">
        <f>F10-G10</f>
        <v>-0.15025450021428099</v>
      </c>
      <c r="I10" s="208">
        <f t="shared" ref="I10:I12" si="0">H10*1.2</f>
        <v>-0.18030540025713718</v>
      </c>
    </row>
    <row r="11" spans="1:12" ht="16.5" thickBot="1" x14ac:dyDescent="0.3">
      <c r="A11" s="170" t="s">
        <v>148</v>
      </c>
      <c r="B11" s="210">
        <f>B10</f>
        <v>0.34538000000000002</v>
      </c>
      <c r="C11" s="190">
        <f t="shared" ref="C11:C12" si="1">C10</f>
        <v>3.3354997857187956E-3</v>
      </c>
      <c r="D11" s="190">
        <v>3.3802500000000002</v>
      </c>
      <c r="E11" s="190">
        <f>E9</f>
        <v>2.8733</v>
      </c>
      <c r="F11" s="171">
        <f t="shared" ref="F11:F12" si="2">SUM(B11:E11)</f>
        <v>6.6022654997857195</v>
      </c>
      <c r="G11" s="171">
        <v>6.7525200000000005</v>
      </c>
      <c r="H11" s="208">
        <f>F11-G11</f>
        <v>-0.15025450021428099</v>
      </c>
      <c r="I11" s="208">
        <f t="shared" si="0"/>
        <v>-0.18030540025713718</v>
      </c>
    </row>
    <row r="12" spans="1:12" ht="16.5" thickBot="1" x14ac:dyDescent="0.3">
      <c r="A12" s="170" t="s">
        <v>12</v>
      </c>
      <c r="B12" s="210">
        <f>B11</f>
        <v>0.34538000000000002</v>
      </c>
      <c r="C12" s="190">
        <f t="shared" si="1"/>
        <v>3.3354997857187956E-3</v>
      </c>
      <c r="D12" s="190">
        <v>4.5145</v>
      </c>
      <c r="E12" s="190">
        <f>E9</f>
        <v>2.8733</v>
      </c>
      <c r="F12" s="171">
        <f t="shared" si="2"/>
        <v>7.7365154997857193</v>
      </c>
      <c r="G12" s="171">
        <v>7.8867700000000003</v>
      </c>
      <c r="H12" s="208">
        <f>F12-G12</f>
        <v>-0.15025450021428099</v>
      </c>
      <c r="I12" s="208">
        <f t="shared" si="0"/>
        <v>-0.18030540025713718</v>
      </c>
    </row>
    <row r="13" spans="1:12" ht="16.5" thickBot="1" x14ac:dyDescent="0.3">
      <c r="A13" s="325" t="s">
        <v>277</v>
      </c>
      <c r="B13" s="326"/>
      <c r="C13" s="326"/>
      <c r="D13" s="326"/>
      <c r="E13" s="326"/>
      <c r="F13" s="327"/>
      <c r="G13" s="261"/>
      <c r="H13" s="269" t="s">
        <v>150</v>
      </c>
      <c r="I13" s="270" t="s">
        <v>303</v>
      </c>
    </row>
    <row r="14" spans="1:12" ht="16.5" thickBot="1" x14ac:dyDescent="0.3">
      <c r="A14" s="170" t="s">
        <v>9</v>
      </c>
      <c r="B14" s="210">
        <v>0.22797999999999999</v>
      </c>
      <c r="C14" s="190">
        <f>C9</f>
        <v>3.3354997857187956E-3</v>
      </c>
      <c r="D14" s="190">
        <f>D9</f>
        <v>1.887</v>
      </c>
      <c r="E14" s="190">
        <f>E9</f>
        <v>2.8733</v>
      </c>
      <c r="F14" s="171">
        <f>SUM(B14:E14)</f>
        <v>4.9916154997857189</v>
      </c>
    </row>
    <row r="15" spans="1:12" ht="16.5" thickBot="1" x14ac:dyDescent="0.3">
      <c r="A15" s="170" t="s">
        <v>147</v>
      </c>
      <c r="B15" s="210">
        <f>B14</f>
        <v>0.22797999999999999</v>
      </c>
      <c r="C15" s="190">
        <f>C10</f>
        <v>3.3354997857187956E-3</v>
      </c>
      <c r="D15" s="190">
        <f t="shared" ref="D15:D17" si="3">D10</f>
        <v>2.1915800000000001</v>
      </c>
      <c r="E15" s="190">
        <f>E14</f>
        <v>2.8733</v>
      </c>
      <c r="F15" s="171">
        <f t="shared" ref="F15:F17" si="4">SUM(B15:E15)</f>
        <v>5.2961954997857195</v>
      </c>
      <c r="G15" s="261"/>
    </row>
    <row r="16" spans="1:12" ht="16.5" thickBot="1" x14ac:dyDescent="0.3">
      <c r="A16" s="170" t="s">
        <v>148</v>
      </c>
      <c r="B16" s="210">
        <f>B14</f>
        <v>0.22797999999999999</v>
      </c>
      <c r="C16" s="190">
        <f>C11</f>
        <v>3.3354997857187956E-3</v>
      </c>
      <c r="D16" s="190">
        <f t="shared" si="3"/>
        <v>3.3802500000000002</v>
      </c>
      <c r="E16" s="190">
        <f>E15</f>
        <v>2.8733</v>
      </c>
      <c r="F16" s="171">
        <f t="shared" si="4"/>
        <v>6.4848654997857196</v>
      </c>
      <c r="G16" s="261"/>
    </row>
    <row r="17" spans="1:7" ht="16.5" thickBot="1" x14ac:dyDescent="0.3">
      <c r="A17" s="170" t="s">
        <v>12</v>
      </c>
      <c r="B17" s="210">
        <f>B14</f>
        <v>0.22797999999999999</v>
      </c>
      <c r="C17" s="190">
        <f>C12</f>
        <v>3.3354997857187956E-3</v>
      </c>
      <c r="D17" s="190">
        <f t="shared" si="3"/>
        <v>4.5145</v>
      </c>
      <c r="E17" s="190">
        <f>E16</f>
        <v>2.8733</v>
      </c>
      <c r="F17" s="171">
        <f t="shared" si="4"/>
        <v>7.6191154997857193</v>
      </c>
      <c r="G17" s="261"/>
    </row>
    <row r="18" spans="1:7" ht="16.5" thickBot="1" x14ac:dyDescent="0.3">
      <c r="A18" s="328" t="s">
        <v>278</v>
      </c>
      <c r="B18" s="328"/>
      <c r="C18" s="328"/>
      <c r="D18" s="328"/>
      <c r="E18" s="328"/>
      <c r="F18" s="328"/>
      <c r="G18" s="261"/>
    </row>
    <row r="19" spans="1:7" ht="16.5" thickBot="1" x14ac:dyDescent="0.3">
      <c r="A19" s="170" t="s">
        <v>9</v>
      </c>
      <c r="B19" s="210">
        <v>0.11513</v>
      </c>
      <c r="C19" s="190">
        <f>C14</f>
        <v>3.3354997857187956E-3</v>
      </c>
      <c r="D19" s="190">
        <f>D14</f>
        <v>1.887</v>
      </c>
      <c r="E19" s="190">
        <f>E14</f>
        <v>2.8733</v>
      </c>
      <c r="F19" s="171">
        <f>SUM(B19:E19)</f>
        <v>4.8787654997857182</v>
      </c>
      <c r="G19" s="261"/>
    </row>
    <row r="20" spans="1:7" ht="16.5" thickBot="1" x14ac:dyDescent="0.3">
      <c r="A20" s="170" t="s">
        <v>147</v>
      </c>
      <c r="B20" s="210">
        <f>B19</f>
        <v>0.11513</v>
      </c>
      <c r="C20" s="190">
        <f>C15</f>
        <v>3.3354997857187956E-3</v>
      </c>
      <c r="D20" s="190">
        <f t="shared" ref="D20:D22" si="5">D15</f>
        <v>2.1915800000000001</v>
      </c>
      <c r="E20" s="190">
        <f>E15</f>
        <v>2.8733</v>
      </c>
      <c r="F20" s="171">
        <f t="shared" ref="F20:F22" si="6">SUM(B20:E20)</f>
        <v>5.1833454997857187</v>
      </c>
      <c r="G20" s="261"/>
    </row>
    <row r="21" spans="1:7" ht="16.5" thickBot="1" x14ac:dyDescent="0.3">
      <c r="A21" s="170" t="s">
        <v>148</v>
      </c>
      <c r="B21" s="210">
        <f>B20</f>
        <v>0.11513</v>
      </c>
      <c r="C21" s="190">
        <f>C16</f>
        <v>3.3354997857187956E-3</v>
      </c>
      <c r="D21" s="190">
        <f t="shared" si="5"/>
        <v>3.3802500000000002</v>
      </c>
      <c r="E21" s="190">
        <f>E16</f>
        <v>2.8733</v>
      </c>
      <c r="F21" s="171">
        <f t="shared" si="6"/>
        <v>6.3720154997857188</v>
      </c>
      <c r="G21" s="261"/>
    </row>
    <row r="22" spans="1:7" ht="16.5" thickBot="1" x14ac:dyDescent="0.3">
      <c r="A22" s="170" t="s">
        <v>12</v>
      </c>
      <c r="B22" s="210">
        <f>B20</f>
        <v>0.11513</v>
      </c>
      <c r="C22" s="190">
        <f>C17</f>
        <v>3.3354997857187956E-3</v>
      </c>
      <c r="D22" s="190">
        <f t="shared" si="5"/>
        <v>4.5145</v>
      </c>
      <c r="E22" s="190">
        <f>E17</f>
        <v>2.8733</v>
      </c>
      <c r="F22" s="171">
        <f t="shared" si="6"/>
        <v>7.5062654997857194</v>
      </c>
      <c r="G22" s="261"/>
    </row>
    <row r="23" spans="1:7" ht="16.5" customHeight="1" thickBot="1" x14ac:dyDescent="0.3">
      <c r="A23" s="329" t="s">
        <v>151</v>
      </c>
      <c r="B23" s="329"/>
      <c r="C23" s="329"/>
      <c r="D23" s="329"/>
      <c r="E23" s="329"/>
      <c r="F23" s="329"/>
      <c r="G23" s="261"/>
    </row>
    <row r="24" spans="1:7" ht="16.5" customHeight="1" thickBot="1" x14ac:dyDescent="0.3">
      <c r="A24" s="329" t="s">
        <v>152</v>
      </c>
      <c r="B24" s="329"/>
      <c r="C24" s="329"/>
      <c r="D24" s="329"/>
      <c r="E24" s="329"/>
      <c r="F24" s="329"/>
      <c r="G24" s="261"/>
    </row>
    <row r="25" spans="1:7" ht="16.5" thickBot="1" x14ac:dyDescent="0.3">
      <c r="A25" s="332" t="s">
        <v>153</v>
      </c>
      <c r="B25" s="332"/>
      <c r="C25" s="332"/>
      <c r="D25" s="332"/>
      <c r="E25" s="332"/>
      <c r="F25" s="332"/>
      <c r="G25" s="261"/>
    </row>
    <row r="26" spans="1:7" ht="16.5" thickBot="1" x14ac:dyDescent="0.3">
      <c r="A26" s="241"/>
      <c r="B26" s="241"/>
      <c r="C26" s="241"/>
      <c r="D26" s="241" t="s">
        <v>300</v>
      </c>
      <c r="E26" s="241"/>
      <c r="F26" s="242"/>
      <c r="G26" s="261"/>
    </row>
    <row r="27" spans="1:7" ht="16.5" thickBot="1" x14ac:dyDescent="0.3">
      <c r="A27" s="170" t="s">
        <v>9</v>
      </c>
      <c r="B27" s="210">
        <f>B9</f>
        <v>0.34538000000000002</v>
      </c>
      <c r="C27" s="190">
        <f>C19</f>
        <v>3.3354997857187956E-3</v>
      </c>
      <c r="D27" s="190">
        <f>D19</f>
        <v>1.887</v>
      </c>
      <c r="E27" s="211">
        <v>1.04735</v>
      </c>
      <c r="F27" s="171">
        <f>SUM(B27:E27)</f>
        <v>3.2830654997857192</v>
      </c>
      <c r="G27" s="261"/>
    </row>
    <row r="28" spans="1:7" ht="16.5" thickBot="1" x14ac:dyDescent="0.3">
      <c r="A28" s="170" t="s">
        <v>147</v>
      </c>
      <c r="B28" s="210">
        <f>B10</f>
        <v>0.34538000000000002</v>
      </c>
      <c r="C28" s="190">
        <f>C27</f>
        <v>3.3354997857187956E-3</v>
      </c>
      <c r="D28" s="190">
        <f>D20</f>
        <v>2.1915800000000001</v>
      </c>
      <c r="E28" s="171">
        <f>E27</f>
        <v>1.04735</v>
      </c>
      <c r="F28" s="171">
        <f t="shared" ref="F28:F30" si="7">SUM(B28:E28)</f>
        <v>3.5876454997857188</v>
      </c>
      <c r="G28" s="261"/>
    </row>
    <row r="29" spans="1:7" ht="16.5" thickBot="1" x14ac:dyDescent="0.3">
      <c r="A29" s="170" t="s">
        <v>148</v>
      </c>
      <c r="B29" s="210">
        <f>B11</f>
        <v>0.34538000000000002</v>
      </c>
      <c r="C29" s="190">
        <f>C28</f>
        <v>3.3354997857187956E-3</v>
      </c>
      <c r="D29" s="190">
        <f>D21</f>
        <v>3.3802500000000002</v>
      </c>
      <c r="E29" s="171">
        <f>E28</f>
        <v>1.04735</v>
      </c>
      <c r="F29" s="171">
        <f t="shared" si="7"/>
        <v>4.7763154997857189</v>
      </c>
      <c r="G29" s="261"/>
    </row>
    <row r="30" spans="1:7" ht="16.5" thickBot="1" x14ac:dyDescent="0.3">
      <c r="A30" s="170" t="s">
        <v>12</v>
      </c>
      <c r="B30" s="210">
        <f>B12</f>
        <v>0.34538000000000002</v>
      </c>
      <c r="C30" s="190">
        <f>C29</f>
        <v>3.3354997857187956E-3</v>
      </c>
      <c r="D30" s="190">
        <f>D22</f>
        <v>4.5145</v>
      </c>
      <c r="E30" s="171">
        <f>E29</f>
        <v>1.04735</v>
      </c>
      <c r="F30" s="171">
        <f t="shared" si="7"/>
        <v>5.9105654997857187</v>
      </c>
      <c r="G30" s="261"/>
    </row>
    <row r="31" spans="1:7" ht="16.5" thickBot="1" x14ac:dyDescent="0.3">
      <c r="A31" s="241"/>
      <c r="B31" s="241"/>
      <c r="C31" s="241"/>
      <c r="D31" s="241" t="s">
        <v>277</v>
      </c>
      <c r="E31" s="241"/>
      <c r="F31" s="242"/>
      <c r="G31" s="261"/>
    </row>
    <row r="32" spans="1:7" ht="16.5" thickBot="1" x14ac:dyDescent="0.3">
      <c r="A32" s="170" t="s">
        <v>9</v>
      </c>
      <c r="B32" s="210">
        <f>B14</f>
        <v>0.22797999999999999</v>
      </c>
      <c r="C32" s="190">
        <f>C27</f>
        <v>3.3354997857187956E-3</v>
      </c>
      <c r="D32" s="190">
        <f>D27</f>
        <v>1.887</v>
      </c>
      <c r="E32" s="171">
        <f>E27</f>
        <v>1.04735</v>
      </c>
      <c r="F32" s="171">
        <f>SUM(B32:E32)</f>
        <v>3.1656654997857192</v>
      </c>
      <c r="G32" s="261"/>
    </row>
    <row r="33" spans="1:7" ht="16.5" thickBot="1" x14ac:dyDescent="0.3">
      <c r="A33" s="170" t="s">
        <v>147</v>
      </c>
      <c r="B33" s="210">
        <f>B32</f>
        <v>0.22797999999999999</v>
      </c>
      <c r="C33" s="190">
        <f>C28</f>
        <v>3.3354997857187956E-3</v>
      </c>
      <c r="D33" s="190">
        <f t="shared" ref="D33:D35" si="8">D28</f>
        <v>2.1915800000000001</v>
      </c>
      <c r="E33" s="171">
        <f>E28</f>
        <v>1.04735</v>
      </c>
      <c r="F33" s="171">
        <f t="shared" ref="F33:F35" si="9">SUM(B33:E33)</f>
        <v>3.4702454997857188</v>
      </c>
      <c r="G33" s="261"/>
    </row>
    <row r="34" spans="1:7" ht="16.5" thickBot="1" x14ac:dyDescent="0.3">
      <c r="A34" s="170" t="s">
        <v>148</v>
      </c>
      <c r="B34" s="210">
        <f>B33</f>
        <v>0.22797999999999999</v>
      </c>
      <c r="C34" s="190">
        <f>C29</f>
        <v>3.3354997857187956E-3</v>
      </c>
      <c r="D34" s="190">
        <f t="shared" si="8"/>
        <v>3.3802500000000002</v>
      </c>
      <c r="E34" s="171">
        <f>E29</f>
        <v>1.04735</v>
      </c>
      <c r="F34" s="171">
        <f t="shared" si="9"/>
        <v>4.6589154997857189</v>
      </c>
      <c r="G34" s="261"/>
    </row>
    <row r="35" spans="1:7" ht="16.5" thickBot="1" x14ac:dyDescent="0.3">
      <c r="A35" s="170" t="s">
        <v>12</v>
      </c>
      <c r="B35" s="210">
        <f>B34</f>
        <v>0.22797999999999999</v>
      </c>
      <c r="C35" s="190">
        <f>C30</f>
        <v>3.3354997857187956E-3</v>
      </c>
      <c r="D35" s="190">
        <f t="shared" si="8"/>
        <v>4.5145</v>
      </c>
      <c r="E35" s="171">
        <f>E30</f>
        <v>1.04735</v>
      </c>
      <c r="F35" s="171">
        <f t="shared" si="9"/>
        <v>5.7931654997857187</v>
      </c>
      <c r="G35" s="261"/>
    </row>
    <row r="36" spans="1:7" ht="16.5" thickBot="1" x14ac:dyDescent="0.3">
      <c r="A36" s="243"/>
      <c r="B36" s="241"/>
      <c r="C36" s="241"/>
      <c r="D36" s="241" t="s">
        <v>278</v>
      </c>
      <c r="E36" s="241"/>
      <c r="F36" s="242"/>
      <c r="G36" s="261"/>
    </row>
    <row r="37" spans="1:7" ht="16.5" thickBot="1" x14ac:dyDescent="0.3">
      <c r="A37" s="170" t="s">
        <v>9</v>
      </c>
      <c r="B37" s="210">
        <f>B19</f>
        <v>0.11513</v>
      </c>
      <c r="C37" s="190">
        <f>C32</f>
        <v>3.3354997857187956E-3</v>
      </c>
      <c r="D37" s="190">
        <f>D32</f>
        <v>1.887</v>
      </c>
      <c r="E37" s="171">
        <f>E32</f>
        <v>1.04735</v>
      </c>
      <c r="F37" s="171">
        <f>SUM(B37:E37)</f>
        <v>3.0528154997857184</v>
      </c>
      <c r="G37" s="261"/>
    </row>
    <row r="38" spans="1:7" ht="16.5" thickBot="1" x14ac:dyDescent="0.3">
      <c r="A38" s="170" t="s">
        <v>147</v>
      </c>
      <c r="B38" s="210">
        <f>B37</f>
        <v>0.11513</v>
      </c>
      <c r="C38" s="190">
        <f>C33</f>
        <v>3.3354997857187956E-3</v>
      </c>
      <c r="D38" s="190">
        <f t="shared" ref="D38:D40" si="10">D33</f>
        <v>2.1915800000000001</v>
      </c>
      <c r="E38" s="171">
        <f>E33</f>
        <v>1.04735</v>
      </c>
      <c r="F38" s="171">
        <f t="shared" ref="F38:F40" si="11">SUM(B38:E38)</f>
        <v>3.3573954997857189</v>
      </c>
      <c r="G38" s="261"/>
    </row>
    <row r="39" spans="1:7" ht="16.5" thickBot="1" x14ac:dyDescent="0.3">
      <c r="A39" s="170" t="s">
        <v>148</v>
      </c>
      <c r="B39" s="210">
        <f>B38</f>
        <v>0.11513</v>
      </c>
      <c r="C39" s="190">
        <f>C34</f>
        <v>3.3354997857187956E-3</v>
      </c>
      <c r="D39" s="190">
        <f t="shared" si="10"/>
        <v>3.3802500000000002</v>
      </c>
      <c r="E39" s="171">
        <f>E34</f>
        <v>1.04735</v>
      </c>
      <c r="F39" s="171">
        <f t="shared" si="11"/>
        <v>4.5460654997857191</v>
      </c>
      <c r="G39" s="261"/>
    </row>
    <row r="40" spans="1:7" ht="16.5" thickBot="1" x14ac:dyDescent="0.3">
      <c r="A40" s="170" t="s">
        <v>12</v>
      </c>
      <c r="B40" s="210">
        <f>B39</f>
        <v>0.11513</v>
      </c>
      <c r="C40" s="190">
        <f>C35</f>
        <v>3.3354997857187956E-3</v>
      </c>
      <c r="D40" s="190">
        <f t="shared" si="10"/>
        <v>4.5145</v>
      </c>
      <c r="E40" s="171">
        <f>E35</f>
        <v>1.04735</v>
      </c>
      <c r="F40" s="171">
        <f t="shared" si="11"/>
        <v>5.6803154997857188</v>
      </c>
      <c r="G40" s="261"/>
    </row>
    <row r="41" spans="1:7" ht="16.5" thickBot="1" x14ac:dyDescent="0.3">
      <c r="A41" s="238"/>
      <c r="B41" s="239"/>
      <c r="C41" s="239"/>
      <c r="D41" s="239" t="s">
        <v>154</v>
      </c>
      <c r="E41" s="239"/>
      <c r="F41" s="240"/>
      <c r="G41" s="261"/>
    </row>
    <row r="42" spans="1:7" ht="16.5" thickBot="1" x14ac:dyDescent="0.3">
      <c r="A42" s="243"/>
      <c r="B42" s="241"/>
      <c r="C42" s="241"/>
      <c r="D42" s="241" t="s">
        <v>300</v>
      </c>
      <c r="E42" s="241"/>
      <c r="F42" s="242"/>
      <c r="G42" s="261"/>
    </row>
    <row r="43" spans="1:7" ht="16.5" thickBot="1" x14ac:dyDescent="0.3">
      <c r="A43" s="170" t="s">
        <v>9</v>
      </c>
      <c r="B43" s="210">
        <f>B9</f>
        <v>0.34538000000000002</v>
      </c>
      <c r="C43" s="190">
        <f>C37</f>
        <v>3.3354997857187956E-3</v>
      </c>
      <c r="D43" s="190">
        <f>D37</f>
        <v>1.887</v>
      </c>
      <c r="E43" s="211">
        <v>2.9870100000000002</v>
      </c>
      <c r="F43" s="171">
        <f>SUM(B43:E43)</f>
        <v>5.2227254997857191</v>
      </c>
      <c r="G43" s="261"/>
    </row>
    <row r="44" spans="1:7" ht="16.5" thickBot="1" x14ac:dyDescent="0.3">
      <c r="A44" s="170" t="s">
        <v>147</v>
      </c>
      <c r="B44" s="210">
        <f t="shared" ref="B44:B46" si="12">B10</f>
        <v>0.34538000000000002</v>
      </c>
      <c r="C44" s="190">
        <f t="shared" ref="C44:D46" si="13">C38</f>
        <v>3.3354997857187956E-3</v>
      </c>
      <c r="D44" s="190">
        <f t="shared" si="13"/>
        <v>2.1915800000000001</v>
      </c>
      <c r="E44" s="171">
        <f>E43</f>
        <v>2.9870100000000002</v>
      </c>
      <c r="F44" s="171">
        <f t="shared" ref="F44:F46" si="14">SUM(B44:E44)</f>
        <v>5.5273054997857187</v>
      </c>
      <c r="G44" s="261"/>
    </row>
    <row r="45" spans="1:7" ht="16.5" thickBot="1" x14ac:dyDescent="0.3">
      <c r="A45" s="170" t="s">
        <v>148</v>
      </c>
      <c r="B45" s="210">
        <f t="shared" si="12"/>
        <v>0.34538000000000002</v>
      </c>
      <c r="C45" s="190">
        <f t="shared" si="13"/>
        <v>3.3354997857187956E-3</v>
      </c>
      <c r="D45" s="190">
        <f t="shared" si="13"/>
        <v>3.3802500000000002</v>
      </c>
      <c r="E45" s="171">
        <f t="shared" ref="E45:E46" si="15">E44</f>
        <v>2.9870100000000002</v>
      </c>
      <c r="F45" s="171">
        <f t="shared" si="14"/>
        <v>6.7159754997857188</v>
      </c>
      <c r="G45" s="261"/>
    </row>
    <row r="46" spans="1:7" ht="16.5" thickBot="1" x14ac:dyDescent="0.3">
      <c r="A46" s="170" t="s">
        <v>12</v>
      </c>
      <c r="B46" s="210">
        <f t="shared" si="12"/>
        <v>0.34538000000000002</v>
      </c>
      <c r="C46" s="190">
        <f t="shared" si="13"/>
        <v>3.3354997857187956E-3</v>
      </c>
      <c r="D46" s="190">
        <f t="shared" si="13"/>
        <v>4.5145</v>
      </c>
      <c r="E46" s="171">
        <f t="shared" si="15"/>
        <v>2.9870100000000002</v>
      </c>
      <c r="F46" s="171">
        <f t="shared" si="14"/>
        <v>7.8502254997857186</v>
      </c>
      <c r="G46" s="261"/>
    </row>
    <row r="47" spans="1:7" ht="16.5" thickBot="1" x14ac:dyDescent="0.3">
      <c r="A47" s="243"/>
      <c r="B47" s="241"/>
      <c r="C47" s="241"/>
      <c r="D47" s="241" t="s">
        <v>277</v>
      </c>
      <c r="E47" s="241"/>
      <c r="F47" s="242"/>
      <c r="G47" s="261"/>
    </row>
    <row r="48" spans="1:7" ht="16.5" thickBot="1" x14ac:dyDescent="0.3">
      <c r="A48" s="170" t="s">
        <v>9</v>
      </c>
      <c r="B48" s="210">
        <f>B14</f>
        <v>0.22797999999999999</v>
      </c>
      <c r="C48" s="190">
        <f t="shared" ref="C48:D51" si="16">C43</f>
        <v>3.3354997857187956E-3</v>
      </c>
      <c r="D48" s="190">
        <f t="shared" si="16"/>
        <v>1.887</v>
      </c>
      <c r="E48" s="171">
        <f>E46</f>
        <v>2.9870100000000002</v>
      </c>
      <c r="F48" s="171">
        <f>SUM(B48:E48)</f>
        <v>5.1053254997857191</v>
      </c>
      <c r="G48" s="261"/>
    </row>
    <row r="49" spans="1:7" ht="16.5" thickBot="1" x14ac:dyDescent="0.3">
      <c r="A49" s="170" t="s">
        <v>147</v>
      </c>
      <c r="B49" s="210">
        <f t="shared" ref="B49:B51" si="17">B15</f>
        <v>0.22797999999999999</v>
      </c>
      <c r="C49" s="190">
        <f t="shared" si="16"/>
        <v>3.3354997857187956E-3</v>
      </c>
      <c r="D49" s="190">
        <f t="shared" si="16"/>
        <v>2.1915800000000001</v>
      </c>
      <c r="E49" s="171">
        <f>E48</f>
        <v>2.9870100000000002</v>
      </c>
      <c r="F49" s="171">
        <f t="shared" ref="F49:F51" si="18">SUM(B49:E49)</f>
        <v>5.4099054997857188</v>
      </c>
      <c r="G49" s="261"/>
    </row>
    <row r="50" spans="1:7" ht="16.5" thickBot="1" x14ac:dyDescent="0.3">
      <c r="A50" s="170" t="s">
        <v>148</v>
      </c>
      <c r="B50" s="210">
        <f t="shared" si="17"/>
        <v>0.22797999999999999</v>
      </c>
      <c r="C50" s="190">
        <f t="shared" si="16"/>
        <v>3.3354997857187956E-3</v>
      </c>
      <c r="D50" s="190">
        <f t="shared" si="16"/>
        <v>3.3802500000000002</v>
      </c>
      <c r="E50" s="171">
        <f>E49</f>
        <v>2.9870100000000002</v>
      </c>
      <c r="F50" s="171">
        <f t="shared" si="18"/>
        <v>6.5985754997857189</v>
      </c>
      <c r="G50" s="261"/>
    </row>
    <row r="51" spans="1:7" ht="16.5" thickBot="1" x14ac:dyDescent="0.3">
      <c r="A51" s="170" t="s">
        <v>12</v>
      </c>
      <c r="B51" s="210">
        <f t="shared" si="17"/>
        <v>0.22797999999999999</v>
      </c>
      <c r="C51" s="190">
        <f t="shared" si="16"/>
        <v>3.3354997857187956E-3</v>
      </c>
      <c r="D51" s="190">
        <f t="shared" si="16"/>
        <v>4.5145</v>
      </c>
      <c r="E51" s="171">
        <f>E50</f>
        <v>2.9870100000000002</v>
      </c>
      <c r="F51" s="171">
        <f t="shared" si="18"/>
        <v>7.7328254997857186</v>
      </c>
      <c r="G51" s="261"/>
    </row>
    <row r="52" spans="1:7" ht="16.5" thickBot="1" x14ac:dyDescent="0.3">
      <c r="A52" s="243"/>
      <c r="B52" s="241"/>
      <c r="C52" s="241"/>
      <c r="D52" s="241" t="s">
        <v>278</v>
      </c>
      <c r="E52" s="241"/>
      <c r="F52" s="242"/>
      <c r="G52" s="261"/>
    </row>
    <row r="53" spans="1:7" ht="16.5" thickBot="1" x14ac:dyDescent="0.3">
      <c r="A53" s="170" t="s">
        <v>9</v>
      </c>
      <c r="B53" s="210">
        <f>B37</f>
        <v>0.11513</v>
      </c>
      <c r="C53" s="190">
        <f t="shared" ref="C53:D56" si="19">C48</f>
        <v>3.3354997857187956E-3</v>
      </c>
      <c r="D53" s="190">
        <f t="shared" si="19"/>
        <v>1.887</v>
      </c>
      <c r="E53" s="171">
        <f>E51</f>
        <v>2.9870100000000002</v>
      </c>
      <c r="F53" s="171">
        <f>SUM(B53:E53)</f>
        <v>4.9924754997857193</v>
      </c>
      <c r="G53" s="261"/>
    </row>
    <row r="54" spans="1:7" ht="16.5" thickBot="1" x14ac:dyDescent="0.3">
      <c r="A54" s="170" t="s">
        <v>147</v>
      </c>
      <c r="B54" s="210">
        <f>B38</f>
        <v>0.11513</v>
      </c>
      <c r="C54" s="190">
        <f t="shared" si="19"/>
        <v>3.3354997857187956E-3</v>
      </c>
      <c r="D54" s="190">
        <f t="shared" si="19"/>
        <v>2.1915800000000001</v>
      </c>
      <c r="E54" s="171">
        <f>E51</f>
        <v>2.9870100000000002</v>
      </c>
      <c r="F54" s="171">
        <f t="shared" ref="F54:F56" si="20">SUM(B54:E54)</f>
        <v>5.2970554997857189</v>
      </c>
      <c r="G54" s="261"/>
    </row>
    <row r="55" spans="1:7" ht="16.5" thickBot="1" x14ac:dyDescent="0.3">
      <c r="A55" s="170" t="s">
        <v>148</v>
      </c>
      <c r="B55" s="210">
        <f>B39</f>
        <v>0.11513</v>
      </c>
      <c r="C55" s="190">
        <f t="shared" si="19"/>
        <v>3.3354997857187956E-3</v>
      </c>
      <c r="D55" s="190">
        <f t="shared" si="19"/>
        <v>3.3802500000000002</v>
      </c>
      <c r="E55" s="171">
        <f>E51</f>
        <v>2.9870100000000002</v>
      </c>
      <c r="F55" s="171">
        <f t="shared" si="20"/>
        <v>6.485725499785719</v>
      </c>
      <c r="G55" s="261"/>
    </row>
    <row r="56" spans="1:7" ht="16.5" thickBot="1" x14ac:dyDescent="0.3">
      <c r="A56" s="170" t="s">
        <v>12</v>
      </c>
      <c r="B56" s="210">
        <f>B40</f>
        <v>0.11513</v>
      </c>
      <c r="C56" s="190">
        <f t="shared" si="19"/>
        <v>3.3354997857187956E-3</v>
      </c>
      <c r="D56" s="190">
        <f t="shared" si="19"/>
        <v>4.5145</v>
      </c>
      <c r="E56" s="171">
        <f>E51</f>
        <v>2.9870100000000002</v>
      </c>
      <c r="F56" s="171">
        <f t="shared" si="20"/>
        <v>7.6199754997857188</v>
      </c>
      <c r="G56" s="261"/>
    </row>
    <row r="57" spans="1:7" ht="16.5" thickBot="1" x14ac:dyDescent="0.3">
      <c r="A57" s="238"/>
      <c r="B57" s="239"/>
      <c r="C57" s="239"/>
      <c r="D57" s="248" t="s">
        <v>155</v>
      </c>
      <c r="E57" s="239"/>
      <c r="F57" s="240"/>
      <c r="G57" s="261"/>
    </row>
    <row r="58" spans="1:7" ht="16.5" thickBot="1" x14ac:dyDescent="0.3">
      <c r="A58" s="243"/>
      <c r="B58" s="241"/>
      <c r="C58" s="241"/>
      <c r="D58" s="241" t="s">
        <v>300</v>
      </c>
      <c r="E58" s="241"/>
      <c r="F58" s="242"/>
      <c r="G58" s="261"/>
    </row>
    <row r="59" spans="1:7" ht="16.5" thickBot="1" x14ac:dyDescent="0.3">
      <c r="A59" s="170" t="s">
        <v>9</v>
      </c>
      <c r="B59" s="210">
        <f>B43</f>
        <v>0.34538000000000002</v>
      </c>
      <c r="C59" s="190">
        <f>C53</f>
        <v>3.3354997857187956E-3</v>
      </c>
      <c r="D59" s="190">
        <f>D53</f>
        <v>1.887</v>
      </c>
      <c r="E59" s="211">
        <v>13.47719</v>
      </c>
      <c r="F59" s="171">
        <f>SUM(B59:E59)</f>
        <v>15.71290549978572</v>
      </c>
      <c r="G59" s="261"/>
    </row>
    <row r="60" spans="1:7" ht="16.5" thickBot="1" x14ac:dyDescent="0.3">
      <c r="A60" s="170" t="s">
        <v>147</v>
      </c>
      <c r="B60" s="210">
        <f t="shared" ref="B60:B62" si="21">B44</f>
        <v>0.34538000000000002</v>
      </c>
      <c r="C60" s="190">
        <f t="shared" ref="C60:D62" si="22">C54</f>
        <v>3.3354997857187956E-3</v>
      </c>
      <c r="D60" s="190">
        <f t="shared" si="22"/>
        <v>2.1915800000000001</v>
      </c>
      <c r="E60" s="171">
        <f>E59</f>
        <v>13.47719</v>
      </c>
      <c r="F60" s="171">
        <f t="shared" ref="F60:F62" si="23">SUM(B60:E60)</f>
        <v>16.017485499785721</v>
      </c>
      <c r="G60" s="261"/>
    </row>
    <row r="61" spans="1:7" ht="16.5" thickBot="1" x14ac:dyDescent="0.3">
      <c r="A61" s="170" t="s">
        <v>148</v>
      </c>
      <c r="B61" s="210">
        <f t="shared" si="21"/>
        <v>0.34538000000000002</v>
      </c>
      <c r="C61" s="190">
        <f t="shared" si="22"/>
        <v>3.3354997857187956E-3</v>
      </c>
      <c r="D61" s="190">
        <f t="shared" si="22"/>
        <v>3.3802500000000002</v>
      </c>
      <c r="E61" s="171">
        <f>E60</f>
        <v>13.47719</v>
      </c>
      <c r="F61" s="171">
        <f t="shared" si="23"/>
        <v>17.206155499785719</v>
      </c>
      <c r="G61" s="261"/>
    </row>
    <row r="62" spans="1:7" ht="16.5" thickBot="1" x14ac:dyDescent="0.3">
      <c r="A62" s="170" t="s">
        <v>12</v>
      </c>
      <c r="B62" s="210">
        <f t="shared" si="21"/>
        <v>0.34538000000000002</v>
      </c>
      <c r="C62" s="190">
        <f t="shared" si="22"/>
        <v>3.3354997857187956E-3</v>
      </c>
      <c r="D62" s="190">
        <f t="shared" si="22"/>
        <v>4.5145</v>
      </c>
      <c r="E62" s="171">
        <f>E61</f>
        <v>13.47719</v>
      </c>
      <c r="F62" s="171">
        <f t="shared" si="23"/>
        <v>18.340405499785717</v>
      </c>
      <c r="G62" s="261"/>
    </row>
    <row r="63" spans="1:7" ht="16.5" thickBot="1" x14ac:dyDescent="0.3">
      <c r="A63" s="243"/>
      <c r="B63" s="241"/>
      <c r="C63" s="241"/>
      <c r="D63" s="241" t="s">
        <v>277</v>
      </c>
      <c r="E63" s="241"/>
      <c r="F63" s="242"/>
      <c r="G63" s="261"/>
    </row>
    <row r="64" spans="1:7" ht="16.5" thickBot="1" x14ac:dyDescent="0.3">
      <c r="A64" s="170" t="s">
        <v>9</v>
      </c>
      <c r="B64" s="210">
        <f>B48</f>
        <v>0.22797999999999999</v>
      </c>
      <c r="C64" s="190">
        <f t="shared" ref="C64:D67" si="24">C59</f>
        <v>3.3354997857187956E-3</v>
      </c>
      <c r="D64" s="190">
        <f t="shared" si="24"/>
        <v>1.887</v>
      </c>
      <c r="E64" s="171">
        <f>E62</f>
        <v>13.47719</v>
      </c>
      <c r="F64" s="171">
        <f>SUM(B64:E64)</f>
        <v>15.59550549978572</v>
      </c>
      <c r="G64" s="261"/>
    </row>
    <row r="65" spans="1:7" ht="16.5" thickBot="1" x14ac:dyDescent="0.3">
      <c r="A65" s="170" t="s">
        <v>147</v>
      </c>
      <c r="B65" s="210">
        <f t="shared" ref="B65:B67" si="25">B49</f>
        <v>0.22797999999999999</v>
      </c>
      <c r="C65" s="190">
        <f t="shared" si="24"/>
        <v>3.3354997857187956E-3</v>
      </c>
      <c r="D65" s="190">
        <f t="shared" si="24"/>
        <v>2.1915800000000001</v>
      </c>
      <c r="E65" s="171">
        <f>E64</f>
        <v>13.47719</v>
      </c>
      <c r="F65" s="171">
        <f t="shared" ref="F65:F67" si="26">SUM(B65:E65)</f>
        <v>15.900085499785719</v>
      </c>
      <c r="G65" s="261"/>
    </row>
    <row r="66" spans="1:7" ht="16.5" thickBot="1" x14ac:dyDescent="0.3">
      <c r="A66" s="170" t="s">
        <v>148</v>
      </c>
      <c r="B66" s="210">
        <f t="shared" si="25"/>
        <v>0.22797999999999999</v>
      </c>
      <c r="C66" s="190">
        <f t="shared" si="24"/>
        <v>3.3354997857187956E-3</v>
      </c>
      <c r="D66" s="190">
        <f t="shared" si="24"/>
        <v>3.3802500000000002</v>
      </c>
      <c r="E66" s="171">
        <f>E65</f>
        <v>13.47719</v>
      </c>
      <c r="F66" s="171">
        <f t="shared" si="26"/>
        <v>17.088755499785719</v>
      </c>
      <c r="G66" s="261"/>
    </row>
    <row r="67" spans="1:7" ht="16.5" thickBot="1" x14ac:dyDescent="0.3">
      <c r="A67" s="170" t="s">
        <v>12</v>
      </c>
      <c r="B67" s="210">
        <f t="shared" si="25"/>
        <v>0.22797999999999999</v>
      </c>
      <c r="C67" s="190">
        <f t="shared" si="24"/>
        <v>3.3354997857187956E-3</v>
      </c>
      <c r="D67" s="190">
        <f t="shared" si="24"/>
        <v>4.5145</v>
      </c>
      <c r="E67" s="171">
        <f>E66</f>
        <v>13.47719</v>
      </c>
      <c r="F67" s="171">
        <f t="shared" si="26"/>
        <v>18.223005499785721</v>
      </c>
      <c r="G67" s="261"/>
    </row>
    <row r="68" spans="1:7" ht="16.5" thickBot="1" x14ac:dyDescent="0.3">
      <c r="A68" s="243"/>
      <c r="B68" s="241"/>
      <c r="C68" s="241"/>
      <c r="D68" s="241" t="s">
        <v>278</v>
      </c>
      <c r="E68" s="241"/>
      <c r="F68" s="242"/>
      <c r="G68" s="261"/>
    </row>
    <row r="69" spans="1:7" ht="16.5" thickBot="1" x14ac:dyDescent="0.3">
      <c r="A69" s="170" t="s">
        <v>9</v>
      </c>
      <c r="B69" s="210">
        <f>B53</f>
        <v>0.11513</v>
      </c>
      <c r="C69" s="190">
        <f t="shared" ref="C69:D72" si="27">C64</f>
        <v>3.3354997857187956E-3</v>
      </c>
      <c r="D69" s="190">
        <f t="shared" si="27"/>
        <v>1.887</v>
      </c>
      <c r="E69" s="171">
        <f>E67</f>
        <v>13.47719</v>
      </c>
      <c r="F69" s="171">
        <f>SUM(B69:E69)</f>
        <v>15.482655499785718</v>
      </c>
      <c r="G69" s="261"/>
    </row>
    <row r="70" spans="1:7" ht="16.5" thickBot="1" x14ac:dyDescent="0.3">
      <c r="A70" s="170" t="s">
        <v>147</v>
      </c>
      <c r="B70" s="210">
        <f t="shared" ref="B70:B72" si="28">B54</f>
        <v>0.11513</v>
      </c>
      <c r="C70" s="190">
        <f t="shared" si="27"/>
        <v>3.3354997857187956E-3</v>
      </c>
      <c r="D70" s="190">
        <f t="shared" si="27"/>
        <v>2.1915800000000001</v>
      </c>
      <c r="E70" s="171">
        <f>E69</f>
        <v>13.47719</v>
      </c>
      <c r="F70" s="171">
        <f t="shared" ref="F70:F72" si="29">SUM(B70:E70)</f>
        <v>15.787235499785719</v>
      </c>
      <c r="G70" s="261"/>
    </row>
    <row r="71" spans="1:7" ht="16.5" thickBot="1" x14ac:dyDescent="0.3">
      <c r="A71" s="170" t="s">
        <v>148</v>
      </c>
      <c r="B71" s="210">
        <f t="shared" si="28"/>
        <v>0.11513</v>
      </c>
      <c r="C71" s="190">
        <f t="shared" si="27"/>
        <v>3.3354997857187956E-3</v>
      </c>
      <c r="D71" s="190">
        <f t="shared" si="27"/>
        <v>3.3802500000000002</v>
      </c>
      <c r="E71" s="171">
        <f>E70</f>
        <v>13.47719</v>
      </c>
      <c r="F71" s="171">
        <f t="shared" si="29"/>
        <v>16.975905499785718</v>
      </c>
      <c r="G71" s="261"/>
    </row>
    <row r="72" spans="1:7" ht="16.5" thickBot="1" x14ac:dyDescent="0.3">
      <c r="A72" s="170" t="s">
        <v>12</v>
      </c>
      <c r="B72" s="210">
        <f t="shared" si="28"/>
        <v>0.11513</v>
      </c>
      <c r="C72" s="190">
        <f t="shared" si="27"/>
        <v>3.3354997857187956E-3</v>
      </c>
      <c r="D72" s="190">
        <f t="shared" si="27"/>
        <v>4.5145</v>
      </c>
      <c r="E72" s="171">
        <f>E71</f>
        <v>13.47719</v>
      </c>
      <c r="F72" s="171">
        <f t="shared" si="29"/>
        <v>18.110155499785719</v>
      </c>
      <c r="G72" s="261"/>
    </row>
    <row r="73" spans="1:7" ht="16.5" customHeight="1" thickBot="1" x14ac:dyDescent="0.3">
      <c r="A73" s="244"/>
      <c r="B73" s="245"/>
      <c r="C73" s="245"/>
      <c r="D73" s="247" t="s">
        <v>156</v>
      </c>
      <c r="E73" s="245"/>
      <c r="F73" s="246"/>
      <c r="G73" s="261"/>
    </row>
    <row r="74" spans="1:7" ht="16.5" thickBot="1" x14ac:dyDescent="0.3">
      <c r="A74" s="238"/>
      <c r="B74" s="239"/>
      <c r="C74" s="239"/>
      <c r="D74" s="247" t="s">
        <v>153</v>
      </c>
      <c r="E74" s="239"/>
      <c r="F74" s="240"/>
      <c r="G74" s="261"/>
    </row>
    <row r="75" spans="1:7" ht="16.5" thickBot="1" x14ac:dyDescent="0.3">
      <c r="A75" s="243"/>
      <c r="B75" s="241"/>
      <c r="C75" s="241"/>
      <c r="D75" s="241" t="s">
        <v>300</v>
      </c>
      <c r="E75" s="241"/>
      <c r="F75" s="242"/>
      <c r="G75" s="261"/>
    </row>
    <row r="76" spans="1:7" ht="16.5" thickBot="1" x14ac:dyDescent="0.3">
      <c r="A76" s="170" t="s">
        <v>9</v>
      </c>
      <c r="B76" s="210">
        <f>B59</f>
        <v>0.34538000000000002</v>
      </c>
      <c r="C76" s="190">
        <f>C69</f>
        <v>3.3354997857187956E-3</v>
      </c>
      <c r="D76" s="190">
        <f>D69</f>
        <v>1.887</v>
      </c>
      <c r="E76" s="211">
        <v>1.04735</v>
      </c>
      <c r="F76" s="171">
        <f>SUM(B76:E76)</f>
        <v>3.2830654997857192</v>
      </c>
      <c r="G76" s="261"/>
    </row>
    <row r="77" spans="1:7" ht="16.5" thickBot="1" x14ac:dyDescent="0.3">
      <c r="A77" s="170" t="s">
        <v>147</v>
      </c>
      <c r="B77" s="210">
        <f t="shared" ref="B77:B79" si="30">B60</f>
        <v>0.34538000000000002</v>
      </c>
      <c r="C77" s="190">
        <f t="shared" ref="C77:D79" si="31">C70</f>
        <v>3.3354997857187956E-3</v>
      </c>
      <c r="D77" s="190">
        <f t="shared" si="31"/>
        <v>2.1915800000000001</v>
      </c>
      <c r="E77" s="171">
        <f>E76</f>
        <v>1.04735</v>
      </c>
      <c r="F77" s="171">
        <f t="shared" ref="F77:F79" si="32">SUM(B77:E77)</f>
        <v>3.5876454997857188</v>
      </c>
      <c r="G77" s="261"/>
    </row>
    <row r="78" spans="1:7" ht="16.5" thickBot="1" x14ac:dyDescent="0.3">
      <c r="A78" s="170" t="s">
        <v>148</v>
      </c>
      <c r="B78" s="210">
        <f t="shared" si="30"/>
        <v>0.34538000000000002</v>
      </c>
      <c r="C78" s="190">
        <f t="shared" si="31"/>
        <v>3.3354997857187956E-3</v>
      </c>
      <c r="D78" s="190">
        <f t="shared" si="31"/>
        <v>3.3802500000000002</v>
      </c>
      <c r="E78" s="171">
        <f>E76</f>
        <v>1.04735</v>
      </c>
      <c r="F78" s="171">
        <f t="shared" si="32"/>
        <v>4.7763154997857189</v>
      </c>
      <c r="G78" s="261"/>
    </row>
    <row r="79" spans="1:7" ht="16.5" thickBot="1" x14ac:dyDescent="0.3">
      <c r="A79" s="170" t="s">
        <v>12</v>
      </c>
      <c r="B79" s="210">
        <f t="shared" si="30"/>
        <v>0.34538000000000002</v>
      </c>
      <c r="C79" s="190">
        <f t="shared" si="31"/>
        <v>3.3354997857187956E-3</v>
      </c>
      <c r="D79" s="190">
        <f t="shared" si="31"/>
        <v>4.5145</v>
      </c>
      <c r="E79" s="171">
        <f>E76</f>
        <v>1.04735</v>
      </c>
      <c r="F79" s="171">
        <f t="shared" si="32"/>
        <v>5.9105654997857187</v>
      </c>
      <c r="G79" s="261"/>
    </row>
    <row r="80" spans="1:7" ht="16.5" thickBot="1" x14ac:dyDescent="0.3">
      <c r="A80" s="243"/>
      <c r="B80" s="241"/>
      <c r="C80" s="241"/>
      <c r="D80" s="241" t="s">
        <v>277</v>
      </c>
      <c r="E80" s="241"/>
      <c r="F80" s="242"/>
      <c r="G80" s="261"/>
    </row>
    <row r="81" spans="1:7" ht="16.5" thickBot="1" x14ac:dyDescent="0.3">
      <c r="A81" s="170" t="s">
        <v>9</v>
      </c>
      <c r="B81" s="210">
        <f>B64</f>
        <v>0.22797999999999999</v>
      </c>
      <c r="C81" s="190">
        <f t="shared" ref="C81:D84" si="33">C76</f>
        <v>3.3354997857187956E-3</v>
      </c>
      <c r="D81" s="190">
        <f t="shared" si="33"/>
        <v>1.887</v>
      </c>
      <c r="E81" s="171">
        <f>E79</f>
        <v>1.04735</v>
      </c>
      <c r="F81" s="171">
        <f>SUM(B81:E81)</f>
        <v>3.1656654997857192</v>
      </c>
      <c r="G81" s="261"/>
    </row>
    <row r="82" spans="1:7" ht="16.5" thickBot="1" x14ac:dyDescent="0.3">
      <c r="A82" s="170" t="s">
        <v>147</v>
      </c>
      <c r="B82" s="210">
        <f t="shared" ref="B82:B84" si="34">B65</f>
        <v>0.22797999999999999</v>
      </c>
      <c r="C82" s="190">
        <f t="shared" si="33"/>
        <v>3.3354997857187956E-3</v>
      </c>
      <c r="D82" s="190">
        <f t="shared" si="33"/>
        <v>2.1915800000000001</v>
      </c>
      <c r="E82" s="171">
        <f>E81</f>
        <v>1.04735</v>
      </c>
      <c r="F82" s="171">
        <f t="shared" ref="F82:F84" si="35">SUM(B82:E82)</f>
        <v>3.4702454997857188</v>
      </c>
      <c r="G82" s="261"/>
    </row>
    <row r="83" spans="1:7" ht="16.5" thickBot="1" x14ac:dyDescent="0.3">
      <c r="A83" s="170" t="s">
        <v>148</v>
      </c>
      <c r="B83" s="210">
        <f t="shared" si="34"/>
        <v>0.22797999999999999</v>
      </c>
      <c r="C83" s="190">
        <f t="shared" si="33"/>
        <v>3.3354997857187956E-3</v>
      </c>
      <c r="D83" s="190">
        <f t="shared" si="33"/>
        <v>3.3802500000000002</v>
      </c>
      <c r="E83" s="171">
        <f>E82</f>
        <v>1.04735</v>
      </c>
      <c r="F83" s="171">
        <f t="shared" si="35"/>
        <v>4.6589154997857189</v>
      </c>
      <c r="G83" s="261"/>
    </row>
    <row r="84" spans="1:7" ht="16.5" thickBot="1" x14ac:dyDescent="0.3">
      <c r="A84" s="170" t="s">
        <v>12</v>
      </c>
      <c r="B84" s="210">
        <f t="shared" si="34"/>
        <v>0.22797999999999999</v>
      </c>
      <c r="C84" s="190">
        <f t="shared" si="33"/>
        <v>3.3354997857187956E-3</v>
      </c>
      <c r="D84" s="190">
        <f t="shared" si="33"/>
        <v>4.5145</v>
      </c>
      <c r="E84" s="171">
        <f>E83</f>
        <v>1.04735</v>
      </c>
      <c r="F84" s="171">
        <f t="shared" si="35"/>
        <v>5.7931654997857187</v>
      </c>
      <c r="G84" s="261"/>
    </row>
    <row r="85" spans="1:7" ht="16.5" thickBot="1" x14ac:dyDescent="0.3">
      <c r="A85" s="243"/>
      <c r="B85" s="241"/>
      <c r="C85" s="241"/>
      <c r="D85" s="241" t="s">
        <v>278</v>
      </c>
      <c r="E85" s="241"/>
      <c r="F85" s="242"/>
      <c r="G85" s="261"/>
    </row>
    <row r="86" spans="1:7" ht="16.5" thickBot="1" x14ac:dyDescent="0.3">
      <c r="A86" s="170" t="s">
        <v>9</v>
      </c>
      <c r="B86" s="210">
        <f>B69</f>
        <v>0.11513</v>
      </c>
      <c r="C86" s="190">
        <f t="shared" ref="C86:D89" si="36">C81</f>
        <v>3.3354997857187956E-3</v>
      </c>
      <c r="D86" s="190">
        <f t="shared" si="36"/>
        <v>1.887</v>
      </c>
      <c r="E86" s="171">
        <f>E84</f>
        <v>1.04735</v>
      </c>
      <c r="F86" s="171">
        <f>SUM(B86:E86)</f>
        <v>3.0528154997857184</v>
      </c>
      <c r="G86" s="261"/>
    </row>
    <row r="87" spans="1:7" ht="16.5" thickBot="1" x14ac:dyDescent="0.3">
      <c r="A87" s="170" t="s">
        <v>147</v>
      </c>
      <c r="B87" s="210">
        <f t="shared" ref="B87:B89" si="37">B70</f>
        <v>0.11513</v>
      </c>
      <c r="C87" s="190">
        <f t="shared" si="36"/>
        <v>3.3354997857187956E-3</v>
      </c>
      <c r="D87" s="190">
        <f t="shared" si="36"/>
        <v>2.1915800000000001</v>
      </c>
      <c r="E87" s="171">
        <f>E86</f>
        <v>1.04735</v>
      </c>
      <c r="F87" s="171">
        <f t="shared" ref="F87:F89" si="38">SUM(B87:E87)</f>
        <v>3.3573954997857189</v>
      </c>
      <c r="G87" s="261"/>
    </row>
    <row r="88" spans="1:7" ht="16.5" thickBot="1" x14ac:dyDescent="0.3">
      <c r="A88" s="170" t="s">
        <v>148</v>
      </c>
      <c r="B88" s="210">
        <f t="shared" si="37"/>
        <v>0.11513</v>
      </c>
      <c r="C88" s="190">
        <f t="shared" si="36"/>
        <v>3.3354997857187956E-3</v>
      </c>
      <c r="D88" s="190">
        <f t="shared" si="36"/>
        <v>3.3802500000000002</v>
      </c>
      <c r="E88" s="171">
        <f>E87</f>
        <v>1.04735</v>
      </c>
      <c r="F88" s="171">
        <f t="shared" si="38"/>
        <v>4.5460654997857191</v>
      </c>
      <c r="G88" s="261"/>
    </row>
    <row r="89" spans="1:7" ht="16.5" thickBot="1" x14ac:dyDescent="0.3">
      <c r="A89" s="170" t="s">
        <v>12</v>
      </c>
      <c r="B89" s="210">
        <f t="shared" si="37"/>
        <v>0.11513</v>
      </c>
      <c r="C89" s="190">
        <f t="shared" si="36"/>
        <v>3.3354997857187956E-3</v>
      </c>
      <c r="D89" s="190">
        <f t="shared" si="36"/>
        <v>4.5145</v>
      </c>
      <c r="E89" s="171">
        <f>E88</f>
        <v>1.04735</v>
      </c>
      <c r="F89" s="171">
        <f t="shared" si="38"/>
        <v>5.6803154997857188</v>
      </c>
      <c r="G89" s="261"/>
    </row>
    <row r="90" spans="1:7" ht="16.5" thickBot="1" x14ac:dyDescent="0.3">
      <c r="A90" s="238"/>
      <c r="B90" s="239"/>
      <c r="C90" s="239"/>
      <c r="D90" s="239" t="s">
        <v>157</v>
      </c>
      <c r="E90" s="239"/>
      <c r="F90" s="240"/>
      <c r="G90" s="261"/>
    </row>
    <row r="91" spans="1:7" ht="16.5" thickBot="1" x14ac:dyDescent="0.3">
      <c r="A91" s="243"/>
      <c r="B91" s="241"/>
      <c r="C91" s="241"/>
      <c r="D91" s="241" t="s">
        <v>299</v>
      </c>
      <c r="E91" s="241"/>
      <c r="F91" s="242"/>
      <c r="G91" s="261"/>
    </row>
    <row r="92" spans="1:7" ht="16.5" thickBot="1" x14ac:dyDescent="0.3">
      <c r="A92" s="170" t="s">
        <v>9</v>
      </c>
      <c r="B92" s="210">
        <f>B76</f>
        <v>0.34538000000000002</v>
      </c>
      <c r="C92" s="190">
        <f>C86</f>
        <v>3.3354997857187956E-3</v>
      </c>
      <c r="D92" s="190">
        <f>D86</f>
        <v>1.887</v>
      </c>
      <c r="E92" s="211">
        <v>4.7574500000000004</v>
      </c>
      <c r="F92" s="171">
        <f>SUM(B92:E92)</f>
        <v>6.9931654997857198</v>
      </c>
      <c r="G92" s="261"/>
    </row>
    <row r="93" spans="1:7" ht="16.5" thickBot="1" x14ac:dyDescent="0.3">
      <c r="A93" s="170" t="s">
        <v>147</v>
      </c>
      <c r="B93" s="210">
        <f>B77</f>
        <v>0.34538000000000002</v>
      </c>
      <c r="C93" s="190">
        <f t="shared" ref="C93:D95" si="39">C87</f>
        <v>3.3354997857187956E-3</v>
      </c>
      <c r="D93" s="190">
        <f t="shared" si="39"/>
        <v>2.1915800000000001</v>
      </c>
      <c r="E93" s="171">
        <f>E92</f>
        <v>4.7574500000000004</v>
      </c>
      <c r="F93" s="171">
        <f t="shared" ref="F93:F95" si="40">SUM(B93:E93)</f>
        <v>7.2977454997857194</v>
      </c>
      <c r="G93" s="261"/>
    </row>
    <row r="94" spans="1:7" ht="16.5" thickBot="1" x14ac:dyDescent="0.3">
      <c r="A94" s="170" t="s">
        <v>148</v>
      </c>
      <c r="B94" s="210">
        <f>B78</f>
        <v>0.34538000000000002</v>
      </c>
      <c r="C94" s="190">
        <f t="shared" si="39"/>
        <v>3.3354997857187956E-3</v>
      </c>
      <c r="D94" s="190">
        <f t="shared" si="39"/>
        <v>3.3802500000000002</v>
      </c>
      <c r="E94" s="171">
        <f>E93</f>
        <v>4.7574500000000004</v>
      </c>
      <c r="F94" s="171">
        <f t="shared" si="40"/>
        <v>8.4864154997857195</v>
      </c>
      <c r="G94" s="261"/>
    </row>
    <row r="95" spans="1:7" ht="16.5" thickBot="1" x14ac:dyDescent="0.3">
      <c r="A95" s="170" t="s">
        <v>12</v>
      </c>
      <c r="B95" s="210">
        <f>B79</f>
        <v>0.34538000000000002</v>
      </c>
      <c r="C95" s="190">
        <f t="shared" si="39"/>
        <v>3.3354997857187956E-3</v>
      </c>
      <c r="D95" s="190">
        <f t="shared" si="39"/>
        <v>4.5145</v>
      </c>
      <c r="E95" s="171">
        <f>E94</f>
        <v>4.7574500000000004</v>
      </c>
      <c r="F95" s="171">
        <f t="shared" si="40"/>
        <v>9.6206654997857193</v>
      </c>
      <c r="G95" s="261"/>
    </row>
    <row r="96" spans="1:7" ht="16.5" thickBot="1" x14ac:dyDescent="0.3">
      <c r="A96" s="243"/>
      <c r="B96" s="241"/>
      <c r="C96" s="241"/>
      <c r="D96" s="241" t="s">
        <v>277</v>
      </c>
      <c r="E96" s="241"/>
      <c r="F96" s="242"/>
      <c r="G96" s="261"/>
    </row>
    <row r="97" spans="1:7" ht="16.5" thickBot="1" x14ac:dyDescent="0.3">
      <c r="A97" s="170" t="s">
        <v>9</v>
      </c>
      <c r="B97" s="210">
        <f>B81</f>
        <v>0.22797999999999999</v>
      </c>
      <c r="C97" s="190">
        <f t="shared" ref="C97:D100" si="41">C92</f>
        <v>3.3354997857187956E-3</v>
      </c>
      <c r="D97" s="190">
        <f t="shared" si="41"/>
        <v>1.887</v>
      </c>
      <c r="E97" s="171">
        <f>E95</f>
        <v>4.7574500000000004</v>
      </c>
      <c r="F97" s="171">
        <f>SUM(B97:E97)</f>
        <v>6.8757654997857198</v>
      </c>
      <c r="G97" s="261"/>
    </row>
    <row r="98" spans="1:7" ht="16.5" thickBot="1" x14ac:dyDescent="0.3">
      <c r="A98" s="170" t="s">
        <v>147</v>
      </c>
      <c r="B98" s="210">
        <f>B82</f>
        <v>0.22797999999999999</v>
      </c>
      <c r="C98" s="190">
        <f t="shared" si="41"/>
        <v>3.3354997857187956E-3</v>
      </c>
      <c r="D98" s="190">
        <f t="shared" si="41"/>
        <v>2.1915800000000001</v>
      </c>
      <c r="E98" s="171">
        <f>E97</f>
        <v>4.7574500000000004</v>
      </c>
      <c r="F98" s="171">
        <f t="shared" ref="F98:F100" si="42">SUM(B98:E98)</f>
        <v>7.1803454997857195</v>
      </c>
      <c r="G98" s="261"/>
    </row>
    <row r="99" spans="1:7" ht="16.5" thickBot="1" x14ac:dyDescent="0.3">
      <c r="A99" s="170" t="s">
        <v>148</v>
      </c>
      <c r="B99" s="210">
        <f>B83</f>
        <v>0.22797999999999999</v>
      </c>
      <c r="C99" s="190">
        <f t="shared" si="41"/>
        <v>3.3354997857187956E-3</v>
      </c>
      <c r="D99" s="190">
        <f t="shared" si="41"/>
        <v>3.3802500000000002</v>
      </c>
      <c r="E99" s="171">
        <f>E98</f>
        <v>4.7574500000000004</v>
      </c>
      <c r="F99" s="171">
        <f t="shared" si="42"/>
        <v>8.3690154997857196</v>
      </c>
      <c r="G99" s="261"/>
    </row>
    <row r="100" spans="1:7" ht="16.5" thickBot="1" x14ac:dyDescent="0.3">
      <c r="A100" s="170" t="s">
        <v>12</v>
      </c>
      <c r="B100" s="210">
        <f>B84</f>
        <v>0.22797999999999999</v>
      </c>
      <c r="C100" s="190">
        <f t="shared" si="41"/>
        <v>3.3354997857187956E-3</v>
      </c>
      <c r="D100" s="190">
        <f t="shared" si="41"/>
        <v>4.5145</v>
      </c>
      <c r="E100" s="171">
        <f>E99</f>
        <v>4.7574500000000004</v>
      </c>
      <c r="F100" s="171">
        <f t="shared" si="42"/>
        <v>9.5032654997857193</v>
      </c>
      <c r="G100" s="261"/>
    </row>
    <row r="101" spans="1:7" ht="16.5" thickBot="1" x14ac:dyDescent="0.3">
      <c r="A101" s="243"/>
      <c r="B101" s="241"/>
      <c r="C101" s="241"/>
      <c r="D101" s="241" t="s">
        <v>278</v>
      </c>
      <c r="E101" s="241"/>
      <c r="F101" s="242"/>
      <c r="G101" s="261"/>
    </row>
    <row r="102" spans="1:7" ht="16.5" thickBot="1" x14ac:dyDescent="0.3">
      <c r="A102" s="170" t="s">
        <v>9</v>
      </c>
      <c r="B102" s="210">
        <f>B86</f>
        <v>0.11513</v>
      </c>
      <c r="C102" s="190">
        <f t="shared" ref="C102:D105" si="43">C97</f>
        <v>3.3354997857187956E-3</v>
      </c>
      <c r="D102" s="190">
        <f t="shared" si="43"/>
        <v>1.887</v>
      </c>
      <c r="E102" s="171">
        <f>E100</f>
        <v>4.7574500000000004</v>
      </c>
      <c r="F102" s="171">
        <f>SUM(B102:E102)</f>
        <v>6.762915499785719</v>
      </c>
      <c r="G102" s="261"/>
    </row>
    <row r="103" spans="1:7" ht="16.5" thickBot="1" x14ac:dyDescent="0.3">
      <c r="A103" s="170" t="s">
        <v>147</v>
      </c>
      <c r="B103" s="210">
        <f>B87</f>
        <v>0.11513</v>
      </c>
      <c r="C103" s="190">
        <f t="shared" si="43"/>
        <v>3.3354997857187956E-3</v>
      </c>
      <c r="D103" s="190">
        <f t="shared" si="43"/>
        <v>2.1915800000000001</v>
      </c>
      <c r="E103" s="171">
        <f>E102</f>
        <v>4.7574500000000004</v>
      </c>
      <c r="F103" s="171">
        <f t="shared" ref="F103:F105" si="44">SUM(B103:E103)</f>
        <v>7.0674954997857196</v>
      </c>
      <c r="G103" s="261"/>
    </row>
    <row r="104" spans="1:7" ht="16.5" thickBot="1" x14ac:dyDescent="0.3">
      <c r="A104" s="170" t="s">
        <v>148</v>
      </c>
      <c r="B104" s="210">
        <f>B88</f>
        <v>0.11513</v>
      </c>
      <c r="C104" s="190">
        <f t="shared" si="43"/>
        <v>3.3354997857187956E-3</v>
      </c>
      <c r="D104" s="190">
        <f t="shared" si="43"/>
        <v>3.3802500000000002</v>
      </c>
      <c r="E104" s="171">
        <f>E103</f>
        <v>4.7574500000000004</v>
      </c>
      <c r="F104" s="171">
        <f t="shared" si="44"/>
        <v>8.2561654997857197</v>
      </c>
      <c r="G104" s="261"/>
    </row>
    <row r="105" spans="1:7" ht="16.5" thickBot="1" x14ac:dyDescent="0.3">
      <c r="A105" s="170" t="s">
        <v>12</v>
      </c>
      <c r="B105" s="210">
        <f>B89</f>
        <v>0.11513</v>
      </c>
      <c r="C105" s="190">
        <f t="shared" si="43"/>
        <v>3.3354997857187956E-3</v>
      </c>
      <c r="D105" s="190">
        <f t="shared" si="43"/>
        <v>4.5145</v>
      </c>
      <c r="E105" s="171">
        <f>E104</f>
        <v>4.7574500000000004</v>
      </c>
      <c r="F105" s="171">
        <f t="shared" si="44"/>
        <v>9.3904154997857194</v>
      </c>
      <c r="G105" s="261"/>
    </row>
    <row r="106" spans="1:7" ht="16.5" customHeight="1" thickBot="1" x14ac:dyDescent="0.3">
      <c r="A106" s="329" t="s">
        <v>158</v>
      </c>
      <c r="B106" s="329"/>
      <c r="C106" s="329"/>
      <c r="D106" s="329"/>
      <c r="E106" s="329"/>
      <c r="F106" s="329"/>
      <c r="G106" s="261"/>
    </row>
    <row r="107" spans="1:7" ht="16.5" customHeight="1" thickBot="1" x14ac:dyDescent="0.3">
      <c r="A107" s="330" t="s">
        <v>162</v>
      </c>
      <c r="B107" s="330"/>
      <c r="C107" s="330"/>
      <c r="D107" s="330"/>
      <c r="E107" s="330"/>
      <c r="F107" s="330"/>
      <c r="G107" s="261"/>
    </row>
    <row r="108" spans="1:7" ht="16.5" thickBot="1" x14ac:dyDescent="0.3">
      <c r="A108" s="325" t="s">
        <v>299</v>
      </c>
      <c r="B108" s="326"/>
      <c r="C108" s="326"/>
      <c r="D108" s="326"/>
      <c r="E108" s="326"/>
      <c r="F108" s="327"/>
      <c r="G108" s="261"/>
    </row>
    <row r="109" spans="1:7" ht="25.9" customHeight="1" thickBot="1" x14ac:dyDescent="0.3">
      <c r="A109" s="170" t="s">
        <v>9</v>
      </c>
      <c r="B109" s="190">
        <f>B92</f>
        <v>0.34538000000000002</v>
      </c>
      <c r="C109" s="190">
        <f>C105</f>
        <v>3.3354997857187956E-3</v>
      </c>
      <c r="D109" s="190">
        <f>D102</f>
        <v>1.887</v>
      </c>
      <c r="E109" s="334" t="s">
        <v>163</v>
      </c>
      <c r="F109" s="171">
        <v>0</v>
      </c>
      <c r="G109" s="261"/>
    </row>
    <row r="110" spans="1:7" ht="25.9" customHeight="1" thickBot="1" x14ac:dyDescent="0.3">
      <c r="A110" s="170" t="s">
        <v>147</v>
      </c>
      <c r="B110" s="190">
        <f>B93</f>
        <v>0.34538000000000002</v>
      </c>
      <c r="C110" s="190">
        <f>C109</f>
        <v>3.3354997857187956E-3</v>
      </c>
      <c r="D110" s="190">
        <f t="shared" ref="D110:D112" si="45">D103</f>
        <v>2.1915800000000001</v>
      </c>
      <c r="E110" s="335"/>
      <c r="F110" s="171">
        <v>0</v>
      </c>
      <c r="G110" s="261"/>
    </row>
    <row r="111" spans="1:7" ht="25.9" customHeight="1" thickBot="1" x14ac:dyDescent="0.3">
      <c r="A111" s="170" t="s">
        <v>148</v>
      </c>
      <c r="B111" s="190">
        <f>B110</f>
        <v>0.34538000000000002</v>
      </c>
      <c r="C111" s="190">
        <f>C110</f>
        <v>3.3354997857187956E-3</v>
      </c>
      <c r="D111" s="190">
        <f t="shared" si="45"/>
        <v>3.3802500000000002</v>
      </c>
      <c r="E111" s="335"/>
      <c r="F111" s="171">
        <v>0</v>
      </c>
      <c r="G111" s="261"/>
    </row>
    <row r="112" spans="1:7" ht="25.9" customHeight="1" thickBot="1" x14ac:dyDescent="0.3">
      <c r="A112" s="170" t="s">
        <v>12</v>
      </c>
      <c r="B112" s="190">
        <f>B111</f>
        <v>0.34538000000000002</v>
      </c>
      <c r="C112" s="190">
        <f>C111</f>
        <v>3.3354997857187956E-3</v>
      </c>
      <c r="D112" s="190">
        <f t="shared" si="45"/>
        <v>4.5145</v>
      </c>
      <c r="E112" s="336"/>
      <c r="F112" s="171">
        <v>0</v>
      </c>
      <c r="G112" s="261"/>
    </row>
    <row r="113" spans="1:8" ht="16.5" thickBot="1" x14ac:dyDescent="0.3">
      <c r="A113" s="325" t="s">
        <v>277</v>
      </c>
      <c r="B113" s="326"/>
      <c r="C113" s="326"/>
      <c r="D113" s="326"/>
      <c r="E113" s="326"/>
      <c r="F113" s="327"/>
      <c r="G113" s="261"/>
    </row>
    <row r="114" spans="1:8" ht="25.9" customHeight="1" thickBot="1" x14ac:dyDescent="0.3">
      <c r="A114" s="170" t="s">
        <v>9</v>
      </c>
      <c r="B114" s="190">
        <f>B97</f>
        <v>0.22797999999999999</v>
      </c>
      <c r="C114" s="190">
        <f>C102</f>
        <v>3.3354997857187956E-3</v>
      </c>
      <c r="D114" s="190">
        <f>D102</f>
        <v>1.887</v>
      </c>
      <c r="E114" s="333" t="s">
        <v>163</v>
      </c>
      <c r="F114" s="171">
        <v>0</v>
      </c>
      <c r="G114" s="261"/>
    </row>
    <row r="115" spans="1:8" ht="25.9" customHeight="1" thickBot="1" x14ac:dyDescent="0.3">
      <c r="A115" s="170" t="s">
        <v>147</v>
      </c>
      <c r="B115" s="190">
        <f>B114</f>
        <v>0.22797999999999999</v>
      </c>
      <c r="C115" s="190">
        <f t="shared" ref="C115:D117" si="46">C103</f>
        <v>3.3354997857187956E-3</v>
      </c>
      <c r="D115" s="190">
        <f t="shared" si="46"/>
        <v>2.1915800000000001</v>
      </c>
      <c r="E115" s="333"/>
      <c r="F115" s="171">
        <v>0</v>
      </c>
      <c r="G115" s="261"/>
    </row>
    <row r="116" spans="1:8" ht="25.9" customHeight="1" thickBot="1" x14ac:dyDescent="0.3">
      <c r="A116" s="170" t="s">
        <v>148</v>
      </c>
      <c r="B116" s="190">
        <f>B115</f>
        <v>0.22797999999999999</v>
      </c>
      <c r="C116" s="190">
        <f t="shared" si="46"/>
        <v>3.3354997857187956E-3</v>
      </c>
      <c r="D116" s="190">
        <f t="shared" si="46"/>
        <v>3.3802500000000002</v>
      </c>
      <c r="E116" s="333"/>
      <c r="F116" s="171">
        <v>0</v>
      </c>
      <c r="G116" s="261"/>
    </row>
    <row r="117" spans="1:8" ht="25.9" customHeight="1" thickBot="1" x14ac:dyDescent="0.3">
      <c r="A117" s="170" t="s">
        <v>12</v>
      </c>
      <c r="B117" s="190">
        <f>B116</f>
        <v>0.22797999999999999</v>
      </c>
      <c r="C117" s="190">
        <f t="shared" si="46"/>
        <v>3.3354997857187956E-3</v>
      </c>
      <c r="D117" s="190">
        <f t="shared" si="46"/>
        <v>4.5145</v>
      </c>
      <c r="E117" s="333"/>
      <c r="F117" s="171">
        <v>0</v>
      </c>
      <c r="G117" s="261"/>
    </row>
    <row r="118" spans="1:8" ht="16.5" thickBot="1" x14ac:dyDescent="0.3">
      <c r="A118" s="328" t="s">
        <v>278</v>
      </c>
      <c r="B118" s="328"/>
      <c r="C118" s="328"/>
      <c r="D118" s="328"/>
      <c r="E118" s="328"/>
      <c r="F118" s="328"/>
      <c r="G118" s="261"/>
    </row>
    <row r="119" spans="1:8" ht="25.15" customHeight="1" thickBot="1" x14ac:dyDescent="0.3">
      <c r="A119" s="170" t="s">
        <v>9</v>
      </c>
      <c r="B119" s="190">
        <f>B102</f>
        <v>0.11513</v>
      </c>
      <c r="C119" s="190">
        <f t="shared" ref="C119:D122" si="47">C114</f>
        <v>3.3354997857187956E-3</v>
      </c>
      <c r="D119" s="190">
        <f t="shared" si="47"/>
        <v>1.887</v>
      </c>
      <c r="E119" s="333" t="s">
        <v>163</v>
      </c>
      <c r="F119" s="171">
        <v>0</v>
      </c>
      <c r="G119" s="261"/>
    </row>
    <row r="120" spans="1:8" ht="25.15" customHeight="1" thickBot="1" x14ac:dyDescent="0.3">
      <c r="A120" s="170" t="s">
        <v>147</v>
      </c>
      <c r="B120" s="190">
        <f>B119</f>
        <v>0.11513</v>
      </c>
      <c r="C120" s="190">
        <f t="shared" si="47"/>
        <v>3.3354997857187956E-3</v>
      </c>
      <c r="D120" s="190">
        <f t="shared" si="47"/>
        <v>2.1915800000000001</v>
      </c>
      <c r="E120" s="333"/>
      <c r="F120" s="171">
        <v>0</v>
      </c>
      <c r="G120" s="261"/>
    </row>
    <row r="121" spans="1:8" ht="25.15" customHeight="1" thickBot="1" x14ac:dyDescent="0.3">
      <c r="A121" s="170" t="s">
        <v>148</v>
      </c>
      <c r="B121" s="190">
        <f>B120</f>
        <v>0.11513</v>
      </c>
      <c r="C121" s="190">
        <f t="shared" si="47"/>
        <v>3.3354997857187956E-3</v>
      </c>
      <c r="D121" s="190">
        <f t="shared" si="47"/>
        <v>3.3802500000000002</v>
      </c>
      <c r="E121" s="333"/>
      <c r="F121" s="171">
        <v>0</v>
      </c>
      <c r="G121" s="261"/>
    </row>
    <row r="122" spans="1:8" ht="25.15" customHeight="1" thickBot="1" x14ac:dyDescent="0.3">
      <c r="A122" s="170" t="s">
        <v>12</v>
      </c>
      <c r="B122" s="190">
        <f>B121</f>
        <v>0.11513</v>
      </c>
      <c r="C122" s="190">
        <f t="shared" si="47"/>
        <v>3.3354997857187956E-3</v>
      </c>
      <c r="D122" s="190">
        <f t="shared" si="47"/>
        <v>4.5145</v>
      </c>
      <c r="E122" s="333"/>
      <c r="F122" s="171">
        <v>0</v>
      </c>
      <c r="G122" s="261"/>
    </row>
    <row r="123" spans="1:8" ht="19.5" customHeight="1" thickBot="1" x14ac:dyDescent="0.35">
      <c r="A123" s="330" t="s">
        <v>161</v>
      </c>
      <c r="B123" s="330"/>
      <c r="C123" s="330"/>
      <c r="D123" s="330"/>
      <c r="E123" s="330"/>
      <c r="F123" s="330"/>
      <c r="G123" s="272" t="s">
        <v>309</v>
      </c>
    </row>
    <row r="124" spans="1:8" ht="16.5" thickBot="1" x14ac:dyDescent="0.3">
      <c r="A124" s="325" t="s">
        <v>299</v>
      </c>
      <c r="B124" s="326"/>
      <c r="C124" s="326"/>
      <c r="D124" s="326"/>
      <c r="E124" s="326"/>
      <c r="F124" s="327"/>
      <c r="G124" s="261"/>
    </row>
    <row r="125" spans="1:8" ht="18.75" customHeight="1" thickBot="1" x14ac:dyDescent="0.35">
      <c r="A125" s="170" t="s">
        <v>9</v>
      </c>
      <c r="B125" s="170">
        <v>0</v>
      </c>
      <c r="C125" s="170">
        <v>0</v>
      </c>
      <c r="D125" s="170">
        <v>0</v>
      </c>
      <c r="E125" s="212">
        <v>802.92313999999999</v>
      </c>
      <c r="F125" s="171">
        <f>SUM(B125:E125)</f>
        <v>802.92313999999999</v>
      </c>
      <c r="G125" s="273">
        <v>836.17555000000004</v>
      </c>
      <c r="H125" s="274">
        <f>F125-G125</f>
        <v>-33.252410000000054</v>
      </c>
    </row>
    <row r="126" spans="1:8" ht="18.75" customHeight="1" thickBot="1" x14ac:dyDescent="0.3">
      <c r="A126" s="170" t="s">
        <v>147</v>
      </c>
      <c r="B126" s="170">
        <v>0</v>
      </c>
      <c r="C126" s="170">
        <v>0</v>
      </c>
      <c r="D126" s="170">
        <v>0</v>
      </c>
      <c r="E126" s="170">
        <f>E125</f>
        <v>802.92313999999999</v>
      </c>
      <c r="F126" s="171">
        <f t="shared" ref="F126:F128" si="48">SUM(B126:E126)</f>
        <v>802.92313999999999</v>
      </c>
      <c r="G126" s="261"/>
    </row>
    <row r="127" spans="1:8" ht="18.75" customHeight="1" thickBot="1" x14ac:dyDescent="0.3">
      <c r="A127" s="170" t="s">
        <v>148</v>
      </c>
      <c r="B127" s="170">
        <v>0</v>
      </c>
      <c r="C127" s="170">
        <v>0</v>
      </c>
      <c r="D127" s="170">
        <v>0</v>
      </c>
      <c r="E127" s="170">
        <f>E125</f>
        <v>802.92313999999999</v>
      </c>
      <c r="F127" s="171">
        <f t="shared" si="48"/>
        <v>802.92313999999999</v>
      </c>
      <c r="G127" s="261"/>
    </row>
    <row r="128" spans="1:8" ht="18.75" customHeight="1" thickBot="1" x14ac:dyDescent="0.3">
      <c r="A128" s="170" t="s">
        <v>12</v>
      </c>
      <c r="B128" s="170">
        <v>0</v>
      </c>
      <c r="C128" s="170">
        <v>0</v>
      </c>
      <c r="D128" s="170">
        <v>0</v>
      </c>
      <c r="E128" s="170">
        <f>E125</f>
        <v>802.92313999999999</v>
      </c>
      <c r="F128" s="171">
        <f t="shared" si="48"/>
        <v>802.92313999999999</v>
      </c>
      <c r="G128" s="261"/>
    </row>
    <row r="129" spans="1:7" ht="16.5" thickBot="1" x14ac:dyDescent="0.3">
      <c r="A129" s="325" t="s">
        <v>277</v>
      </c>
      <c r="B129" s="326"/>
      <c r="C129" s="326"/>
      <c r="D129" s="326"/>
      <c r="E129" s="326"/>
      <c r="F129" s="327"/>
      <c r="G129" s="261"/>
    </row>
    <row r="130" spans="1:7" ht="20.25" customHeight="1" thickBot="1" x14ac:dyDescent="0.3">
      <c r="A130" s="170" t="s">
        <v>9</v>
      </c>
      <c r="B130" s="170">
        <v>0</v>
      </c>
      <c r="C130" s="170">
        <v>0</v>
      </c>
      <c r="D130" s="170">
        <v>0</v>
      </c>
      <c r="E130" s="170">
        <f>E125</f>
        <v>802.92313999999999</v>
      </c>
      <c r="F130" s="171">
        <f>SUM(B130:E130)</f>
        <v>802.92313999999999</v>
      </c>
      <c r="G130" s="261"/>
    </row>
    <row r="131" spans="1:7" ht="20.25" customHeight="1" thickBot="1" x14ac:dyDescent="0.3">
      <c r="A131" s="170" t="s">
        <v>147</v>
      </c>
      <c r="B131" s="170">
        <v>0</v>
      </c>
      <c r="C131" s="170">
        <v>0</v>
      </c>
      <c r="D131" s="170">
        <v>0</v>
      </c>
      <c r="E131" s="170">
        <f>E130</f>
        <v>802.92313999999999</v>
      </c>
      <c r="F131" s="171">
        <f t="shared" ref="F131:F133" si="49">SUM(B131:E131)</f>
        <v>802.92313999999999</v>
      </c>
      <c r="G131" s="261"/>
    </row>
    <row r="132" spans="1:7" ht="20.25" customHeight="1" thickBot="1" x14ac:dyDescent="0.3">
      <c r="A132" s="170" t="s">
        <v>148</v>
      </c>
      <c r="B132" s="170">
        <v>0</v>
      </c>
      <c r="C132" s="170">
        <v>0</v>
      </c>
      <c r="D132" s="170">
        <v>0</v>
      </c>
      <c r="E132" s="170">
        <f>E130</f>
        <v>802.92313999999999</v>
      </c>
      <c r="F132" s="171">
        <f t="shared" si="49"/>
        <v>802.92313999999999</v>
      </c>
      <c r="G132" s="261"/>
    </row>
    <row r="133" spans="1:7" ht="20.25" customHeight="1" thickBot="1" x14ac:dyDescent="0.3">
      <c r="A133" s="170" t="s">
        <v>12</v>
      </c>
      <c r="B133" s="170">
        <v>0</v>
      </c>
      <c r="C133" s="170">
        <v>0</v>
      </c>
      <c r="D133" s="170">
        <v>0</v>
      </c>
      <c r="E133" s="170">
        <f>E130</f>
        <v>802.92313999999999</v>
      </c>
      <c r="F133" s="171">
        <f t="shared" si="49"/>
        <v>802.92313999999999</v>
      </c>
      <c r="G133" s="261"/>
    </row>
    <row r="134" spans="1:7" ht="16.5" thickBot="1" x14ac:dyDescent="0.3">
      <c r="A134" s="328" t="s">
        <v>278</v>
      </c>
      <c r="B134" s="328"/>
      <c r="C134" s="328"/>
      <c r="D134" s="328"/>
      <c r="E134" s="328"/>
      <c r="F134" s="328"/>
      <c r="G134" s="261"/>
    </row>
    <row r="135" spans="1:7" ht="19.5" customHeight="1" thickBot="1" x14ac:dyDescent="0.3">
      <c r="A135" s="170" t="s">
        <v>9</v>
      </c>
      <c r="B135" s="170">
        <v>0</v>
      </c>
      <c r="C135" s="170">
        <v>0</v>
      </c>
      <c r="D135" s="170">
        <v>0</v>
      </c>
      <c r="E135" s="170">
        <f>E133</f>
        <v>802.92313999999999</v>
      </c>
      <c r="F135" s="171">
        <f>SUM(B135:E135)</f>
        <v>802.92313999999999</v>
      </c>
      <c r="G135" s="261"/>
    </row>
    <row r="136" spans="1:7" ht="19.5" customHeight="1" thickBot="1" x14ac:dyDescent="0.3">
      <c r="A136" s="170" t="s">
        <v>147</v>
      </c>
      <c r="B136" s="170">
        <v>0</v>
      </c>
      <c r="C136" s="170">
        <v>0</v>
      </c>
      <c r="D136" s="170">
        <v>0</v>
      </c>
      <c r="E136" s="170">
        <f>E135</f>
        <v>802.92313999999999</v>
      </c>
      <c r="F136" s="171">
        <f t="shared" ref="F136:F138" si="50">SUM(B136:E136)</f>
        <v>802.92313999999999</v>
      </c>
      <c r="G136" s="261"/>
    </row>
    <row r="137" spans="1:7" ht="19.5" customHeight="1" thickBot="1" x14ac:dyDescent="0.3">
      <c r="A137" s="170" t="s">
        <v>148</v>
      </c>
      <c r="B137" s="170">
        <v>0</v>
      </c>
      <c r="C137" s="170">
        <v>0</v>
      </c>
      <c r="D137" s="170">
        <v>0</v>
      </c>
      <c r="E137" s="170">
        <f>E136</f>
        <v>802.92313999999999</v>
      </c>
      <c r="F137" s="171">
        <f t="shared" si="50"/>
        <v>802.92313999999999</v>
      </c>
      <c r="G137" s="261"/>
    </row>
    <row r="138" spans="1:7" ht="19.5" customHeight="1" thickBot="1" x14ac:dyDescent="0.3">
      <c r="A138" s="170" t="s">
        <v>12</v>
      </c>
      <c r="B138" s="170">
        <v>0</v>
      </c>
      <c r="C138" s="170">
        <v>0</v>
      </c>
      <c r="D138" s="170">
        <v>0</v>
      </c>
      <c r="E138" s="170">
        <f>E135</f>
        <v>802.92313999999999</v>
      </c>
      <c r="F138" s="171">
        <f t="shared" si="50"/>
        <v>802.92313999999999</v>
      </c>
      <c r="G138" s="261"/>
    </row>
    <row r="139" spans="1:7" ht="16.5" customHeight="1" thickBot="1" x14ac:dyDescent="0.3">
      <c r="A139" s="329" t="s">
        <v>159</v>
      </c>
      <c r="B139" s="329"/>
      <c r="C139" s="329"/>
      <c r="D139" s="329"/>
      <c r="E139" s="329"/>
      <c r="F139" s="329"/>
      <c r="G139" s="261"/>
    </row>
    <row r="140" spans="1:7" ht="16.5" customHeight="1" thickBot="1" x14ac:dyDescent="0.3">
      <c r="A140" s="330" t="s">
        <v>164</v>
      </c>
      <c r="B140" s="330"/>
      <c r="C140" s="330"/>
      <c r="D140" s="330"/>
      <c r="E140" s="330"/>
      <c r="F140" s="330"/>
      <c r="G140" s="261"/>
    </row>
    <row r="141" spans="1:7" ht="16.5" thickBot="1" x14ac:dyDescent="0.3">
      <c r="A141" s="325" t="s">
        <v>300</v>
      </c>
      <c r="B141" s="326"/>
      <c r="C141" s="326"/>
      <c r="D141" s="326"/>
      <c r="E141" s="326"/>
      <c r="F141" s="327"/>
      <c r="G141" s="261"/>
    </row>
    <row r="142" spans="1:7" ht="24.6" customHeight="1" thickBot="1" x14ac:dyDescent="0.3">
      <c r="A142" s="170" t="s">
        <v>9</v>
      </c>
      <c r="B142" s="190">
        <f>B109</f>
        <v>0.34538000000000002</v>
      </c>
      <c r="C142" s="171">
        <f>C109</f>
        <v>3.3354997857187956E-3</v>
      </c>
      <c r="D142" s="190">
        <v>9.5560000000000006E-2</v>
      </c>
      <c r="E142" s="333" t="s">
        <v>163</v>
      </c>
      <c r="F142" s="171">
        <v>0</v>
      </c>
      <c r="G142" s="261"/>
    </row>
    <row r="143" spans="1:7" ht="24.6" customHeight="1" thickBot="1" x14ac:dyDescent="0.3">
      <c r="A143" s="170" t="s">
        <v>147</v>
      </c>
      <c r="B143" s="190">
        <f>B142</f>
        <v>0.34538000000000002</v>
      </c>
      <c r="C143" s="171">
        <f t="shared" ref="C143:C145" si="51">C110</f>
        <v>3.3354997857187956E-3</v>
      </c>
      <c r="D143" s="190">
        <v>0.16747000000000001</v>
      </c>
      <c r="E143" s="333"/>
      <c r="F143" s="171">
        <v>0</v>
      </c>
      <c r="G143" s="261"/>
    </row>
    <row r="144" spans="1:7" ht="24.6" customHeight="1" thickBot="1" x14ac:dyDescent="0.3">
      <c r="A144" s="170" t="s">
        <v>148</v>
      </c>
      <c r="B144" s="190">
        <f>B143</f>
        <v>0.34538000000000002</v>
      </c>
      <c r="C144" s="171">
        <f t="shared" si="51"/>
        <v>3.3354997857187956E-3</v>
      </c>
      <c r="D144" s="190">
        <v>0.40336</v>
      </c>
      <c r="E144" s="333"/>
      <c r="F144" s="171">
        <v>0</v>
      </c>
      <c r="G144" s="261"/>
    </row>
    <row r="145" spans="1:7" ht="24.6" customHeight="1" thickBot="1" x14ac:dyDescent="0.3">
      <c r="A145" s="170" t="s">
        <v>12</v>
      </c>
      <c r="B145" s="190">
        <f>B144</f>
        <v>0.34538000000000002</v>
      </c>
      <c r="C145" s="171">
        <f t="shared" si="51"/>
        <v>3.3354997857187956E-3</v>
      </c>
      <c r="D145" s="190">
        <v>1.175</v>
      </c>
      <c r="E145" s="333"/>
      <c r="F145" s="171">
        <v>0</v>
      </c>
      <c r="G145" s="261"/>
    </row>
    <row r="146" spans="1:7" ht="16.5" thickBot="1" x14ac:dyDescent="0.3">
      <c r="A146" s="325" t="s">
        <v>277</v>
      </c>
      <c r="B146" s="326"/>
      <c r="C146" s="326"/>
      <c r="D146" s="326"/>
      <c r="E146" s="326"/>
      <c r="F146" s="327"/>
      <c r="G146" s="261"/>
    </row>
    <row r="147" spans="1:7" ht="26.45" customHeight="1" thickBot="1" x14ac:dyDescent="0.3">
      <c r="A147" s="170" t="s">
        <v>9</v>
      </c>
      <c r="B147" s="190">
        <f>B114</f>
        <v>0.22797999999999999</v>
      </c>
      <c r="C147" s="171">
        <f>C145</f>
        <v>3.3354997857187956E-3</v>
      </c>
      <c r="D147" s="190">
        <f>D142</f>
        <v>9.5560000000000006E-2</v>
      </c>
      <c r="E147" s="333" t="s">
        <v>163</v>
      </c>
      <c r="F147" s="171">
        <v>0</v>
      </c>
      <c r="G147" s="261"/>
    </row>
    <row r="148" spans="1:7" ht="26.45" customHeight="1" thickBot="1" x14ac:dyDescent="0.3">
      <c r="A148" s="170" t="s">
        <v>147</v>
      </c>
      <c r="B148" s="190">
        <f>B147</f>
        <v>0.22797999999999999</v>
      </c>
      <c r="C148" s="171">
        <f>C143</f>
        <v>3.3354997857187956E-3</v>
      </c>
      <c r="D148" s="190">
        <f>D143</f>
        <v>0.16747000000000001</v>
      </c>
      <c r="E148" s="333"/>
      <c r="F148" s="171">
        <v>0</v>
      </c>
      <c r="G148" s="261"/>
    </row>
    <row r="149" spans="1:7" ht="26.45" customHeight="1" thickBot="1" x14ac:dyDescent="0.3">
      <c r="A149" s="170" t="s">
        <v>148</v>
      </c>
      <c r="B149" s="190">
        <f>B148</f>
        <v>0.22797999999999999</v>
      </c>
      <c r="C149" s="171">
        <f>C144</f>
        <v>3.3354997857187956E-3</v>
      </c>
      <c r="D149" s="190">
        <f>D144</f>
        <v>0.40336</v>
      </c>
      <c r="E149" s="333"/>
      <c r="F149" s="171">
        <v>0</v>
      </c>
      <c r="G149" s="261"/>
    </row>
    <row r="150" spans="1:7" ht="26.45" customHeight="1" thickBot="1" x14ac:dyDescent="0.3">
      <c r="A150" s="170" t="s">
        <v>12</v>
      </c>
      <c r="B150" s="190">
        <f>B149</f>
        <v>0.22797999999999999</v>
      </c>
      <c r="C150" s="171">
        <f>C145</f>
        <v>3.3354997857187956E-3</v>
      </c>
      <c r="D150" s="190">
        <f>D145</f>
        <v>1.175</v>
      </c>
      <c r="E150" s="333"/>
      <c r="F150" s="171">
        <v>0</v>
      </c>
      <c r="G150" s="261"/>
    </row>
    <row r="151" spans="1:7" ht="16.5" thickBot="1" x14ac:dyDescent="0.3">
      <c r="A151" s="328" t="s">
        <v>278</v>
      </c>
      <c r="B151" s="328"/>
      <c r="C151" s="328"/>
      <c r="D151" s="328"/>
      <c r="E151" s="328"/>
      <c r="F151" s="328"/>
      <c r="G151" s="261"/>
    </row>
    <row r="152" spans="1:7" ht="24" customHeight="1" thickBot="1" x14ac:dyDescent="0.3">
      <c r="A152" s="170" t="s">
        <v>9</v>
      </c>
      <c r="B152" s="190">
        <f>B119</f>
        <v>0.11513</v>
      </c>
      <c r="C152" s="171">
        <f t="shared" ref="C152:D155" si="52">C147</f>
        <v>3.3354997857187956E-3</v>
      </c>
      <c r="D152" s="190">
        <f t="shared" si="52"/>
        <v>9.5560000000000006E-2</v>
      </c>
      <c r="E152" s="333" t="s">
        <v>163</v>
      </c>
      <c r="F152" s="171">
        <v>0</v>
      </c>
      <c r="G152" s="261"/>
    </row>
    <row r="153" spans="1:7" ht="24" customHeight="1" thickBot="1" x14ac:dyDescent="0.3">
      <c r="A153" s="170" t="s">
        <v>147</v>
      </c>
      <c r="B153" s="190">
        <f>B152</f>
        <v>0.11513</v>
      </c>
      <c r="C153" s="171">
        <f t="shared" si="52"/>
        <v>3.3354997857187956E-3</v>
      </c>
      <c r="D153" s="190">
        <f t="shared" si="52"/>
        <v>0.16747000000000001</v>
      </c>
      <c r="E153" s="333"/>
      <c r="F153" s="171">
        <v>0</v>
      </c>
      <c r="G153" s="261"/>
    </row>
    <row r="154" spans="1:7" ht="24" customHeight="1" thickBot="1" x14ac:dyDescent="0.3">
      <c r="A154" s="170" t="s">
        <v>148</v>
      </c>
      <c r="B154" s="190">
        <f>B153</f>
        <v>0.11513</v>
      </c>
      <c r="C154" s="171">
        <f t="shared" si="52"/>
        <v>3.3354997857187956E-3</v>
      </c>
      <c r="D154" s="190">
        <f t="shared" si="52"/>
        <v>0.40336</v>
      </c>
      <c r="E154" s="333"/>
      <c r="F154" s="171">
        <v>0</v>
      </c>
      <c r="G154" s="261"/>
    </row>
    <row r="155" spans="1:7" ht="24" customHeight="1" thickBot="1" x14ac:dyDescent="0.3">
      <c r="A155" s="170" t="s">
        <v>12</v>
      </c>
      <c r="B155" s="190">
        <f>B154</f>
        <v>0.11513</v>
      </c>
      <c r="C155" s="171">
        <f t="shared" si="52"/>
        <v>3.3354997857187956E-3</v>
      </c>
      <c r="D155" s="190">
        <f t="shared" si="52"/>
        <v>1.175</v>
      </c>
      <c r="E155" s="333"/>
      <c r="F155" s="171">
        <v>0</v>
      </c>
      <c r="G155" s="261"/>
    </row>
    <row r="156" spans="1:7" ht="16.5" customHeight="1" thickBot="1" x14ac:dyDescent="0.3">
      <c r="A156" s="330" t="s">
        <v>161</v>
      </c>
      <c r="B156" s="330"/>
      <c r="C156" s="330"/>
      <c r="D156" s="330"/>
      <c r="E156" s="330"/>
      <c r="F156" s="330"/>
      <c r="G156" s="261"/>
    </row>
    <row r="157" spans="1:7" ht="16.5" thickBot="1" x14ac:dyDescent="0.3">
      <c r="A157" s="325" t="s">
        <v>300</v>
      </c>
      <c r="B157" s="326"/>
      <c r="C157" s="326"/>
      <c r="D157" s="326"/>
      <c r="E157" s="326"/>
      <c r="F157" s="327"/>
      <c r="G157" s="261"/>
    </row>
    <row r="158" spans="1:7" ht="21.75" customHeight="1" thickBot="1" x14ac:dyDescent="0.3">
      <c r="A158" s="170" t="s">
        <v>9</v>
      </c>
      <c r="B158" s="262">
        <v>0</v>
      </c>
      <c r="C158" s="170">
        <v>0</v>
      </c>
      <c r="D158" s="170">
        <v>0</v>
      </c>
      <c r="E158" s="170">
        <f>E125</f>
        <v>802.92313999999999</v>
      </c>
      <c r="F158" s="171">
        <f>SUM(B158:E158)</f>
        <v>802.92313999999999</v>
      </c>
      <c r="G158" s="261"/>
    </row>
    <row r="159" spans="1:7" ht="21.75" customHeight="1" thickBot="1" x14ac:dyDescent="0.3">
      <c r="A159" s="170" t="s">
        <v>147</v>
      </c>
      <c r="B159" s="262">
        <v>0</v>
      </c>
      <c r="C159" s="170">
        <v>0</v>
      </c>
      <c r="D159" s="170">
        <v>0</v>
      </c>
      <c r="E159" s="170">
        <f t="shared" ref="E159:E161" si="53">E126</f>
        <v>802.92313999999999</v>
      </c>
      <c r="F159" s="171">
        <f t="shared" ref="F159:F161" si="54">SUM(B159:E159)</f>
        <v>802.92313999999999</v>
      </c>
      <c r="G159" s="261"/>
    </row>
    <row r="160" spans="1:7" ht="21.75" customHeight="1" thickBot="1" x14ac:dyDescent="0.3">
      <c r="A160" s="170" t="s">
        <v>148</v>
      </c>
      <c r="B160" s="262">
        <v>0</v>
      </c>
      <c r="C160" s="170">
        <v>0</v>
      </c>
      <c r="D160" s="170">
        <v>0</v>
      </c>
      <c r="E160" s="170">
        <f t="shared" si="53"/>
        <v>802.92313999999999</v>
      </c>
      <c r="F160" s="171">
        <f t="shared" si="54"/>
        <v>802.92313999999999</v>
      </c>
      <c r="G160" s="261"/>
    </row>
    <row r="161" spans="1:7" ht="21.75" customHeight="1" thickBot="1" x14ac:dyDescent="0.3">
      <c r="A161" s="170" t="s">
        <v>12</v>
      </c>
      <c r="B161" s="262">
        <v>0</v>
      </c>
      <c r="C161" s="170">
        <v>0</v>
      </c>
      <c r="D161" s="170">
        <v>0</v>
      </c>
      <c r="E161" s="170">
        <f t="shared" si="53"/>
        <v>802.92313999999999</v>
      </c>
      <c r="F161" s="171">
        <f t="shared" si="54"/>
        <v>802.92313999999999</v>
      </c>
      <c r="G161" s="261"/>
    </row>
    <row r="162" spans="1:7" ht="16.5" thickBot="1" x14ac:dyDescent="0.3">
      <c r="A162" s="325" t="s">
        <v>277</v>
      </c>
      <c r="B162" s="326"/>
      <c r="C162" s="326"/>
      <c r="D162" s="326"/>
      <c r="E162" s="326"/>
      <c r="F162" s="327"/>
      <c r="G162" s="261"/>
    </row>
    <row r="163" spans="1:7" ht="21.75" customHeight="1" thickBot="1" x14ac:dyDescent="0.3">
      <c r="A163" s="170" t="s">
        <v>9</v>
      </c>
      <c r="B163" s="262">
        <v>0</v>
      </c>
      <c r="C163" s="170">
        <v>0</v>
      </c>
      <c r="D163" s="170">
        <v>0</v>
      </c>
      <c r="E163" s="170">
        <f>E161</f>
        <v>802.92313999999999</v>
      </c>
      <c r="F163" s="171">
        <f>SUM(B163:E163)</f>
        <v>802.92313999999999</v>
      </c>
      <c r="G163" s="261"/>
    </row>
    <row r="164" spans="1:7" ht="21.75" customHeight="1" thickBot="1" x14ac:dyDescent="0.3">
      <c r="A164" s="170" t="s">
        <v>147</v>
      </c>
      <c r="B164" s="262">
        <v>0</v>
      </c>
      <c r="C164" s="170">
        <v>0</v>
      </c>
      <c r="D164" s="170">
        <v>0</v>
      </c>
      <c r="E164" s="170">
        <f>E163</f>
        <v>802.92313999999999</v>
      </c>
      <c r="F164" s="171">
        <f t="shared" ref="F164:F166" si="55">SUM(B164:E164)</f>
        <v>802.92313999999999</v>
      </c>
      <c r="G164" s="261"/>
    </row>
    <row r="165" spans="1:7" ht="21.75" customHeight="1" thickBot="1" x14ac:dyDescent="0.3">
      <c r="A165" s="170" t="s">
        <v>148</v>
      </c>
      <c r="B165" s="262">
        <v>0</v>
      </c>
      <c r="C165" s="170">
        <v>0</v>
      </c>
      <c r="D165" s="170">
        <v>0</v>
      </c>
      <c r="E165" s="170">
        <f>E163</f>
        <v>802.92313999999999</v>
      </c>
      <c r="F165" s="171">
        <f t="shared" si="55"/>
        <v>802.92313999999999</v>
      </c>
      <c r="G165" s="261"/>
    </row>
    <row r="166" spans="1:7" ht="21.75" customHeight="1" thickBot="1" x14ac:dyDescent="0.3">
      <c r="A166" s="170" t="s">
        <v>12</v>
      </c>
      <c r="B166" s="262">
        <v>0</v>
      </c>
      <c r="C166" s="170">
        <v>0</v>
      </c>
      <c r="D166" s="170">
        <v>0</v>
      </c>
      <c r="E166" s="170">
        <f>E163</f>
        <v>802.92313999999999</v>
      </c>
      <c r="F166" s="171">
        <f t="shared" si="55"/>
        <v>802.92313999999999</v>
      </c>
      <c r="G166" s="261"/>
    </row>
    <row r="167" spans="1:7" ht="16.5" thickBot="1" x14ac:dyDescent="0.3">
      <c r="A167" s="328" t="s">
        <v>278</v>
      </c>
      <c r="B167" s="328"/>
      <c r="C167" s="328"/>
      <c r="D167" s="328"/>
      <c r="E167" s="328"/>
      <c r="F167" s="328"/>
      <c r="G167" s="261"/>
    </row>
    <row r="168" spans="1:7" ht="21.75" customHeight="1" thickBot="1" x14ac:dyDescent="0.3">
      <c r="A168" s="170" t="s">
        <v>9</v>
      </c>
      <c r="B168" s="262">
        <v>0</v>
      </c>
      <c r="C168" s="170">
        <v>0</v>
      </c>
      <c r="D168" s="170">
        <v>0</v>
      </c>
      <c r="E168" s="170">
        <f>E166</f>
        <v>802.92313999999999</v>
      </c>
      <c r="F168" s="171">
        <f>SUM(B168:E168)</f>
        <v>802.92313999999999</v>
      </c>
      <c r="G168" s="261"/>
    </row>
    <row r="169" spans="1:7" ht="21.75" customHeight="1" thickBot="1" x14ac:dyDescent="0.3">
      <c r="A169" s="170" t="s">
        <v>147</v>
      </c>
      <c r="B169" s="262">
        <v>0</v>
      </c>
      <c r="C169" s="170">
        <v>0</v>
      </c>
      <c r="D169" s="170">
        <v>0</v>
      </c>
      <c r="E169" s="170">
        <f>E168</f>
        <v>802.92313999999999</v>
      </c>
      <c r="F169" s="171">
        <f t="shared" ref="F169:F171" si="56">SUM(B169:E169)</f>
        <v>802.92313999999999</v>
      </c>
      <c r="G169" s="261"/>
    </row>
    <row r="170" spans="1:7" ht="21.75" customHeight="1" thickBot="1" x14ac:dyDescent="0.3">
      <c r="A170" s="170" t="s">
        <v>148</v>
      </c>
      <c r="B170" s="262">
        <v>0</v>
      </c>
      <c r="C170" s="170">
        <v>0</v>
      </c>
      <c r="D170" s="170">
        <v>0</v>
      </c>
      <c r="E170" s="170">
        <f>E168</f>
        <v>802.92313999999999</v>
      </c>
      <c r="F170" s="171">
        <f t="shared" si="56"/>
        <v>802.92313999999999</v>
      </c>
      <c r="G170" s="261"/>
    </row>
    <row r="171" spans="1:7" ht="21.75" customHeight="1" thickBot="1" x14ac:dyDescent="0.3">
      <c r="A171" s="170" t="s">
        <v>12</v>
      </c>
      <c r="B171" s="262">
        <v>0</v>
      </c>
      <c r="C171" s="170">
        <v>0</v>
      </c>
      <c r="D171" s="170">
        <v>0</v>
      </c>
      <c r="E171" s="170">
        <f>E168</f>
        <v>802.92313999999999</v>
      </c>
      <c r="F171" s="171">
        <f t="shared" si="56"/>
        <v>802.92313999999999</v>
      </c>
      <c r="G171" s="261"/>
    </row>
    <row r="172" spans="1:7" ht="33.75" customHeight="1" thickBot="1" x14ac:dyDescent="0.3">
      <c r="A172" s="330" t="s">
        <v>279</v>
      </c>
      <c r="B172" s="330"/>
      <c r="C172" s="330"/>
      <c r="D172" s="330"/>
      <c r="E172" s="330"/>
      <c r="F172" s="330"/>
      <c r="G172" s="261"/>
    </row>
    <row r="173" spans="1:7" ht="16.5" thickBot="1" x14ac:dyDescent="0.3">
      <c r="A173" s="325" t="s">
        <v>299</v>
      </c>
      <c r="B173" s="326"/>
      <c r="C173" s="326"/>
      <c r="D173" s="326"/>
      <c r="E173" s="326"/>
      <c r="F173" s="327"/>
      <c r="G173" s="261"/>
    </row>
    <row r="174" spans="1:7" ht="25.15" customHeight="1" thickBot="1" x14ac:dyDescent="0.3">
      <c r="A174" s="170" t="s">
        <v>9</v>
      </c>
      <c r="B174" s="170">
        <v>0</v>
      </c>
      <c r="C174" s="170">
        <v>0</v>
      </c>
      <c r="D174" s="213">
        <v>1162.40183</v>
      </c>
      <c r="E174" s="170">
        <v>0</v>
      </c>
      <c r="F174" s="213">
        <f>SUM(B174:E174)</f>
        <v>1162.40183</v>
      </c>
      <c r="G174" s="261"/>
    </row>
    <row r="175" spans="1:7" ht="25.15" customHeight="1" thickBot="1" x14ac:dyDescent="0.3">
      <c r="A175" s="170" t="s">
        <v>147</v>
      </c>
      <c r="B175" s="170">
        <v>0</v>
      </c>
      <c r="C175" s="170">
        <v>0</v>
      </c>
      <c r="D175" s="213">
        <v>910.27724000000001</v>
      </c>
      <c r="E175" s="170">
        <v>0</v>
      </c>
      <c r="F175" s="213">
        <f t="shared" ref="F175:F177" si="57">SUM(B175:E175)</f>
        <v>910.27724000000001</v>
      </c>
      <c r="G175" s="261"/>
    </row>
    <row r="176" spans="1:7" ht="25.15" customHeight="1" thickBot="1" x14ac:dyDescent="0.3">
      <c r="A176" s="170" t="s">
        <v>148</v>
      </c>
      <c r="B176" s="170">
        <v>0</v>
      </c>
      <c r="C176" s="170">
        <v>0</v>
      </c>
      <c r="D176" s="213">
        <v>1108.2266099999999</v>
      </c>
      <c r="E176" s="170">
        <v>0</v>
      </c>
      <c r="F176" s="213">
        <f t="shared" si="57"/>
        <v>1108.2266099999999</v>
      </c>
      <c r="G176" s="261"/>
    </row>
    <row r="177" spans="1:7" ht="25.15" customHeight="1" thickBot="1" x14ac:dyDescent="0.3">
      <c r="A177" s="170" t="s">
        <v>12</v>
      </c>
      <c r="B177" s="170">
        <v>0</v>
      </c>
      <c r="C177" s="170">
        <v>0</v>
      </c>
      <c r="D177" s="213">
        <v>1477.7099499999999</v>
      </c>
      <c r="E177" s="170">
        <v>0</v>
      </c>
      <c r="F177" s="213">
        <f t="shared" si="57"/>
        <v>1477.7099499999999</v>
      </c>
      <c r="G177" s="261"/>
    </row>
    <row r="178" spans="1:7" ht="16.5" thickBot="1" x14ac:dyDescent="0.3">
      <c r="A178" s="325" t="s">
        <v>277</v>
      </c>
      <c r="B178" s="326"/>
      <c r="C178" s="326"/>
      <c r="D178" s="326"/>
      <c r="E178" s="326"/>
      <c r="F178" s="327"/>
      <c r="G178" s="261"/>
    </row>
    <row r="179" spans="1:7" ht="24.6" customHeight="1" thickBot="1" x14ac:dyDescent="0.3">
      <c r="A179" s="170" t="s">
        <v>9</v>
      </c>
      <c r="B179" s="170">
        <v>0</v>
      </c>
      <c r="C179" s="170">
        <v>0</v>
      </c>
      <c r="D179" s="213">
        <f>D174</f>
        <v>1162.40183</v>
      </c>
      <c r="E179" s="170">
        <v>0</v>
      </c>
      <c r="F179" s="213">
        <f>SUM(B179:E179)</f>
        <v>1162.40183</v>
      </c>
      <c r="G179" s="261"/>
    </row>
    <row r="180" spans="1:7" ht="24.6" customHeight="1" thickBot="1" x14ac:dyDescent="0.3">
      <c r="A180" s="170" t="s">
        <v>147</v>
      </c>
      <c r="B180" s="170">
        <v>0</v>
      </c>
      <c r="C180" s="170">
        <v>0</v>
      </c>
      <c r="D180" s="213">
        <f>D175</f>
        <v>910.27724000000001</v>
      </c>
      <c r="E180" s="170">
        <v>0</v>
      </c>
      <c r="F180" s="213">
        <f t="shared" ref="F180:F182" si="58">SUM(B180:E180)</f>
        <v>910.27724000000001</v>
      </c>
      <c r="G180" s="261"/>
    </row>
    <row r="181" spans="1:7" ht="24.6" customHeight="1" thickBot="1" x14ac:dyDescent="0.3">
      <c r="A181" s="170" t="s">
        <v>148</v>
      </c>
      <c r="B181" s="170">
        <v>0</v>
      </c>
      <c r="C181" s="170">
        <v>0</v>
      </c>
      <c r="D181" s="213">
        <f>D176</f>
        <v>1108.2266099999999</v>
      </c>
      <c r="E181" s="170">
        <v>0</v>
      </c>
      <c r="F181" s="213">
        <f t="shared" si="58"/>
        <v>1108.2266099999999</v>
      </c>
      <c r="G181" s="261"/>
    </row>
    <row r="182" spans="1:7" ht="24.6" customHeight="1" thickBot="1" x14ac:dyDescent="0.3">
      <c r="A182" s="170" t="s">
        <v>12</v>
      </c>
      <c r="B182" s="170">
        <v>0</v>
      </c>
      <c r="C182" s="170">
        <v>0</v>
      </c>
      <c r="D182" s="213">
        <f>D177</f>
        <v>1477.7099499999999</v>
      </c>
      <c r="E182" s="170">
        <v>0</v>
      </c>
      <c r="F182" s="213">
        <f t="shared" si="58"/>
        <v>1477.7099499999999</v>
      </c>
      <c r="G182" s="261"/>
    </row>
    <row r="183" spans="1:7" ht="16.5" thickBot="1" x14ac:dyDescent="0.3">
      <c r="A183" s="328" t="s">
        <v>278</v>
      </c>
      <c r="B183" s="328"/>
      <c r="C183" s="328"/>
      <c r="D183" s="328"/>
      <c r="E183" s="328"/>
      <c r="F183" s="328"/>
      <c r="G183" s="261"/>
    </row>
    <row r="184" spans="1:7" ht="25.15" customHeight="1" thickBot="1" x14ac:dyDescent="0.3">
      <c r="A184" s="170" t="s">
        <v>9</v>
      </c>
      <c r="B184" s="170">
        <v>0</v>
      </c>
      <c r="C184" s="170">
        <v>0</v>
      </c>
      <c r="D184" s="213">
        <f>D179</f>
        <v>1162.40183</v>
      </c>
      <c r="E184" s="170">
        <v>0</v>
      </c>
      <c r="F184" s="213">
        <f>SUM(B184:E184)</f>
        <v>1162.40183</v>
      </c>
      <c r="G184" s="261"/>
    </row>
    <row r="185" spans="1:7" ht="25.15" customHeight="1" thickBot="1" x14ac:dyDescent="0.3">
      <c r="A185" s="170" t="s">
        <v>147</v>
      </c>
      <c r="B185" s="170">
        <v>0</v>
      </c>
      <c r="C185" s="170">
        <v>0</v>
      </c>
      <c r="D185" s="213">
        <f>D180</f>
        <v>910.27724000000001</v>
      </c>
      <c r="E185" s="170">
        <v>0</v>
      </c>
      <c r="F185" s="213">
        <f t="shared" ref="F185:F187" si="59">SUM(B185:E185)</f>
        <v>910.27724000000001</v>
      </c>
      <c r="G185" s="261"/>
    </row>
    <row r="186" spans="1:7" ht="25.15" customHeight="1" thickBot="1" x14ac:dyDescent="0.3">
      <c r="A186" s="170" t="s">
        <v>148</v>
      </c>
      <c r="B186" s="170">
        <v>0</v>
      </c>
      <c r="C186" s="170">
        <v>0</v>
      </c>
      <c r="D186" s="213">
        <f>D181</f>
        <v>1108.2266099999999</v>
      </c>
      <c r="E186" s="170">
        <v>0</v>
      </c>
      <c r="F186" s="213">
        <f t="shared" si="59"/>
        <v>1108.2266099999999</v>
      </c>
      <c r="G186" s="261"/>
    </row>
    <row r="187" spans="1:7" ht="25.15" customHeight="1" thickBot="1" x14ac:dyDescent="0.3">
      <c r="A187" s="170" t="s">
        <v>12</v>
      </c>
      <c r="B187" s="170">
        <v>0</v>
      </c>
      <c r="C187" s="170">
        <v>0</v>
      </c>
      <c r="D187" s="213">
        <f>D182</f>
        <v>1477.7099499999999</v>
      </c>
      <c r="E187" s="170">
        <v>0</v>
      </c>
      <c r="F187" s="213">
        <f t="shared" si="59"/>
        <v>1477.7099499999999</v>
      </c>
      <c r="G187" s="261"/>
    </row>
    <row r="191" spans="1:7" s="217" customFormat="1" ht="29.25" customHeight="1" x14ac:dyDescent="0.35">
      <c r="A191" s="198"/>
      <c r="B191" s="214"/>
      <c r="C191" s="214"/>
      <c r="D191" s="214"/>
      <c r="E191" s="215"/>
      <c r="F191" s="216"/>
    </row>
    <row r="192" spans="1:7" ht="20.25" x14ac:dyDescent="0.3">
      <c r="A192" s="198" t="s">
        <v>305</v>
      </c>
      <c r="E192" s="218"/>
      <c r="F192" s="216" t="s">
        <v>306</v>
      </c>
    </row>
    <row r="193" spans="1:5" ht="20.25" x14ac:dyDescent="0.3">
      <c r="A193" s="198"/>
      <c r="E193" s="218"/>
    </row>
  </sheetData>
  <customSheetViews>
    <customSheetView guid="{13C2FC82-F1A0-406C-8F55-B8739B271E19}" scale="68">
      <selection activeCell="G10" sqref="G10"/>
      <pageMargins left="0.7" right="0.7" top="0.75" bottom="0.75" header="0.3" footer="0.3"/>
    </customSheetView>
    <customSheetView guid="{A9BF32AE-6E73-46E2-AC18-30F591FE69F3}" scale="68">
      <selection activeCell="G10" sqref="G10"/>
      <pageMargins left="0.7" right="0.7" top="0.75" bottom="0.75" header="0.3" footer="0.3"/>
    </customSheetView>
  </customSheetViews>
  <mergeCells count="37">
    <mergeCell ref="A156:F156"/>
    <mergeCell ref="A157:F157"/>
    <mergeCell ref="A183:F183"/>
    <mergeCell ref="E147:E150"/>
    <mergeCell ref="A151:F151"/>
    <mergeCell ref="E152:E155"/>
    <mergeCell ref="A162:F162"/>
    <mergeCell ref="A167:F167"/>
    <mergeCell ref="A172:F172"/>
    <mergeCell ref="A173:F173"/>
    <mergeCell ref="A178:F178"/>
    <mergeCell ref="A107:F107"/>
    <mergeCell ref="A108:F108"/>
    <mergeCell ref="E142:E145"/>
    <mergeCell ref="A146:F146"/>
    <mergeCell ref="A18:F18"/>
    <mergeCell ref="A23:F23"/>
    <mergeCell ref="A24:F24"/>
    <mergeCell ref="A25:F25"/>
    <mergeCell ref="A106:F106"/>
    <mergeCell ref="E109:E112"/>
    <mergeCell ref="A113:F113"/>
    <mergeCell ref="E114:E117"/>
    <mergeCell ref="A118:F118"/>
    <mergeCell ref="E119:E122"/>
    <mergeCell ref="A123:F123"/>
    <mergeCell ref="A124:F124"/>
    <mergeCell ref="A2:F2"/>
    <mergeCell ref="A3:F3"/>
    <mergeCell ref="A7:F7"/>
    <mergeCell ref="A8:F8"/>
    <mergeCell ref="A13:F13"/>
    <mergeCell ref="A129:F129"/>
    <mergeCell ref="A134:F134"/>
    <mergeCell ref="A139:F139"/>
    <mergeCell ref="A140:F140"/>
    <mergeCell ref="A141:F141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L56"/>
  <sheetViews>
    <sheetView topLeftCell="A17" zoomScale="60" zoomScaleNormal="60" workbookViewId="0">
      <selection activeCell="A17" sqref="A1:XFD1048576"/>
    </sheetView>
  </sheetViews>
  <sheetFormatPr defaultColWidth="9.140625" defaultRowHeight="18.75" x14ac:dyDescent="0.3"/>
  <cols>
    <col min="1" max="1" width="6.5703125" style="173" customWidth="1"/>
    <col min="2" max="2" width="94.28515625" style="173" customWidth="1"/>
    <col min="3" max="3" width="12.140625" style="175" customWidth="1"/>
    <col min="4" max="4" width="20.42578125" style="204" customWidth="1"/>
    <col min="5" max="5" width="29.85546875" style="175" customWidth="1"/>
    <col min="6" max="6" width="27.85546875" style="173" customWidth="1"/>
    <col min="7" max="7" width="19.5703125" style="173" customWidth="1"/>
    <col min="8" max="9" width="9.140625" style="173"/>
    <col min="10" max="10" width="13.7109375" style="173" bestFit="1" customWidth="1"/>
    <col min="11" max="11" width="9.140625" style="173"/>
    <col min="12" max="12" width="13.7109375" style="173" bestFit="1" customWidth="1"/>
    <col min="13" max="16384" width="9.140625" style="173"/>
  </cols>
  <sheetData>
    <row r="1" spans="1:9" ht="18.75" customHeight="1" x14ac:dyDescent="0.3">
      <c r="A1" s="337" t="s">
        <v>310</v>
      </c>
      <c r="B1" s="337"/>
      <c r="C1" s="337"/>
      <c r="D1" s="337"/>
      <c r="E1" s="337"/>
      <c r="F1" s="337"/>
      <c r="G1" s="172"/>
      <c r="H1" s="172"/>
      <c r="I1" s="172"/>
    </row>
    <row r="2" spans="1:9" ht="24.75" customHeight="1" x14ac:dyDescent="0.3">
      <c r="A2" s="337"/>
      <c r="B2" s="337"/>
      <c r="C2" s="337"/>
      <c r="D2" s="337"/>
      <c r="E2" s="337"/>
      <c r="F2" s="337"/>
      <c r="G2" s="172"/>
      <c r="H2" s="172"/>
      <c r="I2" s="172"/>
    </row>
    <row r="3" spans="1:9" ht="7.5" customHeight="1" x14ac:dyDescent="0.3">
      <c r="A3" s="152"/>
      <c r="B3" s="152"/>
      <c r="C3" s="152"/>
      <c r="D3" s="199"/>
      <c r="E3" s="152"/>
      <c r="F3" s="152"/>
      <c r="G3" s="172"/>
      <c r="H3" s="172"/>
      <c r="I3" s="172"/>
    </row>
    <row r="4" spans="1:9" ht="4.5" hidden="1" customHeight="1" x14ac:dyDescent="0.3">
      <c r="A4" s="153"/>
      <c r="B4" s="153"/>
      <c r="C4" s="153"/>
      <c r="D4" s="200"/>
      <c r="E4" s="153"/>
      <c r="F4" s="153"/>
      <c r="G4" s="172"/>
      <c r="H4" s="172"/>
      <c r="I4" s="172"/>
    </row>
    <row r="5" spans="1:9" ht="19.5" customHeight="1" x14ac:dyDescent="0.3">
      <c r="A5" s="338" t="s">
        <v>295</v>
      </c>
      <c r="B5" s="340" t="s">
        <v>183</v>
      </c>
      <c r="C5" s="341"/>
      <c r="D5" s="342"/>
      <c r="E5" s="343" t="s">
        <v>184</v>
      </c>
      <c r="F5" s="343" t="s">
        <v>185</v>
      </c>
    </row>
    <row r="6" spans="1:9" ht="18.75" customHeight="1" x14ac:dyDescent="0.3">
      <c r="A6" s="339"/>
      <c r="B6" s="154" t="s">
        <v>186</v>
      </c>
      <c r="C6" s="155" t="s">
        <v>187</v>
      </c>
      <c r="D6" s="157" t="s">
        <v>188</v>
      </c>
      <c r="E6" s="344"/>
      <c r="F6" s="344"/>
    </row>
    <row r="7" spans="1:9" ht="94.9" customHeight="1" x14ac:dyDescent="0.3">
      <c r="A7" s="154" t="s">
        <v>189</v>
      </c>
      <c r="B7" s="156" t="s">
        <v>285</v>
      </c>
      <c r="C7" s="155" t="s">
        <v>190</v>
      </c>
      <c r="D7" s="355">
        <v>1407.29</v>
      </c>
      <c r="E7" s="155" t="s">
        <v>191</v>
      </c>
      <c r="F7" s="154" t="s">
        <v>192</v>
      </c>
    </row>
    <row r="8" spans="1:9" ht="37.5" x14ac:dyDescent="0.3">
      <c r="A8" s="154" t="s">
        <v>193</v>
      </c>
      <c r="B8" s="156" t="s">
        <v>287</v>
      </c>
      <c r="C8" s="155" t="s">
        <v>194</v>
      </c>
      <c r="D8" s="356">
        <v>802923.14</v>
      </c>
      <c r="E8" s="155" t="s">
        <v>191</v>
      </c>
      <c r="F8" s="154" t="s">
        <v>192</v>
      </c>
    </row>
    <row r="9" spans="1:9" ht="141" customHeight="1" x14ac:dyDescent="0.3">
      <c r="A9" s="154" t="s">
        <v>195</v>
      </c>
      <c r="B9" s="156" t="s">
        <v>311</v>
      </c>
      <c r="C9" s="155" t="s">
        <v>196</v>
      </c>
      <c r="D9" s="159">
        <f>D10+D11</f>
        <v>773.72299999999996</v>
      </c>
      <c r="E9" s="155" t="s">
        <v>197</v>
      </c>
      <c r="F9" s="155" t="s">
        <v>198</v>
      </c>
    </row>
    <row r="10" spans="1:9" ht="49.9" customHeight="1" x14ac:dyDescent="0.3">
      <c r="A10" s="154" t="s">
        <v>199</v>
      </c>
      <c r="B10" s="156" t="s">
        <v>312</v>
      </c>
      <c r="C10" s="155" t="s">
        <v>196</v>
      </c>
      <c r="D10" s="159">
        <v>773.72299999999996</v>
      </c>
      <c r="E10" s="155" t="s">
        <v>191</v>
      </c>
      <c r="F10" s="154" t="s">
        <v>192</v>
      </c>
    </row>
    <row r="11" spans="1:9" ht="105.6" customHeight="1" x14ac:dyDescent="0.3">
      <c r="A11" s="154" t="s">
        <v>200</v>
      </c>
      <c r="B11" s="156" t="s">
        <v>286</v>
      </c>
      <c r="C11" s="155" t="s">
        <v>196</v>
      </c>
      <c r="D11" s="191">
        <v>0</v>
      </c>
      <c r="E11" s="155"/>
      <c r="F11" s="154" t="s">
        <v>296</v>
      </c>
      <c r="G11" s="174"/>
    </row>
    <row r="12" spans="1:9" ht="93.6" customHeight="1" x14ac:dyDescent="0.3">
      <c r="A12" s="154" t="s">
        <v>201</v>
      </c>
      <c r="B12" s="156" t="s">
        <v>202</v>
      </c>
      <c r="C12" s="155" t="s">
        <v>196</v>
      </c>
      <c r="D12" s="159">
        <f>D13+D14+D15+D16+D17+D18</f>
        <v>411.15811296985407</v>
      </c>
      <c r="E12" s="155" t="s">
        <v>203</v>
      </c>
      <c r="F12" s="155" t="s">
        <v>198</v>
      </c>
    </row>
    <row r="13" spans="1:9" s="175" customFormat="1" ht="60" customHeight="1" x14ac:dyDescent="0.25">
      <c r="A13" s="154" t="s">
        <v>204</v>
      </c>
      <c r="B13" s="158" t="s">
        <v>205</v>
      </c>
      <c r="C13" s="155" t="s">
        <v>196</v>
      </c>
      <c r="D13" s="226">
        <v>3.5327129698541007</v>
      </c>
      <c r="E13" s="155"/>
      <c r="F13" s="155" t="s">
        <v>206</v>
      </c>
    </row>
    <row r="14" spans="1:9" s="175" customFormat="1" ht="28.9" customHeight="1" x14ac:dyDescent="0.25">
      <c r="A14" s="154" t="s">
        <v>207</v>
      </c>
      <c r="B14" s="158" t="s">
        <v>208</v>
      </c>
      <c r="C14" s="155" t="s">
        <v>196</v>
      </c>
      <c r="D14" s="201">
        <v>37.765999999999998</v>
      </c>
      <c r="E14" s="155"/>
      <c r="F14" s="155" t="s">
        <v>209</v>
      </c>
    </row>
    <row r="15" spans="1:9" s="175" customFormat="1" ht="28.9" customHeight="1" x14ac:dyDescent="0.25">
      <c r="A15" s="154" t="s">
        <v>210</v>
      </c>
      <c r="B15" s="158" t="s">
        <v>211</v>
      </c>
      <c r="C15" s="155" t="s">
        <v>196</v>
      </c>
      <c r="D15" s="201">
        <v>46.76</v>
      </c>
      <c r="E15" s="155"/>
      <c r="F15" s="155" t="s">
        <v>209</v>
      </c>
    </row>
    <row r="16" spans="1:9" s="175" customFormat="1" ht="28.9" customHeight="1" x14ac:dyDescent="0.25">
      <c r="A16" s="154" t="s">
        <v>212</v>
      </c>
      <c r="B16" s="158" t="s">
        <v>213</v>
      </c>
      <c r="C16" s="155" t="s">
        <v>196</v>
      </c>
      <c r="D16" s="249">
        <v>0</v>
      </c>
      <c r="E16" s="155"/>
      <c r="F16" s="155"/>
    </row>
    <row r="17" spans="1:12" s="175" customFormat="1" ht="28.9" customHeight="1" x14ac:dyDescent="0.25">
      <c r="A17" s="154" t="s">
        <v>214</v>
      </c>
      <c r="B17" s="158" t="s">
        <v>215</v>
      </c>
      <c r="C17" s="155" t="s">
        <v>196</v>
      </c>
      <c r="D17" s="157">
        <v>0</v>
      </c>
      <c r="E17" s="155"/>
      <c r="F17" s="155"/>
    </row>
    <row r="18" spans="1:12" ht="77.25" customHeight="1" x14ac:dyDescent="0.3">
      <c r="A18" s="154" t="s">
        <v>216</v>
      </c>
      <c r="B18" s="156" t="s">
        <v>217</v>
      </c>
      <c r="C18" s="155" t="s">
        <v>196</v>
      </c>
      <c r="D18" s="357">
        <v>323.0994</v>
      </c>
      <c r="E18" s="155" t="s">
        <v>218</v>
      </c>
      <c r="F18" s="155"/>
      <c r="G18" s="176"/>
    </row>
    <row r="19" spans="1:12" ht="133.15" customHeight="1" x14ac:dyDescent="0.3">
      <c r="A19" s="154" t="s">
        <v>219</v>
      </c>
      <c r="B19" s="156" t="s">
        <v>313</v>
      </c>
      <c r="C19" s="155" t="s">
        <v>220</v>
      </c>
      <c r="D19" s="159">
        <f>D20+D21</f>
        <v>457480.62900000002</v>
      </c>
      <c r="E19" s="155" t="s">
        <v>221</v>
      </c>
      <c r="F19" s="155" t="s">
        <v>198</v>
      </c>
    </row>
    <row r="20" spans="1:12" ht="68.45" customHeight="1" x14ac:dyDescent="0.3">
      <c r="A20" s="154" t="s">
        <v>222</v>
      </c>
      <c r="B20" s="156" t="s">
        <v>290</v>
      </c>
      <c r="C20" s="155" t="s">
        <v>220</v>
      </c>
      <c r="D20" s="159">
        <v>457480.62900000002</v>
      </c>
      <c r="E20" s="155" t="s">
        <v>191</v>
      </c>
      <c r="F20" s="155"/>
    </row>
    <row r="21" spans="1:12" ht="63" customHeight="1" x14ac:dyDescent="0.3">
      <c r="A21" s="154" t="s">
        <v>223</v>
      </c>
      <c r="B21" s="156" t="s">
        <v>288</v>
      </c>
      <c r="C21" s="155" t="s">
        <v>220</v>
      </c>
      <c r="D21" s="159">
        <v>0</v>
      </c>
      <c r="E21" s="155" t="s">
        <v>224</v>
      </c>
      <c r="F21" s="154" t="s">
        <v>296</v>
      </c>
      <c r="G21" s="174"/>
    </row>
    <row r="22" spans="1:12" ht="80.45" customHeight="1" x14ac:dyDescent="0.3">
      <c r="A22" s="154" t="s">
        <v>225</v>
      </c>
      <c r="B22" s="156" t="s">
        <v>226</v>
      </c>
      <c r="C22" s="155" t="s">
        <v>220</v>
      </c>
      <c r="D22" s="159">
        <f>D23+D24+D25+D26+D27+D28</f>
        <v>258906.96799999999</v>
      </c>
      <c r="E22" s="155" t="s">
        <v>227</v>
      </c>
      <c r="F22" s="155" t="s">
        <v>198</v>
      </c>
    </row>
    <row r="23" spans="1:12" ht="39" customHeight="1" x14ac:dyDescent="0.3">
      <c r="A23" s="154" t="s">
        <v>228</v>
      </c>
      <c r="B23" s="160" t="s">
        <v>229</v>
      </c>
      <c r="C23" s="155" t="s">
        <v>220</v>
      </c>
      <c r="D23" s="219">
        <v>1726.4970000000001</v>
      </c>
      <c r="E23" s="155"/>
      <c r="F23" s="154" t="s">
        <v>230</v>
      </c>
    </row>
    <row r="24" spans="1:12" ht="38.25" customHeight="1" x14ac:dyDescent="0.3">
      <c r="A24" s="154" t="s">
        <v>231</v>
      </c>
      <c r="B24" s="160" t="s">
        <v>232</v>
      </c>
      <c r="C24" s="155" t="s">
        <v>220</v>
      </c>
      <c r="D24" s="219">
        <v>21967.477999999999</v>
      </c>
      <c r="E24" s="155"/>
      <c r="F24" s="154" t="s">
        <v>230</v>
      </c>
    </row>
    <row r="25" spans="1:12" ht="46.5" customHeight="1" x14ac:dyDescent="0.3">
      <c r="A25" s="154" t="s">
        <v>233</v>
      </c>
      <c r="B25" s="160" t="s">
        <v>234</v>
      </c>
      <c r="C25" s="155" t="s">
        <v>220</v>
      </c>
      <c r="D25" s="219">
        <v>33276.093000000001</v>
      </c>
      <c r="E25" s="155"/>
      <c r="F25" s="154" t="s">
        <v>230</v>
      </c>
    </row>
    <row r="26" spans="1:12" ht="33" customHeight="1" x14ac:dyDescent="0.3">
      <c r="A26" s="154" t="s">
        <v>235</v>
      </c>
      <c r="B26" s="160" t="s">
        <v>236</v>
      </c>
      <c r="C26" s="155" t="s">
        <v>220</v>
      </c>
      <c r="D26" s="157">
        <v>0</v>
      </c>
      <c r="E26" s="155"/>
      <c r="F26" s="154" t="s">
        <v>230</v>
      </c>
    </row>
    <row r="27" spans="1:12" ht="39.75" customHeight="1" x14ac:dyDescent="0.3">
      <c r="A27" s="154" t="s">
        <v>237</v>
      </c>
      <c r="B27" s="160" t="s">
        <v>238</v>
      </c>
      <c r="C27" s="155" t="s">
        <v>220</v>
      </c>
      <c r="D27" s="157">
        <v>0</v>
      </c>
      <c r="E27" s="155"/>
      <c r="F27" s="154" t="s">
        <v>230</v>
      </c>
    </row>
    <row r="28" spans="1:12" ht="108" customHeight="1" x14ac:dyDescent="0.3">
      <c r="A28" s="154" t="s">
        <v>239</v>
      </c>
      <c r="B28" s="156" t="s">
        <v>240</v>
      </c>
      <c r="C28" s="155" t="s">
        <v>220</v>
      </c>
      <c r="D28" s="355">
        <v>201936.9</v>
      </c>
      <c r="E28" s="155" t="s">
        <v>241</v>
      </c>
      <c r="F28" s="155"/>
    </row>
    <row r="29" spans="1:12" ht="42" customHeight="1" x14ac:dyDescent="0.3">
      <c r="A29" s="154" t="s">
        <v>242</v>
      </c>
      <c r="B29" s="160" t="s">
        <v>243</v>
      </c>
      <c r="C29" s="155" t="s">
        <v>244</v>
      </c>
      <c r="D29" s="201">
        <f>(D9-D12)/(D19-D22)</f>
        <v>1.8258458105888768E-3</v>
      </c>
      <c r="E29" s="155" t="s">
        <v>245</v>
      </c>
      <c r="F29" s="155" t="s">
        <v>198</v>
      </c>
      <c r="G29" s="173">
        <f>(D9-D12)/(D19-D22)</f>
        <v>1.8258458105888768E-3</v>
      </c>
    </row>
    <row r="30" spans="1:12" ht="87.75" customHeight="1" x14ac:dyDescent="0.3">
      <c r="A30" s="154" t="s">
        <v>246</v>
      </c>
      <c r="B30" s="156" t="s">
        <v>291</v>
      </c>
      <c r="C30" s="155" t="s">
        <v>244</v>
      </c>
      <c r="D30" s="201">
        <f>D8*D29</f>
        <v>1466.0138513938662</v>
      </c>
      <c r="E30" s="155" t="s">
        <v>247</v>
      </c>
      <c r="F30" s="155" t="s">
        <v>198</v>
      </c>
      <c r="G30" s="173">
        <f>D8*D29</f>
        <v>1466.0138513938662</v>
      </c>
      <c r="J30" s="192"/>
      <c r="L30" s="192"/>
    </row>
    <row r="31" spans="1:12" s="178" customFormat="1" ht="76.900000000000006" customHeight="1" x14ac:dyDescent="0.3">
      <c r="A31" s="161" t="s">
        <v>248</v>
      </c>
      <c r="B31" s="162" t="s">
        <v>249</v>
      </c>
      <c r="C31" s="163" t="s">
        <v>190</v>
      </c>
      <c r="D31" s="202">
        <f>ROUND(D7+D30,2)</f>
        <v>2873.3</v>
      </c>
      <c r="E31" s="163" t="s">
        <v>250</v>
      </c>
      <c r="F31" s="163" t="s">
        <v>198</v>
      </c>
      <c r="G31" s="177">
        <f>D7+D30</f>
        <v>2873.3038513938664</v>
      </c>
    </row>
    <row r="32" spans="1:12" ht="18.75" customHeight="1" x14ac:dyDescent="0.3">
      <c r="C32" s="179"/>
      <c r="D32" s="203" t="s">
        <v>284</v>
      </c>
      <c r="E32" s="179"/>
      <c r="F32" s="180"/>
    </row>
    <row r="33" spans="2:6" x14ac:dyDescent="0.3">
      <c r="B33" s="180"/>
      <c r="C33" s="179"/>
      <c r="D33" s="220">
        <f>D31/1000</f>
        <v>2.8733</v>
      </c>
      <c r="E33" s="179"/>
      <c r="F33" s="180"/>
    </row>
    <row r="34" spans="2:6" x14ac:dyDescent="0.3">
      <c r="B34" s="180"/>
      <c r="C34" s="179"/>
      <c r="D34" s="221"/>
      <c r="E34" s="179"/>
      <c r="F34" s="180"/>
    </row>
    <row r="35" spans="2:6" x14ac:dyDescent="0.3">
      <c r="B35" s="180"/>
      <c r="C35" s="179"/>
      <c r="D35" s="222"/>
      <c r="E35" s="223"/>
      <c r="F35" s="180"/>
    </row>
    <row r="40" spans="2:6" x14ac:dyDescent="0.3">
      <c r="D40" s="224"/>
    </row>
    <row r="41" spans="2:6" x14ac:dyDescent="0.3">
      <c r="D41" s="225"/>
    </row>
    <row r="55" spans="3:5" x14ac:dyDescent="0.3">
      <c r="C55" s="173"/>
      <c r="D55" s="173"/>
      <c r="E55" s="173"/>
    </row>
    <row r="56" spans="3:5" x14ac:dyDescent="0.3">
      <c r="C56" s="173"/>
      <c r="D56" s="173"/>
      <c r="E56" s="173"/>
    </row>
  </sheetData>
  <customSheetViews>
    <customSheetView guid="{13C2FC82-F1A0-406C-8F55-B8739B271E19}" scale="52" hiddenRows="1">
      <selection activeCell="I9" sqref="I9"/>
      <pageMargins left="0.7" right="0.7" top="0.75" bottom="0.75" header="0.3" footer="0.3"/>
    </customSheetView>
    <customSheetView guid="{A9BF32AE-6E73-46E2-AC18-30F591FE69F3}" scale="52" hiddenRows="1">
      <selection activeCell="I9" sqref="I9"/>
      <pageMargins left="0.7" right="0.7" top="0.75" bottom="0.75" header="0.3" footer="0.3"/>
    </customSheetView>
  </customSheetViews>
  <mergeCells count="5">
    <mergeCell ref="A1:F2"/>
    <mergeCell ref="A5:A6"/>
    <mergeCell ref="B5:D5"/>
    <mergeCell ref="E5:E6"/>
    <mergeCell ref="F5:F6"/>
  </mergeCells>
  <pageMargins left="0.70866141732283472" right="0.70866141732283472" top="0.74803149606299213" bottom="0.74803149606299213" header="0.31496062992125984" footer="0.31496062992125984"/>
  <pageSetup paperSize="9" scale="46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G797"/>
  <sheetViews>
    <sheetView zoomScale="69" zoomScaleNormal="69" workbookViewId="0">
      <selection activeCell="A19" sqref="A1:XFD1048576"/>
    </sheetView>
  </sheetViews>
  <sheetFormatPr defaultRowHeight="14.25" x14ac:dyDescent="0.2"/>
  <cols>
    <col min="1" max="1" width="76.85546875" style="46" customWidth="1"/>
    <col min="2" max="2" width="52.42578125" style="46" customWidth="1"/>
    <col min="3" max="3" width="26.85546875" style="46" customWidth="1"/>
    <col min="4" max="6" width="34" style="46" customWidth="1"/>
    <col min="7" max="256" width="9.140625" style="46"/>
    <col min="257" max="257" width="76.85546875" style="46" customWidth="1"/>
    <col min="258" max="258" width="52.42578125" style="46" customWidth="1"/>
    <col min="259" max="259" width="26.85546875" style="46" customWidth="1"/>
    <col min="260" max="262" width="34" style="46" customWidth="1"/>
    <col min="263" max="512" width="9.140625" style="46"/>
    <col min="513" max="513" width="76.85546875" style="46" customWidth="1"/>
    <col min="514" max="514" width="52.42578125" style="46" customWidth="1"/>
    <col min="515" max="515" width="26.85546875" style="46" customWidth="1"/>
    <col min="516" max="518" width="34" style="46" customWidth="1"/>
    <col min="519" max="768" width="9.140625" style="46"/>
    <col min="769" max="769" width="76.85546875" style="46" customWidth="1"/>
    <col min="770" max="770" width="52.42578125" style="46" customWidth="1"/>
    <col min="771" max="771" width="26.85546875" style="46" customWidth="1"/>
    <col min="772" max="774" width="34" style="46" customWidth="1"/>
    <col min="775" max="1024" width="9.140625" style="46"/>
    <col min="1025" max="1025" width="76.85546875" style="46" customWidth="1"/>
    <col min="1026" max="1026" width="52.42578125" style="46" customWidth="1"/>
    <col min="1027" max="1027" width="26.85546875" style="46" customWidth="1"/>
    <col min="1028" max="1030" width="34" style="46" customWidth="1"/>
    <col min="1031" max="1280" width="9.140625" style="46"/>
    <col min="1281" max="1281" width="76.85546875" style="46" customWidth="1"/>
    <col min="1282" max="1282" width="52.42578125" style="46" customWidth="1"/>
    <col min="1283" max="1283" width="26.85546875" style="46" customWidth="1"/>
    <col min="1284" max="1286" width="34" style="46" customWidth="1"/>
    <col min="1287" max="1536" width="9.140625" style="46"/>
    <col min="1537" max="1537" width="76.85546875" style="46" customWidth="1"/>
    <col min="1538" max="1538" width="52.42578125" style="46" customWidth="1"/>
    <col min="1539" max="1539" width="26.85546875" style="46" customWidth="1"/>
    <col min="1540" max="1542" width="34" style="46" customWidth="1"/>
    <col min="1543" max="1792" width="9.140625" style="46"/>
    <col min="1793" max="1793" width="76.85546875" style="46" customWidth="1"/>
    <col min="1794" max="1794" width="52.42578125" style="46" customWidth="1"/>
    <col min="1795" max="1795" width="26.85546875" style="46" customWidth="1"/>
    <col min="1796" max="1798" width="34" style="46" customWidth="1"/>
    <col min="1799" max="2048" width="9.140625" style="46"/>
    <col min="2049" max="2049" width="76.85546875" style="46" customWidth="1"/>
    <col min="2050" max="2050" width="52.42578125" style="46" customWidth="1"/>
    <col min="2051" max="2051" width="26.85546875" style="46" customWidth="1"/>
    <col min="2052" max="2054" width="34" style="46" customWidth="1"/>
    <col min="2055" max="2304" width="9.140625" style="46"/>
    <col min="2305" max="2305" width="76.85546875" style="46" customWidth="1"/>
    <col min="2306" max="2306" width="52.42578125" style="46" customWidth="1"/>
    <col min="2307" max="2307" width="26.85546875" style="46" customWidth="1"/>
    <col min="2308" max="2310" width="34" style="46" customWidth="1"/>
    <col min="2311" max="2560" width="9.140625" style="46"/>
    <col min="2561" max="2561" width="76.85546875" style="46" customWidth="1"/>
    <col min="2562" max="2562" width="52.42578125" style="46" customWidth="1"/>
    <col min="2563" max="2563" width="26.85546875" style="46" customWidth="1"/>
    <col min="2564" max="2566" width="34" style="46" customWidth="1"/>
    <col min="2567" max="2816" width="9.140625" style="46"/>
    <col min="2817" max="2817" width="76.85546875" style="46" customWidth="1"/>
    <col min="2818" max="2818" width="52.42578125" style="46" customWidth="1"/>
    <col min="2819" max="2819" width="26.85546875" style="46" customWidth="1"/>
    <col min="2820" max="2822" width="34" style="46" customWidth="1"/>
    <col min="2823" max="3072" width="9.140625" style="46"/>
    <col min="3073" max="3073" width="76.85546875" style="46" customWidth="1"/>
    <col min="3074" max="3074" width="52.42578125" style="46" customWidth="1"/>
    <col min="3075" max="3075" width="26.85546875" style="46" customWidth="1"/>
    <col min="3076" max="3078" width="34" style="46" customWidth="1"/>
    <col min="3079" max="3328" width="9.140625" style="46"/>
    <col min="3329" max="3329" width="76.85546875" style="46" customWidth="1"/>
    <col min="3330" max="3330" width="52.42578125" style="46" customWidth="1"/>
    <col min="3331" max="3331" width="26.85546875" style="46" customWidth="1"/>
    <col min="3332" max="3334" width="34" style="46" customWidth="1"/>
    <col min="3335" max="3584" width="9.140625" style="46"/>
    <col min="3585" max="3585" width="76.85546875" style="46" customWidth="1"/>
    <col min="3586" max="3586" width="52.42578125" style="46" customWidth="1"/>
    <col min="3587" max="3587" width="26.85546875" style="46" customWidth="1"/>
    <col min="3588" max="3590" width="34" style="46" customWidth="1"/>
    <col min="3591" max="3840" width="9.140625" style="46"/>
    <col min="3841" max="3841" width="76.85546875" style="46" customWidth="1"/>
    <col min="3842" max="3842" width="52.42578125" style="46" customWidth="1"/>
    <col min="3843" max="3843" width="26.85546875" style="46" customWidth="1"/>
    <col min="3844" max="3846" width="34" style="46" customWidth="1"/>
    <col min="3847" max="4096" width="9.140625" style="46"/>
    <col min="4097" max="4097" width="76.85546875" style="46" customWidth="1"/>
    <col min="4098" max="4098" width="52.42578125" style="46" customWidth="1"/>
    <col min="4099" max="4099" width="26.85546875" style="46" customWidth="1"/>
    <col min="4100" max="4102" width="34" style="46" customWidth="1"/>
    <col min="4103" max="4352" width="9.140625" style="46"/>
    <col min="4353" max="4353" width="76.85546875" style="46" customWidth="1"/>
    <col min="4354" max="4354" width="52.42578125" style="46" customWidth="1"/>
    <col min="4355" max="4355" width="26.85546875" style="46" customWidth="1"/>
    <col min="4356" max="4358" width="34" style="46" customWidth="1"/>
    <col min="4359" max="4608" width="9.140625" style="46"/>
    <col min="4609" max="4609" width="76.85546875" style="46" customWidth="1"/>
    <col min="4610" max="4610" width="52.42578125" style="46" customWidth="1"/>
    <col min="4611" max="4611" width="26.85546875" style="46" customWidth="1"/>
    <col min="4612" max="4614" width="34" style="46" customWidth="1"/>
    <col min="4615" max="4864" width="9.140625" style="46"/>
    <col min="4865" max="4865" width="76.85546875" style="46" customWidth="1"/>
    <col min="4866" max="4866" width="52.42578125" style="46" customWidth="1"/>
    <col min="4867" max="4867" width="26.85546875" style="46" customWidth="1"/>
    <col min="4868" max="4870" width="34" style="46" customWidth="1"/>
    <col min="4871" max="5120" width="9.140625" style="46"/>
    <col min="5121" max="5121" width="76.85546875" style="46" customWidth="1"/>
    <col min="5122" max="5122" width="52.42578125" style="46" customWidth="1"/>
    <col min="5123" max="5123" width="26.85546875" style="46" customWidth="1"/>
    <col min="5124" max="5126" width="34" style="46" customWidth="1"/>
    <col min="5127" max="5376" width="9.140625" style="46"/>
    <col min="5377" max="5377" width="76.85546875" style="46" customWidth="1"/>
    <col min="5378" max="5378" width="52.42578125" style="46" customWidth="1"/>
    <col min="5379" max="5379" width="26.85546875" style="46" customWidth="1"/>
    <col min="5380" max="5382" width="34" style="46" customWidth="1"/>
    <col min="5383" max="5632" width="9.140625" style="46"/>
    <col min="5633" max="5633" width="76.85546875" style="46" customWidth="1"/>
    <col min="5634" max="5634" width="52.42578125" style="46" customWidth="1"/>
    <col min="5635" max="5635" width="26.85546875" style="46" customWidth="1"/>
    <col min="5636" max="5638" width="34" style="46" customWidth="1"/>
    <col min="5639" max="5888" width="9.140625" style="46"/>
    <col min="5889" max="5889" width="76.85546875" style="46" customWidth="1"/>
    <col min="5890" max="5890" width="52.42578125" style="46" customWidth="1"/>
    <col min="5891" max="5891" width="26.85546875" style="46" customWidth="1"/>
    <col min="5892" max="5894" width="34" style="46" customWidth="1"/>
    <col min="5895" max="6144" width="9.140625" style="46"/>
    <col min="6145" max="6145" width="76.85546875" style="46" customWidth="1"/>
    <col min="6146" max="6146" width="52.42578125" style="46" customWidth="1"/>
    <col min="6147" max="6147" width="26.85546875" style="46" customWidth="1"/>
    <col min="6148" max="6150" width="34" style="46" customWidth="1"/>
    <col min="6151" max="6400" width="9.140625" style="46"/>
    <col min="6401" max="6401" width="76.85546875" style="46" customWidth="1"/>
    <col min="6402" max="6402" width="52.42578125" style="46" customWidth="1"/>
    <col min="6403" max="6403" width="26.85546875" style="46" customWidth="1"/>
    <col min="6404" max="6406" width="34" style="46" customWidth="1"/>
    <col min="6407" max="6656" width="9.140625" style="46"/>
    <col min="6657" max="6657" width="76.85546875" style="46" customWidth="1"/>
    <col min="6658" max="6658" width="52.42578125" style="46" customWidth="1"/>
    <col min="6659" max="6659" width="26.85546875" style="46" customWidth="1"/>
    <col min="6660" max="6662" width="34" style="46" customWidth="1"/>
    <col min="6663" max="6912" width="9.140625" style="46"/>
    <col min="6913" max="6913" width="76.85546875" style="46" customWidth="1"/>
    <col min="6914" max="6914" width="52.42578125" style="46" customWidth="1"/>
    <col min="6915" max="6915" width="26.85546875" style="46" customWidth="1"/>
    <col min="6916" max="6918" width="34" style="46" customWidth="1"/>
    <col min="6919" max="7168" width="9.140625" style="46"/>
    <col min="7169" max="7169" width="76.85546875" style="46" customWidth="1"/>
    <col min="7170" max="7170" width="52.42578125" style="46" customWidth="1"/>
    <col min="7171" max="7171" width="26.85546875" style="46" customWidth="1"/>
    <col min="7172" max="7174" width="34" style="46" customWidth="1"/>
    <col min="7175" max="7424" width="9.140625" style="46"/>
    <col min="7425" max="7425" width="76.85546875" style="46" customWidth="1"/>
    <col min="7426" max="7426" width="52.42578125" style="46" customWidth="1"/>
    <col min="7427" max="7427" width="26.85546875" style="46" customWidth="1"/>
    <col min="7428" max="7430" width="34" style="46" customWidth="1"/>
    <col min="7431" max="7680" width="9.140625" style="46"/>
    <col min="7681" max="7681" width="76.85546875" style="46" customWidth="1"/>
    <col min="7682" max="7682" width="52.42578125" style="46" customWidth="1"/>
    <col min="7683" max="7683" width="26.85546875" style="46" customWidth="1"/>
    <col min="7684" max="7686" width="34" style="46" customWidth="1"/>
    <col min="7687" max="7936" width="9.140625" style="46"/>
    <col min="7937" max="7937" width="76.85546875" style="46" customWidth="1"/>
    <col min="7938" max="7938" width="52.42578125" style="46" customWidth="1"/>
    <col min="7939" max="7939" width="26.85546875" style="46" customWidth="1"/>
    <col min="7940" max="7942" width="34" style="46" customWidth="1"/>
    <col min="7943" max="8192" width="9.140625" style="46"/>
    <col min="8193" max="8193" width="76.85546875" style="46" customWidth="1"/>
    <col min="8194" max="8194" width="52.42578125" style="46" customWidth="1"/>
    <col min="8195" max="8195" width="26.85546875" style="46" customWidth="1"/>
    <col min="8196" max="8198" width="34" style="46" customWidth="1"/>
    <col min="8199" max="8448" width="9.140625" style="46"/>
    <col min="8449" max="8449" width="76.85546875" style="46" customWidth="1"/>
    <col min="8450" max="8450" width="52.42578125" style="46" customWidth="1"/>
    <col min="8451" max="8451" width="26.85546875" style="46" customWidth="1"/>
    <col min="8452" max="8454" width="34" style="46" customWidth="1"/>
    <col min="8455" max="8704" width="9.140625" style="46"/>
    <col min="8705" max="8705" width="76.85546875" style="46" customWidth="1"/>
    <col min="8706" max="8706" width="52.42578125" style="46" customWidth="1"/>
    <col min="8707" max="8707" width="26.85546875" style="46" customWidth="1"/>
    <col min="8708" max="8710" width="34" style="46" customWidth="1"/>
    <col min="8711" max="8960" width="9.140625" style="46"/>
    <col min="8961" max="8961" width="76.85546875" style="46" customWidth="1"/>
    <col min="8962" max="8962" width="52.42578125" style="46" customWidth="1"/>
    <col min="8963" max="8963" width="26.85546875" style="46" customWidth="1"/>
    <col min="8964" max="8966" width="34" style="46" customWidth="1"/>
    <col min="8967" max="9216" width="9.140625" style="46"/>
    <col min="9217" max="9217" width="76.85546875" style="46" customWidth="1"/>
    <col min="9218" max="9218" width="52.42578125" style="46" customWidth="1"/>
    <col min="9219" max="9219" width="26.85546875" style="46" customWidth="1"/>
    <col min="9220" max="9222" width="34" style="46" customWidth="1"/>
    <col min="9223" max="9472" width="9.140625" style="46"/>
    <col min="9473" max="9473" width="76.85546875" style="46" customWidth="1"/>
    <col min="9474" max="9474" width="52.42578125" style="46" customWidth="1"/>
    <col min="9475" max="9475" width="26.85546875" style="46" customWidth="1"/>
    <col min="9476" max="9478" width="34" style="46" customWidth="1"/>
    <col min="9479" max="9728" width="9.140625" style="46"/>
    <col min="9729" max="9729" width="76.85546875" style="46" customWidth="1"/>
    <col min="9730" max="9730" width="52.42578125" style="46" customWidth="1"/>
    <col min="9731" max="9731" width="26.85546875" style="46" customWidth="1"/>
    <col min="9732" max="9734" width="34" style="46" customWidth="1"/>
    <col min="9735" max="9984" width="9.140625" style="46"/>
    <col min="9985" max="9985" width="76.85546875" style="46" customWidth="1"/>
    <col min="9986" max="9986" width="52.42578125" style="46" customWidth="1"/>
    <col min="9987" max="9987" width="26.85546875" style="46" customWidth="1"/>
    <col min="9988" max="9990" width="34" style="46" customWidth="1"/>
    <col min="9991" max="10240" width="9.140625" style="46"/>
    <col min="10241" max="10241" width="76.85546875" style="46" customWidth="1"/>
    <col min="10242" max="10242" width="52.42578125" style="46" customWidth="1"/>
    <col min="10243" max="10243" width="26.85546875" style="46" customWidth="1"/>
    <col min="10244" max="10246" width="34" style="46" customWidth="1"/>
    <col min="10247" max="10496" width="9.140625" style="46"/>
    <col min="10497" max="10497" width="76.85546875" style="46" customWidth="1"/>
    <col min="10498" max="10498" width="52.42578125" style="46" customWidth="1"/>
    <col min="10499" max="10499" width="26.85546875" style="46" customWidth="1"/>
    <col min="10500" max="10502" width="34" style="46" customWidth="1"/>
    <col min="10503" max="10752" width="9.140625" style="46"/>
    <col min="10753" max="10753" width="76.85546875" style="46" customWidth="1"/>
    <col min="10754" max="10754" width="52.42578125" style="46" customWidth="1"/>
    <col min="10755" max="10755" width="26.85546875" style="46" customWidth="1"/>
    <col min="10756" max="10758" width="34" style="46" customWidth="1"/>
    <col min="10759" max="11008" width="9.140625" style="46"/>
    <col min="11009" max="11009" width="76.85546875" style="46" customWidth="1"/>
    <col min="11010" max="11010" width="52.42578125" style="46" customWidth="1"/>
    <col min="11011" max="11011" width="26.85546875" style="46" customWidth="1"/>
    <col min="11012" max="11014" width="34" style="46" customWidth="1"/>
    <col min="11015" max="11264" width="9.140625" style="46"/>
    <col min="11265" max="11265" width="76.85546875" style="46" customWidth="1"/>
    <col min="11266" max="11266" width="52.42578125" style="46" customWidth="1"/>
    <col min="11267" max="11267" width="26.85546875" style="46" customWidth="1"/>
    <col min="11268" max="11270" width="34" style="46" customWidth="1"/>
    <col min="11271" max="11520" width="9.140625" style="46"/>
    <col min="11521" max="11521" width="76.85546875" style="46" customWidth="1"/>
    <col min="11522" max="11522" width="52.42578125" style="46" customWidth="1"/>
    <col min="11523" max="11523" width="26.85546875" style="46" customWidth="1"/>
    <col min="11524" max="11526" width="34" style="46" customWidth="1"/>
    <col min="11527" max="11776" width="9.140625" style="46"/>
    <col min="11777" max="11777" width="76.85546875" style="46" customWidth="1"/>
    <col min="11778" max="11778" width="52.42578125" style="46" customWidth="1"/>
    <col min="11779" max="11779" width="26.85546875" style="46" customWidth="1"/>
    <col min="11780" max="11782" width="34" style="46" customWidth="1"/>
    <col min="11783" max="12032" width="9.140625" style="46"/>
    <col min="12033" max="12033" width="76.85546875" style="46" customWidth="1"/>
    <col min="12034" max="12034" width="52.42578125" style="46" customWidth="1"/>
    <col min="12035" max="12035" width="26.85546875" style="46" customWidth="1"/>
    <col min="12036" max="12038" width="34" style="46" customWidth="1"/>
    <col min="12039" max="12288" width="9.140625" style="46"/>
    <col min="12289" max="12289" width="76.85546875" style="46" customWidth="1"/>
    <col min="12290" max="12290" width="52.42578125" style="46" customWidth="1"/>
    <col min="12291" max="12291" width="26.85546875" style="46" customWidth="1"/>
    <col min="12292" max="12294" width="34" style="46" customWidth="1"/>
    <col min="12295" max="12544" width="9.140625" style="46"/>
    <col min="12545" max="12545" width="76.85546875" style="46" customWidth="1"/>
    <col min="12546" max="12546" width="52.42578125" style="46" customWidth="1"/>
    <col min="12547" max="12547" width="26.85546875" style="46" customWidth="1"/>
    <col min="12548" max="12550" width="34" style="46" customWidth="1"/>
    <col min="12551" max="12800" width="9.140625" style="46"/>
    <col min="12801" max="12801" width="76.85546875" style="46" customWidth="1"/>
    <col min="12802" max="12802" width="52.42578125" style="46" customWidth="1"/>
    <col min="12803" max="12803" width="26.85546875" style="46" customWidth="1"/>
    <col min="12804" max="12806" width="34" style="46" customWidth="1"/>
    <col min="12807" max="13056" width="9.140625" style="46"/>
    <col min="13057" max="13057" width="76.85546875" style="46" customWidth="1"/>
    <col min="13058" max="13058" width="52.42578125" style="46" customWidth="1"/>
    <col min="13059" max="13059" width="26.85546875" style="46" customWidth="1"/>
    <col min="13060" max="13062" width="34" style="46" customWidth="1"/>
    <col min="13063" max="13312" width="9.140625" style="46"/>
    <col min="13313" max="13313" width="76.85546875" style="46" customWidth="1"/>
    <col min="13314" max="13314" width="52.42578125" style="46" customWidth="1"/>
    <col min="13315" max="13315" width="26.85546875" style="46" customWidth="1"/>
    <col min="13316" max="13318" width="34" style="46" customWidth="1"/>
    <col min="13319" max="13568" width="9.140625" style="46"/>
    <col min="13569" max="13569" width="76.85546875" style="46" customWidth="1"/>
    <col min="13570" max="13570" width="52.42578125" style="46" customWidth="1"/>
    <col min="13571" max="13571" width="26.85546875" style="46" customWidth="1"/>
    <col min="13572" max="13574" width="34" style="46" customWidth="1"/>
    <col min="13575" max="13824" width="9.140625" style="46"/>
    <col min="13825" max="13825" width="76.85546875" style="46" customWidth="1"/>
    <col min="13826" max="13826" width="52.42578125" style="46" customWidth="1"/>
    <col min="13827" max="13827" width="26.85546875" style="46" customWidth="1"/>
    <col min="13828" max="13830" width="34" style="46" customWidth="1"/>
    <col min="13831" max="14080" width="9.140625" style="46"/>
    <col min="14081" max="14081" width="76.85546875" style="46" customWidth="1"/>
    <col min="14082" max="14082" width="52.42578125" style="46" customWidth="1"/>
    <col min="14083" max="14083" width="26.85546875" style="46" customWidth="1"/>
    <col min="14084" max="14086" width="34" style="46" customWidth="1"/>
    <col min="14087" max="14336" width="9.140625" style="46"/>
    <col min="14337" max="14337" width="76.85546875" style="46" customWidth="1"/>
    <col min="14338" max="14338" width="52.42578125" style="46" customWidth="1"/>
    <col min="14339" max="14339" width="26.85546875" style="46" customWidth="1"/>
    <col min="14340" max="14342" width="34" style="46" customWidth="1"/>
    <col min="14343" max="14592" width="9.140625" style="46"/>
    <col min="14593" max="14593" width="76.85546875" style="46" customWidth="1"/>
    <col min="14594" max="14594" width="52.42578125" style="46" customWidth="1"/>
    <col min="14595" max="14595" width="26.85546875" style="46" customWidth="1"/>
    <col min="14596" max="14598" width="34" style="46" customWidth="1"/>
    <col min="14599" max="14848" width="9.140625" style="46"/>
    <col min="14849" max="14849" width="76.85546875" style="46" customWidth="1"/>
    <col min="14850" max="14850" width="52.42578125" style="46" customWidth="1"/>
    <col min="14851" max="14851" width="26.85546875" style="46" customWidth="1"/>
    <col min="14852" max="14854" width="34" style="46" customWidth="1"/>
    <col min="14855" max="15104" width="9.140625" style="46"/>
    <col min="15105" max="15105" width="76.85546875" style="46" customWidth="1"/>
    <col min="15106" max="15106" width="52.42578125" style="46" customWidth="1"/>
    <col min="15107" max="15107" width="26.85546875" style="46" customWidth="1"/>
    <col min="15108" max="15110" width="34" style="46" customWidth="1"/>
    <col min="15111" max="15360" width="9.140625" style="46"/>
    <col min="15361" max="15361" width="76.85546875" style="46" customWidth="1"/>
    <col min="15362" max="15362" width="52.42578125" style="46" customWidth="1"/>
    <col min="15363" max="15363" width="26.85546875" style="46" customWidth="1"/>
    <col min="15364" max="15366" width="34" style="46" customWidth="1"/>
    <col min="15367" max="15616" width="9.140625" style="46"/>
    <col min="15617" max="15617" width="76.85546875" style="46" customWidth="1"/>
    <col min="15618" max="15618" width="52.42578125" style="46" customWidth="1"/>
    <col min="15619" max="15619" width="26.85546875" style="46" customWidth="1"/>
    <col min="15620" max="15622" width="34" style="46" customWidth="1"/>
    <col min="15623" max="15872" width="9.140625" style="46"/>
    <col min="15873" max="15873" width="76.85546875" style="46" customWidth="1"/>
    <col min="15874" max="15874" width="52.42578125" style="46" customWidth="1"/>
    <col min="15875" max="15875" width="26.85546875" style="46" customWidth="1"/>
    <col min="15876" max="15878" width="34" style="46" customWidth="1"/>
    <col min="15879" max="16128" width="9.140625" style="46"/>
    <col min="16129" max="16129" width="76.85546875" style="46" customWidth="1"/>
    <col min="16130" max="16130" width="52.42578125" style="46" customWidth="1"/>
    <col min="16131" max="16131" width="26.85546875" style="46" customWidth="1"/>
    <col min="16132" max="16134" width="34" style="46" customWidth="1"/>
    <col min="16135" max="16384" width="9.140625" style="46"/>
  </cols>
  <sheetData>
    <row r="1" spans="1:2" ht="12.75" customHeight="1" x14ac:dyDescent="0.2">
      <c r="A1" s="45"/>
    </row>
    <row r="2" spans="1:2" ht="63" x14ac:dyDescent="0.2">
      <c r="A2" s="47" t="s">
        <v>112</v>
      </c>
    </row>
    <row r="3" spans="1:2" ht="15.75" x14ac:dyDescent="0.2">
      <c r="A3" s="45" t="s">
        <v>113</v>
      </c>
      <c r="B3" s="48" t="s">
        <v>314</v>
      </c>
    </row>
    <row r="4" spans="1:2" ht="15.75" customHeight="1" x14ac:dyDescent="0.2">
      <c r="A4" s="45" t="s">
        <v>114</v>
      </c>
      <c r="B4" s="49" t="s">
        <v>115</v>
      </c>
    </row>
    <row r="5" spans="1:2" ht="15.75" customHeight="1" x14ac:dyDescent="0.2">
      <c r="A5" s="45"/>
      <c r="B5" s="49" t="s">
        <v>116</v>
      </c>
    </row>
    <row r="6" spans="1:2" ht="15.75" customHeight="1" x14ac:dyDescent="0.2">
      <c r="A6" s="45"/>
      <c r="B6" s="49" t="s">
        <v>117</v>
      </c>
    </row>
    <row r="7" spans="1:2" ht="15.75" customHeight="1" x14ac:dyDescent="0.2">
      <c r="A7" s="45"/>
      <c r="B7" s="49" t="s">
        <v>118</v>
      </c>
    </row>
    <row r="8" spans="1:2" ht="15.75" customHeight="1" x14ac:dyDescent="0.2">
      <c r="A8" s="45"/>
      <c r="B8" s="49" t="s">
        <v>119</v>
      </c>
    </row>
    <row r="9" spans="1:2" ht="15.75" customHeight="1" x14ac:dyDescent="0.2">
      <c r="A9" s="45"/>
      <c r="B9" s="49" t="s">
        <v>120</v>
      </c>
    </row>
    <row r="10" spans="1:2" ht="15.75" customHeight="1" x14ac:dyDescent="0.2">
      <c r="A10" s="45"/>
      <c r="B10" s="49" t="s">
        <v>293</v>
      </c>
    </row>
    <row r="11" spans="1:2" ht="15.75" customHeight="1" x14ac:dyDescent="0.2">
      <c r="A11" s="45"/>
      <c r="B11" s="49" t="s">
        <v>294</v>
      </c>
    </row>
    <row r="12" spans="1:2" ht="15.75" customHeight="1" x14ac:dyDescent="0.2">
      <c r="A12" s="45" t="s">
        <v>121</v>
      </c>
      <c r="B12" s="48" t="s">
        <v>292</v>
      </c>
    </row>
    <row r="13" spans="1:2" ht="15.75" customHeight="1" x14ac:dyDescent="0.2">
      <c r="A13" s="47" t="s">
        <v>122</v>
      </c>
      <c r="B13" s="48" t="s">
        <v>123</v>
      </c>
    </row>
    <row r="14" spans="1:2" ht="15.75" customHeight="1" x14ac:dyDescent="0.2">
      <c r="A14" s="47"/>
      <c r="B14" s="48"/>
    </row>
    <row r="15" spans="1:2" ht="15" customHeight="1" x14ac:dyDescent="0.25">
      <c r="A15" s="50"/>
    </row>
    <row r="16" spans="1:2" ht="15.75" customHeight="1" x14ac:dyDescent="0.2">
      <c r="A16" s="51"/>
    </row>
    <row r="17" spans="1:2" ht="51" customHeight="1" x14ac:dyDescent="0.2">
      <c r="A17" s="52" t="s">
        <v>124</v>
      </c>
      <c r="B17" s="53"/>
    </row>
    <row r="18" spans="1:2" ht="38.25" customHeight="1" x14ac:dyDescent="0.2">
      <c r="A18" s="227" t="s">
        <v>125</v>
      </c>
      <c r="B18" s="228"/>
    </row>
    <row r="19" spans="1:2" ht="12.75" customHeight="1" x14ac:dyDescent="0.2">
      <c r="A19" s="54" t="s">
        <v>126</v>
      </c>
      <c r="B19" s="228">
        <v>1047.3499999999999</v>
      </c>
    </row>
    <row r="20" spans="1:2" ht="12.75" customHeight="1" x14ac:dyDescent="0.2">
      <c r="A20" s="54" t="s">
        <v>127</v>
      </c>
      <c r="B20" s="228">
        <v>2987.01</v>
      </c>
    </row>
    <row r="21" spans="1:2" ht="14.25" customHeight="1" x14ac:dyDescent="0.2">
      <c r="A21" s="54" t="s">
        <v>128</v>
      </c>
      <c r="B21" s="228">
        <v>13477.19</v>
      </c>
    </row>
    <row r="22" spans="1:2" ht="38.25" customHeight="1" x14ac:dyDescent="0.2">
      <c r="A22" s="227" t="s">
        <v>129</v>
      </c>
      <c r="B22" s="228"/>
    </row>
    <row r="23" spans="1:2" ht="12.75" customHeight="1" x14ac:dyDescent="0.2">
      <c r="A23" s="55" t="s">
        <v>126</v>
      </c>
      <c r="B23" s="228">
        <v>1047.3499999999999</v>
      </c>
    </row>
    <row r="24" spans="1:2" ht="12.75" customHeight="1" x14ac:dyDescent="0.2">
      <c r="A24" s="55" t="s">
        <v>130</v>
      </c>
      <c r="B24" s="228">
        <v>4757.45</v>
      </c>
    </row>
    <row r="25" spans="1:2" ht="30" customHeight="1" x14ac:dyDescent="0.2">
      <c r="A25" s="229" t="s">
        <v>131</v>
      </c>
      <c r="B25" s="230"/>
    </row>
    <row r="26" spans="1:2" ht="12.75" customHeight="1" x14ac:dyDescent="0.2">
      <c r="A26" s="231" t="s">
        <v>126</v>
      </c>
      <c r="B26" s="232">
        <v>1047.44</v>
      </c>
    </row>
    <row r="27" spans="1:2" ht="12.75" customHeight="1" x14ac:dyDescent="0.2">
      <c r="A27" s="231" t="s">
        <v>127</v>
      </c>
      <c r="B27" s="232">
        <v>1571.01</v>
      </c>
    </row>
    <row r="28" spans="1:2" ht="12.75" customHeight="1" x14ac:dyDescent="0.2">
      <c r="A28" s="231" t="s">
        <v>128</v>
      </c>
      <c r="B28" s="232">
        <v>1645.21</v>
      </c>
    </row>
    <row r="29" spans="1:2" ht="30" customHeight="1" x14ac:dyDescent="0.2">
      <c r="A29" s="229" t="s">
        <v>131</v>
      </c>
      <c r="B29" s="230"/>
    </row>
    <row r="30" spans="1:2" ht="12.75" customHeight="1" x14ac:dyDescent="0.2">
      <c r="A30" s="233" t="s">
        <v>126</v>
      </c>
      <c r="B30" s="234">
        <v>1047.44</v>
      </c>
    </row>
    <row r="31" spans="1:2" ht="12.75" customHeight="1" x14ac:dyDescent="0.2">
      <c r="A31" s="233" t="s">
        <v>130</v>
      </c>
      <c r="B31" s="234">
        <v>1583.62</v>
      </c>
    </row>
    <row r="32" spans="1:2" ht="14.25" customHeight="1" x14ac:dyDescent="0.2">
      <c r="A32" s="56" t="s">
        <v>132</v>
      </c>
      <c r="B32" s="53" t="s">
        <v>315</v>
      </c>
    </row>
    <row r="33" spans="1:6" ht="39.75" customHeight="1" x14ac:dyDescent="0.2">
      <c r="A33" s="56" t="s">
        <v>133</v>
      </c>
      <c r="B33" s="53" t="s">
        <v>316</v>
      </c>
    </row>
    <row r="34" spans="1:6" ht="12.75" customHeight="1" x14ac:dyDescent="0.25">
      <c r="A34" s="57"/>
      <c r="B34" s="58"/>
    </row>
    <row r="35" spans="1:6" ht="12.75" customHeight="1" x14ac:dyDescent="0.25">
      <c r="A35" s="59"/>
      <c r="B35" s="60"/>
    </row>
    <row r="36" spans="1:6" ht="12.75" customHeight="1" x14ac:dyDescent="0.25">
      <c r="A36" s="50"/>
      <c r="B36" s="60"/>
    </row>
    <row r="37" spans="1:6" ht="15.75" customHeight="1" x14ac:dyDescent="0.25">
      <c r="A37" s="61"/>
      <c r="B37" s="48"/>
    </row>
    <row r="38" spans="1:6" ht="25.5" customHeight="1" x14ac:dyDescent="0.2">
      <c r="A38" s="52" t="s">
        <v>134</v>
      </c>
      <c r="B38" s="53" t="s">
        <v>317</v>
      </c>
    </row>
    <row r="39" spans="1:6" ht="38.25" customHeight="1" x14ac:dyDescent="0.2">
      <c r="A39" s="52" t="s">
        <v>135</v>
      </c>
      <c r="B39" s="53" t="s">
        <v>318</v>
      </c>
    </row>
    <row r="40" spans="1:6" ht="12.75" customHeight="1" x14ac:dyDescent="0.25">
      <c r="A40" s="57"/>
      <c r="B40" s="62"/>
    </row>
    <row r="41" spans="1:6" ht="12.75" customHeight="1" x14ac:dyDescent="0.25">
      <c r="A41" s="59"/>
      <c r="B41" s="63"/>
    </row>
    <row r="42" spans="1:6" ht="12.75" customHeight="1" x14ac:dyDescent="0.25">
      <c r="A42" s="59"/>
      <c r="B42" s="63"/>
    </row>
    <row r="43" spans="1:6" ht="12.75" customHeight="1" x14ac:dyDescent="0.25">
      <c r="A43" s="59"/>
      <c r="B43" s="63"/>
    </row>
    <row r="44" spans="1:6" ht="15.75" customHeight="1" x14ac:dyDescent="0.25">
      <c r="A44" s="64"/>
      <c r="B44" s="61"/>
    </row>
    <row r="45" spans="1:6" ht="38.25" customHeight="1" x14ac:dyDescent="0.2">
      <c r="A45" s="52" t="s">
        <v>136</v>
      </c>
      <c r="B45" s="53" t="s">
        <v>319</v>
      </c>
    </row>
    <row r="46" spans="1:6" ht="38.25" customHeight="1" x14ac:dyDescent="0.2">
      <c r="A46" s="52" t="s">
        <v>137</v>
      </c>
      <c r="B46" s="53" t="s">
        <v>320</v>
      </c>
    </row>
    <row r="47" spans="1:6" ht="14.25" customHeight="1" x14ac:dyDescent="0.2"/>
    <row r="48" spans="1:6" ht="139.5" customHeight="1" x14ac:dyDescent="0.2">
      <c r="A48" s="235" t="s">
        <v>138</v>
      </c>
      <c r="B48" s="235" t="s">
        <v>139</v>
      </c>
      <c r="C48" s="236" t="s">
        <v>140</v>
      </c>
      <c r="D48" s="236" t="s">
        <v>141</v>
      </c>
      <c r="E48" s="236" t="s">
        <v>142</v>
      </c>
      <c r="F48" s="236" t="s">
        <v>143</v>
      </c>
    </row>
    <row r="49" spans="1:7" ht="14.25" customHeight="1" x14ac:dyDescent="0.2">
      <c r="A49" s="65" t="s">
        <v>321</v>
      </c>
      <c r="B49" s="65">
        <v>0</v>
      </c>
      <c r="C49" s="65">
        <v>1209.98</v>
      </c>
      <c r="D49" s="65">
        <v>0</v>
      </c>
      <c r="E49" s="65">
        <v>261.41000000000003</v>
      </c>
      <c r="F49" s="65">
        <v>1248.42</v>
      </c>
      <c r="G49" s="46">
        <f>F49/1000</f>
        <v>1.2484200000000001</v>
      </c>
    </row>
    <row r="50" spans="1:7" ht="14.25" customHeight="1" x14ac:dyDescent="0.2">
      <c r="A50" s="65" t="s">
        <v>321</v>
      </c>
      <c r="B50" s="65">
        <v>1</v>
      </c>
      <c r="C50" s="65">
        <v>1051.73</v>
      </c>
      <c r="D50" s="65">
        <v>0</v>
      </c>
      <c r="E50" s="65">
        <v>158.19</v>
      </c>
      <c r="F50" s="65">
        <v>1090.21</v>
      </c>
      <c r="G50" s="46">
        <f t="shared" ref="G50:G113" si="0">F50/1000</f>
        <v>1.0902100000000001</v>
      </c>
    </row>
    <row r="51" spans="1:7" ht="14.25" customHeight="1" x14ac:dyDescent="0.2">
      <c r="A51" s="65" t="s">
        <v>321</v>
      </c>
      <c r="B51" s="65">
        <v>2</v>
      </c>
      <c r="C51" s="65">
        <v>985.35</v>
      </c>
      <c r="D51" s="65">
        <v>0</v>
      </c>
      <c r="E51" s="65">
        <v>137.91999999999999</v>
      </c>
      <c r="F51" s="65">
        <v>1023.72</v>
      </c>
      <c r="G51" s="46">
        <f t="shared" si="0"/>
        <v>1.02372</v>
      </c>
    </row>
    <row r="52" spans="1:7" ht="14.25" customHeight="1" x14ac:dyDescent="0.2">
      <c r="A52" s="65" t="s">
        <v>321</v>
      </c>
      <c r="B52" s="65">
        <v>3</v>
      </c>
      <c r="C52" s="65">
        <v>981.69</v>
      </c>
      <c r="D52" s="65">
        <v>0</v>
      </c>
      <c r="E52" s="65">
        <v>152.91</v>
      </c>
      <c r="F52" s="65">
        <v>1020.02</v>
      </c>
      <c r="G52" s="46">
        <f t="shared" si="0"/>
        <v>1.0200199999999999</v>
      </c>
    </row>
    <row r="53" spans="1:7" ht="14.25" customHeight="1" x14ac:dyDescent="0.2">
      <c r="A53" s="65" t="s">
        <v>321</v>
      </c>
      <c r="B53" s="65">
        <v>4</v>
      </c>
      <c r="C53" s="65">
        <v>985.28</v>
      </c>
      <c r="D53" s="65">
        <v>0</v>
      </c>
      <c r="E53" s="65">
        <v>163.94</v>
      </c>
      <c r="F53" s="65">
        <v>1023.68</v>
      </c>
      <c r="G53" s="46">
        <f t="shared" si="0"/>
        <v>1.0236799999999999</v>
      </c>
    </row>
    <row r="54" spans="1:7" ht="14.25" customHeight="1" x14ac:dyDescent="0.2">
      <c r="A54" s="65" t="s">
        <v>321</v>
      </c>
      <c r="B54" s="65">
        <v>5</v>
      </c>
      <c r="C54" s="65">
        <v>999.67</v>
      </c>
      <c r="D54" s="65">
        <v>0.55000000000000004</v>
      </c>
      <c r="E54" s="65">
        <v>4.55</v>
      </c>
      <c r="F54" s="65">
        <v>1038.1400000000001</v>
      </c>
      <c r="G54" s="46">
        <f t="shared" si="0"/>
        <v>1.0381400000000001</v>
      </c>
    </row>
    <row r="55" spans="1:7" ht="14.25" customHeight="1" x14ac:dyDescent="0.2">
      <c r="A55" s="65" t="s">
        <v>321</v>
      </c>
      <c r="B55" s="65">
        <v>6</v>
      </c>
      <c r="C55" s="65">
        <v>992.83</v>
      </c>
      <c r="D55" s="65">
        <v>74.88</v>
      </c>
      <c r="E55" s="65">
        <v>0</v>
      </c>
      <c r="F55" s="65">
        <v>1029.8900000000001</v>
      </c>
      <c r="G55" s="46">
        <f t="shared" si="0"/>
        <v>1.0298900000000002</v>
      </c>
    </row>
    <row r="56" spans="1:7" ht="14.25" customHeight="1" x14ac:dyDescent="0.2">
      <c r="A56" s="65" t="s">
        <v>321</v>
      </c>
      <c r="B56" s="65">
        <v>7</v>
      </c>
      <c r="C56" s="65">
        <v>1066.53</v>
      </c>
      <c r="D56" s="65">
        <v>130.44999999999999</v>
      </c>
      <c r="E56" s="65">
        <v>0</v>
      </c>
      <c r="F56" s="65">
        <v>1104.3699999999999</v>
      </c>
      <c r="G56" s="46">
        <f t="shared" si="0"/>
        <v>1.1043699999999999</v>
      </c>
    </row>
    <row r="57" spans="1:7" ht="14.25" customHeight="1" x14ac:dyDescent="0.2">
      <c r="A57" s="65" t="s">
        <v>321</v>
      </c>
      <c r="B57" s="65">
        <v>8</v>
      </c>
      <c r="C57" s="65">
        <v>1393.13</v>
      </c>
      <c r="D57" s="65">
        <v>0</v>
      </c>
      <c r="E57" s="65">
        <v>89.28</v>
      </c>
      <c r="F57" s="65">
        <v>1431.21</v>
      </c>
      <c r="G57" s="46">
        <f t="shared" si="0"/>
        <v>1.4312100000000001</v>
      </c>
    </row>
    <row r="58" spans="1:7" ht="14.25" customHeight="1" x14ac:dyDescent="0.2">
      <c r="A58" s="65" t="s">
        <v>321</v>
      </c>
      <c r="B58" s="65">
        <v>9</v>
      </c>
      <c r="C58" s="65">
        <v>1491.7</v>
      </c>
      <c r="D58" s="65">
        <v>0</v>
      </c>
      <c r="E58" s="65">
        <v>37.31</v>
      </c>
      <c r="F58" s="65">
        <v>1529.7</v>
      </c>
      <c r="G58" s="46">
        <f t="shared" si="0"/>
        <v>1.5297000000000001</v>
      </c>
    </row>
    <row r="59" spans="1:7" ht="14.25" customHeight="1" x14ac:dyDescent="0.2">
      <c r="A59" s="65" t="s">
        <v>321</v>
      </c>
      <c r="B59" s="65">
        <v>10</v>
      </c>
      <c r="C59" s="65">
        <v>1464.21</v>
      </c>
      <c r="D59" s="65">
        <v>0</v>
      </c>
      <c r="E59" s="65">
        <v>171.11</v>
      </c>
      <c r="F59" s="65">
        <v>1502.36</v>
      </c>
      <c r="G59" s="46">
        <f t="shared" si="0"/>
        <v>1.5023599999999999</v>
      </c>
    </row>
    <row r="60" spans="1:7" ht="14.25" customHeight="1" x14ac:dyDescent="0.2">
      <c r="A60" s="65" t="s">
        <v>321</v>
      </c>
      <c r="B60" s="65">
        <v>11</v>
      </c>
      <c r="C60" s="65">
        <v>1458.19</v>
      </c>
      <c r="D60" s="65">
        <v>0</v>
      </c>
      <c r="E60" s="65">
        <v>198.43</v>
      </c>
      <c r="F60" s="65">
        <v>1496.17</v>
      </c>
      <c r="G60" s="46">
        <f t="shared" si="0"/>
        <v>1.49617</v>
      </c>
    </row>
    <row r="61" spans="1:7" ht="14.25" customHeight="1" x14ac:dyDescent="0.2">
      <c r="A61" s="65" t="s">
        <v>321</v>
      </c>
      <c r="B61" s="65">
        <v>12</v>
      </c>
      <c r="C61" s="65">
        <v>1448.81</v>
      </c>
      <c r="D61" s="65">
        <v>0</v>
      </c>
      <c r="E61" s="65">
        <v>151.77000000000001</v>
      </c>
      <c r="F61" s="65">
        <v>1486.72</v>
      </c>
      <c r="G61" s="46">
        <f t="shared" si="0"/>
        <v>1.48672</v>
      </c>
    </row>
    <row r="62" spans="1:7" ht="14.25" customHeight="1" x14ac:dyDescent="0.2">
      <c r="A62" s="65" t="s">
        <v>321</v>
      </c>
      <c r="B62" s="65">
        <v>13</v>
      </c>
      <c r="C62" s="65">
        <v>1379.12</v>
      </c>
      <c r="D62" s="65">
        <v>0</v>
      </c>
      <c r="E62" s="65">
        <v>180.44</v>
      </c>
      <c r="F62" s="65">
        <v>1417.06</v>
      </c>
      <c r="G62" s="46">
        <f t="shared" si="0"/>
        <v>1.41706</v>
      </c>
    </row>
    <row r="63" spans="1:7" ht="14.25" customHeight="1" x14ac:dyDescent="0.2">
      <c r="A63" s="65" t="s">
        <v>321</v>
      </c>
      <c r="B63" s="65">
        <v>14</v>
      </c>
      <c r="C63" s="65">
        <v>1359.79</v>
      </c>
      <c r="D63" s="65">
        <v>0</v>
      </c>
      <c r="E63" s="65">
        <v>209.18</v>
      </c>
      <c r="F63" s="65">
        <v>1397.63</v>
      </c>
      <c r="G63" s="46">
        <f t="shared" si="0"/>
        <v>1.3976300000000001</v>
      </c>
    </row>
    <row r="64" spans="1:7" ht="14.25" customHeight="1" x14ac:dyDescent="0.2">
      <c r="A64" s="65" t="s">
        <v>321</v>
      </c>
      <c r="B64" s="65">
        <v>15</v>
      </c>
      <c r="C64" s="65">
        <v>1352.86</v>
      </c>
      <c r="D64" s="65">
        <v>0</v>
      </c>
      <c r="E64" s="65">
        <v>182.25</v>
      </c>
      <c r="F64" s="65">
        <v>1390.8</v>
      </c>
      <c r="G64" s="46">
        <f t="shared" si="0"/>
        <v>1.3908</v>
      </c>
    </row>
    <row r="65" spans="1:7" ht="14.25" customHeight="1" x14ac:dyDescent="0.2">
      <c r="A65" s="65" t="s">
        <v>321</v>
      </c>
      <c r="B65" s="65">
        <v>16</v>
      </c>
      <c r="C65" s="65">
        <v>1301.54</v>
      </c>
      <c r="D65" s="65">
        <v>0</v>
      </c>
      <c r="E65" s="65">
        <v>132.69</v>
      </c>
      <c r="F65" s="65">
        <v>1339.45</v>
      </c>
      <c r="G65" s="46">
        <f t="shared" si="0"/>
        <v>1.33945</v>
      </c>
    </row>
    <row r="66" spans="1:7" ht="14.25" customHeight="1" x14ac:dyDescent="0.2">
      <c r="A66" s="65" t="s">
        <v>321</v>
      </c>
      <c r="B66" s="65">
        <v>17</v>
      </c>
      <c r="C66" s="65">
        <v>1308.93</v>
      </c>
      <c r="D66" s="65">
        <v>0</v>
      </c>
      <c r="E66" s="65">
        <v>231.31</v>
      </c>
      <c r="F66" s="65">
        <v>1346.83</v>
      </c>
      <c r="G66" s="46">
        <f t="shared" si="0"/>
        <v>1.34683</v>
      </c>
    </row>
    <row r="67" spans="1:7" ht="14.25" customHeight="1" x14ac:dyDescent="0.2">
      <c r="A67" s="65" t="s">
        <v>321</v>
      </c>
      <c r="B67" s="65">
        <v>18</v>
      </c>
      <c r="C67" s="65">
        <v>1355.77</v>
      </c>
      <c r="D67" s="65">
        <v>0</v>
      </c>
      <c r="E67" s="65">
        <v>195.37</v>
      </c>
      <c r="F67" s="65">
        <v>1394.08</v>
      </c>
      <c r="G67" s="46">
        <f t="shared" si="0"/>
        <v>1.39408</v>
      </c>
    </row>
    <row r="68" spans="1:7" ht="14.25" customHeight="1" x14ac:dyDescent="0.2">
      <c r="A68" s="65" t="s">
        <v>321</v>
      </c>
      <c r="B68" s="65">
        <v>19</v>
      </c>
      <c r="C68" s="65">
        <v>1461.62</v>
      </c>
      <c r="D68" s="65">
        <v>0</v>
      </c>
      <c r="E68" s="65">
        <v>144.15</v>
      </c>
      <c r="F68" s="65">
        <v>1497.58</v>
      </c>
      <c r="G68" s="46">
        <f t="shared" si="0"/>
        <v>1.4975799999999999</v>
      </c>
    </row>
    <row r="69" spans="1:7" ht="14.25" customHeight="1" x14ac:dyDescent="0.2">
      <c r="A69" s="65" t="s">
        <v>321</v>
      </c>
      <c r="B69" s="65">
        <v>20</v>
      </c>
      <c r="C69" s="65">
        <v>1716.64</v>
      </c>
      <c r="D69" s="65">
        <v>0</v>
      </c>
      <c r="E69" s="65">
        <v>179.09</v>
      </c>
      <c r="F69" s="65">
        <v>1752.31</v>
      </c>
      <c r="G69" s="46">
        <f t="shared" si="0"/>
        <v>1.75231</v>
      </c>
    </row>
    <row r="70" spans="1:7" ht="14.25" customHeight="1" x14ac:dyDescent="0.2">
      <c r="A70" s="65" t="s">
        <v>321</v>
      </c>
      <c r="B70" s="65">
        <v>21</v>
      </c>
      <c r="C70" s="65">
        <v>1663.58</v>
      </c>
      <c r="D70" s="65">
        <v>0</v>
      </c>
      <c r="E70" s="65">
        <v>248.48</v>
      </c>
      <c r="F70" s="65">
        <v>1698.41</v>
      </c>
      <c r="G70" s="46">
        <f t="shared" si="0"/>
        <v>1.69841</v>
      </c>
    </row>
    <row r="71" spans="1:7" ht="14.25" customHeight="1" x14ac:dyDescent="0.2">
      <c r="A71" s="65" t="s">
        <v>321</v>
      </c>
      <c r="B71" s="65">
        <v>22</v>
      </c>
      <c r="C71" s="65">
        <v>1522.72</v>
      </c>
      <c r="D71" s="65">
        <v>0</v>
      </c>
      <c r="E71" s="65">
        <v>419.08</v>
      </c>
      <c r="F71" s="65">
        <v>1554.76</v>
      </c>
      <c r="G71" s="46">
        <f t="shared" si="0"/>
        <v>1.5547599999999999</v>
      </c>
    </row>
    <row r="72" spans="1:7" ht="14.25" customHeight="1" x14ac:dyDescent="0.2">
      <c r="A72" s="65" t="s">
        <v>321</v>
      </c>
      <c r="B72" s="65">
        <v>23</v>
      </c>
      <c r="C72" s="65">
        <v>1361.92</v>
      </c>
      <c r="D72" s="65">
        <v>0</v>
      </c>
      <c r="E72" s="65">
        <v>485.18</v>
      </c>
      <c r="F72" s="65">
        <v>1400.23</v>
      </c>
      <c r="G72" s="46">
        <f t="shared" si="0"/>
        <v>1.4002300000000001</v>
      </c>
    </row>
    <row r="73" spans="1:7" ht="14.25" customHeight="1" x14ac:dyDescent="0.2">
      <c r="A73" s="65" t="s">
        <v>322</v>
      </c>
      <c r="B73" s="65">
        <v>0</v>
      </c>
      <c r="C73" s="65">
        <v>1125.6500000000001</v>
      </c>
      <c r="D73" s="65">
        <v>0</v>
      </c>
      <c r="E73" s="65">
        <v>156.93</v>
      </c>
      <c r="F73" s="65">
        <v>1164.1300000000001</v>
      </c>
      <c r="G73" s="46">
        <f t="shared" si="0"/>
        <v>1.1641300000000001</v>
      </c>
    </row>
    <row r="74" spans="1:7" ht="14.25" customHeight="1" x14ac:dyDescent="0.2">
      <c r="A74" s="65" t="s">
        <v>322</v>
      </c>
      <c r="B74" s="65">
        <v>1</v>
      </c>
      <c r="C74" s="65">
        <v>967.92</v>
      </c>
      <c r="D74" s="65">
        <v>0</v>
      </c>
      <c r="E74" s="65">
        <v>88.68</v>
      </c>
      <c r="F74" s="65">
        <v>1006.4</v>
      </c>
      <c r="G74" s="46">
        <f t="shared" si="0"/>
        <v>1.0064</v>
      </c>
    </row>
    <row r="75" spans="1:7" ht="14.25" customHeight="1" x14ac:dyDescent="0.2">
      <c r="A75" s="65" t="s">
        <v>322</v>
      </c>
      <c r="B75" s="65">
        <v>2</v>
      </c>
      <c r="C75" s="65">
        <v>926.38</v>
      </c>
      <c r="D75" s="65">
        <v>0</v>
      </c>
      <c r="E75" s="65">
        <v>122.17</v>
      </c>
      <c r="F75" s="65">
        <v>964.79</v>
      </c>
      <c r="G75" s="46">
        <f t="shared" si="0"/>
        <v>0.96478999999999993</v>
      </c>
    </row>
    <row r="76" spans="1:7" ht="14.25" customHeight="1" x14ac:dyDescent="0.2">
      <c r="A76" s="65" t="s">
        <v>322</v>
      </c>
      <c r="B76" s="65">
        <v>3</v>
      </c>
      <c r="C76" s="65">
        <v>917.32</v>
      </c>
      <c r="D76" s="65">
        <v>0</v>
      </c>
      <c r="E76" s="65">
        <v>139.74</v>
      </c>
      <c r="F76" s="65">
        <v>955.66</v>
      </c>
      <c r="G76" s="46">
        <f t="shared" si="0"/>
        <v>0.95565999999999995</v>
      </c>
    </row>
    <row r="77" spans="1:7" ht="14.25" customHeight="1" x14ac:dyDescent="0.2">
      <c r="A77" s="65" t="s">
        <v>322</v>
      </c>
      <c r="B77" s="65">
        <v>4</v>
      </c>
      <c r="C77" s="65">
        <v>910.13</v>
      </c>
      <c r="D77" s="65">
        <v>0</v>
      </c>
      <c r="E77" s="65">
        <v>116.02</v>
      </c>
      <c r="F77" s="65">
        <v>948.53</v>
      </c>
      <c r="G77" s="46">
        <f t="shared" si="0"/>
        <v>0.94852999999999998</v>
      </c>
    </row>
    <row r="78" spans="1:7" ht="14.25" customHeight="1" x14ac:dyDescent="0.2">
      <c r="A78" s="65" t="s">
        <v>322</v>
      </c>
      <c r="B78" s="65">
        <v>5</v>
      </c>
      <c r="C78" s="65">
        <v>922.11</v>
      </c>
      <c r="D78" s="65">
        <v>0</v>
      </c>
      <c r="E78" s="65">
        <v>33.11</v>
      </c>
      <c r="F78" s="65">
        <v>960.59</v>
      </c>
      <c r="G78" s="46">
        <f t="shared" si="0"/>
        <v>0.96059000000000005</v>
      </c>
    </row>
    <row r="79" spans="1:7" ht="14.25" customHeight="1" x14ac:dyDescent="0.2">
      <c r="A79" s="65" t="s">
        <v>322</v>
      </c>
      <c r="B79" s="65">
        <v>6</v>
      </c>
      <c r="C79" s="65">
        <v>981.95</v>
      </c>
      <c r="D79" s="65">
        <v>0.87</v>
      </c>
      <c r="E79" s="65">
        <v>1.29</v>
      </c>
      <c r="F79" s="65">
        <v>1018.92</v>
      </c>
      <c r="G79" s="46">
        <f t="shared" si="0"/>
        <v>1.01892</v>
      </c>
    </row>
    <row r="80" spans="1:7" ht="14.25" customHeight="1" x14ac:dyDescent="0.2">
      <c r="A80" s="65" t="s">
        <v>322</v>
      </c>
      <c r="B80" s="65">
        <v>7</v>
      </c>
      <c r="C80" s="65">
        <v>1072.96</v>
      </c>
      <c r="D80" s="65">
        <v>30.43</v>
      </c>
      <c r="E80" s="65">
        <v>0</v>
      </c>
      <c r="F80" s="65">
        <v>1110.77</v>
      </c>
      <c r="G80" s="46">
        <f t="shared" si="0"/>
        <v>1.11077</v>
      </c>
    </row>
    <row r="81" spans="1:7" ht="14.25" customHeight="1" x14ac:dyDescent="0.2">
      <c r="A81" s="65" t="s">
        <v>322</v>
      </c>
      <c r="B81" s="65">
        <v>8</v>
      </c>
      <c r="C81" s="65">
        <v>1339.78</v>
      </c>
      <c r="D81" s="65">
        <v>0</v>
      </c>
      <c r="E81" s="65">
        <v>76.17</v>
      </c>
      <c r="F81" s="65">
        <v>1378.01</v>
      </c>
      <c r="G81" s="46">
        <f t="shared" si="0"/>
        <v>1.37801</v>
      </c>
    </row>
    <row r="82" spans="1:7" ht="14.25" customHeight="1" x14ac:dyDescent="0.2">
      <c r="A82" s="65" t="s">
        <v>322</v>
      </c>
      <c r="B82" s="65">
        <v>9</v>
      </c>
      <c r="C82" s="65">
        <v>1490.12</v>
      </c>
      <c r="D82" s="65">
        <v>0</v>
      </c>
      <c r="E82" s="65">
        <v>24.02</v>
      </c>
      <c r="F82" s="65">
        <v>1528.29</v>
      </c>
      <c r="G82" s="46">
        <f t="shared" si="0"/>
        <v>1.5282899999999999</v>
      </c>
    </row>
    <row r="83" spans="1:7" ht="14.25" customHeight="1" x14ac:dyDescent="0.2">
      <c r="A83" s="65" t="s">
        <v>322</v>
      </c>
      <c r="B83" s="65">
        <v>10</v>
      </c>
      <c r="C83" s="65">
        <v>1491.19</v>
      </c>
      <c r="D83" s="65">
        <v>59.7</v>
      </c>
      <c r="E83" s="65">
        <v>0</v>
      </c>
      <c r="F83" s="65">
        <v>1529.38</v>
      </c>
      <c r="G83" s="46">
        <f t="shared" si="0"/>
        <v>1.5293800000000002</v>
      </c>
    </row>
    <row r="84" spans="1:7" ht="14.25" customHeight="1" x14ac:dyDescent="0.2">
      <c r="A84" s="65" t="s">
        <v>322</v>
      </c>
      <c r="B84" s="65">
        <v>11</v>
      </c>
      <c r="C84" s="65">
        <v>1486.52</v>
      </c>
      <c r="D84" s="65">
        <v>40.840000000000003</v>
      </c>
      <c r="E84" s="65">
        <v>0</v>
      </c>
      <c r="F84" s="65">
        <v>1524.57</v>
      </c>
      <c r="G84" s="46">
        <f t="shared" si="0"/>
        <v>1.52457</v>
      </c>
    </row>
    <row r="85" spans="1:7" ht="14.25" customHeight="1" x14ac:dyDescent="0.2">
      <c r="A85" s="65" t="s">
        <v>322</v>
      </c>
      <c r="B85" s="65">
        <v>12</v>
      </c>
      <c r="C85" s="65">
        <v>1464.98</v>
      </c>
      <c r="D85" s="65">
        <v>3.59</v>
      </c>
      <c r="E85" s="65">
        <v>7.0000000000000007E-2</v>
      </c>
      <c r="F85" s="65">
        <v>1503.13</v>
      </c>
      <c r="G85" s="46">
        <f t="shared" si="0"/>
        <v>1.5031300000000001</v>
      </c>
    </row>
    <row r="86" spans="1:7" ht="14.25" customHeight="1" x14ac:dyDescent="0.2">
      <c r="A86" s="65" t="s">
        <v>322</v>
      </c>
      <c r="B86" s="65">
        <v>13</v>
      </c>
      <c r="C86" s="65">
        <v>1405.36</v>
      </c>
      <c r="D86" s="65">
        <v>77.349999999999994</v>
      </c>
      <c r="E86" s="65">
        <v>0</v>
      </c>
      <c r="F86" s="65">
        <v>1443.51</v>
      </c>
      <c r="G86" s="46">
        <f t="shared" si="0"/>
        <v>1.4435100000000001</v>
      </c>
    </row>
    <row r="87" spans="1:7" ht="14.25" customHeight="1" x14ac:dyDescent="0.2">
      <c r="A87" s="65" t="s">
        <v>322</v>
      </c>
      <c r="B87" s="65">
        <v>14</v>
      </c>
      <c r="C87" s="65">
        <v>1381.43</v>
      </c>
      <c r="D87" s="65">
        <v>71.319999999999993</v>
      </c>
      <c r="E87" s="65">
        <v>0</v>
      </c>
      <c r="F87" s="65">
        <v>1419.55</v>
      </c>
      <c r="G87" s="46">
        <f t="shared" si="0"/>
        <v>1.4195499999999999</v>
      </c>
    </row>
    <row r="88" spans="1:7" ht="14.25" customHeight="1" x14ac:dyDescent="0.2">
      <c r="A88" s="65" t="s">
        <v>322</v>
      </c>
      <c r="B88" s="65">
        <v>15</v>
      </c>
      <c r="C88" s="65">
        <v>1372.06</v>
      </c>
      <c r="D88" s="65">
        <v>91.18</v>
      </c>
      <c r="E88" s="65">
        <v>0</v>
      </c>
      <c r="F88" s="65">
        <v>1410.04</v>
      </c>
      <c r="G88" s="46">
        <f t="shared" si="0"/>
        <v>1.41004</v>
      </c>
    </row>
    <row r="89" spans="1:7" ht="14.25" customHeight="1" x14ac:dyDescent="0.2">
      <c r="A89" s="65" t="s">
        <v>322</v>
      </c>
      <c r="B89" s="65">
        <v>16</v>
      </c>
      <c r="C89" s="65">
        <v>1373.47</v>
      </c>
      <c r="D89" s="65">
        <v>64.09</v>
      </c>
      <c r="E89" s="65">
        <v>0</v>
      </c>
      <c r="F89" s="65">
        <v>1411.37</v>
      </c>
      <c r="G89" s="46">
        <f t="shared" si="0"/>
        <v>1.4113699999999998</v>
      </c>
    </row>
    <row r="90" spans="1:7" ht="14.25" customHeight="1" x14ac:dyDescent="0.2">
      <c r="A90" s="65" t="s">
        <v>322</v>
      </c>
      <c r="B90" s="65">
        <v>17</v>
      </c>
      <c r="C90" s="65">
        <v>1371.5</v>
      </c>
      <c r="D90" s="65">
        <v>6.43</v>
      </c>
      <c r="E90" s="65">
        <v>0.01</v>
      </c>
      <c r="F90" s="65">
        <v>1409.29</v>
      </c>
      <c r="G90" s="46">
        <f t="shared" si="0"/>
        <v>1.4092899999999999</v>
      </c>
    </row>
    <row r="91" spans="1:7" ht="14.25" customHeight="1" x14ac:dyDescent="0.2">
      <c r="A91" s="65" t="s">
        <v>322</v>
      </c>
      <c r="B91" s="65">
        <v>18</v>
      </c>
      <c r="C91" s="65">
        <v>1383.85</v>
      </c>
      <c r="D91" s="65">
        <v>92.21</v>
      </c>
      <c r="E91" s="65">
        <v>0</v>
      </c>
      <c r="F91" s="65">
        <v>1421.87</v>
      </c>
      <c r="G91" s="46">
        <f t="shared" si="0"/>
        <v>1.42187</v>
      </c>
    </row>
    <row r="92" spans="1:7" ht="14.25" customHeight="1" x14ac:dyDescent="0.2">
      <c r="A92" s="65" t="s">
        <v>322</v>
      </c>
      <c r="B92" s="65">
        <v>19</v>
      </c>
      <c r="C92" s="65">
        <v>1506.84</v>
      </c>
      <c r="D92" s="65">
        <v>118.21</v>
      </c>
      <c r="E92" s="65">
        <v>0</v>
      </c>
      <c r="F92" s="65">
        <v>1543.2</v>
      </c>
      <c r="G92" s="46">
        <f t="shared" si="0"/>
        <v>1.5432000000000001</v>
      </c>
    </row>
    <row r="93" spans="1:7" ht="14.25" customHeight="1" x14ac:dyDescent="0.2">
      <c r="A93" s="65" t="s">
        <v>322</v>
      </c>
      <c r="B93" s="65">
        <v>20</v>
      </c>
      <c r="C93" s="65">
        <v>1692.79</v>
      </c>
      <c r="D93" s="65">
        <v>135.46</v>
      </c>
      <c r="E93" s="65">
        <v>0</v>
      </c>
      <c r="F93" s="65">
        <v>1729.43</v>
      </c>
      <c r="G93" s="46">
        <f t="shared" si="0"/>
        <v>1.72943</v>
      </c>
    </row>
    <row r="94" spans="1:7" ht="14.25" customHeight="1" x14ac:dyDescent="0.2">
      <c r="A94" s="65" t="s">
        <v>322</v>
      </c>
      <c r="B94" s="65">
        <v>21</v>
      </c>
      <c r="C94" s="65">
        <v>1637.47</v>
      </c>
      <c r="D94" s="65">
        <v>0</v>
      </c>
      <c r="E94" s="65">
        <v>166.98</v>
      </c>
      <c r="F94" s="65">
        <v>1673.57</v>
      </c>
      <c r="G94" s="46">
        <f t="shared" si="0"/>
        <v>1.67357</v>
      </c>
    </row>
    <row r="95" spans="1:7" ht="14.25" customHeight="1" x14ac:dyDescent="0.2">
      <c r="A95" s="65" t="s">
        <v>322</v>
      </c>
      <c r="B95" s="65">
        <v>22</v>
      </c>
      <c r="C95" s="65">
        <v>1492.12</v>
      </c>
      <c r="D95" s="65">
        <v>0</v>
      </c>
      <c r="E95" s="65">
        <v>270.24</v>
      </c>
      <c r="F95" s="65">
        <v>1526.52</v>
      </c>
      <c r="G95" s="46">
        <f t="shared" si="0"/>
        <v>1.5265199999999999</v>
      </c>
    </row>
    <row r="96" spans="1:7" ht="14.25" customHeight="1" x14ac:dyDescent="0.2">
      <c r="A96" s="65" t="s">
        <v>322</v>
      </c>
      <c r="B96" s="65">
        <v>23</v>
      </c>
      <c r="C96" s="65">
        <v>1330.43</v>
      </c>
      <c r="D96" s="65">
        <v>0</v>
      </c>
      <c r="E96" s="65">
        <v>223.65</v>
      </c>
      <c r="F96" s="65">
        <v>1368.92</v>
      </c>
      <c r="G96" s="46">
        <f t="shared" si="0"/>
        <v>1.3689200000000001</v>
      </c>
    </row>
    <row r="97" spans="1:7" ht="14.25" customHeight="1" x14ac:dyDescent="0.2">
      <c r="A97" s="65" t="s">
        <v>323</v>
      </c>
      <c r="B97" s="65">
        <v>0</v>
      </c>
      <c r="C97" s="65">
        <v>1258.97</v>
      </c>
      <c r="D97" s="65">
        <v>0</v>
      </c>
      <c r="E97" s="65">
        <v>261.22000000000003</v>
      </c>
      <c r="F97" s="65">
        <v>1297.52</v>
      </c>
      <c r="G97" s="46">
        <f t="shared" si="0"/>
        <v>1.29752</v>
      </c>
    </row>
    <row r="98" spans="1:7" ht="14.25" customHeight="1" x14ac:dyDescent="0.2">
      <c r="A98" s="65" t="s">
        <v>323</v>
      </c>
      <c r="B98" s="65">
        <v>1</v>
      </c>
      <c r="C98" s="65">
        <v>1061.9100000000001</v>
      </c>
      <c r="D98" s="65">
        <v>0</v>
      </c>
      <c r="E98" s="65">
        <v>180.07</v>
      </c>
      <c r="F98" s="65">
        <v>1100.46</v>
      </c>
      <c r="G98" s="46">
        <f t="shared" si="0"/>
        <v>1.10046</v>
      </c>
    </row>
    <row r="99" spans="1:7" ht="14.25" customHeight="1" x14ac:dyDescent="0.2">
      <c r="A99" s="65" t="s">
        <v>323</v>
      </c>
      <c r="B99" s="65">
        <v>2</v>
      </c>
      <c r="C99" s="65">
        <v>991.91</v>
      </c>
      <c r="D99" s="65">
        <v>0</v>
      </c>
      <c r="E99" s="65">
        <v>145.53</v>
      </c>
      <c r="F99" s="65">
        <v>1030.3699999999999</v>
      </c>
      <c r="G99" s="46">
        <f t="shared" si="0"/>
        <v>1.0303699999999998</v>
      </c>
    </row>
    <row r="100" spans="1:7" ht="14.25" customHeight="1" x14ac:dyDescent="0.2">
      <c r="A100" s="65" t="s">
        <v>323</v>
      </c>
      <c r="B100" s="65">
        <v>3</v>
      </c>
      <c r="C100" s="65">
        <v>953.63</v>
      </c>
      <c r="D100" s="65">
        <v>0</v>
      </c>
      <c r="E100" s="65">
        <v>60.89</v>
      </c>
      <c r="F100" s="65">
        <v>992.07</v>
      </c>
      <c r="G100" s="46">
        <f t="shared" si="0"/>
        <v>0.99207000000000001</v>
      </c>
    </row>
    <row r="101" spans="1:7" ht="14.25" customHeight="1" x14ac:dyDescent="0.2">
      <c r="A101" s="65" t="s">
        <v>323</v>
      </c>
      <c r="B101" s="65">
        <v>4</v>
      </c>
      <c r="C101" s="65">
        <v>942.56</v>
      </c>
      <c r="D101" s="65">
        <v>0</v>
      </c>
      <c r="E101" s="65">
        <v>52.92</v>
      </c>
      <c r="F101" s="65">
        <v>980.97</v>
      </c>
      <c r="G101" s="46">
        <f t="shared" si="0"/>
        <v>0.98097000000000001</v>
      </c>
    </row>
    <row r="102" spans="1:7" ht="14.25" customHeight="1" x14ac:dyDescent="0.2">
      <c r="A102" s="65" t="s">
        <v>323</v>
      </c>
      <c r="B102" s="65">
        <v>5</v>
      </c>
      <c r="C102" s="65">
        <v>967.1</v>
      </c>
      <c r="D102" s="65">
        <v>0.48</v>
      </c>
      <c r="E102" s="65">
        <v>8.5500000000000007</v>
      </c>
      <c r="F102" s="65">
        <v>1005.59</v>
      </c>
      <c r="G102" s="46">
        <f t="shared" si="0"/>
        <v>1.00559</v>
      </c>
    </row>
    <row r="103" spans="1:7" ht="14.25" customHeight="1" x14ac:dyDescent="0.2">
      <c r="A103" s="65" t="s">
        <v>323</v>
      </c>
      <c r="B103" s="65">
        <v>6</v>
      </c>
      <c r="C103" s="65">
        <v>1076.44</v>
      </c>
      <c r="D103" s="65">
        <v>44.15</v>
      </c>
      <c r="E103" s="65">
        <v>0</v>
      </c>
      <c r="F103" s="65">
        <v>1113.8399999999999</v>
      </c>
      <c r="G103" s="46">
        <f t="shared" si="0"/>
        <v>1.1138399999999999</v>
      </c>
    </row>
    <row r="104" spans="1:7" ht="14.25" customHeight="1" x14ac:dyDescent="0.2">
      <c r="A104" s="65" t="s">
        <v>323</v>
      </c>
      <c r="B104" s="65">
        <v>7</v>
      </c>
      <c r="C104" s="65">
        <v>1195.48</v>
      </c>
      <c r="D104" s="65">
        <v>15.52</v>
      </c>
      <c r="E104" s="65">
        <v>0</v>
      </c>
      <c r="F104" s="65">
        <v>1233.6400000000001</v>
      </c>
      <c r="G104" s="46">
        <f t="shared" si="0"/>
        <v>1.2336400000000001</v>
      </c>
    </row>
    <row r="105" spans="1:7" ht="14.25" customHeight="1" x14ac:dyDescent="0.2">
      <c r="A105" s="65" t="s">
        <v>323</v>
      </c>
      <c r="B105" s="65">
        <v>8</v>
      </c>
      <c r="C105" s="65">
        <v>1470.03</v>
      </c>
      <c r="D105" s="65">
        <v>11.22</v>
      </c>
      <c r="E105" s="65">
        <v>0.59</v>
      </c>
      <c r="F105" s="65">
        <v>1508.2</v>
      </c>
      <c r="G105" s="46">
        <f t="shared" si="0"/>
        <v>1.5082</v>
      </c>
    </row>
    <row r="106" spans="1:7" ht="14.25" customHeight="1" x14ac:dyDescent="0.2">
      <c r="A106" s="65" t="s">
        <v>323</v>
      </c>
      <c r="B106" s="65">
        <v>9</v>
      </c>
      <c r="C106" s="65">
        <v>1554.46</v>
      </c>
      <c r="D106" s="65">
        <v>1.05</v>
      </c>
      <c r="E106" s="65">
        <v>18.79</v>
      </c>
      <c r="F106" s="65">
        <v>1592.34</v>
      </c>
      <c r="G106" s="46">
        <f t="shared" si="0"/>
        <v>1.5923399999999999</v>
      </c>
    </row>
    <row r="107" spans="1:7" ht="14.25" customHeight="1" x14ac:dyDescent="0.2">
      <c r="A107" s="65" t="s">
        <v>323</v>
      </c>
      <c r="B107" s="65">
        <v>10</v>
      </c>
      <c r="C107" s="65">
        <v>1562.13</v>
      </c>
      <c r="D107" s="65">
        <v>36.42</v>
      </c>
      <c r="E107" s="65">
        <v>0</v>
      </c>
      <c r="F107" s="65">
        <v>1600.05</v>
      </c>
      <c r="G107" s="46">
        <f t="shared" si="0"/>
        <v>1.60005</v>
      </c>
    </row>
    <row r="108" spans="1:7" ht="14.25" customHeight="1" x14ac:dyDescent="0.2">
      <c r="A108" s="65" t="s">
        <v>323</v>
      </c>
      <c r="B108" s="65">
        <v>11</v>
      </c>
      <c r="C108" s="65">
        <v>1549.09</v>
      </c>
      <c r="D108" s="65">
        <v>34.85</v>
      </c>
      <c r="E108" s="65">
        <v>0</v>
      </c>
      <c r="F108" s="65">
        <v>1586.77</v>
      </c>
      <c r="G108" s="46">
        <f t="shared" si="0"/>
        <v>1.58677</v>
      </c>
    </row>
    <row r="109" spans="1:7" ht="14.25" customHeight="1" x14ac:dyDescent="0.2">
      <c r="A109" s="65" t="s">
        <v>323</v>
      </c>
      <c r="B109" s="65">
        <v>12</v>
      </c>
      <c r="C109" s="65">
        <v>1530.41</v>
      </c>
      <c r="D109" s="65">
        <v>26.38</v>
      </c>
      <c r="E109" s="65">
        <v>0</v>
      </c>
      <c r="F109" s="65">
        <v>1568.18</v>
      </c>
      <c r="G109" s="46">
        <f t="shared" si="0"/>
        <v>1.5681800000000001</v>
      </c>
    </row>
    <row r="110" spans="1:7" ht="14.25" customHeight="1" x14ac:dyDescent="0.2">
      <c r="A110" s="65" t="s">
        <v>323</v>
      </c>
      <c r="B110" s="65">
        <v>13</v>
      </c>
      <c r="C110" s="65">
        <v>1518.26</v>
      </c>
      <c r="D110" s="65">
        <v>1.27</v>
      </c>
      <c r="E110" s="65">
        <v>9.58</v>
      </c>
      <c r="F110" s="65">
        <v>1556.07</v>
      </c>
      <c r="G110" s="46">
        <f t="shared" si="0"/>
        <v>1.5560699999999998</v>
      </c>
    </row>
    <row r="111" spans="1:7" ht="14.25" customHeight="1" x14ac:dyDescent="0.2">
      <c r="A111" s="65" t="s">
        <v>323</v>
      </c>
      <c r="B111" s="65">
        <v>14</v>
      </c>
      <c r="C111" s="65">
        <v>1506.24</v>
      </c>
      <c r="D111" s="65">
        <v>0.24</v>
      </c>
      <c r="E111" s="65">
        <v>59.32</v>
      </c>
      <c r="F111" s="65">
        <v>1544.07</v>
      </c>
      <c r="G111" s="46">
        <f t="shared" si="0"/>
        <v>1.5440699999999998</v>
      </c>
    </row>
    <row r="112" spans="1:7" ht="14.25" customHeight="1" x14ac:dyDescent="0.2">
      <c r="A112" s="65" t="s">
        <v>323</v>
      </c>
      <c r="B112" s="65">
        <v>15</v>
      </c>
      <c r="C112" s="65">
        <v>1484.58</v>
      </c>
      <c r="D112" s="65">
        <v>0.46</v>
      </c>
      <c r="E112" s="65">
        <v>42</v>
      </c>
      <c r="F112" s="65">
        <v>1522.38</v>
      </c>
      <c r="G112" s="46">
        <f t="shared" si="0"/>
        <v>1.5223800000000001</v>
      </c>
    </row>
    <row r="113" spans="1:7" ht="14.25" customHeight="1" x14ac:dyDescent="0.2">
      <c r="A113" s="65" t="s">
        <v>323</v>
      </c>
      <c r="B113" s="65">
        <v>16</v>
      </c>
      <c r="C113" s="65">
        <v>1445.25</v>
      </c>
      <c r="D113" s="65">
        <v>0.48</v>
      </c>
      <c r="E113" s="65">
        <v>43.87</v>
      </c>
      <c r="F113" s="65">
        <v>1482.76</v>
      </c>
      <c r="G113" s="46">
        <f t="shared" si="0"/>
        <v>1.4827600000000001</v>
      </c>
    </row>
    <row r="114" spans="1:7" ht="14.25" customHeight="1" x14ac:dyDescent="0.2">
      <c r="A114" s="65" t="s">
        <v>323</v>
      </c>
      <c r="B114" s="65">
        <v>17</v>
      </c>
      <c r="C114" s="65">
        <v>1414.03</v>
      </c>
      <c r="D114" s="65">
        <v>0.52</v>
      </c>
      <c r="E114" s="65">
        <v>38.54</v>
      </c>
      <c r="F114" s="65">
        <v>1451.75</v>
      </c>
      <c r="G114" s="46">
        <f t="shared" ref="G114:G177" si="1">F114/1000</f>
        <v>1.4517500000000001</v>
      </c>
    </row>
    <row r="115" spans="1:7" ht="14.25" customHeight="1" x14ac:dyDescent="0.2">
      <c r="A115" s="65" t="s">
        <v>323</v>
      </c>
      <c r="B115" s="65">
        <v>18</v>
      </c>
      <c r="C115" s="65">
        <v>1436.66</v>
      </c>
      <c r="D115" s="65">
        <v>13.57</v>
      </c>
      <c r="E115" s="65">
        <v>0</v>
      </c>
      <c r="F115" s="65">
        <v>1474.22</v>
      </c>
      <c r="G115" s="46">
        <f t="shared" si="1"/>
        <v>1.4742200000000001</v>
      </c>
    </row>
    <row r="116" spans="1:7" ht="14.25" customHeight="1" x14ac:dyDescent="0.2">
      <c r="A116" s="65" t="s">
        <v>323</v>
      </c>
      <c r="B116" s="65">
        <v>19</v>
      </c>
      <c r="C116" s="65">
        <v>1540.29</v>
      </c>
      <c r="D116" s="65">
        <v>170.73</v>
      </c>
      <c r="E116" s="65">
        <v>0</v>
      </c>
      <c r="F116" s="65">
        <v>1574.91</v>
      </c>
      <c r="G116" s="46">
        <f t="shared" si="1"/>
        <v>1.57491</v>
      </c>
    </row>
    <row r="117" spans="1:7" ht="14.25" customHeight="1" x14ac:dyDescent="0.2">
      <c r="A117" s="65" t="s">
        <v>323</v>
      </c>
      <c r="B117" s="65">
        <v>20</v>
      </c>
      <c r="C117" s="65">
        <v>1731.23</v>
      </c>
      <c r="D117" s="65">
        <v>28.83</v>
      </c>
      <c r="E117" s="65">
        <v>0</v>
      </c>
      <c r="F117" s="65">
        <v>1767.35</v>
      </c>
      <c r="G117" s="46">
        <f t="shared" si="1"/>
        <v>1.76735</v>
      </c>
    </row>
    <row r="118" spans="1:7" ht="14.25" customHeight="1" x14ac:dyDescent="0.2">
      <c r="A118" s="65" t="s">
        <v>323</v>
      </c>
      <c r="B118" s="65">
        <v>21</v>
      </c>
      <c r="C118" s="65">
        <v>1734.27</v>
      </c>
      <c r="D118" s="65">
        <v>0</v>
      </c>
      <c r="E118" s="65">
        <v>250.46</v>
      </c>
      <c r="F118" s="65">
        <v>1769.9</v>
      </c>
      <c r="G118" s="46">
        <f t="shared" si="1"/>
        <v>1.7699</v>
      </c>
    </row>
    <row r="119" spans="1:7" ht="14.25" customHeight="1" x14ac:dyDescent="0.2">
      <c r="A119" s="65" t="s">
        <v>323</v>
      </c>
      <c r="B119" s="65">
        <v>22</v>
      </c>
      <c r="C119" s="65">
        <v>1543.65</v>
      </c>
      <c r="D119" s="65">
        <v>0</v>
      </c>
      <c r="E119" s="65">
        <v>163.49</v>
      </c>
      <c r="F119" s="65">
        <v>1578.58</v>
      </c>
      <c r="G119" s="46">
        <f t="shared" si="1"/>
        <v>1.5785799999999999</v>
      </c>
    </row>
    <row r="120" spans="1:7" ht="14.25" customHeight="1" x14ac:dyDescent="0.2">
      <c r="A120" s="65" t="s">
        <v>323</v>
      </c>
      <c r="B120" s="65">
        <v>23</v>
      </c>
      <c r="C120" s="65">
        <v>1386.68</v>
      </c>
      <c r="D120" s="65">
        <v>0</v>
      </c>
      <c r="E120" s="65">
        <v>248.31</v>
      </c>
      <c r="F120" s="65">
        <v>1425.1</v>
      </c>
      <c r="G120" s="46">
        <f t="shared" si="1"/>
        <v>1.4250999999999998</v>
      </c>
    </row>
    <row r="121" spans="1:7" ht="14.25" customHeight="1" x14ac:dyDescent="0.2">
      <c r="A121" s="65" t="s">
        <v>324</v>
      </c>
      <c r="B121" s="65">
        <v>0</v>
      </c>
      <c r="C121" s="65">
        <v>1238.1300000000001</v>
      </c>
      <c r="D121" s="65">
        <v>0</v>
      </c>
      <c r="E121" s="65">
        <v>160.69999999999999</v>
      </c>
      <c r="F121" s="65">
        <v>1276.57</v>
      </c>
      <c r="G121" s="46">
        <f t="shared" si="1"/>
        <v>1.27657</v>
      </c>
    </row>
    <row r="122" spans="1:7" ht="14.25" customHeight="1" x14ac:dyDescent="0.2">
      <c r="A122" s="65" t="s">
        <v>324</v>
      </c>
      <c r="B122" s="65">
        <v>1</v>
      </c>
      <c r="C122" s="65">
        <v>1071.6300000000001</v>
      </c>
      <c r="D122" s="65">
        <v>0</v>
      </c>
      <c r="E122" s="65">
        <v>141.19</v>
      </c>
      <c r="F122" s="65">
        <v>1110.04</v>
      </c>
      <c r="G122" s="46">
        <f t="shared" si="1"/>
        <v>1.1100399999999999</v>
      </c>
    </row>
    <row r="123" spans="1:7" ht="14.25" customHeight="1" x14ac:dyDescent="0.2">
      <c r="A123" s="65" t="s">
        <v>324</v>
      </c>
      <c r="B123" s="65">
        <v>2</v>
      </c>
      <c r="C123" s="65">
        <v>991.37</v>
      </c>
      <c r="D123" s="65">
        <v>0</v>
      </c>
      <c r="E123" s="65">
        <v>76.42</v>
      </c>
      <c r="F123" s="65">
        <v>1029.8</v>
      </c>
      <c r="G123" s="46">
        <f t="shared" si="1"/>
        <v>1.0298</v>
      </c>
    </row>
    <row r="124" spans="1:7" ht="14.25" customHeight="1" x14ac:dyDescent="0.2">
      <c r="A124" s="65" t="s">
        <v>324</v>
      </c>
      <c r="B124" s="65">
        <v>3</v>
      </c>
      <c r="C124" s="65">
        <v>947.81</v>
      </c>
      <c r="D124" s="65">
        <v>0</v>
      </c>
      <c r="E124" s="65">
        <v>53.37</v>
      </c>
      <c r="F124" s="65">
        <v>986.26</v>
      </c>
      <c r="G124" s="46">
        <f t="shared" si="1"/>
        <v>0.98626000000000003</v>
      </c>
    </row>
    <row r="125" spans="1:7" ht="14.25" customHeight="1" x14ac:dyDescent="0.2">
      <c r="A125" s="65" t="s">
        <v>324</v>
      </c>
      <c r="B125" s="65">
        <v>4</v>
      </c>
      <c r="C125" s="65">
        <v>943.63</v>
      </c>
      <c r="D125" s="65">
        <v>0</v>
      </c>
      <c r="E125" s="65">
        <v>62.71</v>
      </c>
      <c r="F125" s="65">
        <v>982.13</v>
      </c>
      <c r="G125" s="46">
        <f t="shared" si="1"/>
        <v>0.98212999999999995</v>
      </c>
    </row>
    <row r="126" spans="1:7" ht="14.25" customHeight="1" x14ac:dyDescent="0.2">
      <c r="A126" s="65" t="s">
        <v>324</v>
      </c>
      <c r="B126" s="65">
        <v>5</v>
      </c>
      <c r="C126" s="65">
        <v>968.69</v>
      </c>
      <c r="D126" s="65">
        <v>30.56</v>
      </c>
      <c r="E126" s="65">
        <v>0</v>
      </c>
      <c r="F126" s="65">
        <v>1007.29</v>
      </c>
      <c r="G126" s="46">
        <f t="shared" si="1"/>
        <v>1.00729</v>
      </c>
    </row>
    <row r="127" spans="1:7" ht="14.25" customHeight="1" x14ac:dyDescent="0.2">
      <c r="A127" s="65" t="s">
        <v>324</v>
      </c>
      <c r="B127" s="65">
        <v>6</v>
      </c>
      <c r="C127" s="65">
        <v>1125.0999999999999</v>
      </c>
      <c r="D127" s="65">
        <v>26.38</v>
      </c>
      <c r="E127" s="65">
        <v>0</v>
      </c>
      <c r="F127" s="65">
        <v>1162.6500000000001</v>
      </c>
      <c r="G127" s="46">
        <f t="shared" si="1"/>
        <v>1.1626500000000002</v>
      </c>
    </row>
    <row r="128" spans="1:7" ht="14.25" customHeight="1" x14ac:dyDescent="0.2">
      <c r="A128" s="65" t="s">
        <v>324</v>
      </c>
      <c r="B128" s="65">
        <v>7</v>
      </c>
      <c r="C128" s="65">
        <v>1268.49</v>
      </c>
      <c r="D128" s="65">
        <v>63.88</v>
      </c>
      <c r="E128" s="65">
        <v>0</v>
      </c>
      <c r="F128" s="65">
        <v>1306.42</v>
      </c>
      <c r="G128" s="46">
        <f t="shared" si="1"/>
        <v>1.3064200000000001</v>
      </c>
    </row>
    <row r="129" spans="1:7" ht="14.25" customHeight="1" x14ac:dyDescent="0.2">
      <c r="A129" s="65" t="s">
        <v>324</v>
      </c>
      <c r="B129" s="65">
        <v>8</v>
      </c>
      <c r="C129" s="65">
        <v>1439.85</v>
      </c>
      <c r="D129" s="65">
        <v>81.23</v>
      </c>
      <c r="E129" s="65">
        <v>0</v>
      </c>
      <c r="F129" s="65">
        <v>1477.82</v>
      </c>
      <c r="G129" s="46">
        <f t="shared" si="1"/>
        <v>1.4778199999999999</v>
      </c>
    </row>
    <row r="130" spans="1:7" ht="14.25" customHeight="1" x14ac:dyDescent="0.2">
      <c r="A130" s="65" t="s">
        <v>324</v>
      </c>
      <c r="B130" s="65">
        <v>9</v>
      </c>
      <c r="C130" s="65">
        <v>1560.35</v>
      </c>
      <c r="D130" s="65">
        <v>55.58</v>
      </c>
      <c r="E130" s="65">
        <v>0</v>
      </c>
      <c r="F130" s="65">
        <v>1598.28</v>
      </c>
      <c r="G130" s="46">
        <f t="shared" si="1"/>
        <v>1.5982799999999999</v>
      </c>
    </row>
    <row r="131" spans="1:7" ht="14.25" customHeight="1" x14ac:dyDescent="0.2">
      <c r="A131" s="65" t="s">
        <v>324</v>
      </c>
      <c r="B131" s="65">
        <v>10</v>
      </c>
      <c r="C131" s="65">
        <v>1567.16</v>
      </c>
      <c r="D131" s="65">
        <v>0</v>
      </c>
      <c r="E131" s="65">
        <v>85.06</v>
      </c>
      <c r="F131" s="65">
        <v>1605.12</v>
      </c>
      <c r="G131" s="46">
        <f t="shared" si="1"/>
        <v>1.6051199999999999</v>
      </c>
    </row>
    <row r="132" spans="1:7" ht="14.25" customHeight="1" x14ac:dyDescent="0.2">
      <c r="A132" s="65" t="s">
        <v>324</v>
      </c>
      <c r="B132" s="65">
        <v>11</v>
      </c>
      <c r="C132" s="65">
        <v>1557.39</v>
      </c>
      <c r="D132" s="65">
        <v>0</v>
      </c>
      <c r="E132" s="65">
        <v>123.78</v>
      </c>
      <c r="F132" s="65">
        <v>1595.16</v>
      </c>
      <c r="G132" s="46">
        <f t="shared" si="1"/>
        <v>1.5951600000000001</v>
      </c>
    </row>
    <row r="133" spans="1:7" ht="14.25" customHeight="1" x14ac:dyDescent="0.2">
      <c r="A133" s="65" t="s">
        <v>324</v>
      </c>
      <c r="B133" s="65">
        <v>12</v>
      </c>
      <c r="C133" s="65">
        <v>1507.05</v>
      </c>
      <c r="D133" s="65">
        <v>0</v>
      </c>
      <c r="E133" s="65">
        <v>79.56</v>
      </c>
      <c r="F133" s="65">
        <v>1544.75</v>
      </c>
      <c r="G133" s="46">
        <f t="shared" si="1"/>
        <v>1.5447500000000001</v>
      </c>
    </row>
    <row r="134" spans="1:7" ht="14.25" customHeight="1" x14ac:dyDescent="0.2">
      <c r="A134" s="65" t="s">
        <v>324</v>
      </c>
      <c r="B134" s="65">
        <v>13</v>
      </c>
      <c r="C134" s="65">
        <v>1453.61</v>
      </c>
      <c r="D134" s="65">
        <v>0</v>
      </c>
      <c r="E134" s="65">
        <v>41.17</v>
      </c>
      <c r="F134" s="65">
        <v>1491.3</v>
      </c>
      <c r="G134" s="46">
        <f t="shared" si="1"/>
        <v>1.4912999999999998</v>
      </c>
    </row>
    <row r="135" spans="1:7" ht="14.25" customHeight="1" x14ac:dyDescent="0.2">
      <c r="A135" s="65" t="s">
        <v>324</v>
      </c>
      <c r="B135" s="65">
        <v>14</v>
      </c>
      <c r="C135" s="65">
        <v>1454.17</v>
      </c>
      <c r="D135" s="65">
        <v>0</v>
      </c>
      <c r="E135" s="65">
        <v>22.44</v>
      </c>
      <c r="F135" s="65">
        <v>1491.91</v>
      </c>
      <c r="G135" s="46">
        <f t="shared" si="1"/>
        <v>1.4919100000000001</v>
      </c>
    </row>
    <row r="136" spans="1:7" ht="14.25" customHeight="1" x14ac:dyDescent="0.2">
      <c r="A136" s="65" t="s">
        <v>324</v>
      </c>
      <c r="B136" s="65">
        <v>15</v>
      </c>
      <c r="C136" s="65">
        <v>1455.55</v>
      </c>
      <c r="D136" s="65">
        <v>0</v>
      </c>
      <c r="E136" s="65">
        <v>10.71</v>
      </c>
      <c r="F136" s="65">
        <v>1493.5</v>
      </c>
      <c r="G136" s="46">
        <f t="shared" si="1"/>
        <v>1.4935</v>
      </c>
    </row>
    <row r="137" spans="1:7" ht="14.25" customHeight="1" x14ac:dyDescent="0.2">
      <c r="A137" s="65" t="s">
        <v>324</v>
      </c>
      <c r="B137" s="65">
        <v>16</v>
      </c>
      <c r="C137" s="65">
        <v>1440.47</v>
      </c>
      <c r="D137" s="65">
        <v>0</v>
      </c>
      <c r="E137" s="65">
        <v>175.75</v>
      </c>
      <c r="F137" s="65">
        <v>1478.36</v>
      </c>
      <c r="G137" s="46">
        <f t="shared" si="1"/>
        <v>1.4783599999999999</v>
      </c>
    </row>
    <row r="138" spans="1:7" ht="14.25" customHeight="1" x14ac:dyDescent="0.2">
      <c r="A138" s="65" t="s">
        <v>324</v>
      </c>
      <c r="B138" s="65">
        <v>17</v>
      </c>
      <c r="C138" s="65">
        <v>1430.65</v>
      </c>
      <c r="D138" s="65">
        <v>0</v>
      </c>
      <c r="E138" s="65">
        <v>334.59</v>
      </c>
      <c r="F138" s="65">
        <v>1468.74</v>
      </c>
      <c r="G138" s="46">
        <f t="shared" si="1"/>
        <v>1.4687399999999999</v>
      </c>
    </row>
    <row r="139" spans="1:7" ht="14.25" customHeight="1" x14ac:dyDescent="0.2">
      <c r="A139" s="65" t="s">
        <v>324</v>
      </c>
      <c r="B139" s="65">
        <v>18</v>
      </c>
      <c r="C139" s="65">
        <v>1442.88</v>
      </c>
      <c r="D139" s="65">
        <v>0</v>
      </c>
      <c r="E139" s="65">
        <v>143.05000000000001</v>
      </c>
      <c r="F139" s="65">
        <v>1480.77</v>
      </c>
      <c r="G139" s="46">
        <f t="shared" si="1"/>
        <v>1.4807699999999999</v>
      </c>
    </row>
    <row r="140" spans="1:7" ht="14.25" customHeight="1" x14ac:dyDescent="0.2">
      <c r="A140" s="65" t="s">
        <v>324</v>
      </c>
      <c r="B140" s="65">
        <v>19</v>
      </c>
      <c r="C140" s="65">
        <v>1476.84</v>
      </c>
      <c r="D140" s="65">
        <v>0</v>
      </c>
      <c r="E140" s="65">
        <v>9.1300000000000008</v>
      </c>
      <c r="F140" s="65">
        <v>1510.3</v>
      </c>
      <c r="G140" s="46">
        <f t="shared" si="1"/>
        <v>1.5103</v>
      </c>
    </row>
    <row r="141" spans="1:7" ht="14.25" customHeight="1" x14ac:dyDescent="0.2">
      <c r="A141" s="65" t="s">
        <v>324</v>
      </c>
      <c r="B141" s="65">
        <v>20</v>
      </c>
      <c r="C141" s="65">
        <v>1736.99</v>
      </c>
      <c r="D141" s="65">
        <v>0</v>
      </c>
      <c r="E141" s="65">
        <v>73.56</v>
      </c>
      <c r="F141" s="65">
        <v>1771.71</v>
      </c>
      <c r="G141" s="46">
        <f t="shared" si="1"/>
        <v>1.7717100000000001</v>
      </c>
    </row>
    <row r="142" spans="1:7" ht="14.25" customHeight="1" x14ac:dyDescent="0.2">
      <c r="A142" s="65" t="s">
        <v>324</v>
      </c>
      <c r="B142" s="65">
        <v>21</v>
      </c>
      <c r="C142" s="65">
        <v>1717.06</v>
      </c>
      <c r="D142" s="65">
        <v>0</v>
      </c>
      <c r="E142" s="65">
        <v>487.48</v>
      </c>
      <c r="F142" s="65">
        <v>1752.22</v>
      </c>
      <c r="G142" s="46">
        <f t="shared" si="1"/>
        <v>1.7522200000000001</v>
      </c>
    </row>
    <row r="143" spans="1:7" ht="14.25" customHeight="1" x14ac:dyDescent="0.2">
      <c r="A143" s="65" t="s">
        <v>324</v>
      </c>
      <c r="B143" s="65">
        <v>22</v>
      </c>
      <c r="C143" s="65">
        <v>1560.17</v>
      </c>
      <c r="D143" s="65">
        <v>0</v>
      </c>
      <c r="E143" s="65">
        <v>355.04</v>
      </c>
      <c r="F143" s="65">
        <v>1593.84</v>
      </c>
      <c r="G143" s="46">
        <f t="shared" si="1"/>
        <v>1.5938399999999999</v>
      </c>
    </row>
    <row r="144" spans="1:7" ht="14.25" customHeight="1" x14ac:dyDescent="0.2">
      <c r="A144" s="65" t="s">
        <v>324</v>
      </c>
      <c r="B144" s="65">
        <v>23</v>
      </c>
      <c r="C144" s="65">
        <v>1418.89</v>
      </c>
      <c r="D144" s="65">
        <v>0</v>
      </c>
      <c r="E144" s="65">
        <v>404.51</v>
      </c>
      <c r="F144" s="65">
        <v>1457.01</v>
      </c>
      <c r="G144" s="46">
        <f t="shared" si="1"/>
        <v>1.4570099999999999</v>
      </c>
    </row>
    <row r="145" spans="1:7" ht="14.25" customHeight="1" x14ac:dyDescent="0.2">
      <c r="A145" s="65" t="s">
        <v>325</v>
      </c>
      <c r="B145" s="65">
        <v>0</v>
      </c>
      <c r="C145" s="65">
        <v>1280.6500000000001</v>
      </c>
      <c r="D145" s="65">
        <v>0</v>
      </c>
      <c r="E145" s="65">
        <v>178.89</v>
      </c>
      <c r="F145" s="65">
        <v>1318.96</v>
      </c>
      <c r="G145" s="46">
        <f t="shared" si="1"/>
        <v>1.3189600000000001</v>
      </c>
    </row>
    <row r="146" spans="1:7" ht="14.25" customHeight="1" x14ac:dyDescent="0.2">
      <c r="A146" s="65" t="s">
        <v>325</v>
      </c>
      <c r="B146" s="65">
        <v>1</v>
      </c>
      <c r="C146" s="65">
        <v>1115.1400000000001</v>
      </c>
      <c r="D146" s="65">
        <v>0</v>
      </c>
      <c r="E146" s="65">
        <v>281.33999999999997</v>
      </c>
      <c r="F146" s="65">
        <v>1153.4000000000001</v>
      </c>
      <c r="G146" s="46">
        <f t="shared" si="1"/>
        <v>1.1534</v>
      </c>
    </row>
    <row r="147" spans="1:7" ht="14.25" customHeight="1" x14ac:dyDescent="0.2">
      <c r="A147" s="65" t="s">
        <v>325</v>
      </c>
      <c r="B147" s="65">
        <v>2</v>
      </c>
      <c r="C147" s="65">
        <v>1011.75</v>
      </c>
      <c r="D147" s="65">
        <v>0</v>
      </c>
      <c r="E147" s="65">
        <v>201.42</v>
      </c>
      <c r="F147" s="65">
        <v>1049.96</v>
      </c>
      <c r="G147" s="46">
        <f t="shared" si="1"/>
        <v>1.04996</v>
      </c>
    </row>
    <row r="148" spans="1:7" ht="14.25" customHeight="1" x14ac:dyDescent="0.2">
      <c r="A148" s="65" t="s">
        <v>325</v>
      </c>
      <c r="B148" s="65">
        <v>3</v>
      </c>
      <c r="C148" s="65">
        <v>984.68</v>
      </c>
      <c r="D148" s="65">
        <v>0</v>
      </c>
      <c r="E148" s="65">
        <v>156.78</v>
      </c>
      <c r="F148" s="65">
        <v>1022.94</v>
      </c>
      <c r="G148" s="46">
        <f t="shared" si="1"/>
        <v>1.02294</v>
      </c>
    </row>
    <row r="149" spans="1:7" ht="14.25" customHeight="1" x14ac:dyDescent="0.2">
      <c r="A149" s="65" t="s">
        <v>325</v>
      </c>
      <c r="B149" s="65">
        <v>4</v>
      </c>
      <c r="C149" s="65">
        <v>934.95</v>
      </c>
      <c r="D149" s="65">
        <v>0</v>
      </c>
      <c r="E149" s="65">
        <v>151.85</v>
      </c>
      <c r="F149" s="65">
        <v>973.27</v>
      </c>
      <c r="G149" s="46">
        <f t="shared" si="1"/>
        <v>0.97326999999999997</v>
      </c>
    </row>
    <row r="150" spans="1:7" ht="14.25" customHeight="1" x14ac:dyDescent="0.2">
      <c r="A150" s="65" t="s">
        <v>325</v>
      </c>
      <c r="B150" s="65">
        <v>5</v>
      </c>
      <c r="C150" s="65">
        <v>990.36</v>
      </c>
      <c r="D150" s="65">
        <v>0</v>
      </c>
      <c r="E150" s="65">
        <v>139.16999999999999</v>
      </c>
      <c r="F150" s="65">
        <v>1028.7</v>
      </c>
      <c r="G150" s="46">
        <f t="shared" si="1"/>
        <v>1.0286999999999999</v>
      </c>
    </row>
    <row r="151" spans="1:7" ht="14.25" customHeight="1" x14ac:dyDescent="0.2">
      <c r="A151" s="65" t="s">
        <v>325</v>
      </c>
      <c r="B151" s="65">
        <v>6</v>
      </c>
      <c r="C151" s="65">
        <v>1135.2</v>
      </c>
      <c r="D151" s="65">
        <v>0</v>
      </c>
      <c r="E151" s="65">
        <v>181.35</v>
      </c>
      <c r="F151" s="65">
        <v>1171.6099999999999</v>
      </c>
      <c r="G151" s="46">
        <f t="shared" si="1"/>
        <v>1.1716099999999998</v>
      </c>
    </row>
    <row r="152" spans="1:7" ht="14.25" customHeight="1" x14ac:dyDescent="0.2">
      <c r="A152" s="65" t="s">
        <v>325</v>
      </c>
      <c r="B152" s="65">
        <v>7</v>
      </c>
      <c r="C152" s="65">
        <v>1248.71</v>
      </c>
      <c r="D152" s="65">
        <v>0</v>
      </c>
      <c r="E152" s="65">
        <v>127.09</v>
      </c>
      <c r="F152" s="65">
        <v>1285.6600000000001</v>
      </c>
      <c r="G152" s="46">
        <f t="shared" si="1"/>
        <v>1.28566</v>
      </c>
    </row>
    <row r="153" spans="1:7" ht="14.25" customHeight="1" x14ac:dyDescent="0.2">
      <c r="A153" s="65" t="s">
        <v>325</v>
      </c>
      <c r="B153" s="65">
        <v>8</v>
      </c>
      <c r="C153" s="65">
        <v>1444.38</v>
      </c>
      <c r="D153" s="65">
        <v>0</v>
      </c>
      <c r="E153" s="65">
        <v>28</v>
      </c>
      <c r="F153" s="65">
        <v>1481.64</v>
      </c>
      <c r="G153" s="46">
        <f t="shared" si="1"/>
        <v>1.4816400000000001</v>
      </c>
    </row>
    <row r="154" spans="1:7" ht="14.25" customHeight="1" x14ac:dyDescent="0.2">
      <c r="A154" s="65" t="s">
        <v>325</v>
      </c>
      <c r="B154" s="65">
        <v>9</v>
      </c>
      <c r="C154" s="65">
        <v>1590.17</v>
      </c>
      <c r="D154" s="65">
        <v>0</v>
      </c>
      <c r="E154" s="65">
        <v>119.11</v>
      </c>
      <c r="F154" s="65">
        <v>1627.89</v>
      </c>
      <c r="G154" s="46">
        <f t="shared" si="1"/>
        <v>1.6278900000000001</v>
      </c>
    </row>
    <row r="155" spans="1:7" ht="14.25" customHeight="1" x14ac:dyDescent="0.2">
      <c r="A155" s="65" t="s">
        <v>325</v>
      </c>
      <c r="B155" s="65">
        <v>10</v>
      </c>
      <c r="C155" s="65">
        <v>1604.19</v>
      </c>
      <c r="D155" s="65">
        <v>0</v>
      </c>
      <c r="E155" s="65">
        <v>311.05</v>
      </c>
      <c r="F155" s="65">
        <v>1641.83</v>
      </c>
      <c r="G155" s="46">
        <f t="shared" si="1"/>
        <v>1.6418299999999999</v>
      </c>
    </row>
    <row r="156" spans="1:7" ht="14.25" customHeight="1" x14ac:dyDescent="0.2">
      <c r="A156" s="65" t="s">
        <v>325</v>
      </c>
      <c r="B156" s="65">
        <v>11</v>
      </c>
      <c r="C156" s="65">
        <v>1573.41</v>
      </c>
      <c r="D156" s="65">
        <v>0</v>
      </c>
      <c r="E156" s="65">
        <v>269.97000000000003</v>
      </c>
      <c r="F156" s="65">
        <v>1610.97</v>
      </c>
      <c r="G156" s="46">
        <f t="shared" si="1"/>
        <v>1.61097</v>
      </c>
    </row>
    <row r="157" spans="1:7" ht="14.25" customHeight="1" x14ac:dyDescent="0.2">
      <c r="A157" s="65" t="s">
        <v>325</v>
      </c>
      <c r="B157" s="65">
        <v>12</v>
      </c>
      <c r="C157" s="65">
        <v>1559.3</v>
      </c>
      <c r="D157" s="65">
        <v>0</v>
      </c>
      <c r="E157" s="65">
        <v>275.04000000000002</v>
      </c>
      <c r="F157" s="65">
        <v>1597.19</v>
      </c>
      <c r="G157" s="46">
        <f t="shared" si="1"/>
        <v>1.5971900000000001</v>
      </c>
    </row>
    <row r="158" spans="1:7" ht="14.25" customHeight="1" x14ac:dyDescent="0.2">
      <c r="A158" s="65" t="s">
        <v>325</v>
      </c>
      <c r="B158" s="65">
        <v>13</v>
      </c>
      <c r="C158" s="65">
        <v>1505.4</v>
      </c>
      <c r="D158" s="65">
        <v>0</v>
      </c>
      <c r="E158" s="65">
        <v>315.97000000000003</v>
      </c>
      <c r="F158" s="65">
        <v>1543.26</v>
      </c>
      <c r="G158" s="46">
        <f t="shared" si="1"/>
        <v>1.5432600000000001</v>
      </c>
    </row>
    <row r="159" spans="1:7" ht="14.25" customHeight="1" x14ac:dyDescent="0.2">
      <c r="A159" s="65" t="s">
        <v>325</v>
      </c>
      <c r="B159" s="65">
        <v>14</v>
      </c>
      <c r="C159" s="65">
        <v>1512.32</v>
      </c>
      <c r="D159" s="65">
        <v>0</v>
      </c>
      <c r="E159" s="65">
        <v>324.77999999999997</v>
      </c>
      <c r="F159" s="65">
        <v>1550.2</v>
      </c>
      <c r="G159" s="46">
        <f t="shared" si="1"/>
        <v>1.5502</v>
      </c>
    </row>
    <row r="160" spans="1:7" ht="14.25" customHeight="1" x14ac:dyDescent="0.2">
      <c r="A160" s="65" t="s">
        <v>325</v>
      </c>
      <c r="B160" s="65">
        <v>15</v>
      </c>
      <c r="C160" s="65">
        <v>1454.42</v>
      </c>
      <c r="D160" s="65">
        <v>0</v>
      </c>
      <c r="E160" s="65">
        <v>252.55</v>
      </c>
      <c r="F160" s="65">
        <v>1492.42</v>
      </c>
      <c r="G160" s="46">
        <f t="shared" si="1"/>
        <v>1.4924200000000001</v>
      </c>
    </row>
    <row r="161" spans="1:7" ht="14.25" customHeight="1" x14ac:dyDescent="0.2">
      <c r="A161" s="65" t="s">
        <v>325</v>
      </c>
      <c r="B161" s="65">
        <v>16</v>
      </c>
      <c r="C161" s="65">
        <v>1456.78</v>
      </c>
      <c r="D161" s="65">
        <v>0</v>
      </c>
      <c r="E161" s="65">
        <v>256.17</v>
      </c>
      <c r="F161" s="65">
        <v>1494.89</v>
      </c>
      <c r="G161" s="46">
        <f t="shared" si="1"/>
        <v>1.4948900000000001</v>
      </c>
    </row>
    <row r="162" spans="1:7" ht="14.25" customHeight="1" x14ac:dyDescent="0.2">
      <c r="A162" s="65" t="s">
        <v>325</v>
      </c>
      <c r="B162" s="65">
        <v>17</v>
      </c>
      <c r="C162" s="65">
        <v>1442.01</v>
      </c>
      <c r="D162" s="65">
        <v>0</v>
      </c>
      <c r="E162" s="65">
        <v>179.78</v>
      </c>
      <c r="F162" s="65">
        <v>1479.93</v>
      </c>
      <c r="G162" s="46">
        <f t="shared" si="1"/>
        <v>1.47993</v>
      </c>
    </row>
    <row r="163" spans="1:7" ht="14.25" customHeight="1" x14ac:dyDescent="0.2">
      <c r="A163" s="65" t="s">
        <v>325</v>
      </c>
      <c r="B163" s="65">
        <v>18</v>
      </c>
      <c r="C163" s="65">
        <v>1438.83</v>
      </c>
      <c r="D163" s="65">
        <v>0</v>
      </c>
      <c r="E163" s="65">
        <v>105.22</v>
      </c>
      <c r="F163" s="65">
        <v>1476.65</v>
      </c>
      <c r="G163" s="46">
        <f t="shared" si="1"/>
        <v>1.47665</v>
      </c>
    </row>
    <row r="164" spans="1:7" ht="14.25" customHeight="1" x14ac:dyDescent="0.2">
      <c r="A164" s="65" t="s">
        <v>325</v>
      </c>
      <c r="B164" s="65">
        <v>19</v>
      </c>
      <c r="C164" s="65">
        <v>1570.41</v>
      </c>
      <c r="D164" s="65">
        <v>0</v>
      </c>
      <c r="E164" s="65">
        <v>78.88</v>
      </c>
      <c r="F164" s="65">
        <v>1602.82</v>
      </c>
      <c r="G164" s="46">
        <f t="shared" si="1"/>
        <v>1.6028199999999999</v>
      </c>
    </row>
    <row r="165" spans="1:7" ht="14.25" customHeight="1" x14ac:dyDescent="0.2">
      <c r="A165" s="65" t="s">
        <v>325</v>
      </c>
      <c r="B165" s="65">
        <v>20</v>
      </c>
      <c r="C165" s="65">
        <v>1756.76</v>
      </c>
      <c r="D165" s="65">
        <v>0</v>
      </c>
      <c r="E165" s="65">
        <v>79.150000000000006</v>
      </c>
      <c r="F165" s="65">
        <v>1789.94</v>
      </c>
      <c r="G165" s="46">
        <f t="shared" si="1"/>
        <v>1.7899400000000001</v>
      </c>
    </row>
    <row r="166" spans="1:7" ht="14.25" customHeight="1" x14ac:dyDescent="0.2">
      <c r="A166" s="65" t="s">
        <v>325</v>
      </c>
      <c r="B166" s="65">
        <v>21</v>
      </c>
      <c r="C166" s="65">
        <v>1611.6</v>
      </c>
      <c r="D166" s="65">
        <v>0</v>
      </c>
      <c r="E166" s="65">
        <v>553.20000000000005</v>
      </c>
      <c r="F166" s="65">
        <v>1645.59</v>
      </c>
      <c r="G166" s="46">
        <f t="shared" si="1"/>
        <v>1.6455899999999999</v>
      </c>
    </row>
    <row r="167" spans="1:7" ht="14.25" customHeight="1" x14ac:dyDescent="0.2">
      <c r="A167" s="65" t="s">
        <v>325</v>
      </c>
      <c r="B167" s="65">
        <v>22</v>
      </c>
      <c r="C167" s="65">
        <v>1536.74</v>
      </c>
      <c r="D167" s="65">
        <v>0</v>
      </c>
      <c r="E167" s="65">
        <v>388.19</v>
      </c>
      <c r="F167" s="65">
        <v>1569.16</v>
      </c>
      <c r="G167" s="46">
        <f t="shared" si="1"/>
        <v>1.5691600000000001</v>
      </c>
    </row>
    <row r="168" spans="1:7" ht="14.25" customHeight="1" x14ac:dyDescent="0.2">
      <c r="A168" s="65" t="s">
        <v>325</v>
      </c>
      <c r="B168" s="65">
        <v>23</v>
      </c>
      <c r="C168" s="65">
        <v>1395.1</v>
      </c>
      <c r="D168" s="65">
        <v>0</v>
      </c>
      <c r="E168" s="65">
        <v>294.02</v>
      </c>
      <c r="F168" s="65">
        <v>1433.32</v>
      </c>
      <c r="G168" s="46">
        <f t="shared" si="1"/>
        <v>1.4333199999999999</v>
      </c>
    </row>
    <row r="169" spans="1:7" ht="14.25" customHeight="1" x14ac:dyDescent="0.2">
      <c r="A169" s="65" t="s">
        <v>326</v>
      </c>
      <c r="B169" s="65">
        <v>0</v>
      </c>
      <c r="C169" s="65">
        <v>1071.1099999999999</v>
      </c>
      <c r="D169" s="65">
        <v>0</v>
      </c>
      <c r="E169" s="65">
        <v>143.5</v>
      </c>
      <c r="F169" s="65">
        <v>1109.21</v>
      </c>
      <c r="G169" s="46">
        <f t="shared" si="1"/>
        <v>1.10921</v>
      </c>
    </row>
    <row r="170" spans="1:7" ht="14.25" customHeight="1" x14ac:dyDescent="0.2">
      <c r="A170" s="65" t="s">
        <v>326</v>
      </c>
      <c r="B170" s="65">
        <v>1</v>
      </c>
      <c r="C170" s="65">
        <v>952.74</v>
      </c>
      <c r="D170" s="65">
        <v>0</v>
      </c>
      <c r="E170" s="65">
        <v>173.48</v>
      </c>
      <c r="F170" s="65">
        <v>990.8</v>
      </c>
      <c r="G170" s="46">
        <f t="shared" si="1"/>
        <v>0.9907999999999999</v>
      </c>
    </row>
    <row r="171" spans="1:7" ht="14.25" customHeight="1" x14ac:dyDescent="0.2">
      <c r="A171" s="65" t="s">
        <v>326</v>
      </c>
      <c r="B171" s="65">
        <v>2</v>
      </c>
      <c r="C171" s="65">
        <v>892.28</v>
      </c>
      <c r="D171" s="65">
        <v>0</v>
      </c>
      <c r="E171" s="65">
        <v>158.65</v>
      </c>
      <c r="F171" s="65">
        <v>930.3</v>
      </c>
      <c r="G171" s="46">
        <f t="shared" si="1"/>
        <v>0.9302999999999999</v>
      </c>
    </row>
    <row r="172" spans="1:7" ht="14.25" customHeight="1" x14ac:dyDescent="0.2">
      <c r="A172" s="65" t="s">
        <v>326</v>
      </c>
      <c r="B172" s="65">
        <v>3</v>
      </c>
      <c r="C172" s="65">
        <v>888.01</v>
      </c>
      <c r="D172" s="65">
        <v>0</v>
      </c>
      <c r="E172" s="65">
        <v>163.11000000000001</v>
      </c>
      <c r="F172" s="65">
        <v>926</v>
      </c>
      <c r="G172" s="46">
        <f t="shared" si="1"/>
        <v>0.92600000000000005</v>
      </c>
    </row>
    <row r="173" spans="1:7" ht="14.25" customHeight="1" x14ac:dyDescent="0.2">
      <c r="A173" s="65" t="s">
        <v>326</v>
      </c>
      <c r="B173" s="65">
        <v>4</v>
      </c>
      <c r="C173" s="65">
        <v>877.24</v>
      </c>
      <c r="D173" s="65">
        <v>0</v>
      </c>
      <c r="E173" s="65">
        <v>141.49</v>
      </c>
      <c r="F173" s="65">
        <v>915.43</v>
      </c>
      <c r="G173" s="46">
        <f t="shared" si="1"/>
        <v>0.91542999999999997</v>
      </c>
    </row>
    <row r="174" spans="1:7" ht="14.25" customHeight="1" x14ac:dyDescent="0.2">
      <c r="A174" s="65" t="s">
        <v>326</v>
      </c>
      <c r="B174" s="65">
        <v>5</v>
      </c>
      <c r="C174" s="65">
        <v>945</v>
      </c>
      <c r="D174" s="65">
        <v>0</v>
      </c>
      <c r="E174" s="65">
        <v>57.38</v>
      </c>
      <c r="F174" s="65">
        <v>983.02</v>
      </c>
      <c r="G174" s="46">
        <f t="shared" si="1"/>
        <v>0.98302</v>
      </c>
    </row>
    <row r="175" spans="1:7" ht="14.25" customHeight="1" x14ac:dyDescent="0.2">
      <c r="A175" s="65" t="s">
        <v>326</v>
      </c>
      <c r="B175" s="65">
        <v>6</v>
      </c>
      <c r="C175" s="65">
        <v>1179.71</v>
      </c>
      <c r="D175" s="65">
        <v>0</v>
      </c>
      <c r="E175" s="65">
        <v>132.34</v>
      </c>
      <c r="F175" s="65">
        <v>1215.82</v>
      </c>
      <c r="G175" s="46">
        <f t="shared" si="1"/>
        <v>1.2158199999999999</v>
      </c>
    </row>
    <row r="176" spans="1:7" ht="14.25" customHeight="1" x14ac:dyDescent="0.2">
      <c r="A176" s="65" t="s">
        <v>326</v>
      </c>
      <c r="B176" s="65">
        <v>7</v>
      </c>
      <c r="C176" s="65">
        <v>1366.5</v>
      </c>
      <c r="D176" s="65">
        <v>0</v>
      </c>
      <c r="E176" s="65">
        <v>162.05000000000001</v>
      </c>
      <c r="F176" s="65">
        <v>1403.05</v>
      </c>
      <c r="G176" s="46">
        <f t="shared" si="1"/>
        <v>1.4030499999999999</v>
      </c>
    </row>
    <row r="177" spans="1:7" ht="14.25" customHeight="1" x14ac:dyDescent="0.2">
      <c r="A177" s="65" t="s">
        <v>326</v>
      </c>
      <c r="B177" s="65">
        <v>8</v>
      </c>
      <c r="C177" s="65">
        <v>1473.31</v>
      </c>
      <c r="D177" s="65">
        <v>7.18</v>
      </c>
      <c r="E177" s="65">
        <v>0.53</v>
      </c>
      <c r="F177" s="65">
        <v>1510.7</v>
      </c>
      <c r="G177" s="46">
        <f t="shared" si="1"/>
        <v>1.5107000000000002</v>
      </c>
    </row>
    <row r="178" spans="1:7" ht="14.25" customHeight="1" x14ac:dyDescent="0.2">
      <c r="A178" s="65" t="s">
        <v>326</v>
      </c>
      <c r="B178" s="65">
        <v>9</v>
      </c>
      <c r="C178" s="65">
        <v>1632.34</v>
      </c>
      <c r="D178" s="65">
        <v>0</v>
      </c>
      <c r="E178" s="65">
        <v>139.86000000000001</v>
      </c>
      <c r="F178" s="65">
        <v>1670.18</v>
      </c>
      <c r="G178" s="46">
        <f t="shared" ref="G178:G241" si="2">F178/1000</f>
        <v>1.67018</v>
      </c>
    </row>
    <row r="179" spans="1:7" ht="14.25" customHeight="1" x14ac:dyDescent="0.2">
      <c r="A179" s="65" t="s">
        <v>326</v>
      </c>
      <c r="B179" s="65">
        <v>10</v>
      </c>
      <c r="C179" s="65">
        <v>1602.4</v>
      </c>
      <c r="D179" s="65">
        <v>0</v>
      </c>
      <c r="E179" s="65">
        <v>204.01</v>
      </c>
      <c r="F179" s="65">
        <v>1640.28</v>
      </c>
      <c r="G179" s="46">
        <f t="shared" si="2"/>
        <v>1.64028</v>
      </c>
    </row>
    <row r="180" spans="1:7" ht="14.25" customHeight="1" x14ac:dyDescent="0.2">
      <c r="A180" s="65" t="s">
        <v>326</v>
      </c>
      <c r="B180" s="65">
        <v>11</v>
      </c>
      <c r="C180" s="65">
        <v>1557.13</v>
      </c>
      <c r="D180" s="65">
        <v>0</v>
      </c>
      <c r="E180" s="65">
        <v>309.24</v>
      </c>
      <c r="F180" s="65">
        <v>1594.98</v>
      </c>
      <c r="G180" s="46">
        <f t="shared" si="2"/>
        <v>1.5949800000000001</v>
      </c>
    </row>
    <row r="181" spans="1:7" ht="14.25" customHeight="1" x14ac:dyDescent="0.2">
      <c r="A181" s="65" t="s">
        <v>326</v>
      </c>
      <c r="B181" s="65">
        <v>12</v>
      </c>
      <c r="C181" s="65">
        <v>1530.96</v>
      </c>
      <c r="D181" s="65">
        <v>0</v>
      </c>
      <c r="E181" s="65">
        <v>218.51</v>
      </c>
      <c r="F181" s="65">
        <v>1569.06</v>
      </c>
      <c r="G181" s="46">
        <f t="shared" si="2"/>
        <v>1.5690599999999999</v>
      </c>
    </row>
    <row r="182" spans="1:7" ht="14.25" customHeight="1" x14ac:dyDescent="0.2">
      <c r="A182" s="65" t="s">
        <v>326</v>
      </c>
      <c r="B182" s="65">
        <v>13</v>
      </c>
      <c r="C182" s="65">
        <v>1531.49</v>
      </c>
      <c r="D182" s="65">
        <v>0</v>
      </c>
      <c r="E182" s="65">
        <v>259.51</v>
      </c>
      <c r="F182" s="65">
        <v>1569.61</v>
      </c>
      <c r="G182" s="46">
        <f t="shared" si="2"/>
        <v>1.5696099999999999</v>
      </c>
    </row>
    <row r="183" spans="1:7" ht="14.25" customHeight="1" x14ac:dyDescent="0.2">
      <c r="A183" s="65" t="s">
        <v>326</v>
      </c>
      <c r="B183" s="65">
        <v>14</v>
      </c>
      <c r="C183" s="65">
        <v>1542.46</v>
      </c>
      <c r="D183" s="65">
        <v>0</v>
      </c>
      <c r="E183" s="65">
        <v>229.37</v>
      </c>
      <c r="F183" s="65">
        <v>1580.48</v>
      </c>
      <c r="G183" s="46">
        <f t="shared" si="2"/>
        <v>1.5804800000000001</v>
      </c>
    </row>
    <row r="184" spans="1:7" ht="14.25" customHeight="1" x14ac:dyDescent="0.2">
      <c r="A184" s="65" t="s">
        <v>326</v>
      </c>
      <c r="B184" s="65">
        <v>15</v>
      </c>
      <c r="C184" s="65">
        <v>1573.06</v>
      </c>
      <c r="D184" s="65">
        <v>0</v>
      </c>
      <c r="E184" s="65">
        <v>201.04</v>
      </c>
      <c r="F184" s="65">
        <v>1611.37</v>
      </c>
      <c r="G184" s="46">
        <f t="shared" si="2"/>
        <v>1.61137</v>
      </c>
    </row>
    <row r="185" spans="1:7" ht="14.25" customHeight="1" x14ac:dyDescent="0.2">
      <c r="A185" s="65" t="s">
        <v>326</v>
      </c>
      <c r="B185" s="65">
        <v>16</v>
      </c>
      <c r="C185" s="65">
        <v>1575.82</v>
      </c>
      <c r="D185" s="65">
        <v>0</v>
      </c>
      <c r="E185" s="65">
        <v>207.83</v>
      </c>
      <c r="F185" s="65">
        <v>1614.23</v>
      </c>
      <c r="G185" s="46">
        <f t="shared" si="2"/>
        <v>1.6142300000000001</v>
      </c>
    </row>
    <row r="186" spans="1:7" ht="14.25" customHeight="1" x14ac:dyDescent="0.2">
      <c r="A186" s="65" t="s">
        <v>326</v>
      </c>
      <c r="B186" s="65">
        <v>17</v>
      </c>
      <c r="C186" s="65">
        <v>1559.01</v>
      </c>
      <c r="D186" s="65">
        <v>0</v>
      </c>
      <c r="E186" s="65">
        <v>244.31</v>
      </c>
      <c r="F186" s="65">
        <v>1597.5</v>
      </c>
      <c r="G186" s="46">
        <f t="shared" si="2"/>
        <v>1.5974999999999999</v>
      </c>
    </row>
    <row r="187" spans="1:7" ht="14.25" customHeight="1" x14ac:dyDescent="0.2">
      <c r="A187" s="65" t="s">
        <v>326</v>
      </c>
      <c r="B187" s="65">
        <v>18</v>
      </c>
      <c r="C187" s="65">
        <v>1471.68</v>
      </c>
      <c r="D187" s="65">
        <v>0</v>
      </c>
      <c r="E187" s="65">
        <v>112.11</v>
      </c>
      <c r="F187" s="65">
        <v>1510.49</v>
      </c>
      <c r="G187" s="46">
        <f t="shared" si="2"/>
        <v>1.5104900000000001</v>
      </c>
    </row>
    <row r="188" spans="1:7" ht="14.25" customHeight="1" x14ac:dyDescent="0.2">
      <c r="A188" s="65" t="s">
        <v>326</v>
      </c>
      <c r="B188" s="65">
        <v>19</v>
      </c>
      <c r="C188" s="65">
        <v>1464.58</v>
      </c>
      <c r="D188" s="65">
        <v>0</v>
      </c>
      <c r="E188" s="65">
        <v>279.45999999999998</v>
      </c>
      <c r="F188" s="65">
        <v>1501.98</v>
      </c>
      <c r="G188" s="46">
        <f t="shared" si="2"/>
        <v>1.5019800000000001</v>
      </c>
    </row>
    <row r="189" spans="1:7" ht="14.25" customHeight="1" x14ac:dyDescent="0.2">
      <c r="A189" s="65" t="s">
        <v>326</v>
      </c>
      <c r="B189" s="65">
        <v>20</v>
      </c>
      <c r="C189" s="65">
        <v>1613.34</v>
      </c>
      <c r="D189" s="65">
        <v>0</v>
      </c>
      <c r="E189" s="65">
        <v>180.66</v>
      </c>
      <c r="F189" s="65">
        <v>1649.78</v>
      </c>
      <c r="G189" s="46">
        <f t="shared" si="2"/>
        <v>1.64978</v>
      </c>
    </row>
    <row r="190" spans="1:7" ht="14.25" customHeight="1" x14ac:dyDescent="0.2">
      <c r="A190" s="65" t="s">
        <v>326</v>
      </c>
      <c r="B190" s="65">
        <v>21</v>
      </c>
      <c r="C190" s="65">
        <v>1673.47</v>
      </c>
      <c r="D190" s="65">
        <v>0</v>
      </c>
      <c r="E190" s="65">
        <v>548.04</v>
      </c>
      <c r="F190" s="65">
        <v>1709.78</v>
      </c>
      <c r="G190" s="46">
        <f t="shared" si="2"/>
        <v>1.7097800000000001</v>
      </c>
    </row>
    <row r="191" spans="1:7" ht="14.25" customHeight="1" x14ac:dyDescent="0.2">
      <c r="A191" s="65" t="s">
        <v>326</v>
      </c>
      <c r="B191" s="65">
        <v>22</v>
      </c>
      <c r="C191" s="65">
        <v>1499.89</v>
      </c>
      <c r="D191" s="65">
        <v>0</v>
      </c>
      <c r="E191" s="65">
        <v>512.63</v>
      </c>
      <c r="F191" s="65">
        <v>1534.15</v>
      </c>
      <c r="G191" s="46">
        <f t="shared" si="2"/>
        <v>1.5341500000000001</v>
      </c>
    </row>
    <row r="192" spans="1:7" ht="14.25" customHeight="1" x14ac:dyDescent="0.2">
      <c r="A192" s="65" t="s">
        <v>326</v>
      </c>
      <c r="B192" s="65">
        <v>23</v>
      </c>
      <c r="C192" s="65">
        <v>1332.34</v>
      </c>
      <c r="D192" s="65">
        <v>0</v>
      </c>
      <c r="E192" s="65">
        <v>473.33</v>
      </c>
      <c r="F192" s="65">
        <v>1370.75</v>
      </c>
      <c r="G192" s="46">
        <f t="shared" si="2"/>
        <v>1.3707499999999999</v>
      </c>
    </row>
    <row r="193" spans="1:7" ht="14.25" customHeight="1" x14ac:dyDescent="0.2">
      <c r="A193" s="65" t="s">
        <v>327</v>
      </c>
      <c r="B193" s="65">
        <v>0</v>
      </c>
      <c r="C193" s="65">
        <v>1059.17</v>
      </c>
      <c r="D193" s="65">
        <v>0</v>
      </c>
      <c r="E193" s="65">
        <v>299.29000000000002</v>
      </c>
      <c r="F193" s="65">
        <v>1097.57</v>
      </c>
      <c r="G193" s="46">
        <f t="shared" si="2"/>
        <v>1.0975699999999999</v>
      </c>
    </row>
    <row r="194" spans="1:7" ht="14.25" customHeight="1" x14ac:dyDescent="0.2">
      <c r="A194" s="65" t="s">
        <v>327</v>
      </c>
      <c r="B194" s="65">
        <v>1</v>
      </c>
      <c r="C194" s="65">
        <v>932.13</v>
      </c>
      <c r="D194" s="65">
        <v>0</v>
      </c>
      <c r="E194" s="65">
        <v>232.57</v>
      </c>
      <c r="F194" s="65">
        <v>970.44</v>
      </c>
      <c r="G194" s="46">
        <f t="shared" si="2"/>
        <v>0.97044000000000008</v>
      </c>
    </row>
    <row r="195" spans="1:7" ht="14.25" customHeight="1" x14ac:dyDescent="0.2">
      <c r="A195" s="65" t="s">
        <v>327</v>
      </c>
      <c r="B195" s="65">
        <v>2</v>
      </c>
      <c r="C195" s="65">
        <v>885.55</v>
      </c>
      <c r="D195" s="65">
        <v>0</v>
      </c>
      <c r="E195" s="65">
        <v>168.54</v>
      </c>
      <c r="F195" s="65">
        <v>923.87</v>
      </c>
      <c r="G195" s="46">
        <f t="shared" si="2"/>
        <v>0.92386999999999997</v>
      </c>
    </row>
    <row r="196" spans="1:7" ht="14.25" customHeight="1" x14ac:dyDescent="0.2">
      <c r="A196" s="65" t="s">
        <v>327</v>
      </c>
      <c r="B196" s="65">
        <v>3</v>
      </c>
      <c r="C196" s="65">
        <v>872.79</v>
      </c>
      <c r="D196" s="65">
        <v>0</v>
      </c>
      <c r="E196" s="65">
        <v>198.05</v>
      </c>
      <c r="F196" s="65">
        <v>911.03</v>
      </c>
      <c r="G196" s="46">
        <f t="shared" si="2"/>
        <v>0.91103000000000001</v>
      </c>
    </row>
    <row r="197" spans="1:7" ht="14.25" customHeight="1" x14ac:dyDescent="0.2">
      <c r="A197" s="65" t="s">
        <v>327</v>
      </c>
      <c r="B197" s="65">
        <v>4</v>
      </c>
      <c r="C197" s="65">
        <v>852.69</v>
      </c>
      <c r="D197" s="65">
        <v>0</v>
      </c>
      <c r="E197" s="65">
        <v>168.55</v>
      </c>
      <c r="F197" s="65">
        <v>890.95</v>
      </c>
      <c r="G197" s="46">
        <f t="shared" si="2"/>
        <v>0.89095000000000002</v>
      </c>
    </row>
    <row r="198" spans="1:7" ht="14.25" customHeight="1" x14ac:dyDescent="0.2">
      <c r="A198" s="65" t="s">
        <v>327</v>
      </c>
      <c r="B198" s="65">
        <v>5</v>
      </c>
      <c r="C198" s="65">
        <v>862.01</v>
      </c>
      <c r="D198" s="65">
        <v>10.94</v>
      </c>
      <c r="E198" s="65">
        <v>0.27</v>
      </c>
      <c r="F198" s="65">
        <v>900.3</v>
      </c>
      <c r="G198" s="46">
        <f t="shared" si="2"/>
        <v>0.90029999999999999</v>
      </c>
    </row>
    <row r="199" spans="1:7" ht="14.25" customHeight="1" x14ac:dyDescent="0.2">
      <c r="A199" s="65" t="s">
        <v>327</v>
      </c>
      <c r="B199" s="65">
        <v>6</v>
      </c>
      <c r="C199" s="65">
        <v>1045.6199999999999</v>
      </c>
      <c r="D199" s="65">
        <v>0</v>
      </c>
      <c r="E199" s="65">
        <v>48.64</v>
      </c>
      <c r="F199" s="65">
        <v>1082.8399999999999</v>
      </c>
      <c r="G199" s="46">
        <f t="shared" si="2"/>
        <v>1.08284</v>
      </c>
    </row>
    <row r="200" spans="1:7" ht="14.25" customHeight="1" x14ac:dyDescent="0.2">
      <c r="A200" s="65" t="s">
        <v>327</v>
      </c>
      <c r="B200" s="65">
        <v>7</v>
      </c>
      <c r="C200" s="65">
        <v>1284.6300000000001</v>
      </c>
      <c r="D200" s="65">
        <v>0</v>
      </c>
      <c r="E200" s="65">
        <v>125.84</v>
      </c>
      <c r="F200" s="65">
        <v>1322.25</v>
      </c>
      <c r="G200" s="46">
        <f t="shared" si="2"/>
        <v>1.3222499999999999</v>
      </c>
    </row>
    <row r="201" spans="1:7" ht="14.25" customHeight="1" x14ac:dyDescent="0.2">
      <c r="A201" s="65" t="s">
        <v>327</v>
      </c>
      <c r="B201" s="65">
        <v>8</v>
      </c>
      <c r="C201" s="65">
        <v>1436.47</v>
      </c>
      <c r="D201" s="65">
        <v>0</v>
      </c>
      <c r="E201" s="65">
        <v>233.08</v>
      </c>
      <c r="F201" s="65">
        <v>1474.2</v>
      </c>
      <c r="G201" s="46">
        <f t="shared" si="2"/>
        <v>1.4742</v>
      </c>
    </row>
    <row r="202" spans="1:7" ht="14.25" customHeight="1" x14ac:dyDescent="0.2">
      <c r="A202" s="65" t="s">
        <v>327</v>
      </c>
      <c r="B202" s="65">
        <v>9</v>
      </c>
      <c r="C202" s="65">
        <v>1605.46</v>
      </c>
      <c r="D202" s="65">
        <v>0</v>
      </c>
      <c r="E202" s="65">
        <v>112.56</v>
      </c>
      <c r="F202" s="65">
        <v>1642.73</v>
      </c>
      <c r="G202" s="46">
        <f t="shared" si="2"/>
        <v>1.64273</v>
      </c>
    </row>
    <row r="203" spans="1:7" ht="14.25" customHeight="1" x14ac:dyDescent="0.2">
      <c r="A203" s="65" t="s">
        <v>327</v>
      </c>
      <c r="B203" s="65">
        <v>10</v>
      </c>
      <c r="C203" s="65">
        <v>1572.27</v>
      </c>
      <c r="D203" s="65">
        <v>0</v>
      </c>
      <c r="E203" s="65">
        <v>129.58000000000001</v>
      </c>
      <c r="F203" s="65">
        <v>1610.23</v>
      </c>
      <c r="G203" s="46">
        <f t="shared" si="2"/>
        <v>1.6102300000000001</v>
      </c>
    </row>
    <row r="204" spans="1:7" ht="14.25" customHeight="1" x14ac:dyDescent="0.2">
      <c r="A204" s="65" t="s">
        <v>327</v>
      </c>
      <c r="B204" s="65">
        <v>11</v>
      </c>
      <c r="C204" s="65">
        <v>1526.78</v>
      </c>
      <c r="D204" s="65">
        <v>0</v>
      </c>
      <c r="E204" s="65">
        <v>429</v>
      </c>
      <c r="F204" s="65">
        <v>1564.58</v>
      </c>
      <c r="G204" s="46">
        <f t="shared" si="2"/>
        <v>1.5645799999999999</v>
      </c>
    </row>
    <row r="205" spans="1:7" ht="14.25" customHeight="1" x14ac:dyDescent="0.2">
      <c r="A205" s="65" t="s">
        <v>327</v>
      </c>
      <c r="B205" s="65">
        <v>12</v>
      </c>
      <c r="C205" s="65">
        <v>1518.17</v>
      </c>
      <c r="D205" s="65">
        <v>0</v>
      </c>
      <c r="E205" s="65">
        <v>70.44</v>
      </c>
      <c r="F205" s="65">
        <v>1556.47</v>
      </c>
      <c r="G205" s="46">
        <f t="shared" si="2"/>
        <v>1.55647</v>
      </c>
    </row>
    <row r="206" spans="1:7" ht="14.25" customHeight="1" x14ac:dyDescent="0.2">
      <c r="A206" s="65" t="s">
        <v>327</v>
      </c>
      <c r="B206" s="65">
        <v>13</v>
      </c>
      <c r="C206" s="65">
        <v>1500.41</v>
      </c>
      <c r="D206" s="65">
        <v>0</v>
      </c>
      <c r="E206" s="65">
        <v>115.82</v>
      </c>
      <c r="F206" s="65">
        <v>1538.36</v>
      </c>
      <c r="G206" s="46">
        <f t="shared" si="2"/>
        <v>1.5383599999999999</v>
      </c>
    </row>
    <row r="207" spans="1:7" ht="14.25" customHeight="1" x14ac:dyDescent="0.2">
      <c r="A207" s="65" t="s">
        <v>327</v>
      </c>
      <c r="B207" s="65">
        <v>14</v>
      </c>
      <c r="C207" s="65">
        <v>1498.86</v>
      </c>
      <c r="D207" s="65">
        <v>0.14000000000000001</v>
      </c>
      <c r="E207" s="65">
        <v>51.8</v>
      </c>
      <c r="F207" s="65">
        <v>1536.45</v>
      </c>
      <c r="G207" s="46">
        <f t="shared" si="2"/>
        <v>1.5364500000000001</v>
      </c>
    </row>
    <row r="208" spans="1:7" ht="14.25" customHeight="1" x14ac:dyDescent="0.2">
      <c r="A208" s="65" t="s">
        <v>327</v>
      </c>
      <c r="B208" s="65">
        <v>15</v>
      </c>
      <c r="C208" s="65">
        <v>1583.2</v>
      </c>
      <c r="D208" s="65">
        <v>0.18</v>
      </c>
      <c r="E208" s="65">
        <v>40.229999999999997</v>
      </c>
      <c r="F208" s="65">
        <v>1620.82</v>
      </c>
      <c r="G208" s="46">
        <f t="shared" si="2"/>
        <v>1.6208199999999999</v>
      </c>
    </row>
    <row r="209" spans="1:7" ht="14.25" customHeight="1" x14ac:dyDescent="0.2">
      <c r="A209" s="65" t="s">
        <v>327</v>
      </c>
      <c r="B209" s="65">
        <v>16</v>
      </c>
      <c r="C209" s="65">
        <v>1587.46</v>
      </c>
      <c r="D209" s="65">
        <v>0.52</v>
      </c>
      <c r="E209" s="65">
        <v>25.91</v>
      </c>
      <c r="F209" s="65">
        <v>1625.18</v>
      </c>
      <c r="G209" s="46">
        <f t="shared" si="2"/>
        <v>1.6251800000000001</v>
      </c>
    </row>
    <row r="210" spans="1:7" ht="14.25" customHeight="1" x14ac:dyDescent="0.2">
      <c r="A210" s="65" t="s">
        <v>327</v>
      </c>
      <c r="B210" s="65">
        <v>17</v>
      </c>
      <c r="C210" s="65">
        <v>1586.29</v>
      </c>
      <c r="D210" s="65">
        <v>0</v>
      </c>
      <c r="E210" s="65">
        <v>94.69</v>
      </c>
      <c r="F210" s="65">
        <v>1624.25</v>
      </c>
      <c r="G210" s="46">
        <f t="shared" si="2"/>
        <v>1.62425</v>
      </c>
    </row>
    <row r="211" spans="1:7" ht="14.25" customHeight="1" x14ac:dyDescent="0.2">
      <c r="A211" s="65" t="s">
        <v>327</v>
      </c>
      <c r="B211" s="65">
        <v>18</v>
      </c>
      <c r="C211" s="65">
        <v>1550.15</v>
      </c>
      <c r="D211" s="65">
        <v>0</v>
      </c>
      <c r="E211" s="65">
        <v>79.39</v>
      </c>
      <c r="F211" s="65">
        <v>1588.03</v>
      </c>
      <c r="G211" s="46">
        <f t="shared" si="2"/>
        <v>1.5880300000000001</v>
      </c>
    </row>
    <row r="212" spans="1:7" ht="14.25" customHeight="1" x14ac:dyDescent="0.2">
      <c r="A212" s="65" t="s">
        <v>327</v>
      </c>
      <c r="B212" s="65">
        <v>19</v>
      </c>
      <c r="C212" s="65">
        <v>1468.27</v>
      </c>
      <c r="D212" s="65">
        <v>0</v>
      </c>
      <c r="E212" s="65">
        <v>140.55000000000001</v>
      </c>
      <c r="F212" s="65">
        <v>1504.64</v>
      </c>
      <c r="G212" s="46">
        <f t="shared" si="2"/>
        <v>1.5046400000000002</v>
      </c>
    </row>
    <row r="213" spans="1:7" ht="14.25" customHeight="1" x14ac:dyDescent="0.2">
      <c r="A213" s="65" t="s">
        <v>327</v>
      </c>
      <c r="B213" s="65">
        <v>20</v>
      </c>
      <c r="C213" s="65">
        <v>1639.66</v>
      </c>
      <c r="D213" s="65">
        <v>0</v>
      </c>
      <c r="E213" s="65">
        <v>144.19999999999999</v>
      </c>
      <c r="F213" s="65">
        <v>1676.84</v>
      </c>
      <c r="G213" s="46">
        <f t="shared" si="2"/>
        <v>1.6768399999999999</v>
      </c>
    </row>
    <row r="214" spans="1:7" ht="14.25" customHeight="1" x14ac:dyDescent="0.2">
      <c r="A214" s="65" t="s">
        <v>327</v>
      </c>
      <c r="B214" s="65">
        <v>21</v>
      </c>
      <c r="C214" s="65">
        <v>1726.39</v>
      </c>
      <c r="D214" s="65">
        <v>0</v>
      </c>
      <c r="E214" s="65">
        <v>259.99</v>
      </c>
      <c r="F214" s="65">
        <v>1762.93</v>
      </c>
      <c r="G214" s="46">
        <f t="shared" si="2"/>
        <v>1.7629300000000001</v>
      </c>
    </row>
    <row r="215" spans="1:7" ht="14.25" customHeight="1" x14ac:dyDescent="0.2">
      <c r="A215" s="65" t="s">
        <v>327</v>
      </c>
      <c r="B215" s="65">
        <v>22</v>
      </c>
      <c r="C215" s="65">
        <v>1549.22</v>
      </c>
      <c r="D215" s="65">
        <v>0</v>
      </c>
      <c r="E215" s="65">
        <v>534.64</v>
      </c>
      <c r="F215" s="65">
        <v>1584.84</v>
      </c>
      <c r="G215" s="46">
        <f t="shared" si="2"/>
        <v>1.58484</v>
      </c>
    </row>
    <row r="216" spans="1:7" ht="14.25" customHeight="1" x14ac:dyDescent="0.2">
      <c r="A216" s="65" t="s">
        <v>327</v>
      </c>
      <c r="B216" s="65">
        <v>23</v>
      </c>
      <c r="C216" s="65">
        <v>1350.16</v>
      </c>
      <c r="D216" s="65">
        <v>0</v>
      </c>
      <c r="E216" s="65">
        <v>507.4</v>
      </c>
      <c r="F216" s="65">
        <v>1388.58</v>
      </c>
      <c r="G216" s="46">
        <f t="shared" si="2"/>
        <v>1.3885799999999999</v>
      </c>
    </row>
    <row r="217" spans="1:7" ht="14.25" customHeight="1" x14ac:dyDescent="0.2">
      <c r="A217" s="65" t="s">
        <v>328</v>
      </c>
      <c r="B217" s="65">
        <v>0</v>
      </c>
      <c r="C217" s="65">
        <v>1137.48</v>
      </c>
      <c r="D217" s="65">
        <v>0</v>
      </c>
      <c r="E217" s="65">
        <v>391.03</v>
      </c>
      <c r="F217" s="65">
        <v>1176.19</v>
      </c>
      <c r="G217" s="46">
        <f t="shared" si="2"/>
        <v>1.1761900000000001</v>
      </c>
    </row>
    <row r="218" spans="1:7" ht="14.25" customHeight="1" x14ac:dyDescent="0.2">
      <c r="A218" s="65" t="s">
        <v>328</v>
      </c>
      <c r="B218" s="65">
        <v>1</v>
      </c>
      <c r="C218" s="65">
        <v>943.1</v>
      </c>
      <c r="D218" s="65">
        <v>0</v>
      </c>
      <c r="E218" s="65">
        <v>171.69</v>
      </c>
      <c r="F218" s="65">
        <v>981.58</v>
      </c>
      <c r="G218" s="46">
        <f t="shared" si="2"/>
        <v>0.98158000000000001</v>
      </c>
    </row>
    <row r="219" spans="1:7" ht="14.25" customHeight="1" x14ac:dyDescent="0.2">
      <c r="A219" s="65" t="s">
        <v>328</v>
      </c>
      <c r="B219" s="65">
        <v>2</v>
      </c>
      <c r="C219" s="65">
        <v>907.36</v>
      </c>
      <c r="D219" s="65">
        <v>0</v>
      </c>
      <c r="E219" s="65">
        <v>161.41999999999999</v>
      </c>
      <c r="F219" s="65">
        <v>945.79</v>
      </c>
      <c r="G219" s="46">
        <f t="shared" si="2"/>
        <v>0.94578999999999991</v>
      </c>
    </row>
    <row r="220" spans="1:7" ht="14.25" customHeight="1" x14ac:dyDescent="0.2">
      <c r="A220" s="65" t="s">
        <v>328</v>
      </c>
      <c r="B220" s="65">
        <v>3</v>
      </c>
      <c r="C220" s="65">
        <v>884.62</v>
      </c>
      <c r="D220" s="65">
        <v>0</v>
      </c>
      <c r="E220" s="65">
        <v>198.33</v>
      </c>
      <c r="F220" s="65">
        <v>923.01</v>
      </c>
      <c r="G220" s="46">
        <f t="shared" si="2"/>
        <v>0.92301</v>
      </c>
    </row>
    <row r="221" spans="1:7" ht="14.25" customHeight="1" x14ac:dyDescent="0.2">
      <c r="A221" s="65" t="s">
        <v>328</v>
      </c>
      <c r="B221" s="65">
        <v>4</v>
      </c>
      <c r="C221" s="65">
        <v>883.66</v>
      </c>
      <c r="D221" s="65">
        <v>0</v>
      </c>
      <c r="E221" s="65">
        <v>176.58</v>
      </c>
      <c r="F221" s="65">
        <v>922.14</v>
      </c>
      <c r="G221" s="46">
        <f t="shared" si="2"/>
        <v>0.92213999999999996</v>
      </c>
    </row>
    <row r="222" spans="1:7" ht="14.25" customHeight="1" x14ac:dyDescent="0.2">
      <c r="A222" s="65" t="s">
        <v>328</v>
      </c>
      <c r="B222" s="65">
        <v>5</v>
      </c>
      <c r="C222" s="65">
        <v>978.11</v>
      </c>
      <c r="D222" s="65">
        <v>0</v>
      </c>
      <c r="E222" s="65">
        <v>36.020000000000003</v>
      </c>
      <c r="F222" s="65">
        <v>1016.65</v>
      </c>
      <c r="G222" s="46">
        <f t="shared" si="2"/>
        <v>1.0166500000000001</v>
      </c>
    </row>
    <row r="223" spans="1:7" ht="14.25" customHeight="1" x14ac:dyDescent="0.2">
      <c r="A223" s="65" t="s">
        <v>328</v>
      </c>
      <c r="B223" s="65">
        <v>6</v>
      </c>
      <c r="C223" s="65">
        <v>1207.51</v>
      </c>
      <c r="D223" s="65">
        <v>0</v>
      </c>
      <c r="E223" s="65">
        <v>31.54</v>
      </c>
      <c r="F223" s="65">
        <v>1245.27</v>
      </c>
      <c r="G223" s="46">
        <f t="shared" si="2"/>
        <v>1.2452699999999999</v>
      </c>
    </row>
    <row r="224" spans="1:7" ht="14.25" customHeight="1" x14ac:dyDescent="0.2">
      <c r="A224" s="65" t="s">
        <v>328</v>
      </c>
      <c r="B224" s="65">
        <v>7</v>
      </c>
      <c r="C224" s="65">
        <v>1393.67</v>
      </c>
      <c r="D224" s="65">
        <v>0</v>
      </c>
      <c r="E224" s="65">
        <v>96.57</v>
      </c>
      <c r="F224" s="65">
        <v>1431.94</v>
      </c>
      <c r="G224" s="46">
        <f t="shared" si="2"/>
        <v>1.43194</v>
      </c>
    </row>
    <row r="225" spans="1:7" ht="14.25" customHeight="1" x14ac:dyDescent="0.2">
      <c r="A225" s="65" t="s">
        <v>328</v>
      </c>
      <c r="B225" s="65">
        <v>8</v>
      </c>
      <c r="C225" s="65">
        <v>1537.05</v>
      </c>
      <c r="D225" s="65">
        <v>0</v>
      </c>
      <c r="E225" s="65">
        <v>44.91</v>
      </c>
      <c r="F225" s="65">
        <v>1575.16</v>
      </c>
      <c r="G225" s="46">
        <f t="shared" si="2"/>
        <v>1.5751600000000001</v>
      </c>
    </row>
    <row r="226" spans="1:7" ht="14.25" customHeight="1" x14ac:dyDescent="0.2">
      <c r="A226" s="65" t="s">
        <v>328</v>
      </c>
      <c r="B226" s="65">
        <v>9</v>
      </c>
      <c r="C226" s="65">
        <v>1653.58</v>
      </c>
      <c r="D226" s="65">
        <v>0</v>
      </c>
      <c r="E226" s="65">
        <v>70.38</v>
      </c>
      <c r="F226" s="65">
        <v>1691.4</v>
      </c>
      <c r="G226" s="46">
        <f t="shared" si="2"/>
        <v>1.6914</v>
      </c>
    </row>
    <row r="227" spans="1:7" ht="14.25" customHeight="1" x14ac:dyDescent="0.2">
      <c r="A227" s="65" t="s">
        <v>328</v>
      </c>
      <c r="B227" s="65">
        <v>10</v>
      </c>
      <c r="C227" s="65">
        <v>1662.86</v>
      </c>
      <c r="D227" s="65">
        <v>0</v>
      </c>
      <c r="E227" s="65">
        <v>133.62</v>
      </c>
      <c r="F227" s="65">
        <v>1700.7</v>
      </c>
      <c r="G227" s="46">
        <f t="shared" si="2"/>
        <v>1.7007000000000001</v>
      </c>
    </row>
    <row r="228" spans="1:7" ht="14.25" customHeight="1" x14ac:dyDescent="0.2">
      <c r="A228" s="65" t="s">
        <v>328</v>
      </c>
      <c r="B228" s="65">
        <v>11</v>
      </c>
      <c r="C228" s="65">
        <v>1651.06</v>
      </c>
      <c r="D228" s="65">
        <v>0</v>
      </c>
      <c r="E228" s="65">
        <v>328.1</v>
      </c>
      <c r="F228" s="65">
        <v>1688.62</v>
      </c>
      <c r="G228" s="46">
        <f t="shared" si="2"/>
        <v>1.6886199999999998</v>
      </c>
    </row>
    <row r="229" spans="1:7" ht="14.25" customHeight="1" x14ac:dyDescent="0.2">
      <c r="A229" s="65" t="s">
        <v>328</v>
      </c>
      <c r="B229" s="65">
        <v>12</v>
      </c>
      <c r="C229" s="65">
        <v>1659.23</v>
      </c>
      <c r="D229" s="65">
        <v>0</v>
      </c>
      <c r="E229" s="65">
        <v>135.53</v>
      </c>
      <c r="F229" s="65">
        <v>1697.05</v>
      </c>
      <c r="G229" s="46">
        <f t="shared" si="2"/>
        <v>1.6970499999999999</v>
      </c>
    </row>
    <row r="230" spans="1:7" ht="14.25" customHeight="1" x14ac:dyDescent="0.2">
      <c r="A230" s="65" t="s">
        <v>328</v>
      </c>
      <c r="B230" s="65">
        <v>13</v>
      </c>
      <c r="C230" s="65">
        <v>1641.26</v>
      </c>
      <c r="D230" s="65">
        <v>0</v>
      </c>
      <c r="E230" s="65">
        <v>148.88</v>
      </c>
      <c r="F230" s="65">
        <v>1678.9</v>
      </c>
      <c r="G230" s="46">
        <f t="shared" si="2"/>
        <v>1.6789000000000001</v>
      </c>
    </row>
    <row r="231" spans="1:7" ht="14.25" customHeight="1" x14ac:dyDescent="0.2">
      <c r="A231" s="65" t="s">
        <v>328</v>
      </c>
      <c r="B231" s="65">
        <v>14</v>
      </c>
      <c r="C231" s="65">
        <v>1605.7</v>
      </c>
      <c r="D231" s="65">
        <v>0</v>
      </c>
      <c r="E231" s="65">
        <v>94.49</v>
      </c>
      <c r="F231" s="65">
        <v>1643.47</v>
      </c>
      <c r="G231" s="46">
        <f t="shared" si="2"/>
        <v>1.64347</v>
      </c>
    </row>
    <row r="232" spans="1:7" ht="14.25" customHeight="1" x14ac:dyDescent="0.2">
      <c r="A232" s="65" t="s">
        <v>328</v>
      </c>
      <c r="B232" s="65">
        <v>15</v>
      </c>
      <c r="C232" s="65">
        <v>1633.6</v>
      </c>
      <c r="D232" s="65">
        <v>0</v>
      </c>
      <c r="E232" s="65">
        <v>87.72</v>
      </c>
      <c r="F232" s="65">
        <v>1671.58</v>
      </c>
      <c r="G232" s="46">
        <f t="shared" si="2"/>
        <v>1.6715799999999998</v>
      </c>
    </row>
    <row r="233" spans="1:7" ht="14.25" customHeight="1" x14ac:dyDescent="0.2">
      <c r="A233" s="65" t="s">
        <v>328</v>
      </c>
      <c r="B233" s="65">
        <v>16</v>
      </c>
      <c r="C233" s="65">
        <v>1642.42</v>
      </c>
      <c r="D233" s="65">
        <v>0</v>
      </c>
      <c r="E233" s="65">
        <v>213.81</v>
      </c>
      <c r="F233" s="65">
        <v>1680.76</v>
      </c>
      <c r="G233" s="46">
        <f t="shared" si="2"/>
        <v>1.68076</v>
      </c>
    </row>
    <row r="234" spans="1:7" ht="14.25" customHeight="1" x14ac:dyDescent="0.2">
      <c r="A234" s="65" t="s">
        <v>328</v>
      </c>
      <c r="B234" s="65">
        <v>17</v>
      </c>
      <c r="C234" s="65">
        <v>1623.18</v>
      </c>
      <c r="D234" s="65">
        <v>0</v>
      </c>
      <c r="E234" s="65">
        <v>170.1</v>
      </c>
      <c r="F234" s="65">
        <v>1661.83</v>
      </c>
      <c r="G234" s="46">
        <f t="shared" si="2"/>
        <v>1.6618299999999999</v>
      </c>
    </row>
    <row r="235" spans="1:7" ht="14.25" customHeight="1" x14ac:dyDescent="0.2">
      <c r="A235" s="65" t="s">
        <v>328</v>
      </c>
      <c r="B235" s="65">
        <v>18</v>
      </c>
      <c r="C235" s="65">
        <v>1504.92</v>
      </c>
      <c r="D235" s="65">
        <v>0</v>
      </c>
      <c r="E235" s="65">
        <v>90.37</v>
      </c>
      <c r="F235" s="65">
        <v>1543.43</v>
      </c>
      <c r="G235" s="46">
        <f t="shared" si="2"/>
        <v>1.5434300000000001</v>
      </c>
    </row>
    <row r="236" spans="1:7" ht="14.25" customHeight="1" x14ac:dyDescent="0.2">
      <c r="A236" s="65" t="s">
        <v>328</v>
      </c>
      <c r="B236" s="65">
        <v>19</v>
      </c>
      <c r="C236" s="65">
        <v>1503.95</v>
      </c>
      <c r="D236" s="65">
        <v>0</v>
      </c>
      <c r="E236" s="65">
        <v>26.22</v>
      </c>
      <c r="F236" s="65">
        <v>1542.23</v>
      </c>
      <c r="G236" s="46">
        <f t="shared" si="2"/>
        <v>1.54223</v>
      </c>
    </row>
    <row r="237" spans="1:7" ht="14.25" customHeight="1" x14ac:dyDescent="0.2">
      <c r="A237" s="65" t="s">
        <v>328</v>
      </c>
      <c r="B237" s="65">
        <v>20</v>
      </c>
      <c r="C237" s="65">
        <v>1629.23</v>
      </c>
      <c r="D237" s="65">
        <v>0</v>
      </c>
      <c r="E237" s="65">
        <v>10.83</v>
      </c>
      <c r="F237" s="65">
        <v>1667.45</v>
      </c>
      <c r="G237" s="46">
        <f t="shared" si="2"/>
        <v>1.6674500000000001</v>
      </c>
    </row>
    <row r="238" spans="1:7" ht="14.25" customHeight="1" x14ac:dyDescent="0.2">
      <c r="A238" s="65" t="s">
        <v>328</v>
      </c>
      <c r="B238" s="65">
        <v>21</v>
      </c>
      <c r="C238" s="65">
        <v>1753.7</v>
      </c>
      <c r="D238" s="65">
        <v>0</v>
      </c>
      <c r="E238" s="65">
        <v>143.51</v>
      </c>
      <c r="F238" s="65">
        <v>1791.23</v>
      </c>
      <c r="G238" s="46">
        <f t="shared" si="2"/>
        <v>1.7912300000000001</v>
      </c>
    </row>
    <row r="239" spans="1:7" ht="14.25" customHeight="1" x14ac:dyDescent="0.2">
      <c r="A239" s="65" t="s">
        <v>328</v>
      </c>
      <c r="B239" s="65">
        <v>22</v>
      </c>
      <c r="C239" s="65">
        <v>1574.95</v>
      </c>
      <c r="D239" s="65">
        <v>0</v>
      </c>
      <c r="E239" s="65">
        <v>476.09</v>
      </c>
      <c r="F239" s="65">
        <v>1611.8</v>
      </c>
      <c r="G239" s="46">
        <f t="shared" si="2"/>
        <v>1.6117999999999999</v>
      </c>
    </row>
    <row r="240" spans="1:7" ht="14.25" customHeight="1" x14ac:dyDescent="0.2">
      <c r="A240" s="65" t="s">
        <v>328</v>
      </c>
      <c r="B240" s="65">
        <v>23</v>
      </c>
      <c r="C240" s="65">
        <v>1282.57</v>
      </c>
      <c r="D240" s="65">
        <v>0</v>
      </c>
      <c r="E240" s="65">
        <v>419.32</v>
      </c>
      <c r="F240" s="65">
        <v>1321.31</v>
      </c>
      <c r="G240" s="46">
        <f t="shared" si="2"/>
        <v>1.32131</v>
      </c>
    </row>
    <row r="241" spans="1:7" ht="14.25" customHeight="1" x14ac:dyDescent="0.2">
      <c r="A241" s="65" t="s">
        <v>329</v>
      </c>
      <c r="B241" s="65">
        <v>0</v>
      </c>
      <c r="C241" s="65">
        <v>1150.44</v>
      </c>
      <c r="D241" s="65">
        <v>0</v>
      </c>
      <c r="E241" s="65">
        <v>266.62</v>
      </c>
      <c r="F241" s="65">
        <v>1189.33</v>
      </c>
      <c r="G241" s="46">
        <f t="shared" si="2"/>
        <v>1.18933</v>
      </c>
    </row>
    <row r="242" spans="1:7" ht="14.25" customHeight="1" x14ac:dyDescent="0.2">
      <c r="A242" s="65" t="s">
        <v>329</v>
      </c>
      <c r="B242" s="65">
        <v>1</v>
      </c>
      <c r="C242" s="65">
        <v>941.6</v>
      </c>
      <c r="D242" s="65">
        <v>0</v>
      </c>
      <c r="E242" s="65">
        <v>71.81</v>
      </c>
      <c r="F242" s="65">
        <v>980.39</v>
      </c>
      <c r="G242" s="46">
        <f t="shared" ref="G242:G305" si="3">F242/1000</f>
        <v>0.98038999999999998</v>
      </c>
    </row>
    <row r="243" spans="1:7" ht="14.25" customHeight="1" x14ac:dyDescent="0.2">
      <c r="A243" s="65" t="s">
        <v>329</v>
      </c>
      <c r="B243" s="65">
        <v>2</v>
      </c>
      <c r="C243" s="65">
        <v>873.19</v>
      </c>
      <c r="D243" s="65">
        <v>0</v>
      </c>
      <c r="E243" s="65">
        <v>119.21</v>
      </c>
      <c r="F243" s="65">
        <v>911.93</v>
      </c>
      <c r="G243" s="46">
        <f t="shared" si="3"/>
        <v>0.91192999999999991</v>
      </c>
    </row>
    <row r="244" spans="1:7" ht="14.25" customHeight="1" x14ac:dyDescent="0.2">
      <c r="A244" s="65" t="s">
        <v>329</v>
      </c>
      <c r="B244" s="65">
        <v>3</v>
      </c>
      <c r="C244" s="65">
        <v>824.66</v>
      </c>
      <c r="D244" s="65">
        <v>0</v>
      </c>
      <c r="E244" s="65">
        <v>54.26</v>
      </c>
      <c r="F244" s="65">
        <v>863.39</v>
      </c>
      <c r="G244" s="46">
        <f t="shared" si="3"/>
        <v>0.86338999999999999</v>
      </c>
    </row>
    <row r="245" spans="1:7" ht="14.25" customHeight="1" x14ac:dyDescent="0.2">
      <c r="A245" s="65" t="s">
        <v>329</v>
      </c>
      <c r="B245" s="65">
        <v>4</v>
      </c>
      <c r="C245" s="65">
        <v>808.78</v>
      </c>
      <c r="D245" s="65">
        <v>0</v>
      </c>
      <c r="E245" s="65">
        <v>104.51</v>
      </c>
      <c r="F245" s="65">
        <v>847.54</v>
      </c>
      <c r="G245" s="46">
        <f t="shared" si="3"/>
        <v>0.84753999999999996</v>
      </c>
    </row>
    <row r="246" spans="1:7" ht="14.25" customHeight="1" x14ac:dyDescent="0.2">
      <c r="A246" s="65" t="s">
        <v>329</v>
      </c>
      <c r="B246" s="65">
        <v>5</v>
      </c>
      <c r="C246" s="65">
        <v>793.94</v>
      </c>
      <c r="D246" s="65">
        <v>12.14</v>
      </c>
      <c r="E246" s="65">
        <v>0.12</v>
      </c>
      <c r="F246" s="65">
        <v>832.69</v>
      </c>
      <c r="G246" s="46">
        <f t="shared" si="3"/>
        <v>0.83269000000000004</v>
      </c>
    </row>
    <row r="247" spans="1:7" ht="14.25" customHeight="1" x14ac:dyDescent="0.2">
      <c r="A247" s="65" t="s">
        <v>329</v>
      </c>
      <c r="B247" s="65">
        <v>6</v>
      </c>
      <c r="C247" s="65">
        <v>876.05</v>
      </c>
      <c r="D247" s="65">
        <v>8.24</v>
      </c>
      <c r="E247" s="65">
        <v>0.3</v>
      </c>
      <c r="F247" s="65">
        <v>913.55</v>
      </c>
      <c r="G247" s="46">
        <f t="shared" si="3"/>
        <v>0.91354999999999997</v>
      </c>
    </row>
    <row r="248" spans="1:7" ht="14.25" customHeight="1" x14ac:dyDescent="0.2">
      <c r="A248" s="65" t="s">
        <v>329</v>
      </c>
      <c r="B248" s="65">
        <v>7</v>
      </c>
      <c r="C248" s="65">
        <v>927.88</v>
      </c>
      <c r="D248" s="65">
        <v>33.770000000000003</v>
      </c>
      <c r="E248" s="65">
        <v>0</v>
      </c>
      <c r="F248" s="65">
        <v>965.42</v>
      </c>
      <c r="G248" s="46">
        <f t="shared" si="3"/>
        <v>0.96541999999999994</v>
      </c>
    </row>
    <row r="249" spans="1:7" ht="14.25" customHeight="1" x14ac:dyDescent="0.2">
      <c r="A249" s="65" t="s">
        <v>329</v>
      </c>
      <c r="B249" s="65">
        <v>8</v>
      </c>
      <c r="C249" s="65">
        <v>1158.53</v>
      </c>
      <c r="D249" s="65">
        <v>36.619999999999997</v>
      </c>
      <c r="E249" s="65">
        <v>0</v>
      </c>
      <c r="F249" s="65">
        <v>1196.92</v>
      </c>
      <c r="G249" s="46">
        <f t="shared" si="3"/>
        <v>1.19692</v>
      </c>
    </row>
    <row r="250" spans="1:7" ht="14.25" customHeight="1" x14ac:dyDescent="0.2">
      <c r="A250" s="65" t="s">
        <v>329</v>
      </c>
      <c r="B250" s="65">
        <v>9</v>
      </c>
      <c r="C250" s="65">
        <v>1404.66</v>
      </c>
      <c r="D250" s="65">
        <v>0</v>
      </c>
      <c r="E250" s="65">
        <v>107.13</v>
      </c>
      <c r="F250" s="65">
        <v>1443.29</v>
      </c>
      <c r="G250" s="46">
        <f t="shared" si="3"/>
        <v>1.44329</v>
      </c>
    </row>
    <row r="251" spans="1:7" ht="14.25" customHeight="1" x14ac:dyDescent="0.2">
      <c r="A251" s="65" t="s">
        <v>329</v>
      </c>
      <c r="B251" s="65">
        <v>10</v>
      </c>
      <c r="C251" s="65">
        <v>1314.93</v>
      </c>
      <c r="D251" s="65">
        <v>0</v>
      </c>
      <c r="E251" s="65">
        <v>155.1</v>
      </c>
      <c r="F251" s="65">
        <v>1353.75</v>
      </c>
      <c r="G251" s="46">
        <f t="shared" si="3"/>
        <v>1.35375</v>
      </c>
    </row>
    <row r="252" spans="1:7" ht="14.25" customHeight="1" x14ac:dyDescent="0.2">
      <c r="A252" s="65" t="s">
        <v>329</v>
      </c>
      <c r="B252" s="65">
        <v>11</v>
      </c>
      <c r="C252" s="65">
        <v>1308.54</v>
      </c>
      <c r="D252" s="65">
        <v>0</v>
      </c>
      <c r="E252" s="65">
        <v>78.650000000000006</v>
      </c>
      <c r="F252" s="65">
        <v>1347.29</v>
      </c>
      <c r="G252" s="46">
        <f t="shared" si="3"/>
        <v>1.3472899999999999</v>
      </c>
    </row>
    <row r="253" spans="1:7" ht="14.25" customHeight="1" x14ac:dyDescent="0.2">
      <c r="A253" s="65" t="s">
        <v>329</v>
      </c>
      <c r="B253" s="65">
        <v>12</v>
      </c>
      <c r="C253" s="65">
        <v>1283.43</v>
      </c>
      <c r="D253" s="65">
        <v>0</v>
      </c>
      <c r="E253" s="65">
        <v>139.11000000000001</v>
      </c>
      <c r="F253" s="65">
        <v>1322.03</v>
      </c>
      <c r="G253" s="46">
        <f t="shared" si="3"/>
        <v>1.32203</v>
      </c>
    </row>
    <row r="254" spans="1:7" ht="14.25" customHeight="1" x14ac:dyDescent="0.2">
      <c r="A254" s="65" t="s">
        <v>329</v>
      </c>
      <c r="B254" s="65">
        <v>13</v>
      </c>
      <c r="C254" s="65">
        <v>1237.3800000000001</v>
      </c>
      <c r="D254" s="65">
        <v>0</v>
      </c>
      <c r="E254" s="65">
        <v>101.55</v>
      </c>
      <c r="F254" s="65">
        <v>1275.8399999999999</v>
      </c>
      <c r="G254" s="46">
        <f t="shared" si="3"/>
        <v>1.2758399999999999</v>
      </c>
    </row>
    <row r="255" spans="1:7" ht="14.25" customHeight="1" x14ac:dyDescent="0.2">
      <c r="A255" s="65" t="s">
        <v>329</v>
      </c>
      <c r="B255" s="65">
        <v>14</v>
      </c>
      <c r="C255" s="65">
        <v>1219.51</v>
      </c>
      <c r="D255" s="65">
        <v>0</v>
      </c>
      <c r="E255" s="65">
        <v>69.3</v>
      </c>
      <c r="F255" s="65">
        <v>1258.04</v>
      </c>
      <c r="G255" s="46">
        <f t="shared" si="3"/>
        <v>1.25804</v>
      </c>
    </row>
    <row r="256" spans="1:7" ht="14.25" customHeight="1" x14ac:dyDescent="0.2">
      <c r="A256" s="65" t="s">
        <v>329</v>
      </c>
      <c r="B256" s="65">
        <v>15</v>
      </c>
      <c r="C256" s="65">
        <v>1217.92</v>
      </c>
      <c r="D256" s="65">
        <v>0</v>
      </c>
      <c r="E256" s="65">
        <v>61.07</v>
      </c>
      <c r="F256" s="65">
        <v>1256.27</v>
      </c>
      <c r="G256" s="46">
        <f t="shared" si="3"/>
        <v>1.25627</v>
      </c>
    </row>
    <row r="257" spans="1:7" ht="14.25" customHeight="1" x14ac:dyDescent="0.2">
      <c r="A257" s="65" t="s">
        <v>329</v>
      </c>
      <c r="B257" s="65">
        <v>16</v>
      </c>
      <c r="C257" s="65">
        <v>1175.5899999999999</v>
      </c>
      <c r="D257" s="65">
        <v>0</v>
      </c>
      <c r="E257" s="65">
        <v>49.5</v>
      </c>
      <c r="F257" s="65">
        <v>1213.8499999999999</v>
      </c>
      <c r="G257" s="46">
        <f t="shared" si="3"/>
        <v>1.2138499999999999</v>
      </c>
    </row>
    <row r="258" spans="1:7" ht="14.25" customHeight="1" x14ac:dyDescent="0.2">
      <c r="A258" s="65" t="s">
        <v>329</v>
      </c>
      <c r="B258" s="65">
        <v>17</v>
      </c>
      <c r="C258" s="65">
        <v>1113.94</v>
      </c>
      <c r="D258" s="65">
        <v>7.0000000000000007E-2</v>
      </c>
      <c r="E258" s="65">
        <v>20.079999999999998</v>
      </c>
      <c r="F258" s="65">
        <v>1152.18</v>
      </c>
      <c r="G258" s="46">
        <f t="shared" si="3"/>
        <v>1.15218</v>
      </c>
    </row>
    <row r="259" spans="1:7" ht="14.25" customHeight="1" x14ac:dyDescent="0.2">
      <c r="A259" s="65" t="s">
        <v>329</v>
      </c>
      <c r="B259" s="65">
        <v>18</v>
      </c>
      <c r="C259" s="65">
        <v>1142.79</v>
      </c>
      <c r="D259" s="65">
        <v>67.33</v>
      </c>
      <c r="E259" s="65">
        <v>0</v>
      </c>
      <c r="F259" s="65">
        <v>1181.28</v>
      </c>
      <c r="G259" s="46">
        <f t="shared" si="3"/>
        <v>1.1812799999999999</v>
      </c>
    </row>
    <row r="260" spans="1:7" ht="14.25" customHeight="1" x14ac:dyDescent="0.2">
      <c r="A260" s="65" t="s">
        <v>329</v>
      </c>
      <c r="B260" s="65">
        <v>19</v>
      </c>
      <c r="C260" s="65">
        <v>1339.43</v>
      </c>
      <c r="D260" s="65">
        <v>106.46</v>
      </c>
      <c r="E260" s="65">
        <v>0</v>
      </c>
      <c r="F260" s="65">
        <v>1373.8</v>
      </c>
      <c r="G260" s="46">
        <f t="shared" si="3"/>
        <v>1.3737999999999999</v>
      </c>
    </row>
    <row r="261" spans="1:7" ht="14.25" customHeight="1" x14ac:dyDescent="0.2">
      <c r="A261" s="65" t="s">
        <v>329</v>
      </c>
      <c r="B261" s="65">
        <v>20</v>
      </c>
      <c r="C261" s="65">
        <v>1458.71</v>
      </c>
      <c r="D261" s="65">
        <v>15.44</v>
      </c>
      <c r="E261" s="65">
        <v>0.89</v>
      </c>
      <c r="F261" s="65">
        <v>1496.2</v>
      </c>
      <c r="G261" s="46">
        <f t="shared" si="3"/>
        <v>1.4962</v>
      </c>
    </row>
    <row r="262" spans="1:7" ht="14.25" customHeight="1" x14ac:dyDescent="0.2">
      <c r="A262" s="65" t="s">
        <v>329</v>
      </c>
      <c r="B262" s="65">
        <v>21</v>
      </c>
      <c r="C262" s="65">
        <v>1469.21</v>
      </c>
      <c r="D262" s="65">
        <v>0</v>
      </c>
      <c r="E262" s="65">
        <v>254.17</v>
      </c>
      <c r="F262" s="65">
        <v>1506.77</v>
      </c>
      <c r="G262" s="46">
        <f t="shared" si="3"/>
        <v>1.5067699999999999</v>
      </c>
    </row>
    <row r="263" spans="1:7" ht="14.25" customHeight="1" x14ac:dyDescent="0.2">
      <c r="A263" s="65" t="s">
        <v>329</v>
      </c>
      <c r="B263" s="65">
        <v>22</v>
      </c>
      <c r="C263" s="65">
        <v>1397.33</v>
      </c>
      <c r="D263" s="65">
        <v>0</v>
      </c>
      <c r="E263" s="65">
        <v>621.4</v>
      </c>
      <c r="F263" s="65">
        <v>1435.53</v>
      </c>
      <c r="G263" s="46">
        <f t="shared" si="3"/>
        <v>1.43553</v>
      </c>
    </row>
    <row r="264" spans="1:7" ht="14.25" customHeight="1" x14ac:dyDescent="0.2">
      <c r="A264" s="65" t="s">
        <v>329</v>
      </c>
      <c r="B264" s="65">
        <v>23</v>
      </c>
      <c r="C264" s="65">
        <v>1213.18</v>
      </c>
      <c r="D264" s="65">
        <v>0</v>
      </c>
      <c r="E264" s="65">
        <v>517.01</v>
      </c>
      <c r="F264" s="65">
        <v>1252.18</v>
      </c>
      <c r="G264" s="46">
        <f t="shared" si="3"/>
        <v>1.2521800000000001</v>
      </c>
    </row>
    <row r="265" spans="1:7" ht="14.25" customHeight="1" x14ac:dyDescent="0.2">
      <c r="A265" s="65" t="s">
        <v>330</v>
      </c>
      <c r="B265" s="65">
        <v>0</v>
      </c>
      <c r="C265" s="65">
        <v>1162.46</v>
      </c>
      <c r="D265" s="65">
        <v>0</v>
      </c>
      <c r="E265" s="65">
        <v>243.11</v>
      </c>
      <c r="F265" s="65">
        <v>1201.6099999999999</v>
      </c>
      <c r="G265" s="46">
        <f t="shared" si="3"/>
        <v>1.2016099999999998</v>
      </c>
    </row>
    <row r="266" spans="1:7" ht="14.25" customHeight="1" x14ac:dyDescent="0.2">
      <c r="A266" s="65" t="s">
        <v>330</v>
      </c>
      <c r="B266" s="65">
        <v>1</v>
      </c>
      <c r="C266" s="65">
        <v>1002.18</v>
      </c>
      <c r="D266" s="65">
        <v>0</v>
      </c>
      <c r="E266" s="65">
        <v>157.41</v>
      </c>
      <c r="F266" s="65">
        <v>1041.1199999999999</v>
      </c>
      <c r="G266" s="46">
        <f t="shared" si="3"/>
        <v>1.0411199999999998</v>
      </c>
    </row>
    <row r="267" spans="1:7" ht="14.25" customHeight="1" x14ac:dyDescent="0.2">
      <c r="A267" s="65" t="s">
        <v>330</v>
      </c>
      <c r="B267" s="65">
        <v>2</v>
      </c>
      <c r="C267" s="65">
        <v>903</v>
      </c>
      <c r="D267" s="65">
        <v>0</v>
      </c>
      <c r="E267" s="65">
        <v>94.25</v>
      </c>
      <c r="F267" s="65">
        <v>941.86</v>
      </c>
      <c r="G267" s="46">
        <f t="shared" si="3"/>
        <v>0.94186000000000003</v>
      </c>
    </row>
    <row r="268" spans="1:7" ht="14.25" customHeight="1" x14ac:dyDescent="0.2">
      <c r="A268" s="65" t="s">
        <v>330</v>
      </c>
      <c r="B268" s="65">
        <v>3</v>
      </c>
      <c r="C268" s="65">
        <v>882.2</v>
      </c>
      <c r="D268" s="65">
        <v>0</v>
      </c>
      <c r="E268" s="65">
        <v>125.31</v>
      </c>
      <c r="F268" s="65">
        <v>921.04</v>
      </c>
      <c r="G268" s="46">
        <f t="shared" si="3"/>
        <v>0.92103999999999997</v>
      </c>
    </row>
    <row r="269" spans="1:7" ht="14.25" customHeight="1" x14ac:dyDescent="0.2">
      <c r="A269" s="65" t="s">
        <v>330</v>
      </c>
      <c r="B269" s="65">
        <v>4</v>
      </c>
      <c r="C269" s="65">
        <v>852.82</v>
      </c>
      <c r="D269" s="65">
        <v>0</v>
      </c>
      <c r="E269" s="65">
        <v>164.57</v>
      </c>
      <c r="F269" s="65">
        <v>891.62</v>
      </c>
      <c r="G269" s="46">
        <f t="shared" si="3"/>
        <v>0.89161999999999997</v>
      </c>
    </row>
    <row r="270" spans="1:7" ht="14.25" customHeight="1" x14ac:dyDescent="0.2">
      <c r="A270" s="65" t="s">
        <v>330</v>
      </c>
      <c r="B270" s="65">
        <v>5</v>
      </c>
      <c r="C270" s="65">
        <v>750.08</v>
      </c>
      <c r="D270" s="65">
        <v>0</v>
      </c>
      <c r="E270" s="65">
        <v>21.05</v>
      </c>
      <c r="F270" s="65">
        <v>788.93</v>
      </c>
      <c r="G270" s="46">
        <f t="shared" si="3"/>
        <v>0.78892999999999991</v>
      </c>
    </row>
    <row r="271" spans="1:7" ht="14.25" customHeight="1" x14ac:dyDescent="0.2">
      <c r="A271" s="65" t="s">
        <v>330</v>
      </c>
      <c r="B271" s="65">
        <v>6</v>
      </c>
      <c r="C271" s="65">
        <v>881.21</v>
      </c>
      <c r="D271" s="65">
        <v>0</v>
      </c>
      <c r="E271" s="65">
        <v>23.66</v>
      </c>
      <c r="F271" s="65">
        <v>918.98</v>
      </c>
      <c r="G271" s="46">
        <f t="shared" si="3"/>
        <v>0.91898000000000002</v>
      </c>
    </row>
    <row r="272" spans="1:7" ht="14.25" customHeight="1" x14ac:dyDescent="0.2">
      <c r="A272" s="65" t="s">
        <v>330</v>
      </c>
      <c r="B272" s="65">
        <v>7</v>
      </c>
      <c r="C272" s="65">
        <v>1060.99</v>
      </c>
      <c r="D272" s="65">
        <v>0</v>
      </c>
      <c r="E272" s="65">
        <v>95.65</v>
      </c>
      <c r="F272" s="65">
        <v>1099.1199999999999</v>
      </c>
      <c r="G272" s="46">
        <f t="shared" si="3"/>
        <v>1.0991199999999999</v>
      </c>
    </row>
    <row r="273" spans="1:7" ht="14.25" customHeight="1" x14ac:dyDescent="0.2">
      <c r="A273" s="65" t="s">
        <v>330</v>
      </c>
      <c r="B273" s="65">
        <v>8</v>
      </c>
      <c r="C273" s="65">
        <v>1336.8</v>
      </c>
      <c r="D273" s="65">
        <v>0</v>
      </c>
      <c r="E273" s="65">
        <v>166.57</v>
      </c>
      <c r="F273" s="65">
        <v>1375.25</v>
      </c>
      <c r="G273" s="46">
        <f t="shared" si="3"/>
        <v>1.3752500000000001</v>
      </c>
    </row>
    <row r="274" spans="1:7" ht="14.25" customHeight="1" x14ac:dyDescent="0.2">
      <c r="A274" s="65" t="s">
        <v>330</v>
      </c>
      <c r="B274" s="65">
        <v>9</v>
      </c>
      <c r="C274" s="65">
        <v>1521.8</v>
      </c>
      <c r="D274" s="65">
        <v>0</v>
      </c>
      <c r="E274" s="65">
        <v>134.24</v>
      </c>
      <c r="F274" s="65">
        <v>1560.15</v>
      </c>
      <c r="G274" s="46">
        <f t="shared" si="3"/>
        <v>1.5601500000000001</v>
      </c>
    </row>
    <row r="275" spans="1:7" ht="14.25" customHeight="1" x14ac:dyDescent="0.2">
      <c r="A275" s="65" t="s">
        <v>330</v>
      </c>
      <c r="B275" s="65">
        <v>10</v>
      </c>
      <c r="C275" s="65">
        <v>1487.96</v>
      </c>
      <c r="D275" s="65">
        <v>0</v>
      </c>
      <c r="E275" s="65">
        <v>66.12</v>
      </c>
      <c r="F275" s="65">
        <v>1526.09</v>
      </c>
      <c r="G275" s="46">
        <f t="shared" si="3"/>
        <v>1.5260899999999999</v>
      </c>
    </row>
    <row r="276" spans="1:7" ht="14.25" customHeight="1" x14ac:dyDescent="0.2">
      <c r="A276" s="65" t="s">
        <v>330</v>
      </c>
      <c r="B276" s="65">
        <v>11</v>
      </c>
      <c r="C276" s="65">
        <v>1478.92</v>
      </c>
      <c r="D276" s="65">
        <v>0</v>
      </c>
      <c r="E276" s="65">
        <v>37.19</v>
      </c>
      <c r="F276" s="65">
        <v>1517.02</v>
      </c>
      <c r="G276" s="46">
        <f t="shared" si="3"/>
        <v>1.51702</v>
      </c>
    </row>
    <row r="277" spans="1:7" ht="14.25" customHeight="1" x14ac:dyDescent="0.2">
      <c r="A277" s="65" t="s">
        <v>330</v>
      </c>
      <c r="B277" s="65">
        <v>12</v>
      </c>
      <c r="C277" s="65">
        <v>1454.84</v>
      </c>
      <c r="D277" s="65">
        <v>0.14000000000000001</v>
      </c>
      <c r="E277" s="65">
        <v>2.38</v>
      </c>
      <c r="F277" s="65">
        <v>1493.05</v>
      </c>
      <c r="G277" s="46">
        <f t="shared" si="3"/>
        <v>1.49305</v>
      </c>
    </row>
    <row r="278" spans="1:7" ht="14.25" customHeight="1" x14ac:dyDescent="0.2">
      <c r="A278" s="65" t="s">
        <v>330</v>
      </c>
      <c r="B278" s="65">
        <v>13</v>
      </c>
      <c r="C278" s="65">
        <v>1441.5</v>
      </c>
      <c r="D278" s="65">
        <v>0</v>
      </c>
      <c r="E278" s="65">
        <v>16.47</v>
      </c>
      <c r="F278" s="65">
        <v>1479.56</v>
      </c>
      <c r="G278" s="46">
        <f t="shared" si="3"/>
        <v>1.47956</v>
      </c>
    </row>
    <row r="279" spans="1:7" ht="14.25" customHeight="1" x14ac:dyDescent="0.2">
      <c r="A279" s="65" t="s">
        <v>330</v>
      </c>
      <c r="B279" s="65">
        <v>14</v>
      </c>
      <c r="C279" s="65">
        <v>1436.75</v>
      </c>
      <c r="D279" s="65">
        <v>3.85</v>
      </c>
      <c r="E279" s="65">
        <v>0.05</v>
      </c>
      <c r="F279" s="65">
        <v>1474.83</v>
      </c>
      <c r="G279" s="46">
        <f t="shared" si="3"/>
        <v>1.4748299999999999</v>
      </c>
    </row>
    <row r="280" spans="1:7" ht="14.25" customHeight="1" x14ac:dyDescent="0.2">
      <c r="A280" s="65" t="s">
        <v>330</v>
      </c>
      <c r="B280" s="65">
        <v>15</v>
      </c>
      <c r="C280" s="65">
        <v>1427.13</v>
      </c>
      <c r="D280" s="65">
        <v>17.850000000000001</v>
      </c>
      <c r="E280" s="65">
        <v>0</v>
      </c>
      <c r="F280" s="65">
        <v>1465.23</v>
      </c>
      <c r="G280" s="46">
        <f t="shared" si="3"/>
        <v>1.46523</v>
      </c>
    </row>
    <row r="281" spans="1:7" ht="14.25" customHeight="1" x14ac:dyDescent="0.2">
      <c r="A281" s="65" t="s">
        <v>330</v>
      </c>
      <c r="B281" s="65">
        <v>16</v>
      </c>
      <c r="C281" s="65">
        <v>1441.54</v>
      </c>
      <c r="D281" s="65">
        <v>32.33</v>
      </c>
      <c r="E281" s="65">
        <v>0</v>
      </c>
      <c r="F281" s="65">
        <v>1479.66</v>
      </c>
      <c r="G281" s="46">
        <f t="shared" si="3"/>
        <v>1.47966</v>
      </c>
    </row>
    <row r="282" spans="1:7" ht="14.25" customHeight="1" x14ac:dyDescent="0.2">
      <c r="A282" s="65" t="s">
        <v>330</v>
      </c>
      <c r="B282" s="65">
        <v>17</v>
      </c>
      <c r="C282" s="65">
        <v>1404.17</v>
      </c>
      <c r="D282" s="65">
        <v>0</v>
      </c>
      <c r="E282" s="65">
        <v>153.94999999999999</v>
      </c>
      <c r="F282" s="65">
        <v>1442.47</v>
      </c>
      <c r="G282" s="46">
        <f t="shared" si="3"/>
        <v>1.4424699999999999</v>
      </c>
    </row>
    <row r="283" spans="1:7" ht="14.25" customHeight="1" x14ac:dyDescent="0.2">
      <c r="A283" s="65" t="s">
        <v>330</v>
      </c>
      <c r="B283" s="65">
        <v>18</v>
      </c>
      <c r="C283" s="65">
        <v>1442.49</v>
      </c>
      <c r="D283" s="65">
        <v>0</v>
      </c>
      <c r="E283" s="65">
        <v>37.89</v>
      </c>
      <c r="F283" s="65">
        <v>1480.88</v>
      </c>
      <c r="G283" s="46">
        <f t="shared" si="3"/>
        <v>1.4808800000000002</v>
      </c>
    </row>
    <row r="284" spans="1:7" ht="14.25" customHeight="1" x14ac:dyDescent="0.2">
      <c r="A284" s="65" t="s">
        <v>330</v>
      </c>
      <c r="B284" s="65">
        <v>19</v>
      </c>
      <c r="C284" s="65">
        <v>1557.38</v>
      </c>
      <c r="D284" s="65">
        <v>8.06</v>
      </c>
      <c r="E284" s="65">
        <v>0.5</v>
      </c>
      <c r="F284" s="65">
        <v>1593.47</v>
      </c>
      <c r="G284" s="46">
        <f t="shared" si="3"/>
        <v>1.5934699999999999</v>
      </c>
    </row>
    <row r="285" spans="1:7" ht="14.25" customHeight="1" x14ac:dyDescent="0.2">
      <c r="A285" s="65" t="s">
        <v>330</v>
      </c>
      <c r="B285" s="65">
        <v>20</v>
      </c>
      <c r="C285" s="65">
        <v>1752.96</v>
      </c>
      <c r="D285" s="65">
        <v>0</v>
      </c>
      <c r="E285" s="65">
        <v>73.28</v>
      </c>
      <c r="F285" s="65">
        <v>1790.24</v>
      </c>
      <c r="G285" s="46">
        <f t="shared" si="3"/>
        <v>1.7902400000000001</v>
      </c>
    </row>
    <row r="286" spans="1:7" ht="14.25" customHeight="1" x14ac:dyDescent="0.2">
      <c r="A286" s="65" t="s">
        <v>330</v>
      </c>
      <c r="B286" s="65">
        <v>21</v>
      </c>
      <c r="C286" s="65">
        <v>1727.15</v>
      </c>
      <c r="D286" s="65">
        <v>0</v>
      </c>
      <c r="E286" s="65">
        <v>499.29</v>
      </c>
      <c r="F286" s="65">
        <v>1763.67</v>
      </c>
      <c r="G286" s="46">
        <f t="shared" si="3"/>
        <v>1.7636700000000001</v>
      </c>
    </row>
    <row r="287" spans="1:7" ht="14.25" customHeight="1" x14ac:dyDescent="0.2">
      <c r="A287" s="65" t="s">
        <v>330</v>
      </c>
      <c r="B287" s="65">
        <v>22</v>
      </c>
      <c r="C287" s="65">
        <v>1475.33</v>
      </c>
      <c r="D287" s="65">
        <v>0</v>
      </c>
      <c r="E287" s="65">
        <v>580.20000000000005</v>
      </c>
      <c r="F287" s="65">
        <v>1512.24</v>
      </c>
      <c r="G287" s="46">
        <f t="shared" si="3"/>
        <v>1.51224</v>
      </c>
    </row>
    <row r="288" spans="1:7" ht="14.25" customHeight="1" x14ac:dyDescent="0.2">
      <c r="A288" s="65" t="s">
        <v>330</v>
      </c>
      <c r="B288" s="65">
        <v>23</v>
      </c>
      <c r="C288" s="65">
        <v>1330.25</v>
      </c>
      <c r="D288" s="65">
        <v>0</v>
      </c>
      <c r="E288" s="65">
        <v>480.79</v>
      </c>
      <c r="F288" s="65">
        <v>1369.16</v>
      </c>
      <c r="G288" s="46">
        <f t="shared" si="3"/>
        <v>1.3691600000000002</v>
      </c>
    </row>
    <row r="289" spans="1:7" ht="14.25" customHeight="1" x14ac:dyDescent="0.2">
      <c r="A289" s="65" t="s">
        <v>331</v>
      </c>
      <c r="B289" s="65">
        <v>0</v>
      </c>
      <c r="C289" s="65">
        <v>1253.01</v>
      </c>
      <c r="D289" s="65">
        <v>0</v>
      </c>
      <c r="E289" s="65">
        <v>382.78</v>
      </c>
      <c r="F289" s="65">
        <v>1291.97</v>
      </c>
      <c r="G289" s="46">
        <f t="shared" si="3"/>
        <v>1.2919700000000001</v>
      </c>
    </row>
    <row r="290" spans="1:7" ht="14.25" customHeight="1" x14ac:dyDescent="0.2">
      <c r="A290" s="65" t="s">
        <v>331</v>
      </c>
      <c r="B290" s="65">
        <v>1</v>
      </c>
      <c r="C290" s="65">
        <v>1015.09</v>
      </c>
      <c r="D290" s="65">
        <v>0</v>
      </c>
      <c r="E290" s="65">
        <v>315.66000000000003</v>
      </c>
      <c r="F290" s="65">
        <v>1053.8900000000001</v>
      </c>
      <c r="G290" s="46">
        <f t="shared" si="3"/>
        <v>1.05389</v>
      </c>
    </row>
    <row r="291" spans="1:7" ht="14.25" customHeight="1" x14ac:dyDescent="0.2">
      <c r="A291" s="65" t="s">
        <v>331</v>
      </c>
      <c r="B291" s="65">
        <v>2</v>
      </c>
      <c r="C291" s="65">
        <v>944.71</v>
      </c>
      <c r="D291" s="65">
        <v>0</v>
      </c>
      <c r="E291" s="65">
        <v>267.7</v>
      </c>
      <c r="F291" s="65">
        <v>983.45</v>
      </c>
      <c r="G291" s="46">
        <f t="shared" si="3"/>
        <v>0.98345000000000005</v>
      </c>
    </row>
    <row r="292" spans="1:7" ht="14.25" customHeight="1" x14ac:dyDescent="0.2">
      <c r="A292" s="65" t="s">
        <v>331</v>
      </c>
      <c r="B292" s="65">
        <v>3</v>
      </c>
      <c r="C292" s="65">
        <v>889.32</v>
      </c>
      <c r="D292" s="65">
        <v>0</v>
      </c>
      <c r="E292" s="65">
        <v>232.3</v>
      </c>
      <c r="F292" s="65">
        <v>928.02</v>
      </c>
      <c r="G292" s="46">
        <f t="shared" si="3"/>
        <v>0.92801999999999996</v>
      </c>
    </row>
    <row r="293" spans="1:7" ht="14.25" customHeight="1" x14ac:dyDescent="0.2">
      <c r="A293" s="65" t="s">
        <v>331</v>
      </c>
      <c r="B293" s="65">
        <v>4</v>
      </c>
      <c r="C293" s="65">
        <v>864.87</v>
      </c>
      <c r="D293" s="65">
        <v>0</v>
      </c>
      <c r="E293" s="65">
        <v>560.38</v>
      </c>
      <c r="F293" s="65">
        <v>903.5</v>
      </c>
      <c r="G293" s="46">
        <f t="shared" si="3"/>
        <v>0.90349999999999997</v>
      </c>
    </row>
    <row r="294" spans="1:7" ht="14.25" customHeight="1" x14ac:dyDescent="0.2">
      <c r="A294" s="65" t="s">
        <v>331</v>
      </c>
      <c r="B294" s="65">
        <v>5</v>
      </c>
      <c r="C294" s="65">
        <v>858.52</v>
      </c>
      <c r="D294" s="65">
        <v>0</v>
      </c>
      <c r="E294" s="65">
        <v>163.30000000000001</v>
      </c>
      <c r="F294" s="65">
        <v>897.23</v>
      </c>
      <c r="G294" s="46">
        <f t="shared" si="3"/>
        <v>0.89722999999999997</v>
      </c>
    </row>
    <row r="295" spans="1:7" ht="14.25" customHeight="1" x14ac:dyDescent="0.2">
      <c r="A295" s="65" t="s">
        <v>331</v>
      </c>
      <c r="B295" s="65">
        <v>6</v>
      </c>
      <c r="C295" s="65">
        <v>1019.36</v>
      </c>
      <c r="D295" s="65">
        <v>0</v>
      </c>
      <c r="E295" s="65">
        <v>270.08999999999997</v>
      </c>
      <c r="F295" s="65">
        <v>1056.1300000000001</v>
      </c>
      <c r="G295" s="46">
        <f t="shared" si="3"/>
        <v>1.05613</v>
      </c>
    </row>
    <row r="296" spans="1:7" ht="14.25" customHeight="1" x14ac:dyDescent="0.2">
      <c r="A296" s="65" t="s">
        <v>331</v>
      </c>
      <c r="B296" s="65">
        <v>7</v>
      </c>
      <c r="C296" s="65">
        <v>1126.4000000000001</v>
      </c>
      <c r="D296" s="65">
        <v>0</v>
      </c>
      <c r="E296" s="65">
        <v>128.83000000000001</v>
      </c>
      <c r="F296" s="65">
        <v>1163.6500000000001</v>
      </c>
      <c r="G296" s="46">
        <f t="shared" si="3"/>
        <v>1.1636500000000001</v>
      </c>
    </row>
    <row r="297" spans="1:7" ht="14.25" customHeight="1" x14ac:dyDescent="0.2">
      <c r="A297" s="65" t="s">
        <v>331</v>
      </c>
      <c r="B297" s="65">
        <v>8</v>
      </c>
      <c r="C297" s="65">
        <v>1445.05</v>
      </c>
      <c r="D297" s="65">
        <v>0</v>
      </c>
      <c r="E297" s="65">
        <v>286.14</v>
      </c>
      <c r="F297" s="65">
        <v>1483.1</v>
      </c>
      <c r="G297" s="46">
        <f t="shared" si="3"/>
        <v>1.4830999999999999</v>
      </c>
    </row>
    <row r="298" spans="1:7" ht="14.25" customHeight="1" x14ac:dyDescent="0.2">
      <c r="A298" s="65" t="s">
        <v>331</v>
      </c>
      <c r="B298" s="65">
        <v>9</v>
      </c>
      <c r="C298" s="65">
        <v>1659.56</v>
      </c>
      <c r="D298" s="65">
        <v>0</v>
      </c>
      <c r="E298" s="65">
        <v>165.06</v>
      </c>
      <c r="F298" s="65">
        <v>1697.87</v>
      </c>
      <c r="G298" s="46">
        <f t="shared" si="3"/>
        <v>1.69787</v>
      </c>
    </row>
    <row r="299" spans="1:7" ht="14.25" customHeight="1" x14ac:dyDescent="0.2">
      <c r="A299" s="65" t="s">
        <v>331</v>
      </c>
      <c r="B299" s="65">
        <v>10</v>
      </c>
      <c r="C299" s="65">
        <v>1678.9</v>
      </c>
      <c r="D299" s="65">
        <v>0</v>
      </c>
      <c r="E299" s="65">
        <v>215.21</v>
      </c>
      <c r="F299" s="65">
        <v>1717.29</v>
      </c>
      <c r="G299" s="46">
        <f t="shared" si="3"/>
        <v>1.71729</v>
      </c>
    </row>
    <row r="300" spans="1:7" ht="14.25" customHeight="1" x14ac:dyDescent="0.2">
      <c r="A300" s="65" t="s">
        <v>331</v>
      </c>
      <c r="B300" s="65">
        <v>11</v>
      </c>
      <c r="C300" s="65">
        <v>1664.29</v>
      </c>
      <c r="D300" s="65">
        <v>0</v>
      </c>
      <c r="E300" s="65">
        <v>212.2</v>
      </c>
      <c r="F300" s="65">
        <v>1702.78</v>
      </c>
      <c r="G300" s="46">
        <f t="shared" si="3"/>
        <v>1.70278</v>
      </c>
    </row>
    <row r="301" spans="1:7" ht="14.25" customHeight="1" x14ac:dyDescent="0.2">
      <c r="A301" s="65" t="s">
        <v>331</v>
      </c>
      <c r="B301" s="65">
        <v>12</v>
      </c>
      <c r="C301" s="65">
        <v>1647.42</v>
      </c>
      <c r="D301" s="65">
        <v>0</v>
      </c>
      <c r="E301" s="65">
        <v>214.33</v>
      </c>
      <c r="F301" s="65">
        <v>1685.86</v>
      </c>
      <c r="G301" s="46">
        <f t="shared" si="3"/>
        <v>1.6858599999999999</v>
      </c>
    </row>
    <row r="302" spans="1:7" ht="14.25" customHeight="1" x14ac:dyDescent="0.2">
      <c r="A302" s="65" t="s">
        <v>331</v>
      </c>
      <c r="B302" s="65">
        <v>13</v>
      </c>
      <c r="C302" s="65">
        <v>1623.03</v>
      </c>
      <c r="D302" s="65">
        <v>0</v>
      </c>
      <c r="E302" s="65">
        <v>273.08999999999997</v>
      </c>
      <c r="F302" s="65">
        <v>1661.57</v>
      </c>
      <c r="G302" s="46">
        <f t="shared" si="3"/>
        <v>1.66157</v>
      </c>
    </row>
    <row r="303" spans="1:7" ht="14.25" customHeight="1" x14ac:dyDescent="0.2">
      <c r="A303" s="65" t="s">
        <v>331</v>
      </c>
      <c r="B303" s="65">
        <v>14</v>
      </c>
      <c r="C303" s="65">
        <v>1615.53</v>
      </c>
      <c r="D303" s="65">
        <v>0</v>
      </c>
      <c r="E303" s="65">
        <v>255</v>
      </c>
      <c r="F303" s="65">
        <v>1653.9</v>
      </c>
      <c r="G303" s="46">
        <f t="shared" si="3"/>
        <v>1.6539000000000001</v>
      </c>
    </row>
    <row r="304" spans="1:7" ht="14.25" customHeight="1" x14ac:dyDescent="0.2">
      <c r="A304" s="65" t="s">
        <v>331</v>
      </c>
      <c r="B304" s="65">
        <v>15</v>
      </c>
      <c r="C304" s="65">
        <v>1592.67</v>
      </c>
      <c r="D304" s="65">
        <v>0</v>
      </c>
      <c r="E304" s="65">
        <v>339.16</v>
      </c>
      <c r="F304" s="65">
        <v>1630.81</v>
      </c>
      <c r="G304" s="46">
        <f t="shared" si="3"/>
        <v>1.6308099999999999</v>
      </c>
    </row>
    <row r="305" spans="1:7" ht="14.25" customHeight="1" x14ac:dyDescent="0.2">
      <c r="A305" s="65" t="s">
        <v>331</v>
      </c>
      <c r="B305" s="65">
        <v>16</v>
      </c>
      <c r="C305" s="65">
        <v>1596.97</v>
      </c>
      <c r="D305" s="65">
        <v>0</v>
      </c>
      <c r="E305" s="65">
        <v>319.29000000000002</v>
      </c>
      <c r="F305" s="65">
        <v>1635.17</v>
      </c>
      <c r="G305" s="46">
        <f t="shared" si="3"/>
        <v>1.63517</v>
      </c>
    </row>
    <row r="306" spans="1:7" ht="14.25" customHeight="1" x14ac:dyDescent="0.2">
      <c r="A306" s="65" t="s">
        <v>331</v>
      </c>
      <c r="B306" s="65">
        <v>17</v>
      </c>
      <c r="C306" s="65">
        <v>1508.02</v>
      </c>
      <c r="D306" s="65">
        <v>0</v>
      </c>
      <c r="E306" s="65">
        <v>295.19</v>
      </c>
      <c r="F306" s="65">
        <v>1546.31</v>
      </c>
      <c r="G306" s="46">
        <f t="shared" ref="G306:G369" si="4">F306/1000</f>
        <v>1.5463099999999999</v>
      </c>
    </row>
    <row r="307" spans="1:7" ht="14.25" customHeight="1" x14ac:dyDescent="0.2">
      <c r="A307" s="65" t="s">
        <v>331</v>
      </c>
      <c r="B307" s="65">
        <v>18</v>
      </c>
      <c r="C307" s="65">
        <v>1536.4</v>
      </c>
      <c r="D307" s="65">
        <v>0</v>
      </c>
      <c r="E307" s="65">
        <v>248</v>
      </c>
      <c r="F307" s="65">
        <v>1574.53</v>
      </c>
      <c r="G307" s="46">
        <f t="shared" si="4"/>
        <v>1.57453</v>
      </c>
    </row>
    <row r="308" spans="1:7" ht="14.25" customHeight="1" x14ac:dyDescent="0.2">
      <c r="A308" s="65" t="s">
        <v>331</v>
      </c>
      <c r="B308" s="65">
        <v>19</v>
      </c>
      <c r="C308" s="65">
        <v>1647.99</v>
      </c>
      <c r="D308" s="65">
        <v>0</v>
      </c>
      <c r="E308" s="65">
        <v>287.88</v>
      </c>
      <c r="F308" s="65">
        <v>1681.73</v>
      </c>
      <c r="G308" s="46">
        <f t="shared" si="4"/>
        <v>1.6817299999999999</v>
      </c>
    </row>
    <row r="309" spans="1:7" ht="14.25" customHeight="1" x14ac:dyDescent="0.2">
      <c r="A309" s="65" t="s">
        <v>331</v>
      </c>
      <c r="B309" s="65">
        <v>20</v>
      </c>
      <c r="C309" s="65">
        <v>1754.6</v>
      </c>
      <c r="D309" s="65">
        <v>0</v>
      </c>
      <c r="E309" s="65">
        <v>208.89</v>
      </c>
      <c r="F309" s="65">
        <v>1792.09</v>
      </c>
      <c r="G309" s="46">
        <f t="shared" si="4"/>
        <v>1.79209</v>
      </c>
    </row>
    <row r="310" spans="1:7" ht="14.25" customHeight="1" x14ac:dyDescent="0.2">
      <c r="A310" s="65" t="s">
        <v>331</v>
      </c>
      <c r="B310" s="65">
        <v>21</v>
      </c>
      <c r="C310" s="65">
        <v>1746.16</v>
      </c>
      <c r="D310" s="65">
        <v>0</v>
      </c>
      <c r="E310" s="65">
        <v>464.91</v>
      </c>
      <c r="F310" s="65">
        <v>1784.17</v>
      </c>
      <c r="G310" s="46">
        <f t="shared" si="4"/>
        <v>1.78417</v>
      </c>
    </row>
    <row r="311" spans="1:7" ht="14.25" customHeight="1" x14ac:dyDescent="0.2">
      <c r="A311" s="65" t="s">
        <v>331</v>
      </c>
      <c r="B311" s="65">
        <v>22</v>
      </c>
      <c r="C311" s="65">
        <v>1590.76</v>
      </c>
      <c r="D311" s="65">
        <v>0</v>
      </c>
      <c r="E311" s="65">
        <v>797.23</v>
      </c>
      <c r="F311" s="65">
        <v>1628.37</v>
      </c>
      <c r="G311" s="46">
        <f t="shared" si="4"/>
        <v>1.6283699999999999</v>
      </c>
    </row>
    <row r="312" spans="1:7" ht="14.25" customHeight="1" x14ac:dyDescent="0.2">
      <c r="A312" s="65" t="s">
        <v>331</v>
      </c>
      <c r="B312" s="65">
        <v>23</v>
      </c>
      <c r="C312" s="65">
        <v>1331.08</v>
      </c>
      <c r="D312" s="65">
        <v>0</v>
      </c>
      <c r="E312" s="65">
        <v>625.85</v>
      </c>
      <c r="F312" s="65">
        <v>1370.06</v>
      </c>
      <c r="G312" s="46">
        <f t="shared" si="4"/>
        <v>1.3700600000000001</v>
      </c>
    </row>
    <row r="313" spans="1:7" ht="14.25" customHeight="1" x14ac:dyDescent="0.2">
      <c r="A313" s="65" t="s">
        <v>332</v>
      </c>
      <c r="B313" s="65">
        <v>0</v>
      </c>
      <c r="C313" s="65">
        <v>990.95</v>
      </c>
      <c r="D313" s="65">
        <v>0</v>
      </c>
      <c r="E313" s="65">
        <v>133.77000000000001</v>
      </c>
      <c r="F313" s="65">
        <v>1029.5899999999999</v>
      </c>
      <c r="G313" s="46">
        <f t="shared" si="4"/>
        <v>1.02959</v>
      </c>
    </row>
    <row r="314" spans="1:7" ht="14.25" customHeight="1" x14ac:dyDescent="0.2">
      <c r="A314" s="65" t="s">
        <v>332</v>
      </c>
      <c r="B314" s="65">
        <v>1</v>
      </c>
      <c r="C314" s="65">
        <v>895.82</v>
      </c>
      <c r="D314" s="65">
        <v>0</v>
      </c>
      <c r="E314" s="65">
        <v>161.15</v>
      </c>
      <c r="F314" s="65">
        <v>934.34</v>
      </c>
      <c r="G314" s="46">
        <f t="shared" si="4"/>
        <v>0.93434000000000006</v>
      </c>
    </row>
    <row r="315" spans="1:7" ht="14.25" customHeight="1" x14ac:dyDescent="0.2">
      <c r="A315" s="65" t="s">
        <v>332</v>
      </c>
      <c r="B315" s="65">
        <v>2</v>
      </c>
      <c r="C315" s="65">
        <v>841.18</v>
      </c>
      <c r="D315" s="65">
        <v>0</v>
      </c>
      <c r="E315" s="65">
        <v>677.76</v>
      </c>
      <c r="F315" s="65">
        <v>879.63</v>
      </c>
      <c r="G315" s="46">
        <f t="shared" si="4"/>
        <v>0.87963000000000002</v>
      </c>
    </row>
    <row r="316" spans="1:7" ht="14.25" customHeight="1" x14ac:dyDescent="0.2">
      <c r="A316" s="65" t="s">
        <v>332</v>
      </c>
      <c r="B316" s="65">
        <v>3</v>
      </c>
      <c r="C316" s="65">
        <v>802.26</v>
      </c>
      <c r="D316" s="65">
        <v>0</v>
      </c>
      <c r="E316" s="65">
        <v>853.71</v>
      </c>
      <c r="F316" s="65">
        <v>840.65</v>
      </c>
      <c r="G316" s="46">
        <f t="shared" si="4"/>
        <v>0.84065000000000001</v>
      </c>
    </row>
    <row r="317" spans="1:7" ht="14.25" customHeight="1" x14ac:dyDescent="0.2">
      <c r="A317" s="65" t="s">
        <v>332</v>
      </c>
      <c r="B317" s="65">
        <v>4</v>
      </c>
      <c r="C317" s="65">
        <v>719.66</v>
      </c>
      <c r="D317" s="65">
        <v>0</v>
      </c>
      <c r="E317" s="65">
        <v>765.98</v>
      </c>
      <c r="F317" s="65">
        <v>758.05</v>
      </c>
      <c r="G317" s="46">
        <f t="shared" si="4"/>
        <v>0.75805</v>
      </c>
    </row>
    <row r="318" spans="1:7" ht="14.25" customHeight="1" x14ac:dyDescent="0.2">
      <c r="A318" s="65" t="s">
        <v>332</v>
      </c>
      <c r="B318" s="65">
        <v>5</v>
      </c>
      <c r="C318" s="65">
        <v>654.24</v>
      </c>
      <c r="D318" s="65">
        <v>0</v>
      </c>
      <c r="E318" s="65">
        <v>696.54</v>
      </c>
      <c r="F318" s="65">
        <v>692.68</v>
      </c>
      <c r="G318" s="46">
        <f t="shared" si="4"/>
        <v>0.69267999999999996</v>
      </c>
    </row>
    <row r="319" spans="1:7" ht="14.25" customHeight="1" x14ac:dyDescent="0.2">
      <c r="A319" s="65" t="s">
        <v>332</v>
      </c>
      <c r="B319" s="65">
        <v>6</v>
      </c>
      <c r="C319" s="65">
        <v>802.21</v>
      </c>
      <c r="D319" s="65">
        <v>0</v>
      </c>
      <c r="E319" s="65">
        <v>159.88</v>
      </c>
      <c r="F319" s="65">
        <v>837.9</v>
      </c>
      <c r="G319" s="46">
        <f t="shared" si="4"/>
        <v>0.83789999999999998</v>
      </c>
    </row>
    <row r="320" spans="1:7" ht="14.25" customHeight="1" x14ac:dyDescent="0.2">
      <c r="A320" s="65" t="s">
        <v>332</v>
      </c>
      <c r="B320" s="65">
        <v>7</v>
      </c>
      <c r="C320" s="65">
        <v>838.49</v>
      </c>
      <c r="D320" s="65">
        <v>0</v>
      </c>
      <c r="E320" s="65">
        <v>34.31</v>
      </c>
      <c r="F320" s="65">
        <v>875.07</v>
      </c>
      <c r="G320" s="46">
        <f t="shared" si="4"/>
        <v>0.87507000000000001</v>
      </c>
    </row>
    <row r="321" spans="1:7" ht="14.25" customHeight="1" x14ac:dyDescent="0.2">
      <c r="A321" s="65" t="s">
        <v>332</v>
      </c>
      <c r="B321" s="65">
        <v>8</v>
      </c>
      <c r="C321" s="65">
        <v>1109.7</v>
      </c>
      <c r="D321" s="65">
        <v>0</v>
      </c>
      <c r="E321" s="65">
        <v>83.17</v>
      </c>
      <c r="F321" s="65">
        <v>1147.49</v>
      </c>
      <c r="G321" s="46">
        <f t="shared" si="4"/>
        <v>1.1474899999999999</v>
      </c>
    </row>
    <row r="322" spans="1:7" ht="14.25" customHeight="1" x14ac:dyDescent="0.2">
      <c r="A322" s="65" t="s">
        <v>332</v>
      </c>
      <c r="B322" s="65">
        <v>9</v>
      </c>
      <c r="C322" s="65">
        <v>1322.83</v>
      </c>
      <c r="D322" s="65">
        <v>0</v>
      </c>
      <c r="E322" s="65">
        <v>221.75</v>
      </c>
      <c r="F322" s="65">
        <v>1360.77</v>
      </c>
      <c r="G322" s="46">
        <f t="shared" si="4"/>
        <v>1.36077</v>
      </c>
    </row>
    <row r="323" spans="1:7" ht="14.25" customHeight="1" x14ac:dyDescent="0.2">
      <c r="A323" s="65" t="s">
        <v>332</v>
      </c>
      <c r="B323" s="65">
        <v>10</v>
      </c>
      <c r="C323" s="65">
        <v>1295.18</v>
      </c>
      <c r="D323" s="65">
        <v>0</v>
      </c>
      <c r="E323" s="65">
        <v>179.6</v>
      </c>
      <c r="F323" s="65">
        <v>1333.4</v>
      </c>
      <c r="G323" s="46">
        <f t="shared" si="4"/>
        <v>1.3334000000000001</v>
      </c>
    </row>
    <row r="324" spans="1:7" ht="14.25" customHeight="1" x14ac:dyDescent="0.2">
      <c r="A324" s="65" t="s">
        <v>332</v>
      </c>
      <c r="B324" s="65">
        <v>11</v>
      </c>
      <c r="C324" s="65">
        <v>1281.2</v>
      </c>
      <c r="D324" s="65">
        <v>0</v>
      </c>
      <c r="E324" s="65">
        <v>135.09</v>
      </c>
      <c r="F324" s="65">
        <v>1319.7</v>
      </c>
      <c r="G324" s="46">
        <f t="shared" si="4"/>
        <v>1.3197000000000001</v>
      </c>
    </row>
    <row r="325" spans="1:7" ht="14.25" customHeight="1" x14ac:dyDescent="0.2">
      <c r="A325" s="65" t="s">
        <v>332</v>
      </c>
      <c r="B325" s="65">
        <v>12</v>
      </c>
      <c r="C325" s="65">
        <v>1249.97</v>
      </c>
      <c r="D325" s="65">
        <v>0</v>
      </c>
      <c r="E325" s="65">
        <v>63.45</v>
      </c>
      <c r="F325" s="65">
        <v>1288.48</v>
      </c>
      <c r="G325" s="46">
        <f t="shared" si="4"/>
        <v>1.2884800000000001</v>
      </c>
    </row>
    <row r="326" spans="1:7" ht="14.25" customHeight="1" x14ac:dyDescent="0.2">
      <c r="A326" s="65" t="s">
        <v>332</v>
      </c>
      <c r="B326" s="65">
        <v>13</v>
      </c>
      <c r="C326" s="65">
        <v>1200.29</v>
      </c>
      <c r="D326" s="65">
        <v>0</v>
      </c>
      <c r="E326" s="65">
        <v>144.94999999999999</v>
      </c>
      <c r="F326" s="65">
        <v>1238.76</v>
      </c>
      <c r="G326" s="46">
        <f t="shared" si="4"/>
        <v>1.2387600000000001</v>
      </c>
    </row>
    <row r="327" spans="1:7" ht="14.25" customHeight="1" x14ac:dyDescent="0.2">
      <c r="A327" s="65" t="s">
        <v>332</v>
      </c>
      <c r="B327" s="65">
        <v>14</v>
      </c>
      <c r="C327" s="65">
        <v>1243.55</v>
      </c>
      <c r="D327" s="65">
        <v>0</v>
      </c>
      <c r="E327" s="65">
        <v>198.92</v>
      </c>
      <c r="F327" s="65">
        <v>1282.03</v>
      </c>
      <c r="G327" s="46">
        <f t="shared" si="4"/>
        <v>1.28203</v>
      </c>
    </row>
    <row r="328" spans="1:7" ht="14.25" customHeight="1" x14ac:dyDescent="0.2">
      <c r="A328" s="65" t="s">
        <v>332</v>
      </c>
      <c r="B328" s="65">
        <v>15</v>
      </c>
      <c r="C328" s="65">
        <v>1208.69</v>
      </c>
      <c r="D328" s="65">
        <v>0</v>
      </c>
      <c r="E328" s="65">
        <v>116.59</v>
      </c>
      <c r="F328" s="65">
        <v>1247.43</v>
      </c>
      <c r="G328" s="46">
        <f t="shared" si="4"/>
        <v>1.24743</v>
      </c>
    </row>
    <row r="329" spans="1:7" ht="14.25" customHeight="1" x14ac:dyDescent="0.2">
      <c r="A329" s="65" t="s">
        <v>332</v>
      </c>
      <c r="B329" s="65">
        <v>16</v>
      </c>
      <c r="C329" s="65">
        <v>1228.04</v>
      </c>
      <c r="D329" s="65">
        <v>0</v>
      </c>
      <c r="E329" s="65">
        <v>216.71</v>
      </c>
      <c r="F329" s="65">
        <v>1266.72</v>
      </c>
      <c r="G329" s="46">
        <f t="shared" si="4"/>
        <v>1.2667200000000001</v>
      </c>
    </row>
    <row r="330" spans="1:7" ht="14.25" customHeight="1" x14ac:dyDescent="0.2">
      <c r="A330" s="65" t="s">
        <v>332</v>
      </c>
      <c r="B330" s="65">
        <v>17</v>
      </c>
      <c r="C330" s="65">
        <v>1169.6300000000001</v>
      </c>
      <c r="D330" s="65">
        <v>0</v>
      </c>
      <c r="E330" s="65">
        <v>187.13</v>
      </c>
      <c r="F330" s="65">
        <v>1208.55</v>
      </c>
      <c r="G330" s="46">
        <f t="shared" si="4"/>
        <v>1.20855</v>
      </c>
    </row>
    <row r="331" spans="1:7" ht="14.25" customHeight="1" x14ac:dyDescent="0.2">
      <c r="A331" s="65" t="s">
        <v>332</v>
      </c>
      <c r="B331" s="65">
        <v>18</v>
      </c>
      <c r="C331" s="65">
        <v>1175.58</v>
      </c>
      <c r="D331" s="65">
        <v>0</v>
      </c>
      <c r="E331" s="65">
        <v>114.03</v>
      </c>
      <c r="F331" s="65">
        <v>1214.19</v>
      </c>
      <c r="G331" s="46">
        <f t="shared" si="4"/>
        <v>1.2141900000000001</v>
      </c>
    </row>
    <row r="332" spans="1:7" ht="14.25" customHeight="1" x14ac:dyDescent="0.2">
      <c r="A332" s="65" t="s">
        <v>332</v>
      </c>
      <c r="B332" s="65">
        <v>19</v>
      </c>
      <c r="C332" s="65">
        <v>1370.18</v>
      </c>
      <c r="D332" s="65">
        <v>0</v>
      </c>
      <c r="E332" s="65">
        <v>52.55</v>
      </c>
      <c r="F332" s="65">
        <v>1408.89</v>
      </c>
      <c r="G332" s="46">
        <f t="shared" si="4"/>
        <v>1.4088900000000002</v>
      </c>
    </row>
    <row r="333" spans="1:7" ht="14.25" customHeight="1" x14ac:dyDescent="0.2">
      <c r="A333" s="65" t="s">
        <v>332</v>
      </c>
      <c r="B333" s="65">
        <v>20</v>
      </c>
      <c r="C333" s="65">
        <v>1472.09</v>
      </c>
      <c r="D333" s="65">
        <v>0.05</v>
      </c>
      <c r="E333" s="65">
        <v>5.07</v>
      </c>
      <c r="F333" s="65">
        <v>1511.06</v>
      </c>
      <c r="G333" s="46">
        <f t="shared" si="4"/>
        <v>1.5110599999999998</v>
      </c>
    </row>
    <row r="334" spans="1:7" ht="14.25" customHeight="1" x14ac:dyDescent="0.2">
      <c r="A334" s="65" t="s">
        <v>332</v>
      </c>
      <c r="B334" s="65">
        <v>21</v>
      </c>
      <c r="C334" s="65">
        <v>1450.07</v>
      </c>
      <c r="D334" s="65">
        <v>0</v>
      </c>
      <c r="E334" s="65">
        <v>234.93</v>
      </c>
      <c r="F334" s="65">
        <v>1489.61</v>
      </c>
      <c r="G334" s="46">
        <f t="shared" si="4"/>
        <v>1.4896099999999999</v>
      </c>
    </row>
    <row r="335" spans="1:7" ht="14.25" customHeight="1" x14ac:dyDescent="0.2">
      <c r="A335" s="65" t="s">
        <v>332</v>
      </c>
      <c r="B335" s="65">
        <v>22</v>
      </c>
      <c r="C335" s="65">
        <v>1172.96</v>
      </c>
      <c r="D335" s="65">
        <v>0</v>
      </c>
      <c r="E335" s="65">
        <v>200.72</v>
      </c>
      <c r="F335" s="65">
        <v>1211.45</v>
      </c>
      <c r="G335" s="46">
        <f t="shared" si="4"/>
        <v>1.2114500000000001</v>
      </c>
    </row>
    <row r="336" spans="1:7" ht="14.25" customHeight="1" x14ac:dyDescent="0.2">
      <c r="A336" s="65" t="s">
        <v>332</v>
      </c>
      <c r="B336" s="65">
        <v>23</v>
      </c>
      <c r="C336" s="65">
        <v>1116.98</v>
      </c>
      <c r="D336" s="65">
        <v>0</v>
      </c>
      <c r="E336" s="65">
        <v>320.66000000000003</v>
      </c>
      <c r="F336" s="65">
        <v>1155.8499999999999</v>
      </c>
      <c r="G336" s="46">
        <f t="shared" si="4"/>
        <v>1.1558499999999998</v>
      </c>
    </row>
    <row r="337" spans="1:7" ht="14.25" customHeight="1" x14ac:dyDescent="0.2">
      <c r="A337" s="65" t="s">
        <v>333</v>
      </c>
      <c r="B337" s="65">
        <v>0</v>
      </c>
      <c r="C337" s="65">
        <v>866.95</v>
      </c>
      <c r="D337" s="65">
        <v>0</v>
      </c>
      <c r="E337" s="65">
        <v>138.55000000000001</v>
      </c>
      <c r="F337" s="65">
        <v>905.65</v>
      </c>
      <c r="G337" s="46">
        <f t="shared" si="4"/>
        <v>0.90564999999999996</v>
      </c>
    </row>
    <row r="338" spans="1:7" ht="14.25" customHeight="1" x14ac:dyDescent="0.2">
      <c r="A338" s="65" t="s">
        <v>333</v>
      </c>
      <c r="B338" s="65">
        <v>1</v>
      </c>
      <c r="C338" s="65">
        <v>689.61</v>
      </c>
      <c r="D338" s="65">
        <v>0</v>
      </c>
      <c r="E338" s="65">
        <v>686.57</v>
      </c>
      <c r="F338" s="65">
        <v>728.23</v>
      </c>
      <c r="G338" s="46">
        <f t="shared" si="4"/>
        <v>0.72823000000000004</v>
      </c>
    </row>
    <row r="339" spans="1:7" ht="14.25" customHeight="1" x14ac:dyDescent="0.2">
      <c r="A339" s="65" t="s">
        <v>333</v>
      </c>
      <c r="B339" s="65">
        <v>2</v>
      </c>
      <c r="C339" s="65">
        <v>417.92</v>
      </c>
      <c r="D339" s="65">
        <v>0</v>
      </c>
      <c r="E339" s="65">
        <v>409.75</v>
      </c>
      <c r="F339" s="65">
        <v>456.42</v>
      </c>
      <c r="G339" s="46">
        <f t="shared" si="4"/>
        <v>0.45641999999999999</v>
      </c>
    </row>
    <row r="340" spans="1:7" ht="14.25" customHeight="1" x14ac:dyDescent="0.2">
      <c r="A340" s="65" t="s">
        <v>333</v>
      </c>
      <c r="B340" s="65">
        <v>3</v>
      </c>
      <c r="C340" s="65">
        <v>671.47</v>
      </c>
      <c r="D340" s="65">
        <v>0</v>
      </c>
      <c r="E340" s="65">
        <v>719.98</v>
      </c>
      <c r="F340" s="65">
        <v>709.95</v>
      </c>
      <c r="G340" s="46">
        <f t="shared" si="4"/>
        <v>0.70995000000000008</v>
      </c>
    </row>
    <row r="341" spans="1:7" ht="14.25" customHeight="1" x14ac:dyDescent="0.2">
      <c r="A341" s="65" t="s">
        <v>333</v>
      </c>
      <c r="B341" s="65">
        <v>4</v>
      </c>
      <c r="C341" s="65">
        <v>520.30999999999995</v>
      </c>
      <c r="D341" s="65">
        <v>0</v>
      </c>
      <c r="E341" s="65">
        <v>560.21</v>
      </c>
      <c r="F341" s="65">
        <v>558.78</v>
      </c>
      <c r="G341" s="46">
        <f t="shared" si="4"/>
        <v>0.55877999999999994</v>
      </c>
    </row>
    <row r="342" spans="1:7" ht="14.25" customHeight="1" x14ac:dyDescent="0.2">
      <c r="A342" s="65" t="s">
        <v>333</v>
      </c>
      <c r="B342" s="65">
        <v>5</v>
      </c>
      <c r="C342" s="65">
        <v>636.14</v>
      </c>
      <c r="D342" s="65">
        <v>98.76</v>
      </c>
      <c r="E342" s="65">
        <v>0</v>
      </c>
      <c r="F342" s="65">
        <v>674.64</v>
      </c>
      <c r="G342" s="46">
        <f t="shared" si="4"/>
        <v>0.67464000000000002</v>
      </c>
    </row>
    <row r="343" spans="1:7" ht="14.25" customHeight="1" x14ac:dyDescent="0.2">
      <c r="A343" s="65" t="s">
        <v>333</v>
      </c>
      <c r="B343" s="65">
        <v>6</v>
      </c>
      <c r="C343" s="65">
        <v>892.31</v>
      </c>
      <c r="D343" s="65">
        <v>78.47</v>
      </c>
      <c r="E343" s="65">
        <v>0</v>
      </c>
      <c r="F343" s="65">
        <v>930.64</v>
      </c>
      <c r="G343" s="46">
        <f t="shared" si="4"/>
        <v>0.93064000000000002</v>
      </c>
    </row>
    <row r="344" spans="1:7" ht="14.25" customHeight="1" x14ac:dyDescent="0.2">
      <c r="A344" s="65" t="s">
        <v>333</v>
      </c>
      <c r="B344" s="65">
        <v>7</v>
      </c>
      <c r="C344" s="65">
        <v>1237.5999999999999</v>
      </c>
      <c r="D344" s="65">
        <v>0</v>
      </c>
      <c r="E344" s="65">
        <v>109.88</v>
      </c>
      <c r="F344" s="65">
        <v>1276.1199999999999</v>
      </c>
      <c r="G344" s="46">
        <f t="shared" si="4"/>
        <v>1.2761199999999999</v>
      </c>
    </row>
    <row r="345" spans="1:7" ht="14.25" customHeight="1" x14ac:dyDescent="0.2">
      <c r="A345" s="65" t="s">
        <v>333</v>
      </c>
      <c r="B345" s="65">
        <v>8</v>
      </c>
      <c r="C345" s="65">
        <v>1319.45</v>
      </c>
      <c r="D345" s="65">
        <v>0</v>
      </c>
      <c r="E345" s="65">
        <v>51.98</v>
      </c>
      <c r="F345" s="65">
        <v>1357.66</v>
      </c>
      <c r="G345" s="46">
        <f t="shared" si="4"/>
        <v>1.3576600000000001</v>
      </c>
    </row>
    <row r="346" spans="1:7" ht="14.25" customHeight="1" x14ac:dyDescent="0.2">
      <c r="A346" s="65" t="s">
        <v>333</v>
      </c>
      <c r="B346" s="65">
        <v>9</v>
      </c>
      <c r="C346" s="65">
        <v>1463.76</v>
      </c>
      <c r="D346" s="65">
        <v>0</v>
      </c>
      <c r="E346" s="65">
        <v>47.33</v>
      </c>
      <c r="F346" s="65">
        <v>1502.1</v>
      </c>
      <c r="G346" s="46">
        <f t="shared" si="4"/>
        <v>1.5021</v>
      </c>
    </row>
    <row r="347" spans="1:7" ht="14.25" customHeight="1" x14ac:dyDescent="0.2">
      <c r="A347" s="65" t="s">
        <v>333</v>
      </c>
      <c r="B347" s="65">
        <v>10</v>
      </c>
      <c r="C347" s="65">
        <v>1458.77</v>
      </c>
      <c r="D347" s="65">
        <v>0</v>
      </c>
      <c r="E347" s="65">
        <v>117.17</v>
      </c>
      <c r="F347" s="65">
        <v>1497.24</v>
      </c>
      <c r="G347" s="46">
        <f t="shared" si="4"/>
        <v>1.4972399999999999</v>
      </c>
    </row>
    <row r="348" spans="1:7" ht="14.25" customHeight="1" x14ac:dyDescent="0.2">
      <c r="A348" s="65" t="s">
        <v>333</v>
      </c>
      <c r="B348" s="65">
        <v>11</v>
      </c>
      <c r="C348" s="65">
        <v>1446</v>
      </c>
      <c r="D348" s="65">
        <v>0</v>
      </c>
      <c r="E348" s="65">
        <v>250.21</v>
      </c>
      <c r="F348" s="65">
        <v>1484.43</v>
      </c>
      <c r="G348" s="46">
        <f t="shared" si="4"/>
        <v>1.4844300000000001</v>
      </c>
    </row>
    <row r="349" spans="1:7" ht="14.25" customHeight="1" x14ac:dyDescent="0.2">
      <c r="A349" s="65" t="s">
        <v>333</v>
      </c>
      <c r="B349" s="65">
        <v>12</v>
      </c>
      <c r="C349" s="65">
        <v>1449.51</v>
      </c>
      <c r="D349" s="65">
        <v>1.06</v>
      </c>
      <c r="E349" s="65">
        <v>0.9</v>
      </c>
      <c r="F349" s="65">
        <v>1487.83</v>
      </c>
      <c r="G349" s="46">
        <f t="shared" si="4"/>
        <v>1.48783</v>
      </c>
    </row>
    <row r="350" spans="1:7" ht="14.25" customHeight="1" x14ac:dyDescent="0.2">
      <c r="A350" s="65" t="s">
        <v>333</v>
      </c>
      <c r="B350" s="65">
        <v>13</v>
      </c>
      <c r="C350" s="65">
        <v>1417.27</v>
      </c>
      <c r="D350" s="65">
        <v>0</v>
      </c>
      <c r="E350" s="65">
        <v>72.88</v>
      </c>
      <c r="F350" s="65">
        <v>1455.44</v>
      </c>
      <c r="G350" s="46">
        <f t="shared" si="4"/>
        <v>1.4554400000000001</v>
      </c>
    </row>
    <row r="351" spans="1:7" ht="14.25" customHeight="1" x14ac:dyDescent="0.2">
      <c r="A351" s="65" t="s">
        <v>333</v>
      </c>
      <c r="B351" s="65">
        <v>14</v>
      </c>
      <c r="C351" s="65">
        <v>1411.35</v>
      </c>
      <c r="D351" s="65">
        <v>0</v>
      </c>
      <c r="E351" s="65">
        <v>53.91</v>
      </c>
      <c r="F351" s="65">
        <v>1449.76</v>
      </c>
      <c r="G351" s="46">
        <f t="shared" si="4"/>
        <v>1.4497599999999999</v>
      </c>
    </row>
    <row r="352" spans="1:7" ht="14.25" customHeight="1" x14ac:dyDescent="0.2">
      <c r="A352" s="65" t="s">
        <v>333</v>
      </c>
      <c r="B352" s="65">
        <v>15</v>
      </c>
      <c r="C352" s="65">
        <v>1396.95</v>
      </c>
      <c r="D352" s="65">
        <v>34.92</v>
      </c>
      <c r="E352" s="65">
        <v>0</v>
      </c>
      <c r="F352" s="65">
        <v>1435.23</v>
      </c>
      <c r="G352" s="46">
        <f t="shared" si="4"/>
        <v>1.43523</v>
      </c>
    </row>
    <row r="353" spans="1:7" ht="14.25" customHeight="1" x14ac:dyDescent="0.2">
      <c r="A353" s="65" t="s">
        <v>333</v>
      </c>
      <c r="B353" s="65">
        <v>16</v>
      </c>
      <c r="C353" s="65">
        <v>1364.56</v>
      </c>
      <c r="D353" s="65">
        <v>54.87</v>
      </c>
      <c r="E353" s="65">
        <v>0</v>
      </c>
      <c r="F353" s="65">
        <v>1402.89</v>
      </c>
      <c r="G353" s="46">
        <f t="shared" si="4"/>
        <v>1.4028900000000002</v>
      </c>
    </row>
    <row r="354" spans="1:7" ht="14.25" customHeight="1" x14ac:dyDescent="0.2">
      <c r="A354" s="65" t="s">
        <v>333</v>
      </c>
      <c r="B354" s="65">
        <v>17</v>
      </c>
      <c r="C354" s="65">
        <v>1253.71</v>
      </c>
      <c r="D354" s="65">
        <v>67.56</v>
      </c>
      <c r="E354" s="65">
        <v>0</v>
      </c>
      <c r="F354" s="65">
        <v>1292.49</v>
      </c>
      <c r="G354" s="46">
        <f t="shared" si="4"/>
        <v>1.2924899999999999</v>
      </c>
    </row>
    <row r="355" spans="1:7" ht="14.25" customHeight="1" x14ac:dyDescent="0.2">
      <c r="A355" s="65" t="s">
        <v>333</v>
      </c>
      <c r="B355" s="65">
        <v>18</v>
      </c>
      <c r="C355" s="65">
        <v>1251.32</v>
      </c>
      <c r="D355" s="65">
        <v>0</v>
      </c>
      <c r="E355" s="65">
        <v>85.87</v>
      </c>
      <c r="F355" s="65">
        <v>1289.79</v>
      </c>
      <c r="G355" s="46">
        <f t="shared" si="4"/>
        <v>1.28979</v>
      </c>
    </row>
    <row r="356" spans="1:7" ht="14.25" customHeight="1" x14ac:dyDescent="0.2">
      <c r="A356" s="65" t="s">
        <v>333</v>
      </c>
      <c r="B356" s="65">
        <v>19</v>
      </c>
      <c r="C356" s="65">
        <v>1344.03</v>
      </c>
      <c r="D356" s="65">
        <v>143.56</v>
      </c>
      <c r="E356" s="65">
        <v>0</v>
      </c>
      <c r="F356" s="65">
        <v>1381.15</v>
      </c>
      <c r="G356" s="46">
        <f t="shared" si="4"/>
        <v>1.3811500000000001</v>
      </c>
    </row>
    <row r="357" spans="1:7" ht="14.25" customHeight="1" x14ac:dyDescent="0.2">
      <c r="A357" s="65" t="s">
        <v>333</v>
      </c>
      <c r="B357" s="65">
        <v>20</v>
      </c>
      <c r="C357" s="65">
        <v>1492.83</v>
      </c>
      <c r="D357" s="65">
        <v>143.30000000000001</v>
      </c>
      <c r="E357" s="65">
        <v>0</v>
      </c>
      <c r="F357" s="65">
        <v>1531.53</v>
      </c>
      <c r="G357" s="46">
        <f t="shared" si="4"/>
        <v>1.5315300000000001</v>
      </c>
    </row>
    <row r="358" spans="1:7" ht="14.25" customHeight="1" x14ac:dyDescent="0.2">
      <c r="A358" s="65" t="s">
        <v>333</v>
      </c>
      <c r="B358" s="65">
        <v>21</v>
      </c>
      <c r="C358" s="65">
        <v>1480.69</v>
      </c>
      <c r="D358" s="65">
        <v>0</v>
      </c>
      <c r="E358" s="65">
        <v>614</v>
      </c>
      <c r="F358" s="65">
        <v>1519.78</v>
      </c>
      <c r="G358" s="46">
        <f t="shared" si="4"/>
        <v>1.5197799999999999</v>
      </c>
    </row>
    <row r="359" spans="1:7" ht="14.25" customHeight="1" x14ac:dyDescent="0.2">
      <c r="A359" s="65" t="s">
        <v>333</v>
      </c>
      <c r="B359" s="65">
        <v>22</v>
      </c>
      <c r="C359" s="65">
        <v>1332.31</v>
      </c>
      <c r="D359" s="65">
        <v>0</v>
      </c>
      <c r="E359" s="65">
        <v>568.04</v>
      </c>
      <c r="F359" s="65">
        <v>1372.83</v>
      </c>
      <c r="G359" s="46">
        <f t="shared" si="4"/>
        <v>1.37283</v>
      </c>
    </row>
    <row r="360" spans="1:7" ht="14.25" customHeight="1" x14ac:dyDescent="0.2">
      <c r="A360" s="65" t="s">
        <v>333</v>
      </c>
      <c r="B360" s="65">
        <v>23</v>
      </c>
      <c r="C360" s="65">
        <v>1150.75</v>
      </c>
      <c r="D360" s="65">
        <v>0</v>
      </c>
      <c r="E360" s="65">
        <v>419.17</v>
      </c>
      <c r="F360" s="65">
        <v>1189.8</v>
      </c>
      <c r="G360" s="46">
        <f t="shared" si="4"/>
        <v>1.1898</v>
      </c>
    </row>
    <row r="361" spans="1:7" ht="14.25" customHeight="1" x14ac:dyDescent="0.2">
      <c r="A361" s="65" t="s">
        <v>334</v>
      </c>
      <c r="B361" s="65">
        <v>0</v>
      </c>
      <c r="C361" s="65">
        <v>1112.1099999999999</v>
      </c>
      <c r="D361" s="65">
        <v>0</v>
      </c>
      <c r="E361" s="65">
        <v>258.31</v>
      </c>
      <c r="F361" s="65">
        <v>1150.6600000000001</v>
      </c>
      <c r="G361" s="46">
        <f t="shared" si="4"/>
        <v>1.15066</v>
      </c>
    </row>
    <row r="362" spans="1:7" ht="14.25" customHeight="1" x14ac:dyDescent="0.2">
      <c r="A362" s="65" t="s">
        <v>334</v>
      </c>
      <c r="B362" s="65">
        <v>1</v>
      </c>
      <c r="C362" s="65">
        <v>964.05</v>
      </c>
      <c r="D362" s="65">
        <v>0</v>
      </c>
      <c r="E362" s="65">
        <v>122.99</v>
      </c>
      <c r="F362" s="65">
        <v>1002.32</v>
      </c>
      <c r="G362" s="46">
        <f t="shared" si="4"/>
        <v>1.0023200000000001</v>
      </c>
    </row>
    <row r="363" spans="1:7" ht="14.25" customHeight="1" x14ac:dyDescent="0.2">
      <c r="A363" s="65" t="s">
        <v>334</v>
      </c>
      <c r="B363" s="65">
        <v>2</v>
      </c>
      <c r="C363" s="65">
        <v>891.12</v>
      </c>
      <c r="D363" s="65">
        <v>0</v>
      </c>
      <c r="E363" s="65">
        <v>248.87</v>
      </c>
      <c r="F363" s="65">
        <v>929.59</v>
      </c>
      <c r="G363" s="46">
        <f t="shared" si="4"/>
        <v>0.92959000000000003</v>
      </c>
    </row>
    <row r="364" spans="1:7" ht="14.25" customHeight="1" x14ac:dyDescent="0.2">
      <c r="A364" s="65" t="s">
        <v>334</v>
      </c>
      <c r="B364" s="65">
        <v>3</v>
      </c>
      <c r="C364" s="65">
        <v>880.37</v>
      </c>
      <c r="D364" s="65">
        <v>0</v>
      </c>
      <c r="E364" s="65">
        <v>221.89</v>
      </c>
      <c r="F364" s="65">
        <v>918.81</v>
      </c>
      <c r="G364" s="46">
        <f t="shared" si="4"/>
        <v>0.9188099999999999</v>
      </c>
    </row>
    <row r="365" spans="1:7" ht="14.25" customHeight="1" x14ac:dyDescent="0.2">
      <c r="A365" s="65" t="s">
        <v>334</v>
      </c>
      <c r="B365" s="65">
        <v>4</v>
      </c>
      <c r="C365" s="65">
        <v>881.99</v>
      </c>
      <c r="D365" s="65">
        <v>0</v>
      </c>
      <c r="E365" s="65">
        <v>158.27000000000001</v>
      </c>
      <c r="F365" s="65">
        <v>920.38</v>
      </c>
      <c r="G365" s="46">
        <f t="shared" si="4"/>
        <v>0.92037999999999998</v>
      </c>
    </row>
    <row r="366" spans="1:7" ht="14.25" customHeight="1" x14ac:dyDescent="0.2">
      <c r="A366" s="65" t="s">
        <v>334</v>
      </c>
      <c r="B366" s="65">
        <v>5</v>
      </c>
      <c r="C366" s="65">
        <v>803.85</v>
      </c>
      <c r="D366" s="65">
        <v>176.02</v>
      </c>
      <c r="E366" s="65">
        <v>671.76</v>
      </c>
      <c r="F366" s="65">
        <v>842.16</v>
      </c>
      <c r="G366" s="46">
        <f t="shared" si="4"/>
        <v>0.84216000000000002</v>
      </c>
    </row>
    <row r="367" spans="1:7" ht="14.25" customHeight="1" x14ac:dyDescent="0.2">
      <c r="A367" s="65" t="s">
        <v>334</v>
      </c>
      <c r="B367" s="65">
        <v>6</v>
      </c>
      <c r="C367" s="65">
        <v>1014.56</v>
      </c>
      <c r="D367" s="65">
        <v>0</v>
      </c>
      <c r="E367" s="65">
        <v>84.85</v>
      </c>
      <c r="F367" s="65">
        <v>1051.54</v>
      </c>
      <c r="G367" s="46">
        <f t="shared" si="4"/>
        <v>1.0515399999999999</v>
      </c>
    </row>
    <row r="368" spans="1:7" ht="14.25" customHeight="1" x14ac:dyDescent="0.2">
      <c r="A368" s="65" t="s">
        <v>334</v>
      </c>
      <c r="B368" s="65">
        <v>7</v>
      </c>
      <c r="C368" s="65">
        <v>1328.58</v>
      </c>
      <c r="D368" s="65">
        <v>221.4</v>
      </c>
      <c r="E368" s="65">
        <v>2.44</v>
      </c>
      <c r="F368" s="65">
        <v>1366.62</v>
      </c>
      <c r="G368" s="46">
        <f t="shared" si="4"/>
        <v>1.3666199999999999</v>
      </c>
    </row>
    <row r="369" spans="1:7" ht="14.25" customHeight="1" x14ac:dyDescent="0.2">
      <c r="A369" s="65" t="s">
        <v>334</v>
      </c>
      <c r="B369" s="65">
        <v>8</v>
      </c>
      <c r="C369" s="65">
        <v>1465.54</v>
      </c>
      <c r="D369" s="65">
        <v>104.49</v>
      </c>
      <c r="E369" s="65">
        <v>0</v>
      </c>
      <c r="F369" s="65">
        <v>1503.61</v>
      </c>
      <c r="G369" s="46">
        <f t="shared" si="4"/>
        <v>1.5036099999999999</v>
      </c>
    </row>
    <row r="370" spans="1:7" ht="14.25" customHeight="1" x14ac:dyDescent="0.2">
      <c r="A370" s="65" t="s">
        <v>334</v>
      </c>
      <c r="B370" s="65">
        <v>9</v>
      </c>
      <c r="C370" s="65">
        <v>1702.92</v>
      </c>
      <c r="D370" s="65">
        <v>72.239999999999995</v>
      </c>
      <c r="E370" s="65">
        <v>0.2</v>
      </c>
      <c r="F370" s="65">
        <v>1740.56</v>
      </c>
      <c r="G370" s="46">
        <f t="shared" ref="G370:G433" si="5">F370/1000</f>
        <v>1.7405599999999999</v>
      </c>
    </row>
    <row r="371" spans="1:7" ht="14.25" customHeight="1" x14ac:dyDescent="0.2">
      <c r="A371" s="65" t="s">
        <v>334</v>
      </c>
      <c r="B371" s="65">
        <v>10</v>
      </c>
      <c r="C371" s="65">
        <v>1719.63</v>
      </c>
      <c r="D371" s="65">
        <v>0</v>
      </c>
      <c r="E371" s="65">
        <v>143.06</v>
      </c>
      <c r="F371" s="65">
        <v>1757.48</v>
      </c>
      <c r="G371" s="46">
        <f t="shared" si="5"/>
        <v>1.7574799999999999</v>
      </c>
    </row>
    <row r="372" spans="1:7" ht="14.25" customHeight="1" x14ac:dyDescent="0.2">
      <c r="A372" s="65" t="s">
        <v>334</v>
      </c>
      <c r="B372" s="65">
        <v>11</v>
      </c>
      <c r="C372" s="65">
        <v>1464.95</v>
      </c>
      <c r="D372" s="65">
        <v>6.47</v>
      </c>
      <c r="E372" s="65">
        <v>57.48</v>
      </c>
      <c r="F372" s="65">
        <v>1502.65</v>
      </c>
      <c r="G372" s="46">
        <f t="shared" si="5"/>
        <v>1.50265</v>
      </c>
    </row>
    <row r="373" spans="1:7" ht="14.25" customHeight="1" x14ac:dyDescent="0.2">
      <c r="A373" s="65" t="s">
        <v>334</v>
      </c>
      <c r="B373" s="65">
        <v>12</v>
      </c>
      <c r="C373" s="65">
        <v>1458.05</v>
      </c>
      <c r="D373" s="65">
        <v>30.1</v>
      </c>
      <c r="E373" s="65">
        <v>1.23</v>
      </c>
      <c r="F373" s="65">
        <v>1495.87</v>
      </c>
      <c r="G373" s="46">
        <f t="shared" si="5"/>
        <v>1.4958699999999998</v>
      </c>
    </row>
    <row r="374" spans="1:7" ht="14.25" customHeight="1" x14ac:dyDescent="0.2">
      <c r="A374" s="65" t="s">
        <v>334</v>
      </c>
      <c r="B374" s="65">
        <v>13</v>
      </c>
      <c r="C374" s="65">
        <v>1459.68</v>
      </c>
      <c r="D374" s="65">
        <v>0</v>
      </c>
      <c r="E374" s="65">
        <v>23.43</v>
      </c>
      <c r="F374" s="65">
        <v>1497.32</v>
      </c>
      <c r="G374" s="46">
        <f t="shared" si="5"/>
        <v>1.49732</v>
      </c>
    </row>
    <row r="375" spans="1:7" ht="14.25" customHeight="1" x14ac:dyDescent="0.2">
      <c r="A375" s="65" t="s">
        <v>334</v>
      </c>
      <c r="B375" s="65">
        <v>14</v>
      </c>
      <c r="C375" s="65">
        <v>1454.99</v>
      </c>
      <c r="D375" s="65">
        <v>0</v>
      </c>
      <c r="E375" s="65">
        <v>63.97</v>
      </c>
      <c r="F375" s="65">
        <v>1492.8</v>
      </c>
      <c r="G375" s="46">
        <f t="shared" si="5"/>
        <v>1.4927999999999999</v>
      </c>
    </row>
    <row r="376" spans="1:7" ht="14.25" customHeight="1" x14ac:dyDescent="0.2">
      <c r="A376" s="65" t="s">
        <v>334</v>
      </c>
      <c r="B376" s="65">
        <v>15</v>
      </c>
      <c r="C376" s="65">
        <v>1492.45</v>
      </c>
      <c r="D376" s="65">
        <v>0</v>
      </c>
      <c r="E376" s="65">
        <v>48.4</v>
      </c>
      <c r="F376" s="65">
        <v>1530.06</v>
      </c>
      <c r="G376" s="46">
        <f t="shared" si="5"/>
        <v>1.53006</v>
      </c>
    </row>
    <row r="377" spans="1:7" ht="14.25" customHeight="1" x14ac:dyDescent="0.2">
      <c r="A377" s="65" t="s">
        <v>334</v>
      </c>
      <c r="B377" s="65">
        <v>16</v>
      </c>
      <c r="C377" s="65">
        <v>1643.39</v>
      </c>
      <c r="D377" s="65">
        <v>1.63</v>
      </c>
      <c r="E377" s="65">
        <v>216.31</v>
      </c>
      <c r="F377" s="65">
        <v>1681.41</v>
      </c>
      <c r="G377" s="46">
        <f t="shared" si="5"/>
        <v>1.6814100000000001</v>
      </c>
    </row>
    <row r="378" spans="1:7" ht="14.25" customHeight="1" x14ac:dyDescent="0.2">
      <c r="A378" s="65" t="s">
        <v>334</v>
      </c>
      <c r="B378" s="65">
        <v>17</v>
      </c>
      <c r="C378" s="65">
        <v>1455.22</v>
      </c>
      <c r="D378" s="65">
        <v>0</v>
      </c>
      <c r="E378" s="65">
        <v>16.739999999999998</v>
      </c>
      <c r="F378" s="65">
        <v>1492.9</v>
      </c>
      <c r="G378" s="46">
        <f t="shared" si="5"/>
        <v>1.4929000000000001</v>
      </c>
    </row>
    <row r="379" spans="1:7" ht="14.25" customHeight="1" x14ac:dyDescent="0.2">
      <c r="A379" s="65" t="s">
        <v>334</v>
      </c>
      <c r="B379" s="65">
        <v>18</v>
      </c>
      <c r="C379" s="65">
        <v>1451.84</v>
      </c>
      <c r="D379" s="65">
        <v>0</v>
      </c>
      <c r="E379" s="65">
        <v>112.61</v>
      </c>
      <c r="F379" s="65">
        <v>1489.65</v>
      </c>
      <c r="G379" s="46">
        <f t="shared" si="5"/>
        <v>1.4896500000000001</v>
      </c>
    </row>
    <row r="380" spans="1:7" ht="14.25" customHeight="1" x14ac:dyDescent="0.2">
      <c r="A380" s="65" t="s">
        <v>334</v>
      </c>
      <c r="B380" s="65">
        <v>19</v>
      </c>
      <c r="C380" s="65">
        <v>1429.8</v>
      </c>
      <c r="D380" s="65">
        <v>6.58</v>
      </c>
      <c r="E380" s="65">
        <v>3.3</v>
      </c>
      <c r="F380" s="65">
        <v>1468.9</v>
      </c>
      <c r="G380" s="46">
        <f t="shared" si="5"/>
        <v>1.4689000000000001</v>
      </c>
    </row>
    <row r="381" spans="1:7" ht="14.25" customHeight="1" x14ac:dyDescent="0.2">
      <c r="A381" s="65" t="s">
        <v>334</v>
      </c>
      <c r="B381" s="65">
        <v>20</v>
      </c>
      <c r="C381" s="65">
        <v>1517.94</v>
      </c>
      <c r="D381" s="65">
        <v>160.54</v>
      </c>
      <c r="E381" s="65">
        <v>3.15</v>
      </c>
      <c r="F381" s="65">
        <v>1555.76</v>
      </c>
      <c r="G381" s="46">
        <f t="shared" si="5"/>
        <v>1.55576</v>
      </c>
    </row>
    <row r="382" spans="1:7" ht="14.25" customHeight="1" x14ac:dyDescent="0.2">
      <c r="A382" s="65" t="s">
        <v>334</v>
      </c>
      <c r="B382" s="65">
        <v>21</v>
      </c>
      <c r="C382" s="65">
        <v>1621.88</v>
      </c>
      <c r="D382" s="65">
        <v>0</v>
      </c>
      <c r="E382" s="65">
        <v>440.83</v>
      </c>
      <c r="F382" s="65">
        <v>1658.84</v>
      </c>
      <c r="G382" s="46">
        <f t="shared" si="5"/>
        <v>1.6588399999999999</v>
      </c>
    </row>
    <row r="383" spans="1:7" ht="14.25" customHeight="1" x14ac:dyDescent="0.2">
      <c r="A383" s="65" t="s">
        <v>334</v>
      </c>
      <c r="B383" s="65">
        <v>22</v>
      </c>
      <c r="C383" s="65">
        <v>1388.21</v>
      </c>
      <c r="D383" s="65">
        <v>0</v>
      </c>
      <c r="E383" s="65">
        <v>572.16</v>
      </c>
      <c r="F383" s="65">
        <v>1425.34</v>
      </c>
      <c r="G383" s="46">
        <f t="shared" si="5"/>
        <v>1.4253399999999998</v>
      </c>
    </row>
    <row r="384" spans="1:7" ht="14.25" customHeight="1" x14ac:dyDescent="0.2">
      <c r="A384" s="65" t="s">
        <v>334</v>
      </c>
      <c r="B384" s="65">
        <v>23</v>
      </c>
      <c r="C384" s="65">
        <v>828.79</v>
      </c>
      <c r="D384" s="65">
        <v>0</v>
      </c>
      <c r="E384" s="65">
        <v>880.25</v>
      </c>
      <c r="F384" s="65">
        <v>867.21</v>
      </c>
      <c r="G384" s="46">
        <f t="shared" si="5"/>
        <v>0.86721000000000004</v>
      </c>
    </row>
    <row r="385" spans="1:7" ht="14.25" customHeight="1" x14ac:dyDescent="0.2">
      <c r="A385" s="65" t="s">
        <v>335</v>
      </c>
      <c r="B385" s="65">
        <v>0</v>
      </c>
      <c r="C385" s="65">
        <v>1150.24</v>
      </c>
      <c r="D385" s="65">
        <v>0</v>
      </c>
      <c r="E385" s="65">
        <v>238.03</v>
      </c>
      <c r="F385" s="65">
        <v>1188.94</v>
      </c>
      <c r="G385" s="46">
        <f t="shared" si="5"/>
        <v>1.1889400000000001</v>
      </c>
    </row>
    <row r="386" spans="1:7" ht="14.25" customHeight="1" x14ac:dyDescent="0.2">
      <c r="A386" s="65" t="s">
        <v>335</v>
      </c>
      <c r="B386" s="65">
        <v>1</v>
      </c>
      <c r="C386" s="65">
        <v>987.87</v>
      </c>
      <c r="D386" s="65">
        <v>0</v>
      </c>
      <c r="E386" s="65">
        <v>115.12</v>
      </c>
      <c r="F386" s="65">
        <v>1026.3900000000001</v>
      </c>
      <c r="G386" s="46">
        <f t="shared" si="5"/>
        <v>1.0263900000000001</v>
      </c>
    </row>
    <row r="387" spans="1:7" ht="14.25" customHeight="1" x14ac:dyDescent="0.2">
      <c r="A387" s="65" t="s">
        <v>335</v>
      </c>
      <c r="B387" s="65">
        <v>2</v>
      </c>
      <c r="C387" s="65">
        <v>923.92</v>
      </c>
      <c r="D387" s="65">
        <v>0</v>
      </c>
      <c r="E387" s="65">
        <v>58.5</v>
      </c>
      <c r="F387" s="65">
        <v>962.4</v>
      </c>
      <c r="G387" s="46">
        <f t="shared" si="5"/>
        <v>0.96239999999999992</v>
      </c>
    </row>
    <row r="388" spans="1:7" ht="14.25" customHeight="1" x14ac:dyDescent="0.2">
      <c r="A388" s="65" t="s">
        <v>335</v>
      </c>
      <c r="B388" s="65">
        <v>3</v>
      </c>
      <c r="C388" s="65">
        <v>909.57</v>
      </c>
      <c r="D388" s="65">
        <v>0</v>
      </c>
      <c r="E388" s="65">
        <v>40.89</v>
      </c>
      <c r="F388" s="65">
        <v>948.02</v>
      </c>
      <c r="G388" s="46">
        <f t="shared" si="5"/>
        <v>0.94801999999999997</v>
      </c>
    </row>
    <row r="389" spans="1:7" ht="14.25" customHeight="1" x14ac:dyDescent="0.2">
      <c r="A389" s="65" t="s">
        <v>335</v>
      </c>
      <c r="B389" s="65">
        <v>4</v>
      </c>
      <c r="C389" s="65">
        <v>880.4</v>
      </c>
      <c r="D389" s="65">
        <v>1.68</v>
      </c>
      <c r="E389" s="65">
        <v>0.54</v>
      </c>
      <c r="F389" s="65">
        <v>918.72</v>
      </c>
      <c r="G389" s="46">
        <f t="shared" si="5"/>
        <v>0.91871999999999998</v>
      </c>
    </row>
    <row r="390" spans="1:7" ht="14.25" customHeight="1" x14ac:dyDescent="0.2">
      <c r="A390" s="65" t="s">
        <v>335</v>
      </c>
      <c r="B390" s="65">
        <v>5</v>
      </c>
      <c r="C390" s="65">
        <v>876.57</v>
      </c>
      <c r="D390" s="65">
        <v>108.49</v>
      </c>
      <c r="E390" s="65">
        <v>0</v>
      </c>
      <c r="F390" s="65">
        <v>915</v>
      </c>
      <c r="G390" s="46">
        <f t="shared" si="5"/>
        <v>0.91500000000000004</v>
      </c>
    </row>
    <row r="391" spans="1:7" ht="14.25" customHeight="1" x14ac:dyDescent="0.2">
      <c r="A391" s="65" t="s">
        <v>335</v>
      </c>
      <c r="B391" s="65">
        <v>6</v>
      </c>
      <c r="C391" s="65">
        <v>11.49</v>
      </c>
      <c r="D391" s="65">
        <v>875.71</v>
      </c>
      <c r="E391" s="65">
        <v>0</v>
      </c>
      <c r="F391" s="65">
        <v>49.47</v>
      </c>
      <c r="G391" s="46">
        <f t="shared" si="5"/>
        <v>4.947E-2</v>
      </c>
    </row>
    <row r="392" spans="1:7" ht="14.25" customHeight="1" x14ac:dyDescent="0.2">
      <c r="A392" s="65" t="s">
        <v>335</v>
      </c>
      <c r="B392" s="65">
        <v>7</v>
      </c>
      <c r="C392" s="65">
        <v>1228.29</v>
      </c>
      <c r="D392" s="65">
        <v>105.98</v>
      </c>
      <c r="E392" s="65">
        <v>0</v>
      </c>
      <c r="F392" s="65">
        <v>1266.22</v>
      </c>
      <c r="G392" s="46">
        <f t="shared" si="5"/>
        <v>1.2662200000000001</v>
      </c>
    </row>
    <row r="393" spans="1:7" ht="14.25" customHeight="1" x14ac:dyDescent="0.2">
      <c r="A393" s="65" t="s">
        <v>335</v>
      </c>
      <c r="B393" s="65">
        <v>8</v>
      </c>
      <c r="C393" s="65">
        <v>1411.27</v>
      </c>
      <c r="D393" s="65">
        <v>113.01</v>
      </c>
      <c r="E393" s="65">
        <v>0</v>
      </c>
      <c r="F393" s="65">
        <v>1449.19</v>
      </c>
      <c r="G393" s="46">
        <f t="shared" si="5"/>
        <v>1.44919</v>
      </c>
    </row>
    <row r="394" spans="1:7" ht="14.25" customHeight="1" x14ac:dyDescent="0.2">
      <c r="A394" s="65" t="s">
        <v>335</v>
      </c>
      <c r="B394" s="65">
        <v>9</v>
      </c>
      <c r="C394" s="65">
        <v>1519.89</v>
      </c>
      <c r="D394" s="65">
        <v>0</v>
      </c>
      <c r="E394" s="65">
        <v>34.369999999999997</v>
      </c>
      <c r="F394" s="65">
        <v>1557.77</v>
      </c>
      <c r="G394" s="46">
        <f t="shared" si="5"/>
        <v>1.5577699999999999</v>
      </c>
    </row>
    <row r="395" spans="1:7" ht="14.25" customHeight="1" x14ac:dyDescent="0.2">
      <c r="A395" s="65" t="s">
        <v>335</v>
      </c>
      <c r="B395" s="65">
        <v>10</v>
      </c>
      <c r="C395" s="65">
        <v>1551.74</v>
      </c>
      <c r="D395" s="65">
        <v>0</v>
      </c>
      <c r="E395" s="65">
        <v>40.96</v>
      </c>
      <c r="F395" s="65">
        <v>1589.69</v>
      </c>
      <c r="G395" s="46">
        <f t="shared" si="5"/>
        <v>1.58969</v>
      </c>
    </row>
    <row r="396" spans="1:7" ht="14.25" customHeight="1" x14ac:dyDescent="0.2">
      <c r="A396" s="65" t="s">
        <v>335</v>
      </c>
      <c r="B396" s="65">
        <v>11</v>
      </c>
      <c r="C396" s="65">
        <v>1531.13</v>
      </c>
      <c r="D396" s="65">
        <v>0</v>
      </c>
      <c r="E396" s="65">
        <v>71.900000000000006</v>
      </c>
      <c r="F396" s="65">
        <v>1568.96</v>
      </c>
      <c r="G396" s="46">
        <f t="shared" si="5"/>
        <v>1.5689600000000001</v>
      </c>
    </row>
    <row r="397" spans="1:7" ht="14.25" customHeight="1" x14ac:dyDescent="0.2">
      <c r="A397" s="65" t="s">
        <v>335</v>
      </c>
      <c r="B397" s="65">
        <v>12</v>
      </c>
      <c r="C397" s="65">
        <v>1528.11</v>
      </c>
      <c r="D397" s="65">
        <v>0</v>
      </c>
      <c r="E397" s="65">
        <v>66.209999999999994</v>
      </c>
      <c r="F397" s="65">
        <v>1566.11</v>
      </c>
      <c r="G397" s="46">
        <f t="shared" si="5"/>
        <v>1.5661099999999999</v>
      </c>
    </row>
    <row r="398" spans="1:7" ht="14.25" customHeight="1" x14ac:dyDescent="0.2">
      <c r="A398" s="65" t="s">
        <v>335</v>
      </c>
      <c r="B398" s="65">
        <v>13</v>
      </c>
      <c r="C398" s="65">
        <v>1560.91</v>
      </c>
      <c r="D398" s="65">
        <v>0</v>
      </c>
      <c r="E398" s="65">
        <v>71.11</v>
      </c>
      <c r="F398" s="65">
        <v>1598.93</v>
      </c>
      <c r="G398" s="46">
        <f t="shared" si="5"/>
        <v>1.59893</v>
      </c>
    </row>
    <row r="399" spans="1:7" ht="14.25" customHeight="1" x14ac:dyDescent="0.2">
      <c r="A399" s="65" t="s">
        <v>335</v>
      </c>
      <c r="B399" s="65">
        <v>14</v>
      </c>
      <c r="C399" s="65">
        <v>1558.9</v>
      </c>
      <c r="D399" s="65">
        <v>0</v>
      </c>
      <c r="E399" s="65">
        <v>76.95</v>
      </c>
      <c r="F399" s="65">
        <v>1596.98</v>
      </c>
      <c r="G399" s="46">
        <f t="shared" si="5"/>
        <v>1.5969800000000001</v>
      </c>
    </row>
    <row r="400" spans="1:7" ht="14.25" customHeight="1" x14ac:dyDescent="0.2">
      <c r="A400" s="65" t="s">
        <v>335</v>
      </c>
      <c r="B400" s="65">
        <v>15</v>
      </c>
      <c r="C400" s="65">
        <v>1625.22</v>
      </c>
      <c r="D400" s="65">
        <v>0</v>
      </c>
      <c r="E400" s="65">
        <v>117.45</v>
      </c>
      <c r="F400" s="65">
        <v>1663.23</v>
      </c>
      <c r="G400" s="46">
        <f t="shared" si="5"/>
        <v>1.66323</v>
      </c>
    </row>
    <row r="401" spans="1:7" ht="14.25" customHeight="1" x14ac:dyDescent="0.2">
      <c r="A401" s="65" t="s">
        <v>335</v>
      </c>
      <c r="B401" s="65">
        <v>16</v>
      </c>
      <c r="C401" s="65">
        <v>1610.41</v>
      </c>
      <c r="D401" s="65">
        <v>0</v>
      </c>
      <c r="E401" s="65">
        <v>113.87</v>
      </c>
      <c r="F401" s="65">
        <v>1648.31</v>
      </c>
      <c r="G401" s="46">
        <f t="shared" si="5"/>
        <v>1.6483099999999999</v>
      </c>
    </row>
    <row r="402" spans="1:7" ht="14.25" customHeight="1" x14ac:dyDescent="0.2">
      <c r="A402" s="65" t="s">
        <v>335</v>
      </c>
      <c r="B402" s="65">
        <v>17</v>
      </c>
      <c r="C402" s="65">
        <v>1561.84</v>
      </c>
      <c r="D402" s="65">
        <v>0</v>
      </c>
      <c r="E402" s="65">
        <v>59.13</v>
      </c>
      <c r="F402" s="65">
        <v>1600.05</v>
      </c>
      <c r="G402" s="46">
        <f t="shared" si="5"/>
        <v>1.60005</v>
      </c>
    </row>
    <row r="403" spans="1:7" ht="14.25" customHeight="1" x14ac:dyDescent="0.2">
      <c r="A403" s="65" t="s">
        <v>335</v>
      </c>
      <c r="B403" s="65">
        <v>18</v>
      </c>
      <c r="C403" s="65">
        <v>1529.71</v>
      </c>
      <c r="D403" s="65">
        <v>0</v>
      </c>
      <c r="E403" s="65">
        <v>67.63</v>
      </c>
      <c r="F403" s="65">
        <v>1567.83</v>
      </c>
      <c r="G403" s="46">
        <f t="shared" si="5"/>
        <v>1.5678299999999998</v>
      </c>
    </row>
    <row r="404" spans="1:7" ht="14.25" customHeight="1" x14ac:dyDescent="0.2">
      <c r="A404" s="65" t="s">
        <v>335</v>
      </c>
      <c r="B404" s="65">
        <v>19</v>
      </c>
      <c r="C404" s="65">
        <v>1422.04</v>
      </c>
      <c r="D404" s="65">
        <v>25.07</v>
      </c>
      <c r="E404" s="65">
        <v>0</v>
      </c>
      <c r="F404" s="65">
        <v>1460.82</v>
      </c>
      <c r="G404" s="46">
        <f t="shared" si="5"/>
        <v>1.46082</v>
      </c>
    </row>
    <row r="405" spans="1:7" ht="14.25" customHeight="1" x14ac:dyDescent="0.2">
      <c r="A405" s="65" t="s">
        <v>335</v>
      </c>
      <c r="B405" s="65">
        <v>20</v>
      </c>
      <c r="C405" s="65">
        <v>1499.67</v>
      </c>
      <c r="D405" s="65">
        <v>296.23</v>
      </c>
      <c r="E405" s="65">
        <v>0.24</v>
      </c>
      <c r="F405" s="65">
        <v>1537.02</v>
      </c>
      <c r="G405" s="46">
        <f t="shared" si="5"/>
        <v>1.5370200000000001</v>
      </c>
    </row>
    <row r="406" spans="1:7" ht="14.25" customHeight="1" x14ac:dyDescent="0.2">
      <c r="A406" s="65" t="s">
        <v>335</v>
      </c>
      <c r="B406" s="65">
        <v>21</v>
      </c>
      <c r="C406" s="65">
        <v>1694.11</v>
      </c>
      <c r="D406" s="65">
        <v>0</v>
      </c>
      <c r="E406" s="65">
        <v>167.03</v>
      </c>
      <c r="F406" s="65">
        <v>1731.18</v>
      </c>
      <c r="G406" s="46">
        <f t="shared" si="5"/>
        <v>1.7311800000000002</v>
      </c>
    </row>
    <row r="407" spans="1:7" ht="14.25" customHeight="1" x14ac:dyDescent="0.2">
      <c r="A407" s="65" t="s">
        <v>335</v>
      </c>
      <c r="B407" s="65">
        <v>22</v>
      </c>
      <c r="C407" s="65">
        <v>1456.5</v>
      </c>
      <c r="D407" s="65">
        <v>0</v>
      </c>
      <c r="E407" s="65">
        <v>472.81</v>
      </c>
      <c r="F407" s="65">
        <v>1492.97</v>
      </c>
      <c r="G407" s="46">
        <f t="shared" si="5"/>
        <v>1.4929700000000001</v>
      </c>
    </row>
    <row r="408" spans="1:7" ht="14.25" customHeight="1" x14ac:dyDescent="0.2">
      <c r="A408" s="65" t="s">
        <v>335</v>
      </c>
      <c r="B408" s="65">
        <v>23</v>
      </c>
      <c r="C408" s="65">
        <v>1282.23</v>
      </c>
      <c r="D408" s="65">
        <v>0</v>
      </c>
      <c r="E408" s="65">
        <v>561.70000000000005</v>
      </c>
      <c r="F408" s="65">
        <v>1320.79</v>
      </c>
      <c r="G408" s="46">
        <f t="shared" si="5"/>
        <v>1.3207899999999999</v>
      </c>
    </row>
    <row r="409" spans="1:7" ht="14.25" customHeight="1" x14ac:dyDescent="0.2">
      <c r="A409" s="65" t="s">
        <v>336</v>
      </c>
      <c r="B409" s="65">
        <v>0</v>
      </c>
      <c r="C409" s="65">
        <v>1193.5</v>
      </c>
      <c r="D409" s="65">
        <v>0</v>
      </c>
      <c r="E409" s="65">
        <v>200.73</v>
      </c>
      <c r="F409" s="65">
        <v>1232.04</v>
      </c>
      <c r="G409" s="46">
        <f t="shared" si="5"/>
        <v>1.23204</v>
      </c>
    </row>
    <row r="410" spans="1:7" ht="14.25" customHeight="1" x14ac:dyDescent="0.2">
      <c r="A410" s="65" t="s">
        <v>336</v>
      </c>
      <c r="B410" s="65">
        <v>1</v>
      </c>
      <c r="C410" s="65">
        <v>998.62</v>
      </c>
      <c r="D410" s="65">
        <v>0</v>
      </c>
      <c r="E410" s="65">
        <v>49.31</v>
      </c>
      <c r="F410" s="65">
        <v>1037.01</v>
      </c>
      <c r="G410" s="46">
        <f t="shared" si="5"/>
        <v>1.03701</v>
      </c>
    </row>
    <row r="411" spans="1:7" ht="14.25" customHeight="1" x14ac:dyDescent="0.2">
      <c r="A411" s="65" t="s">
        <v>336</v>
      </c>
      <c r="B411" s="65">
        <v>2</v>
      </c>
      <c r="C411" s="65">
        <v>898.42</v>
      </c>
      <c r="D411" s="65">
        <v>15.67</v>
      </c>
      <c r="E411" s="65">
        <v>0</v>
      </c>
      <c r="F411" s="65">
        <v>936.77</v>
      </c>
      <c r="G411" s="46">
        <f t="shared" si="5"/>
        <v>0.93676999999999999</v>
      </c>
    </row>
    <row r="412" spans="1:7" ht="14.25" customHeight="1" x14ac:dyDescent="0.2">
      <c r="A412" s="65" t="s">
        <v>336</v>
      </c>
      <c r="B412" s="65">
        <v>3</v>
      </c>
      <c r="C412" s="65">
        <v>880.9</v>
      </c>
      <c r="D412" s="65">
        <v>2.31</v>
      </c>
      <c r="E412" s="65">
        <v>0</v>
      </c>
      <c r="F412" s="65">
        <v>919.15</v>
      </c>
      <c r="G412" s="46">
        <f t="shared" si="5"/>
        <v>0.91915000000000002</v>
      </c>
    </row>
    <row r="413" spans="1:7" ht="14.25" customHeight="1" x14ac:dyDescent="0.2">
      <c r="A413" s="65" t="s">
        <v>336</v>
      </c>
      <c r="B413" s="65">
        <v>4</v>
      </c>
      <c r="C413" s="65">
        <v>830.57</v>
      </c>
      <c r="D413" s="65">
        <v>51.7</v>
      </c>
      <c r="E413" s="65">
        <v>0</v>
      </c>
      <c r="F413" s="65">
        <v>868.79</v>
      </c>
      <c r="G413" s="46">
        <f t="shared" si="5"/>
        <v>0.86878999999999995</v>
      </c>
    </row>
    <row r="414" spans="1:7" ht="14.25" customHeight="1" x14ac:dyDescent="0.2">
      <c r="A414" s="65" t="s">
        <v>336</v>
      </c>
      <c r="B414" s="65">
        <v>5</v>
      </c>
      <c r="C414" s="65">
        <v>909.16</v>
      </c>
      <c r="D414" s="65">
        <v>105.3</v>
      </c>
      <c r="E414" s="65">
        <v>0</v>
      </c>
      <c r="F414" s="65">
        <v>947.38</v>
      </c>
      <c r="G414" s="46">
        <f t="shared" si="5"/>
        <v>0.94738</v>
      </c>
    </row>
    <row r="415" spans="1:7" ht="14.25" customHeight="1" x14ac:dyDescent="0.2">
      <c r="A415" s="65" t="s">
        <v>336</v>
      </c>
      <c r="B415" s="65">
        <v>6</v>
      </c>
      <c r="C415" s="65">
        <v>1027.77</v>
      </c>
      <c r="D415" s="65">
        <v>127.76</v>
      </c>
      <c r="E415" s="65">
        <v>0</v>
      </c>
      <c r="F415" s="65">
        <v>1064.99</v>
      </c>
      <c r="G415" s="46">
        <f t="shared" si="5"/>
        <v>1.0649900000000001</v>
      </c>
    </row>
    <row r="416" spans="1:7" ht="14.25" customHeight="1" x14ac:dyDescent="0.2">
      <c r="A416" s="65" t="s">
        <v>336</v>
      </c>
      <c r="B416" s="65">
        <v>7</v>
      </c>
      <c r="C416" s="65">
        <v>1286.25</v>
      </c>
      <c r="D416" s="65">
        <v>186.45</v>
      </c>
      <c r="E416" s="65">
        <v>0</v>
      </c>
      <c r="F416" s="65">
        <v>1323.88</v>
      </c>
      <c r="G416" s="46">
        <f t="shared" si="5"/>
        <v>1.3238800000000002</v>
      </c>
    </row>
    <row r="417" spans="1:7" ht="14.25" customHeight="1" x14ac:dyDescent="0.2">
      <c r="A417" s="65" t="s">
        <v>336</v>
      </c>
      <c r="B417" s="65">
        <v>8</v>
      </c>
      <c r="C417" s="65">
        <v>1449.21</v>
      </c>
      <c r="D417" s="65">
        <v>154.09</v>
      </c>
      <c r="E417" s="65">
        <v>0</v>
      </c>
      <c r="F417" s="65">
        <v>1487.53</v>
      </c>
      <c r="G417" s="46">
        <f t="shared" si="5"/>
        <v>1.48753</v>
      </c>
    </row>
    <row r="418" spans="1:7" ht="14.25" customHeight="1" x14ac:dyDescent="0.2">
      <c r="A418" s="65" t="s">
        <v>336</v>
      </c>
      <c r="B418" s="65">
        <v>9</v>
      </c>
      <c r="C418" s="65">
        <v>1571.72</v>
      </c>
      <c r="D418" s="65">
        <v>62.42</v>
      </c>
      <c r="E418" s="65">
        <v>0</v>
      </c>
      <c r="F418" s="65">
        <v>1609.86</v>
      </c>
      <c r="G418" s="46">
        <f t="shared" si="5"/>
        <v>1.6098599999999998</v>
      </c>
    </row>
    <row r="419" spans="1:7" ht="14.25" customHeight="1" x14ac:dyDescent="0.2">
      <c r="A419" s="65" t="s">
        <v>336</v>
      </c>
      <c r="B419" s="65">
        <v>10</v>
      </c>
      <c r="C419" s="65">
        <v>1605.69</v>
      </c>
      <c r="D419" s="65">
        <v>6.64</v>
      </c>
      <c r="E419" s="65">
        <v>0.03</v>
      </c>
      <c r="F419" s="65">
        <v>1643.79</v>
      </c>
      <c r="G419" s="46">
        <f t="shared" si="5"/>
        <v>1.6437899999999999</v>
      </c>
    </row>
    <row r="420" spans="1:7" ht="14.25" customHeight="1" x14ac:dyDescent="0.2">
      <c r="A420" s="65" t="s">
        <v>336</v>
      </c>
      <c r="B420" s="65">
        <v>11</v>
      </c>
      <c r="C420" s="65">
        <v>1573.99</v>
      </c>
      <c r="D420" s="65">
        <v>0.01</v>
      </c>
      <c r="E420" s="65">
        <v>6.67</v>
      </c>
      <c r="F420" s="65">
        <v>1612.05</v>
      </c>
      <c r="G420" s="46">
        <f t="shared" si="5"/>
        <v>1.61205</v>
      </c>
    </row>
    <row r="421" spans="1:7" ht="14.25" customHeight="1" x14ac:dyDescent="0.2">
      <c r="A421" s="65" t="s">
        <v>336</v>
      </c>
      <c r="B421" s="65">
        <v>12</v>
      </c>
      <c r="C421" s="65">
        <v>1511.8</v>
      </c>
      <c r="D421" s="65">
        <v>32.11</v>
      </c>
      <c r="E421" s="65">
        <v>0</v>
      </c>
      <c r="F421" s="65">
        <v>1550.01</v>
      </c>
      <c r="G421" s="46">
        <f t="shared" si="5"/>
        <v>1.5500099999999999</v>
      </c>
    </row>
    <row r="422" spans="1:7" ht="14.25" customHeight="1" x14ac:dyDescent="0.2">
      <c r="A422" s="65" t="s">
        <v>336</v>
      </c>
      <c r="B422" s="65">
        <v>13</v>
      </c>
      <c r="C422" s="65">
        <v>1656.05</v>
      </c>
      <c r="D422" s="65">
        <v>0</v>
      </c>
      <c r="E422" s="65">
        <v>194.41</v>
      </c>
      <c r="F422" s="65">
        <v>1694.24</v>
      </c>
      <c r="G422" s="46">
        <f t="shared" si="5"/>
        <v>1.69424</v>
      </c>
    </row>
    <row r="423" spans="1:7" ht="14.25" customHeight="1" x14ac:dyDescent="0.2">
      <c r="A423" s="65" t="s">
        <v>336</v>
      </c>
      <c r="B423" s="65">
        <v>14</v>
      </c>
      <c r="C423" s="65">
        <v>1534.81</v>
      </c>
      <c r="D423" s="65">
        <v>0</v>
      </c>
      <c r="E423" s="65">
        <v>74.86</v>
      </c>
      <c r="F423" s="65">
        <v>1572.92</v>
      </c>
      <c r="G423" s="46">
        <f t="shared" si="5"/>
        <v>1.5729200000000001</v>
      </c>
    </row>
    <row r="424" spans="1:7" ht="14.25" customHeight="1" x14ac:dyDescent="0.2">
      <c r="A424" s="65" t="s">
        <v>336</v>
      </c>
      <c r="B424" s="65">
        <v>15</v>
      </c>
      <c r="C424" s="65">
        <v>1608.55</v>
      </c>
      <c r="D424" s="65">
        <v>0</v>
      </c>
      <c r="E424" s="65">
        <v>64.5</v>
      </c>
      <c r="F424" s="65">
        <v>1646.53</v>
      </c>
      <c r="G424" s="46">
        <f t="shared" si="5"/>
        <v>1.64653</v>
      </c>
    </row>
    <row r="425" spans="1:7" ht="14.25" customHeight="1" x14ac:dyDescent="0.2">
      <c r="A425" s="65" t="s">
        <v>336</v>
      </c>
      <c r="B425" s="65">
        <v>16</v>
      </c>
      <c r="C425" s="65">
        <v>1598.9</v>
      </c>
      <c r="D425" s="65">
        <v>0</v>
      </c>
      <c r="E425" s="65">
        <v>47.22</v>
      </c>
      <c r="F425" s="65">
        <v>1636.66</v>
      </c>
      <c r="G425" s="46">
        <f t="shared" si="5"/>
        <v>1.63666</v>
      </c>
    </row>
    <row r="426" spans="1:7" ht="14.25" customHeight="1" x14ac:dyDescent="0.2">
      <c r="A426" s="65" t="s">
        <v>336</v>
      </c>
      <c r="B426" s="65">
        <v>17</v>
      </c>
      <c r="C426" s="65">
        <v>1555.36</v>
      </c>
      <c r="D426" s="65">
        <v>53.28</v>
      </c>
      <c r="E426" s="65">
        <v>0</v>
      </c>
      <c r="F426" s="65">
        <v>1593.19</v>
      </c>
      <c r="G426" s="46">
        <f t="shared" si="5"/>
        <v>1.5931900000000001</v>
      </c>
    </row>
    <row r="427" spans="1:7" ht="14.25" customHeight="1" x14ac:dyDescent="0.2">
      <c r="A427" s="65" t="s">
        <v>336</v>
      </c>
      <c r="B427" s="65">
        <v>18</v>
      </c>
      <c r="C427" s="65">
        <v>1468.72</v>
      </c>
      <c r="D427" s="65">
        <v>4.6500000000000004</v>
      </c>
      <c r="E427" s="65">
        <v>0.37</v>
      </c>
      <c r="F427" s="65">
        <v>1506.64</v>
      </c>
      <c r="G427" s="46">
        <f t="shared" si="5"/>
        <v>1.5066400000000002</v>
      </c>
    </row>
    <row r="428" spans="1:7" ht="14.25" customHeight="1" x14ac:dyDescent="0.2">
      <c r="A428" s="65" t="s">
        <v>336</v>
      </c>
      <c r="B428" s="65">
        <v>19</v>
      </c>
      <c r="C428" s="65">
        <v>1465.57</v>
      </c>
      <c r="D428" s="65">
        <v>1.53</v>
      </c>
      <c r="E428" s="65">
        <v>1.76</v>
      </c>
      <c r="F428" s="65">
        <v>1502.11</v>
      </c>
      <c r="G428" s="46">
        <f t="shared" si="5"/>
        <v>1.5021099999999998</v>
      </c>
    </row>
    <row r="429" spans="1:7" ht="14.25" customHeight="1" x14ac:dyDescent="0.2">
      <c r="A429" s="65" t="s">
        <v>336</v>
      </c>
      <c r="B429" s="65">
        <v>20</v>
      </c>
      <c r="C429" s="65">
        <v>1572.78</v>
      </c>
      <c r="D429" s="65">
        <v>41.36</v>
      </c>
      <c r="E429" s="65">
        <v>0</v>
      </c>
      <c r="F429" s="65">
        <v>1609.21</v>
      </c>
      <c r="G429" s="46">
        <f t="shared" si="5"/>
        <v>1.60921</v>
      </c>
    </row>
    <row r="430" spans="1:7" ht="14.25" customHeight="1" x14ac:dyDescent="0.2">
      <c r="A430" s="65" t="s">
        <v>336</v>
      </c>
      <c r="B430" s="65">
        <v>21</v>
      </c>
      <c r="C430" s="65">
        <v>1597.68</v>
      </c>
      <c r="D430" s="65">
        <v>0</v>
      </c>
      <c r="E430" s="65">
        <v>378.98</v>
      </c>
      <c r="F430" s="65">
        <v>1633.76</v>
      </c>
      <c r="G430" s="46">
        <f t="shared" si="5"/>
        <v>1.6337600000000001</v>
      </c>
    </row>
    <row r="431" spans="1:7" ht="14.25" customHeight="1" x14ac:dyDescent="0.2">
      <c r="A431" s="65" t="s">
        <v>336</v>
      </c>
      <c r="B431" s="65">
        <v>22</v>
      </c>
      <c r="C431" s="65">
        <v>1446.22</v>
      </c>
      <c r="D431" s="65">
        <v>0</v>
      </c>
      <c r="E431" s="65">
        <v>308.02</v>
      </c>
      <c r="F431" s="65">
        <v>1483.34</v>
      </c>
      <c r="G431" s="46">
        <f t="shared" si="5"/>
        <v>1.4833399999999999</v>
      </c>
    </row>
    <row r="432" spans="1:7" ht="14.25" customHeight="1" x14ac:dyDescent="0.2">
      <c r="A432" s="65" t="s">
        <v>336</v>
      </c>
      <c r="B432" s="65">
        <v>23</v>
      </c>
      <c r="C432" s="65">
        <v>1194.19</v>
      </c>
      <c r="D432" s="65">
        <v>0</v>
      </c>
      <c r="E432" s="65">
        <v>176.21</v>
      </c>
      <c r="F432" s="65">
        <v>1232.56</v>
      </c>
      <c r="G432" s="46">
        <f t="shared" si="5"/>
        <v>1.2325599999999999</v>
      </c>
    </row>
    <row r="433" spans="1:7" ht="14.25" customHeight="1" x14ac:dyDescent="0.2">
      <c r="A433" s="65" t="s">
        <v>337</v>
      </c>
      <c r="B433" s="65">
        <v>0</v>
      </c>
      <c r="C433" s="65">
        <v>1190.6600000000001</v>
      </c>
      <c r="D433" s="65">
        <v>0</v>
      </c>
      <c r="E433" s="65">
        <v>143.31</v>
      </c>
      <c r="F433" s="65">
        <v>1229.1600000000001</v>
      </c>
      <c r="G433" s="46">
        <f t="shared" si="5"/>
        <v>1.22916</v>
      </c>
    </row>
    <row r="434" spans="1:7" ht="14.25" customHeight="1" x14ac:dyDescent="0.2">
      <c r="A434" s="65" t="s">
        <v>337</v>
      </c>
      <c r="B434" s="65">
        <v>1</v>
      </c>
      <c r="C434" s="65">
        <v>1012.76</v>
      </c>
      <c r="D434" s="65">
        <v>0</v>
      </c>
      <c r="E434" s="65">
        <v>47.11</v>
      </c>
      <c r="F434" s="65">
        <v>1051.1199999999999</v>
      </c>
      <c r="G434" s="46">
        <f t="shared" ref="G434:G497" si="6">F434/1000</f>
        <v>1.0511199999999998</v>
      </c>
    </row>
    <row r="435" spans="1:7" ht="14.25" customHeight="1" x14ac:dyDescent="0.2">
      <c r="A435" s="65" t="s">
        <v>337</v>
      </c>
      <c r="B435" s="65">
        <v>2</v>
      </c>
      <c r="C435" s="65">
        <v>958.55</v>
      </c>
      <c r="D435" s="65">
        <v>0</v>
      </c>
      <c r="E435" s="65">
        <v>46.2</v>
      </c>
      <c r="F435" s="65">
        <v>996.87</v>
      </c>
      <c r="G435" s="46">
        <f t="shared" si="6"/>
        <v>0.99687000000000003</v>
      </c>
    </row>
    <row r="436" spans="1:7" ht="14.25" customHeight="1" x14ac:dyDescent="0.2">
      <c r="A436" s="65" t="s">
        <v>337</v>
      </c>
      <c r="B436" s="65">
        <v>3</v>
      </c>
      <c r="C436" s="65">
        <v>909.66</v>
      </c>
      <c r="D436" s="65">
        <v>0</v>
      </c>
      <c r="E436" s="65">
        <v>38.32</v>
      </c>
      <c r="F436" s="65">
        <v>947.96</v>
      </c>
      <c r="G436" s="46">
        <f t="shared" si="6"/>
        <v>0.94796000000000002</v>
      </c>
    </row>
    <row r="437" spans="1:7" ht="14.25" customHeight="1" x14ac:dyDescent="0.2">
      <c r="A437" s="65" t="s">
        <v>337</v>
      </c>
      <c r="B437" s="65">
        <v>4</v>
      </c>
      <c r="C437" s="65">
        <v>916.25</v>
      </c>
      <c r="D437" s="65">
        <v>0</v>
      </c>
      <c r="E437" s="65">
        <v>9.35</v>
      </c>
      <c r="F437" s="65">
        <v>954.55</v>
      </c>
      <c r="G437" s="46">
        <f t="shared" si="6"/>
        <v>0.95455000000000001</v>
      </c>
    </row>
    <row r="438" spans="1:7" ht="14.25" customHeight="1" x14ac:dyDescent="0.2">
      <c r="A438" s="65" t="s">
        <v>337</v>
      </c>
      <c r="B438" s="65">
        <v>5</v>
      </c>
      <c r="C438" s="65">
        <v>1009.32</v>
      </c>
      <c r="D438" s="65">
        <v>37.83</v>
      </c>
      <c r="E438" s="65">
        <v>0</v>
      </c>
      <c r="F438" s="65">
        <v>1047.8800000000001</v>
      </c>
      <c r="G438" s="46">
        <f t="shared" si="6"/>
        <v>1.0478800000000001</v>
      </c>
    </row>
    <row r="439" spans="1:7" ht="14.25" customHeight="1" x14ac:dyDescent="0.2">
      <c r="A439" s="65" t="s">
        <v>337</v>
      </c>
      <c r="B439" s="65">
        <v>6</v>
      </c>
      <c r="C439" s="65">
        <v>1148.44</v>
      </c>
      <c r="D439" s="65">
        <v>224.23</v>
      </c>
      <c r="E439" s="65">
        <v>0</v>
      </c>
      <c r="F439" s="65">
        <v>1186.06</v>
      </c>
      <c r="G439" s="46">
        <f t="shared" si="6"/>
        <v>1.1860599999999999</v>
      </c>
    </row>
    <row r="440" spans="1:7" ht="14.25" customHeight="1" x14ac:dyDescent="0.2">
      <c r="A440" s="65" t="s">
        <v>337</v>
      </c>
      <c r="B440" s="65">
        <v>7</v>
      </c>
      <c r="C440" s="65">
        <v>1307.71</v>
      </c>
      <c r="D440" s="65">
        <v>199.45</v>
      </c>
      <c r="E440" s="65">
        <v>0</v>
      </c>
      <c r="F440" s="65">
        <v>1346.21</v>
      </c>
      <c r="G440" s="46">
        <f t="shared" si="6"/>
        <v>1.3462100000000001</v>
      </c>
    </row>
    <row r="441" spans="1:7" ht="14.25" customHeight="1" x14ac:dyDescent="0.2">
      <c r="A441" s="65" t="s">
        <v>337</v>
      </c>
      <c r="B441" s="65">
        <v>8</v>
      </c>
      <c r="C441" s="65">
        <v>1461.02</v>
      </c>
      <c r="D441" s="65">
        <v>228.76</v>
      </c>
      <c r="E441" s="65">
        <v>0</v>
      </c>
      <c r="F441" s="65">
        <v>1499.47</v>
      </c>
      <c r="G441" s="46">
        <f t="shared" si="6"/>
        <v>1.4994700000000001</v>
      </c>
    </row>
    <row r="442" spans="1:7" ht="14.25" customHeight="1" x14ac:dyDescent="0.2">
      <c r="A442" s="65" t="s">
        <v>337</v>
      </c>
      <c r="B442" s="65">
        <v>9</v>
      </c>
      <c r="C442" s="65">
        <v>1666.54</v>
      </c>
      <c r="D442" s="65">
        <v>86.76</v>
      </c>
      <c r="E442" s="65">
        <v>0</v>
      </c>
      <c r="F442" s="65">
        <v>1704.71</v>
      </c>
      <c r="G442" s="46">
        <f t="shared" si="6"/>
        <v>1.7047099999999999</v>
      </c>
    </row>
    <row r="443" spans="1:7" ht="14.25" customHeight="1" x14ac:dyDescent="0.2">
      <c r="A443" s="65" t="s">
        <v>337</v>
      </c>
      <c r="B443" s="65">
        <v>10</v>
      </c>
      <c r="C443" s="65">
        <v>1623.87</v>
      </c>
      <c r="D443" s="65">
        <v>44.16</v>
      </c>
      <c r="E443" s="65">
        <v>0</v>
      </c>
      <c r="F443" s="65">
        <v>1661.86</v>
      </c>
      <c r="G443" s="46">
        <f t="shared" si="6"/>
        <v>1.6618599999999999</v>
      </c>
    </row>
    <row r="444" spans="1:7" ht="14.25" customHeight="1" x14ac:dyDescent="0.2">
      <c r="A444" s="65" t="s">
        <v>337</v>
      </c>
      <c r="B444" s="65">
        <v>11</v>
      </c>
      <c r="C444" s="65">
        <v>1588.67</v>
      </c>
      <c r="D444" s="65">
        <v>23.96</v>
      </c>
      <c r="E444" s="65">
        <v>0</v>
      </c>
      <c r="F444" s="65">
        <v>1626.51</v>
      </c>
      <c r="G444" s="46">
        <f t="shared" si="6"/>
        <v>1.6265099999999999</v>
      </c>
    </row>
    <row r="445" spans="1:7" ht="14.25" customHeight="1" x14ac:dyDescent="0.2">
      <c r="A445" s="65" t="s">
        <v>337</v>
      </c>
      <c r="B445" s="65">
        <v>12</v>
      </c>
      <c r="C445" s="65">
        <v>1567.8</v>
      </c>
      <c r="D445" s="65">
        <v>78.38</v>
      </c>
      <c r="E445" s="65">
        <v>0</v>
      </c>
      <c r="F445" s="65">
        <v>1605.6</v>
      </c>
      <c r="G445" s="46">
        <f t="shared" si="6"/>
        <v>1.6055999999999999</v>
      </c>
    </row>
    <row r="446" spans="1:7" ht="14.25" customHeight="1" x14ac:dyDescent="0.2">
      <c r="A446" s="65" t="s">
        <v>337</v>
      </c>
      <c r="B446" s="65">
        <v>13</v>
      </c>
      <c r="C446" s="65">
        <v>1602.02</v>
      </c>
      <c r="D446" s="65">
        <v>108.72</v>
      </c>
      <c r="E446" s="65">
        <v>0</v>
      </c>
      <c r="F446" s="65">
        <v>1639.49</v>
      </c>
      <c r="G446" s="46">
        <f t="shared" si="6"/>
        <v>1.6394900000000001</v>
      </c>
    </row>
    <row r="447" spans="1:7" ht="14.25" customHeight="1" x14ac:dyDescent="0.2">
      <c r="A447" s="65" t="s">
        <v>337</v>
      </c>
      <c r="B447" s="65">
        <v>14</v>
      </c>
      <c r="C447" s="65">
        <v>1617.28</v>
      </c>
      <c r="D447" s="65">
        <v>105.62</v>
      </c>
      <c r="E447" s="65">
        <v>0</v>
      </c>
      <c r="F447" s="65">
        <v>1654.79</v>
      </c>
      <c r="G447" s="46">
        <f t="shared" si="6"/>
        <v>1.65479</v>
      </c>
    </row>
    <row r="448" spans="1:7" ht="14.25" customHeight="1" x14ac:dyDescent="0.2">
      <c r="A448" s="65" t="s">
        <v>337</v>
      </c>
      <c r="B448" s="65">
        <v>15</v>
      </c>
      <c r="C448" s="65">
        <v>1653.98</v>
      </c>
      <c r="D448" s="65">
        <v>112.45</v>
      </c>
      <c r="E448" s="65">
        <v>0</v>
      </c>
      <c r="F448" s="65">
        <v>1691.62</v>
      </c>
      <c r="G448" s="46">
        <f t="shared" si="6"/>
        <v>1.6916199999999999</v>
      </c>
    </row>
    <row r="449" spans="1:7" ht="14.25" customHeight="1" x14ac:dyDescent="0.2">
      <c r="A449" s="65" t="s">
        <v>337</v>
      </c>
      <c r="B449" s="65">
        <v>16</v>
      </c>
      <c r="C449" s="65">
        <v>1653.13</v>
      </c>
      <c r="D449" s="65">
        <v>102.94</v>
      </c>
      <c r="E449" s="65">
        <v>0</v>
      </c>
      <c r="F449" s="65">
        <v>1690.77</v>
      </c>
      <c r="G449" s="46">
        <f t="shared" si="6"/>
        <v>1.6907699999999999</v>
      </c>
    </row>
    <row r="450" spans="1:7" ht="14.25" customHeight="1" x14ac:dyDescent="0.2">
      <c r="A450" s="65" t="s">
        <v>337</v>
      </c>
      <c r="B450" s="65">
        <v>17</v>
      </c>
      <c r="C450" s="65">
        <v>1632.11</v>
      </c>
      <c r="D450" s="65">
        <v>112.36</v>
      </c>
      <c r="E450" s="65">
        <v>0</v>
      </c>
      <c r="F450" s="65">
        <v>1669.75</v>
      </c>
      <c r="G450" s="46">
        <f t="shared" si="6"/>
        <v>1.6697500000000001</v>
      </c>
    </row>
    <row r="451" spans="1:7" ht="14.25" customHeight="1" x14ac:dyDescent="0.2">
      <c r="A451" s="65" t="s">
        <v>337</v>
      </c>
      <c r="B451" s="65">
        <v>18</v>
      </c>
      <c r="C451" s="65">
        <v>1604.45</v>
      </c>
      <c r="D451" s="65">
        <v>101.78</v>
      </c>
      <c r="E451" s="65">
        <v>0</v>
      </c>
      <c r="F451" s="65">
        <v>1642.22</v>
      </c>
      <c r="G451" s="46">
        <f t="shared" si="6"/>
        <v>1.64222</v>
      </c>
    </row>
    <row r="452" spans="1:7" ht="14.25" customHeight="1" x14ac:dyDescent="0.2">
      <c r="A452" s="65" t="s">
        <v>337</v>
      </c>
      <c r="B452" s="65">
        <v>19</v>
      </c>
      <c r="C452" s="65">
        <v>1601.66</v>
      </c>
      <c r="D452" s="65">
        <v>91.01</v>
      </c>
      <c r="E452" s="65">
        <v>0</v>
      </c>
      <c r="F452" s="65">
        <v>1638.64</v>
      </c>
      <c r="G452" s="46">
        <f t="shared" si="6"/>
        <v>1.6386400000000001</v>
      </c>
    </row>
    <row r="453" spans="1:7" ht="14.25" customHeight="1" x14ac:dyDescent="0.2">
      <c r="A453" s="65" t="s">
        <v>337</v>
      </c>
      <c r="B453" s="65">
        <v>20</v>
      </c>
      <c r="C453" s="65">
        <v>1657.25</v>
      </c>
      <c r="D453" s="65">
        <v>145.15</v>
      </c>
      <c r="E453" s="65">
        <v>0</v>
      </c>
      <c r="F453" s="65">
        <v>1694.45</v>
      </c>
      <c r="G453" s="46">
        <f t="shared" si="6"/>
        <v>1.69445</v>
      </c>
    </row>
    <row r="454" spans="1:7" ht="14.25" customHeight="1" x14ac:dyDescent="0.2">
      <c r="A454" s="65" t="s">
        <v>337</v>
      </c>
      <c r="B454" s="65">
        <v>21</v>
      </c>
      <c r="C454" s="65">
        <v>1746.42</v>
      </c>
      <c r="D454" s="65">
        <v>0</v>
      </c>
      <c r="E454" s="65">
        <v>11.72</v>
      </c>
      <c r="F454" s="65">
        <v>1784.17</v>
      </c>
      <c r="G454" s="46">
        <f t="shared" si="6"/>
        <v>1.78417</v>
      </c>
    </row>
    <row r="455" spans="1:7" ht="14.25" customHeight="1" x14ac:dyDescent="0.2">
      <c r="A455" s="65" t="s">
        <v>337</v>
      </c>
      <c r="B455" s="65">
        <v>22</v>
      </c>
      <c r="C455" s="65">
        <v>1573.9</v>
      </c>
      <c r="D455" s="65">
        <v>0</v>
      </c>
      <c r="E455" s="65">
        <v>123.81</v>
      </c>
      <c r="F455" s="65">
        <v>1612.13</v>
      </c>
      <c r="G455" s="46">
        <f t="shared" si="6"/>
        <v>1.6121300000000001</v>
      </c>
    </row>
    <row r="456" spans="1:7" ht="14.25" customHeight="1" x14ac:dyDescent="0.2">
      <c r="A456" s="65" t="s">
        <v>337</v>
      </c>
      <c r="B456" s="65">
        <v>23</v>
      </c>
      <c r="C456" s="65">
        <v>1357.88</v>
      </c>
      <c r="D456" s="65">
        <v>0</v>
      </c>
      <c r="E456" s="65">
        <v>169.7</v>
      </c>
      <c r="F456" s="65">
        <v>1396.76</v>
      </c>
      <c r="G456" s="46">
        <f t="shared" si="6"/>
        <v>1.39676</v>
      </c>
    </row>
    <row r="457" spans="1:7" ht="14.25" customHeight="1" x14ac:dyDescent="0.2">
      <c r="A457" s="65" t="s">
        <v>338</v>
      </c>
      <c r="B457" s="65">
        <v>0</v>
      </c>
      <c r="C457" s="65">
        <v>1392.63</v>
      </c>
      <c r="D457" s="65">
        <v>0</v>
      </c>
      <c r="E457" s="65">
        <v>33.82</v>
      </c>
      <c r="F457" s="65">
        <v>1431.2</v>
      </c>
      <c r="G457" s="46">
        <f t="shared" si="6"/>
        <v>1.4312</v>
      </c>
    </row>
    <row r="458" spans="1:7" ht="14.25" customHeight="1" x14ac:dyDescent="0.2">
      <c r="A458" s="65" t="s">
        <v>338</v>
      </c>
      <c r="B458" s="65">
        <v>1</v>
      </c>
      <c r="C458" s="65">
        <v>1315.7</v>
      </c>
      <c r="D458" s="65">
        <v>13</v>
      </c>
      <c r="E458" s="65">
        <v>0</v>
      </c>
      <c r="F458" s="65">
        <v>1354.16</v>
      </c>
      <c r="G458" s="46">
        <f t="shared" si="6"/>
        <v>1.35416</v>
      </c>
    </row>
    <row r="459" spans="1:7" ht="14.25" customHeight="1" x14ac:dyDescent="0.2">
      <c r="A459" s="65" t="s">
        <v>338</v>
      </c>
      <c r="B459" s="65">
        <v>2</v>
      </c>
      <c r="C459" s="65">
        <v>1243.48</v>
      </c>
      <c r="D459" s="65">
        <v>0</v>
      </c>
      <c r="E459" s="65">
        <v>31.11</v>
      </c>
      <c r="F459" s="65">
        <v>1281.83</v>
      </c>
      <c r="G459" s="46">
        <f t="shared" si="6"/>
        <v>1.28183</v>
      </c>
    </row>
    <row r="460" spans="1:7" ht="14.25" customHeight="1" x14ac:dyDescent="0.2">
      <c r="A460" s="65" t="s">
        <v>338</v>
      </c>
      <c r="B460" s="65">
        <v>3</v>
      </c>
      <c r="C460" s="65">
        <v>1104.6400000000001</v>
      </c>
      <c r="D460" s="65">
        <v>0</v>
      </c>
      <c r="E460" s="65">
        <v>117.05</v>
      </c>
      <c r="F460" s="65">
        <v>1142.96</v>
      </c>
      <c r="G460" s="46">
        <f t="shared" si="6"/>
        <v>1.14296</v>
      </c>
    </row>
    <row r="461" spans="1:7" ht="14.25" customHeight="1" x14ac:dyDescent="0.2">
      <c r="A461" s="65" t="s">
        <v>338</v>
      </c>
      <c r="B461" s="65">
        <v>4</v>
      </c>
      <c r="C461" s="65">
        <v>1020.74</v>
      </c>
      <c r="D461" s="65">
        <v>28.16</v>
      </c>
      <c r="E461" s="65">
        <v>0</v>
      </c>
      <c r="F461" s="65">
        <v>1059.1099999999999</v>
      </c>
      <c r="G461" s="46">
        <f t="shared" si="6"/>
        <v>1.05911</v>
      </c>
    </row>
    <row r="462" spans="1:7" ht="14.25" customHeight="1" x14ac:dyDescent="0.2">
      <c r="A462" s="65" t="s">
        <v>338</v>
      </c>
      <c r="B462" s="65">
        <v>5</v>
      </c>
      <c r="C462" s="65">
        <v>1068.3399999999999</v>
      </c>
      <c r="D462" s="65">
        <v>106.1</v>
      </c>
      <c r="E462" s="65">
        <v>0</v>
      </c>
      <c r="F462" s="65">
        <v>1106.74</v>
      </c>
      <c r="G462" s="46">
        <f t="shared" si="6"/>
        <v>1.1067400000000001</v>
      </c>
    </row>
    <row r="463" spans="1:7" ht="14.25" customHeight="1" x14ac:dyDescent="0.2">
      <c r="A463" s="65" t="s">
        <v>338</v>
      </c>
      <c r="B463" s="65">
        <v>6</v>
      </c>
      <c r="C463" s="65">
        <v>1074.6600000000001</v>
      </c>
      <c r="D463" s="65">
        <v>168.09</v>
      </c>
      <c r="E463" s="65">
        <v>0</v>
      </c>
      <c r="F463" s="65">
        <v>1111.57</v>
      </c>
      <c r="G463" s="46">
        <f t="shared" si="6"/>
        <v>1.1115699999999999</v>
      </c>
    </row>
    <row r="464" spans="1:7" ht="14.25" customHeight="1" x14ac:dyDescent="0.2">
      <c r="A464" s="65" t="s">
        <v>338</v>
      </c>
      <c r="B464" s="65">
        <v>7</v>
      </c>
      <c r="C464" s="65">
        <v>1252.31</v>
      </c>
      <c r="D464" s="65">
        <v>176.91</v>
      </c>
      <c r="E464" s="65">
        <v>0</v>
      </c>
      <c r="F464" s="65">
        <v>1289.54</v>
      </c>
      <c r="G464" s="46">
        <f t="shared" si="6"/>
        <v>1.2895399999999999</v>
      </c>
    </row>
    <row r="465" spans="1:7" ht="14.25" customHeight="1" x14ac:dyDescent="0.2">
      <c r="A465" s="65" t="s">
        <v>338</v>
      </c>
      <c r="B465" s="65">
        <v>8</v>
      </c>
      <c r="C465" s="65">
        <v>1469.56</v>
      </c>
      <c r="D465" s="65">
        <v>143.11000000000001</v>
      </c>
      <c r="E465" s="65">
        <v>0</v>
      </c>
      <c r="F465" s="65">
        <v>1507.12</v>
      </c>
      <c r="G465" s="46">
        <f t="shared" si="6"/>
        <v>1.5071199999999998</v>
      </c>
    </row>
    <row r="466" spans="1:7" ht="14.25" customHeight="1" x14ac:dyDescent="0.2">
      <c r="A466" s="65" t="s">
        <v>338</v>
      </c>
      <c r="B466" s="65">
        <v>9</v>
      </c>
      <c r="C466" s="65">
        <v>1526</v>
      </c>
      <c r="D466" s="65">
        <v>93.09</v>
      </c>
      <c r="E466" s="65">
        <v>0</v>
      </c>
      <c r="F466" s="65">
        <v>1563.2</v>
      </c>
      <c r="G466" s="46">
        <f t="shared" si="6"/>
        <v>1.5632000000000001</v>
      </c>
    </row>
    <row r="467" spans="1:7" ht="14.25" customHeight="1" x14ac:dyDescent="0.2">
      <c r="A467" s="65" t="s">
        <v>338</v>
      </c>
      <c r="B467" s="65">
        <v>10</v>
      </c>
      <c r="C467" s="65">
        <v>1542.19</v>
      </c>
      <c r="D467" s="65">
        <v>124.66</v>
      </c>
      <c r="E467" s="65">
        <v>0</v>
      </c>
      <c r="F467" s="65">
        <v>1579.51</v>
      </c>
      <c r="G467" s="46">
        <f t="shared" si="6"/>
        <v>1.57951</v>
      </c>
    </row>
    <row r="468" spans="1:7" ht="14.25" customHeight="1" x14ac:dyDescent="0.2">
      <c r="A468" s="65" t="s">
        <v>338</v>
      </c>
      <c r="B468" s="65">
        <v>11</v>
      </c>
      <c r="C468" s="65">
        <v>1544.2</v>
      </c>
      <c r="D468" s="65">
        <v>111.55</v>
      </c>
      <c r="E468" s="65">
        <v>0</v>
      </c>
      <c r="F468" s="65">
        <v>1581.68</v>
      </c>
      <c r="G468" s="46">
        <f t="shared" si="6"/>
        <v>1.58168</v>
      </c>
    </row>
    <row r="469" spans="1:7" ht="14.25" customHeight="1" x14ac:dyDescent="0.2">
      <c r="A469" s="65" t="s">
        <v>338</v>
      </c>
      <c r="B469" s="65">
        <v>12</v>
      </c>
      <c r="C469" s="65">
        <v>1544.41</v>
      </c>
      <c r="D469" s="65">
        <v>125.91</v>
      </c>
      <c r="E469" s="65">
        <v>0</v>
      </c>
      <c r="F469" s="65">
        <v>1582.07</v>
      </c>
      <c r="G469" s="46">
        <f t="shared" si="6"/>
        <v>1.5820699999999999</v>
      </c>
    </row>
    <row r="470" spans="1:7" ht="14.25" customHeight="1" x14ac:dyDescent="0.2">
      <c r="A470" s="65" t="s">
        <v>338</v>
      </c>
      <c r="B470" s="65">
        <v>13</v>
      </c>
      <c r="C470" s="65">
        <v>1547.06</v>
      </c>
      <c r="D470" s="65">
        <v>131.27000000000001</v>
      </c>
      <c r="E470" s="65">
        <v>0</v>
      </c>
      <c r="F470" s="65">
        <v>1584.89</v>
      </c>
      <c r="G470" s="46">
        <f t="shared" si="6"/>
        <v>1.5848900000000001</v>
      </c>
    </row>
    <row r="471" spans="1:7" ht="14.25" customHeight="1" x14ac:dyDescent="0.2">
      <c r="A471" s="65" t="s">
        <v>338</v>
      </c>
      <c r="B471" s="65">
        <v>14</v>
      </c>
      <c r="C471" s="65">
        <v>1551.05</v>
      </c>
      <c r="D471" s="65">
        <v>127.62</v>
      </c>
      <c r="E471" s="65">
        <v>0</v>
      </c>
      <c r="F471" s="65">
        <v>1589.18</v>
      </c>
      <c r="G471" s="46">
        <f t="shared" si="6"/>
        <v>1.58918</v>
      </c>
    </row>
    <row r="472" spans="1:7" ht="14.25" customHeight="1" x14ac:dyDescent="0.2">
      <c r="A472" s="65" t="s">
        <v>338</v>
      </c>
      <c r="B472" s="65">
        <v>15</v>
      </c>
      <c r="C472" s="65">
        <v>1550.76</v>
      </c>
      <c r="D472" s="65">
        <v>159.15</v>
      </c>
      <c r="E472" s="65">
        <v>0</v>
      </c>
      <c r="F472" s="65">
        <v>1589.03</v>
      </c>
      <c r="G472" s="46">
        <f t="shared" si="6"/>
        <v>1.5890299999999999</v>
      </c>
    </row>
    <row r="473" spans="1:7" ht="14.25" customHeight="1" x14ac:dyDescent="0.2">
      <c r="A473" s="65" t="s">
        <v>338</v>
      </c>
      <c r="B473" s="65">
        <v>16</v>
      </c>
      <c r="C473" s="65">
        <v>1552.24</v>
      </c>
      <c r="D473" s="65">
        <v>146.1</v>
      </c>
      <c r="E473" s="65">
        <v>0</v>
      </c>
      <c r="F473" s="65">
        <v>1590.5</v>
      </c>
      <c r="G473" s="46">
        <f t="shared" si="6"/>
        <v>1.5905</v>
      </c>
    </row>
    <row r="474" spans="1:7" ht="14.25" customHeight="1" x14ac:dyDescent="0.2">
      <c r="A474" s="65" t="s">
        <v>338</v>
      </c>
      <c r="B474" s="65">
        <v>17</v>
      </c>
      <c r="C474" s="65">
        <v>1549.22</v>
      </c>
      <c r="D474" s="65">
        <v>133.76</v>
      </c>
      <c r="E474" s="65">
        <v>0</v>
      </c>
      <c r="F474" s="65">
        <v>1587.5</v>
      </c>
      <c r="G474" s="46">
        <f t="shared" si="6"/>
        <v>1.5874999999999999</v>
      </c>
    </row>
    <row r="475" spans="1:7" ht="14.25" customHeight="1" x14ac:dyDescent="0.2">
      <c r="A475" s="65" t="s">
        <v>338</v>
      </c>
      <c r="B475" s="65">
        <v>18</v>
      </c>
      <c r="C475" s="65">
        <v>1546.55</v>
      </c>
      <c r="D475" s="65">
        <v>134.82</v>
      </c>
      <c r="E475" s="65">
        <v>0</v>
      </c>
      <c r="F475" s="65">
        <v>1585.17</v>
      </c>
      <c r="G475" s="46">
        <f t="shared" si="6"/>
        <v>1.58517</v>
      </c>
    </row>
    <row r="476" spans="1:7" ht="14.25" customHeight="1" x14ac:dyDescent="0.2">
      <c r="A476" s="65" t="s">
        <v>338</v>
      </c>
      <c r="B476" s="65">
        <v>19</v>
      </c>
      <c r="C476" s="65">
        <v>1528.25</v>
      </c>
      <c r="D476" s="65">
        <v>155.94</v>
      </c>
      <c r="E476" s="65">
        <v>0</v>
      </c>
      <c r="F476" s="65">
        <v>1567.17</v>
      </c>
      <c r="G476" s="46">
        <f t="shared" si="6"/>
        <v>1.5671700000000002</v>
      </c>
    </row>
    <row r="477" spans="1:7" ht="14.25" customHeight="1" x14ac:dyDescent="0.2">
      <c r="A477" s="65" t="s">
        <v>338</v>
      </c>
      <c r="B477" s="65">
        <v>20</v>
      </c>
      <c r="C477" s="65">
        <v>1610.88</v>
      </c>
      <c r="D477" s="65">
        <v>174.94</v>
      </c>
      <c r="E477" s="65">
        <v>0</v>
      </c>
      <c r="F477" s="65">
        <v>1649.88</v>
      </c>
      <c r="G477" s="46">
        <f t="shared" si="6"/>
        <v>1.64988</v>
      </c>
    </row>
    <row r="478" spans="1:7" ht="14.25" customHeight="1" x14ac:dyDescent="0.2">
      <c r="A478" s="65" t="s">
        <v>338</v>
      </c>
      <c r="B478" s="65">
        <v>21</v>
      </c>
      <c r="C478" s="65">
        <v>1678.82</v>
      </c>
      <c r="D478" s="65">
        <v>0</v>
      </c>
      <c r="E478" s="65">
        <v>173.82</v>
      </c>
      <c r="F478" s="65">
        <v>1717.87</v>
      </c>
      <c r="G478" s="46">
        <f t="shared" si="6"/>
        <v>1.7178699999999998</v>
      </c>
    </row>
    <row r="479" spans="1:7" ht="14.25" customHeight="1" x14ac:dyDescent="0.2">
      <c r="A479" s="65" t="s">
        <v>338</v>
      </c>
      <c r="B479" s="65">
        <v>22</v>
      </c>
      <c r="C479" s="65">
        <v>1532.55</v>
      </c>
      <c r="D479" s="65">
        <v>0</v>
      </c>
      <c r="E479" s="65">
        <v>610.70000000000005</v>
      </c>
      <c r="F479" s="65">
        <v>1571.51</v>
      </c>
      <c r="G479" s="46">
        <f t="shared" si="6"/>
        <v>1.57151</v>
      </c>
    </row>
    <row r="480" spans="1:7" ht="14.25" customHeight="1" x14ac:dyDescent="0.2">
      <c r="A480" s="65" t="s">
        <v>338</v>
      </c>
      <c r="B480" s="65">
        <v>23</v>
      </c>
      <c r="C480" s="65">
        <v>1406.08</v>
      </c>
      <c r="D480" s="65">
        <v>0</v>
      </c>
      <c r="E480" s="65">
        <v>304.27</v>
      </c>
      <c r="F480" s="65">
        <v>1445.29</v>
      </c>
      <c r="G480" s="46">
        <f t="shared" si="6"/>
        <v>1.44529</v>
      </c>
    </row>
    <row r="481" spans="1:7" ht="14.25" customHeight="1" x14ac:dyDescent="0.2">
      <c r="A481" s="65" t="s">
        <v>339</v>
      </c>
      <c r="B481" s="65">
        <v>0</v>
      </c>
      <c r="C481" s="65">
        <v>1362.72</v>
      </c>
      <c r="D481" s="65">
        <v>0</v>
      </c>
      <c r="E481" s="65">
        <v>34.97</v>
      </c>
      <c r="F481" s="65">
        <v>1401.38</v>
      </c>
      <c r="G481" s="46">
        <f t="shared" si="6"/>
        <v>1.4013800000000001</v>
      </c>
    </row>
    <row r="482" spans="1:7" ht="14.25" customHeight="1" x14ac:dyDescent="0.2">
      <c r="A482" s="65" t="s">
        <v>339</v>
      </c>
      <c r="B482" s="65">
        <v>1</v>
      </c>
      <c r="C482" s="65">
        <v>1262.56</v>
      </c>
      <c r="D482" s="65">
        <v>0</v>
      </c>
      <c r="E482" s="65">
        <v>133.09</v>
      </c>
      <c r="F482" s="65">
        <v>1301.07</v>
      </c>
      <c r="G482" s="46">
        <f t="shared" si="6"/>
        <v>1.3010699999999999</v>
      </c>
    </row>
    <row r="483" spans="1:7" ht="14.25" customHeight="1" x14ac:dyDescent="0.2">
      <c r="A483" s="65" t="s">
        <v>339</v>
      </c>
      <c r="B483" s="65">
        <v>2</v>
      </c>
      <c r="C483" s="65">
        <v>1122.01</v>
      </c>
      <c r="D483" s="65">
        <v>0</v>
      </c>
      <c r="E483" s="65">
        <v>80.540000000000006</v>
      </c>
      <c r="F483" s="65">
        <v>1160.42</v>
      </c>
      <c r="G483" s="46">
        <f t="shared" si="6"/>
        <v>1.16042</v>
      </c>
    </row>
    <row r="484" spans="1:7" ht="14.25" customHeight="1" x14ac:dyDescent="0.2">
      <c r="A484" s="65" t="s">
        <v>339</v>
      </c>
      <c r="B484" s="65">
        <v>3</v>
      </c>
      <c r="C484" s="65">
        <v>1028.8</v>
      </c>
      <c r="D484" s="65">
        <v>0</v>
      </c>
      <c r="E484" s="65">
        <v>66.38</v>
      </c>
      <c r="F484" s="65">
        <v>1067.18</v>
      </c>
      <c r="G484" s="46">
        <f t="shared" si="6"/>
        <v>1.06718</v>
      </c>
    </row>
    <row r="485" spans="1:7" ht="14.25" customHeight="1" x14ac:dyDescent="0.2">
      <c r="A485" s="65" t="s">
        <v>339</v>
      </c>
      <c r="B485" s="65">
        <v>4</v>
      </c>
      <c r="C485" s="65">
        <v>1018.3</v>
      </c>
      <c r="D485" s="65">
        <v>0</v>
      </c>
      <c r="E485" s="65">
        <v>104.86</v>
      </c>
      <c r="F485" s="65">
        <v>1056.6600000000001</v>
      </c>
      <c r="G485" s="46">
        <f t="shared" si="6"/>
        <v>1.0566600000000002</v>
      </c>
    </row>
    <row r="486" spans="1:7" ht="14.25" customHeight="1" x14ac:dyDescent="0.2">
      <c r="A486" s="65" t="s">
        <v>339</v>
      </c>
      <c r="B486" s="65">
        <v>5</v>
      </c>
      <c r="C486" s="65">
        <v>1028.28</v>
      </c>
      <c r="D486" s="65">
        <v>0</v>
      </c>
      <c r="E486" s="65">
        <v>108.87</v>
      </c>
      <c r="F486" s="65">
        <v>1066.5899999999999</v>
      </c>
      <c r="G486" s="46">
        <f t="shared" si="6"/>
        <v>1.0665899999999999</v>
      </c>
    </row>
    <row r="487" spans="1:7" ht="14.25" customHeight="1" x14ac:dyDescent="0.2">
      <c r="A487" s="65" t="s">
        <v>339</v>
      </c>
      <c r="B487" s="65">
        <v>6</v>
      </c>
      <c r="C487" s="65">
        <v>1095.8599999999999</v>
      </c>
      <c r="D487" s="65">
        <v>0</v>
      </c>
      <c r="E487" s="65">
        <v>106.3</v>
      </c>
      <c r="F487" s="65">
        <v>1132.07</v>
      </c>
      <c r="G487" s="46">
        <f t="shared" si="6"/>
        <v>1.1320699999999999</v>
      </c>
    </row>
    <row r="488" spans="1:7" ht="14.25" customHeight="1" x14ac:dyDescent="0.2">
      <c r="A488" s="65" t="s">
        <v>339</v>
      </c>
      <c r="B488" s="65">
        <v>7</v>
      </c>
      <c r="C488" s="65">
        <v>1235.28</v>
      </c>
      <c r="D488" s="65">
        <v>0</v>
      </c>
      <c r="E488" s="65">
        <v>74.08</v>
      </c>
      <c r="F488" s="65">
        <v>1271.8699999999999</v>
      </c>
      <c r="G488" s="46">
        <f t="shared" si="6"/>
        <v>1.2718699999999998</v>
      </c>
    </row>
    <row r="489" spans="1:7" ht="14.25" customHeight="1" x14ac:dyDescent="0.2">
      <c r="A489" s="65" t="s">
        <v>339</v>
      </c>
      <c r="B489" s="65">
        <v>8</v>
      </c>
      <c r="C489" s="65">
        <v>1377.34</v>
      </c>
      <c r="D489" s="65">
        <v>0</v>
      </c>
      <c r="E489" s="65">
        <v>91.11</v>
      </c>
      <c r="F489" s="65">
        <v>1415.4</v>
      </c>
      <c r="G489" s="46">
        <f t="shared" si="6"/>
        <v>1.4154</v>
      </c>
    </row>
    <row r="490" spans="1:7" ht="14.25" customHeight="1" x14ac:dyDescent="0.2">
      <c r="A490" s="65" t="s">
        <v>339</v>
      </c>
      <c r="B490" s="65">
        <v>9</v>
      </c>
      <c r="C490" s="65">
        <v>1417.41</v>
      </c>
      <c r="D490" s="65">
        <v>35.89</v>
      </c>
      <c r="E490" s="65">
        <v>0</v>
      </c>
      <c r="F490" s="65">
        <v>1455.49</v>
      </c>
      <c r="G490" s="46">
        <f t="shared" si="6"/>
        <v>1.45549</v>
      </c>
    </row>
    <row r="491" spans="1:7" ht="14.25" customHeight="1" x14ac:dyDescent="0.2">
      <c r="A491" s="65" t="s">
        <v>339</v>
      </c>
      <c r="B491" s="65">
        <v>10</v>
      </c>
      <c r="C491" s="65">
        <v>1428.88</v>
      </c>
      <c r="D491" s="65">
        <v>22.58</v>
      </c>
      <c r="E491" s="65">
        <v>0.44</v>
      </c>
      <c r="F491" s="65">
        <v>1466.93</v>
      </c>
      <c r="G491" s="46">
        <f t="shared" si="6"/>
        <v>1.4669300000000001</v>
      </c>
    </row>
    <row r="492" spans="1:7" ht="14.25" customHeight="1" x14ac:dyDescent="0.2">
      <c r="A492" s="65" t="s">
        <v>339</v>
      </c>
      <c r="B492" s="65">
        <v>11</v>
      </c>
      <c r="C492" s="65">
        <v>1429.73</v>
      </c>
      <c r="D492" s="65">
        <v>0</v>
      </c>
      <c r="E492" s="65">
        <v>131.16999999999999</v>
      </c>
      <c r="F492" s="65">
        <v>1467.73</v>
      </c>
      <c r="G492" s="46">
        <f t="shared" si="6"/>
        <v>1.46773</v>
      </c>
    </row>
    <row r="493" spans="1:7" ht="14.25" customHeight="1" x14ac:dyDescent="0.2">
      <c r="A493" s="65" t="s">
        <v>339</v>
      </c>
      <c r="B493" s="65">
        <v>12</v>
      </c>
      <c r="C493" s="65">
        <v>1429.69</v>
      </c>
      <c r="D493" s="65">
        <v>0</v>
      </c>
      <c r="E493" s="65">
        <v>112.59</v>
      </c>
      <c r="F493" s="65">
        <v>1467.76</v>
      </c>
      <c r="G493" s="46">
        <f t="shared" si="6"/>
        <v>1.46776</v>
      </c>
    </row>
    <row r="494" spans="1:7" ht="14.25" customHeight="1" x14ac:dyDescent="0.2">
      <c r="A494" s="65" t="s">
        <v>339</v>
      </c>
      <c r="B494" s="65">
        <v>13</v>
      </c>
      <c r="C494" s="65">
        <v>1430.09</v>
      </c>
      <c r="D494" s="65">
        <v>0</v>
      </c>
      <c r="E494" s="65">
        <v>100.4</v>
      </c>
      <c r="F494" s="65">
        <v>1467.65</v>
      </c>
      <c r="G494" s="46">
        <f t="shared" si="6"/>
        <v>1.4676500000000001</v>
      </c>
    </row>
    <row r="495" spans="1:7" ht="14.25" customHeight="1" x14ac:dyDescent="0.2">
      <c r="A495" s="65" t="s">
        <v>339</v>
      </c>
      <c r="B495" s="65">
        <v>14</v>
      </c>
      <c r="C495" s="65">
        <v>1428.5</v>
      </c>
      <c r="D495" s="65">
        <v>0</v>
      </c>
      <c r="E495" s="65">
        <v>105.84</v>
      </c>
      <c r="F495" s="65">
        <v>1465.74</v>
      </c>
      <c r="G495" s="46">
        <f t="shared" si="6"/>
        <v>1.46574</v>
      </c>
    </row>
    <row r="496" spans="1:7" ht="14.25" customHeight="1" x14ac:dyDescent="0.2">
      <c r="A496" s="65" t="s">
        <v>339</v>
      </c>
      <c r="B496" s="65">
        <v>15</v>
      </c>
      <c r="C496" s="65">
        <v>1424.79</v>
      </c>
      <c r="D496" s="65">
        <v>0</v>
      </c>
      <c r="E496" s="65">
        <v>104.63</v>
      </c>
      <c r="F496" s="65">
        <v>1461.93</v>
      </c>
      <c r="G496" s="46">
        <f t="shared" si="6"/>
        <v>1.4619300000000002</v>
      </c>
    </row>
    <row r="497" spans="1:7" ht="14.25" customHeight="1" x14ac:dyDescent="0.2">
      <c r="A497" s="65" t="s">
        <v>339</v>
      </c>
      <c r="B497" s="65">
        <v>16</v>
      </c>
      <c r="C497" s="65">
        <v>1430.42</v>
      </c>
      <c r="D497" s="65">
        <v>0</v>
      </c>
      <c r="E497" s="65">
        <v>113.75</v>
      </c>
      <c r="F497" s="65">
        <v>1467.49</v>
      </c>
      <c r="G497" s="46">
        <f t="shared" si="6"/>
        <v>1.46749</v>
      </c>
    </row>
    <row r="498" spans="1:7" ht="14.25" customHeight="1" x14ac:dyDescent="0.2">
      <c r="A498" s="65" t="s">
        <v>339</v>
      </c>
      <c r="B498" s="65">
        <v>17</v>
      </c>
      <c r="C498" s="65">
        <v>1431.4</v>
      </c>
      <c r="D498" s="65">
        <v>0</v>
      </c>
      <c r="E498" s="65">
        <v>124.14</v>
      </c>
      <c r="F498" s="65">
        <v>1468.58</v>
      </c>
      <c r="G498" s="46">
        <f t="shared" ref="G498:G561" si="7">F498/1000</f>
        <v>1.46858</v>
      </c>
    </row>
    <row r="499" spans="1:7" ht="14.25" customHeight="1" x14ac:dyDescent="0.2">
      <c r="A499" s="65" t="s">
        <v>339</v>
      </c>
      <c r="B499" s="65">
        <v>18</v>
      </c>
      <c r="C499" s="65">
        <v>1434.84</v>
      </c>
      <c r="D499" s="65">
        <v>0</v>
      </c>
      <c r="E499" s="65">
        <v>156.03</v>
      </c>
      <c r="F499" s="65">
        <v>1472.07</v>
      </c>
      <c r="G499" s="46">
        <f t="shared" si="7"/>
        <v>1.47207</v>
      </c>
    </row>
    <row r="500" spans="1:7" ht="14.25" customHeight="1" x14ac:dyDescent="0.2">
      <c r="A500" s="65" t="s">
        <v>339</v>
      </c>
      <c r="B500" s="65">
        <v>19</v>
      </c>
      <c r="C500" s="65">
        <v>1440.39</v>
      </c>
      <c r="D500" s="65">
        <v>0</v>
      </c>
      <c r="E500" s="65">
        <v>103.14</v>
      </c>
      <c r="F500" s="65">
        <v>1475.81</v>
      </c>
      <c r="G500" s="46">
        <f t="shared" si="7"/>
        <v>1.4758099999999998</v>
      </c>
    </row>
    <row r="501" spans="1:7" ht="14.25" customHeight="1" x14ac:dyDescent="0.2">
      <c r="A501" s="65" t="s">
        <v>339</v>
      </c>
      <c r="B501" s="65">
        <v>20</v>
      </c>
      <c r="C501" s="65">
        <v>1502.5</v>
      </c>
      <c r="D501" s="65">
        <v>15.84</v>
      </c>
      <c r="E501" s="65">
        <v>0.28999999999999998</v>
      </c>
      <c r="F501" s="65">
        <v>1539.57</v>
      </c>
      <c r="G501" s="46">
        <f t="shared" si="7"/>
        <v>1.5395699999999999</v>
      </c>
    </row>
    <row r="502" spans="1:7" ht="14.25" customHeight="1" x14ac:dyDescent="0.2">
      <c r="A502" s="65" t="s">
        <v>339</v>
      </c>
      <c r="B502" s="65">
        <v>21</v>
      </c>
      <c r="C502" s="65">
        <v>1501.75</v>
      </c>
      <c r="D502" s="65">
        <v>0</v>
      </c>
      <c r="E502" s="65">
        <v>287.48</v>
      </c>
      <c r="F502" s="65">
        <v>1538.59</v>
      </c>
      <c r="G502" s="46">
        <f t="shared" si="7"/>
        <v>1.5385899999999999</v>
      </c>
    </row>
    <row r="503" spans="1:7" ht="14.25" customHeight="1" x14ac:dyDescent="0.2">
      <c r="A503" s="65" t="s">
        <v>339</v>
      </c>
      <c r="B503" s="65">
        <v>22</v>
      </c>
      <c r="C503" s="65">
        <v>1459.14</v>
      </c>
      <c r="D503" s="65">
        <v>0</v>
      </c>
      <c r="E503" s="65">
        <v>517.49</v>
      </c>
      <c r="F503" s="65">
        <v>1494.31</v>
      </c>
      <c r="G503" s="46">
        <f t="shared" si="7"/>
        <v>1.49431</v>
      </c>
    </row>
    <row r="504" spans="1:7" ht="14.25" customHeight="1" x14ac:dyDescent="0.2">
      <c r="A504" s="65" t="s">
        <v>339</v>
      </c>
      <c r="B504" s="65">
        <v>23</v>
      </c>
      <c r="C504" s="65">
        <v>1385.82</v>
      </c>
      <c r="D504" s="65">
        <v>0</v>
      </c>
      <c r="E504" s="65">
        <v>489.3</v>
      </c>
      <c r="F504" s="65">
        <v>1424.42</v>
      </c>
      <c r="G504" s="46">
        <f t="shared" si="7"/>
        <v>1.42442</v>
      </c>
    </row>
    <row r="505" spans="1:7" ht="14.25" customHeight="1" x14ac:dyDescent="0.2">
      <c r="A505" s="65" t="s">
        <v>340</v>
      </c>
      <c r="B505" s="65">
        <v>0</v>
      </c>
      <c r="C505" s="65">
        <v>1263.9100000000001</v>
      </c>
      <c r="D505" s="65">
        <v>0</v>
      </c>
      <c r="E505" s="65">
        <v>198.11</v>
      </c>
      <c r="F505" s="65">
        <v>1302.33</v>
      </c>
      <c r="G505" s="46">
        <f t="shared" si="7"/>
        <v>1.30233</v>
      </c>
    </row>
    <row r="506" spans="1:7" ht="14.25" customHeight="1" x14ac:dyDescent="0.2">
      <c r="A506" s="65" t="s">
        <v>340</v>
      </c>
      <c r="B506" s="65">
        <v>1</v>
      </c>
      <c r="C506" s="65">
        <v>1092.1600000000001</v>
      </c>
      <c r="D506" s="65">
        <v>0</v>
      </c>
      <c r="E506" s="65">
        <v>71.63</v>
      </c>
      <c r="F506" s="65">
        <v>1130.56</v>
      </c>
      <c r="G506" s="46">
        <f t="shared" si="7"/>
        <v>1.13056</v>
      </c>
    </row>
    <row r="507" spans="1:7" ht="14.25" customHeight="1" x14ac:dyDescent="0.2">
      <c r="A507" s="65" t="s">
        <v>340</v>
      </c>
      <c r="B507" s="65">
        <v>2</v>
      </c>
      <c r="C507" s="65">
        <v>1021.13</v>
      </c>
      <c r="D507" s="65">
        <v>0</v>
      </c>
      <c r="E507" s="65">
        <v>26.05</v>
      </c>
      <c r="F507" s="65">
        <v>1059.47</v>
      </c>
      <c r="G507" s="46">
        <f t="shared" si="7"/>
        <v>1.0594700000000001</v>
      </c>
    </row>
    <row r="508" spans="1:7" ht="14.25" customHeight="1" x14ac:dyDescent="0.2">
      <c r="A508" s="65" t="s">
        <v>340</v>
      </c>
      <c r="B508" s="65">
        <v>3</v>
      </c>
      <c r="C508" s="65">
        <v>1001.56</v>
      </c>
      <c r="D508" s="65">
        <v>0</v>
      </c>
      <c r="E508" s="65">
        <v>52.63</v>
      </c>
      <c r="F508" s="65">
        <v>1039.8900000000001</v>
      </c>
      <c r="G508" s="46">
        <f t="shared" si="7"/>
        <v>1.0398900000000002</v>
      </c>
    </row>
    <row r="509" spans="1:7" ht="14.25" customHeight="1" x14ac:dyDescent="0.2">
      <c r="A509" s="65" t="s">
        <v>340</v>
      </c>
      <c r="B509" s="65">
        <v>4</v>
      </c>
      <c r="C509" s="65">
        <v>899.31</v>
      </c>
      <c r="D509" s="65">
        <v>0</v>
      </c>
      <c r="E509" s="65">
        <v>953.78</v>
      </c>
      <c r="F509" s="65">
        <v>937.69</v>
      </c>
      <c r="G509" s="46">
        <f t="shared" si="7"/>
        <v>0.93769000000000002</v>
      </c>
    </row>
    <row r="510" spans="1:7" ht="14.25" customHeight="1" x14ac:dyDescent="0.2">
      <c r="A510" s="65" t="s">
        <v>340</v>
      </c>
      <c r="B510" s="65">
        <v>5</v>
      </c>
      <c r="C510" s="65">
        <v>899.67</v>
      </c>
      <c r="D510" s="65">
        <v>0.83</v>
      </c>
      <c r="E510" s="65">
        <v>77.52</v>
      </c>
      <c r="F510" s="65">
        <v>938.15</v>
      </c>
      <c r="G510" s="46">
        <f t="shared" si="7"/>
        <v>0.93814999999999993</v>
      </c>
    </row>
    <row r="511" spans="1:7" ht="14.25" customHeight="1" x14ac:dyDescent="0.2">
      <c r="A511" s="65" t="s">
        <v>340</v>
      </c>
      <c r="B511" s="65">
        <v>6</v>
      </c>
      <c r="C511" s="65">
        <v>1216.04</v>
      </c>
      <c r="D511" s="65">
        <v>175.82</v>
      </c>
      <c r="E511" s="65">
        <v>0</v>
      </c>
      <c r="F511" s="65">
        <v>1253</v>
      </c>
      <c r="G511" s="46">
        <f t="shared" si="7"/>
        <v>1.2529999999999999</v>
      </c>
    </row>
    <row r="512" spans="1:7" ht="14.25" customHeight="1" x14ac:dyDescent="0.2">
      <c r="A512" s="65" t="s">
        <v>340</v>
      </c>
      <c r="B512" s="65">
        <v>7</v>
      </c>
      <c r="C512" s="65">
        <v>1436.59</v>
      </c>
      <c r="D512" s="65">
        <v>52.45</v>
      </c>
      <c r="E512" s="65">
        <v>0</v>
      </c>
      <c r="F512" s="65">
        <v>1473.44</v>
      </c>
      <c r="G512" s="46">
        <f t="shared" si="7"/>
        <v>1.4734400000000001</v>
      </c>
    </row>
    <row r="513" spans="1:7" ht="14.25" customHeight="1" x14ac:dyDescent="0.2">
      <c r="A513" s="65" t="s">
        <v>340</v>
      </c>
      <c r="B513" s="65">
        <v>8</v>
      </c>
      <c r="C513" s="65">
        <v>1475.06</v>
      </c>
      <c r="D513" s="65">
        <v>54.68</v>
      </c>
      <c r="E513" s="65">
        <v>0</v>
      </c>
      <c r="F513" s="65">
        <v>1512.76</v>
      </c>
      <c r="G513" s="46">
        <f t="shared" si="7"/>
        <v>1.5127599999999999</v>
      </c>
    </row>
    <row r="514" spans="1:7" ht="14.25" customHeight="1" x14ac:dyDescent="0.2">
      <c r="A514" s="65" t="s">
        <v>340</v>
      </c>
      <c r="B514" s="65">
        <v>9</v>
      </c>
      <c r="C514" s="65">
        <v>1504.9</v>
      </c>
      <c r="D514" s="65">
        <v>37.04</v>
      </c>
      <c r="E514" s="65">
        <v>0</v>
      </c>
      <c r="F514" s="65">
        <v>1542.63</v>
      </c>
      <c r="G514" s="46">
        <f t="shared" si="7"/>
        <v>1.5426300000000002</v>
      </c>
    </row>
    <row r="515" spans="1:7" ht="14.25" customHeight="1" x14ac:dyDescent="0.2">
      <c r="A515" s="65" t="s">
        <v>340</v>
      </c>
      <c r="B515" s="65">
        <v>10</v>
      </c>
      <c r="C515" s="65">
        <v>1506.98</v>
      </c>
      <c r="D515" s="65">
        <v>0.04</v>
      </c>
      <c r="E515" s="65">
        <v>12.07</v>
      </c>
      <c r="F515" s="65">
        <v>1544.38</v>
      </c>
      <c r="G515" s="46">
        <f t="shared" si="7"/>
        <v>1.5443800000000001</v>
      </c>
    </row>
    <row r="516" spans="1:7" ht="14.25" customHeight="1" x14ac:dyDescent="0.2">
      <c r="A516" s="65" t="s">
        <v>340</v>
      </c>
      <c r="B516" s="65">
        <v>11</v>
      </c>
      <c r="C516" s="65">
        <v>1499.68</v>
      </c>
      <c r="D516" s="65">
        <v>0.2</v>
      </c>
      <c r="E516" s="65">
        <v>4.29</v>
      </c>
      <c r="F516" s="65">
        <v>1536.74</v>
      </c>
      <c r="G516" s="46">
        <f t="shared" si="7"/>
        <v>1.53674</v>
      </c>
    </row>
    <row r="517" spans="1:7" ht="14.25" customHeight="1" x14ac:dyDescent="0.2">
      <c r="A517" s="65" t="s">
        <v>340</v>
      </c>
      <c r="B517" s="65">
        <v>12</v>
      </c>
      <c r="C517" s="65">
        <v>1493.79</v>
      </c>
      <c r="D517" s="65">
        <v>0.09</v>
      </c>
      <c r="E517" s="65">
        <v>8.9600000000000009</v>
      </c>
      <c r="F517" s="65">
        <v>1530.7</v>
      </c>
      <c r="G517" s="46">
        <f t="shared" si="7"/>
        <v>1.5306999999999999</v>
      </c>
    </row>
    <row r="518" spans="1:7" ht="14.25" customHeight="1" x14ac:dyDescent="0.2">
      <c r="A518" s="65" t="s">
        <v>340</v>
      </c>
      <c r="B518" s="65">
        <v>13</v>
      </c>
      <c r="C518" s="65">
        <v>1492.43</v>
      </c>
      <c r="D518" s="65">
        <v>4.12</v>
      </c>
      <c r="E518" s="65">
        <v>0.23</v>
      </c>
      <c r="F518" s="65">
        <v>1529.33</v>
      </c>
      <c r="G518" s="46">
        <f t="shared" si="7"/>
        <v>1.5293299999999999</v>
      </c>
    </row>
    <row r="519" spans="1:7" ht="14.25" customHeight="1" x14ac:dyDescent="0.2">
      <c r="A519" s="65" t="s">
        <v>340</v>
      </c>
      <c r="B519" s="65">
        <v>14</v>
      </c>
      <c r="C519" s="65">
        <v>1493.04</v>
      </c>
      <c r="D519" s="65">
        <v>0</v>
      </c>
      <c r="E519" s="65">
        <v>26.27</v>
      </c>
      <c r="F519" s="65">
        <v>1529.84</v>
      </c>
      <c r="G519" s="46">
        <f t="shared" si="7"/>
        <v>1.5298399999999999</v>
      </c>
    </row>
    <row r="520" spans="1:7" ht="14.25" customHeight="1" x14ac:dyDescent="0.2">
      <c r="A520" s="65" t="s">
        <v>340</v>
      </c>
      <c r="B520" s="65">
        <v>15</v>
      </c>
      <c r="C520" s="65">
        <v>1491.79</v>
      </c>
      <c r="D520" s="65">
        <v>0</v>
      </c>
      <c r="E520" s="65">
        <v>29.03</v>
      </c>
      <c r="F520" s="65">
        <v>1528.5</v>
      </c>
      <c r="G520" s="46">
        <f t="shared" si="7"/>
        <v>1.5285</v>
      </c>
    </row>
    <row r="521" spans="1:7" ht="14.25" customHeight="1" x14ac:dyDescent="0.2">
      <c r="A521" s="65" t="s">
        <v>340</v>
      </c>
      <c r="B521" s="65">
        <v>16</v>
      </c>
      <c r="C521" s="65">
        <v>1493.36</v>
      </c>
      <c r="D521" s="65">
        <v>0</v>
      </c>
      <c r="E521" s="65">
        <v>45.29</v>
      </c>
      <c r="F521" s="65">
        <v>1530.33</v>
      </c>
      <c r="G521" s="46">
        <f t="shared" si="7"/>
        <v>1.53033</v>
      </c>
    </row>
    <row r="522" spans="1:7" ht="14.25" customHeight="1" x14ac:dyDescent="0.2">
      <c r="A522" s="65" t="s">
        <v>340</v>
      </c>
      <c r="B522" s="65">
        <v>17</v>
      </c>
      <c r="C522" s="65">
        <v>1483.05</v>
      </c>
      <c r="D522" s="65">
        <v>0</v>
      </c>
      <c r="E522" s="65">
        <v>33.840000000000003</v>
      </c>
      <c r="F522" s="65">
        <v>1520.41</v>
      </c>
      <c r="G522" s="46">
        <f t="shared" si="7"/>
        <v>1.52041</v>
      </c>
    </row>
    <row r="523" spans="1:7" ht="14.25" customHeight="1" x14ac:dyDescent="0.2">
      <c r="A523" s="65" t="s">
        <v>340</v>
      </c>
      <c r="B523" s="65">
        <v>18</v>
      </c>
      <c r="C523" s="65">
        <v>1486.15</v>
      </c>
      <c r="D523" s="65">
        <v>0.17</v>
      </c>
      <c r="E523" s="65">
        <v>7.4</v>
      </c>
      <c r="F523" s="65">
        <v>1523.74</v>
      </c>
      <c r="G523" s="46">
        <f t="shared" si="7"/>
        <v>1.5237400000000001</v>
      </c>
    </row>
    <row r="524" spans="1:7" ht="14.25" customHeight="1" x14ac:dyDescent="0.2">
      <c r="A524" s="65" t="s">
        <v>340</v>
      </c>
      <c r="B524" s="65">
        <v>19</v>
      </c>
      <c r="C524" s="65">
        <v>1490.05</v>
      </c>
      <c r="D524" s="65">
        <v>29.91</v>
      </c>
      <c r="E524" s="65">
        <v>0</v>
      </c>
      <c r="F524" s="65">
        <v>1525.64</v>
      </c>
      <c r="G524" s="46">
        <f t="shared" si="7"/>
        <v>1.5256400000000001</v>
      </c>
    </row>
    <row r="525" spans="1:7" ht="14.25" customHeight="1" x14ac:dyDescent="0.2">
      <c r="A525" s="65" t="s">
        <v>340</v>
      </c>
      <c r="B525" s="65">
        <v>20</v>
      </c>
      <c r="C525" s="65">
        <v>1525.39</v>
      </c>
      <c r="D525" s="65">
        <v>81.61</v>
      </c>
      <c r="E525" s="65">
        <v>0</v>
      </c>
      <c r="F525" s="65">
        <v>1561.39</v>
      </c>
      <c r="G525" s="46">
        <f t="shared" si="7"/>
        <v>1.5613900000000001</v>
      </c>
    </row>
    <row r="526" spans="1:7" ht="14.25" customHeight="1" x14ac:dyDescent="0.2">
      <c r="A526" s="65" t="s">
        <v>340</v>
      </c>
      <c r="B526" s="65">
        <v>21</v>
      </c>
      <c r="C526" s="65">
        <v>1521.74</v>
      </c>
      <c r="D526" s="65">
        <v>0.98</v>
      </c>
      <c r="E526" s="65">
        <v>35.950000000000003</v>
      </c>
      <c r="F526" s="65">
        <v>1557.53</v>
      </c>
      <c r="G526" s="46">
        <f t="shared" si="7"/>
        <v>1.5575300000000001</v>
      </c>
    </row>
    <row r="527" spans="1:7" ht="14.25" customHeight="1" x14ac:dyDescent="0.2">
      <c r="A527" s="65" t="s">
        <v>340</v>
      </c>
      <c r="B527" s="65">
        <v>22</v>
      </c>
      <c r="C527" s="65">
        <v>1484.11</v>
      </c>
      <c r="D527" s="65">
        <v>0</v>
      </c>
      <c r="E527" s="65">
        <v>589.45000000000005</v>
      </c>
      <c r="F527" s="65">
        <v>1519.27</v>
      </c>
      <c r="G527" s="46">
        <f t="shared" si="7"/>
        <v>1.5192699999999999</v>
      </c>
    </row>
    <row r="528" spans="1:7" ht="14.25" customHeight="1" x14ac:dyDescent="0.2">
      <c r="A528" s="65" t="s">
        <v>340</v>
      </c>
      <c r="B528" s="65">
        <v>23</v>
      </c>
      <c r="C528" s="65">
        <v>1303.04</v>
      </c>
      <c r="D528" s="65">
        <v>0</v>
      </c>
      <c r="E528" s="65">
        <v>450.85</v>
      </c>
      <c r="F528" s="65">
        <v>1341.11</v>
      </c>
      <c r="G528" s="46">
        <f t="shared" si="7"/>
        <v>1.3411099999999998</v>
      </c>
    </row>
    <row r="529" spans="1:7" ht="14.25" customHeight="1" x14ac:dyDescent="0.2">
      <c r="A529" s="65" t="s">
        <v>341</v>
      </c>
      <c r="B529" s="65">
        <v>0</v>
      </c>
      <c r="C529" s="65">
        <v>869.61</v>
      </c>
      <c r="D529" s="65">
        <v>0</v>
      </c>
      <c r="E529" s="65">
        <v>42.54</v>
      </c>
      <c r="F529" s="65">
        <v>907.74</v>
      </c>
      <c r="G529" s="46">
        <f t="shared" si="7"/>
        <v>0.90773999999999999</v>
      </c>
    </row>
    <row r="530" spans="1:7" ht="14.25" customHeight="1" x14ac:dyDescent="0.2">
      <c r="A530" s="65" t="s">
        <v>341</v>
      </c>
      <c r="B530" s="65">
        <v>1</v>
      </c>
      <c r="C530" s="65">
        <v>926.99</v>
      </c>
      <c r="D530" s="65">
        <v>1.85</v>
      </c>
      <c r="E530" s="65">
        <v>0.01</v>
      </c>
      <c r="F530" s="65">
        <v>965</v>
      </c>
      <c r="G530" s="46">
        <f t="shared" si="7"/>
        <v>0.96499999999999997</v>
      </c>
    </row>
    <row r="531" spans="1:7" ht="14.25" customHeight="1" x14ac:dyDescent="0.2">
      <c r="A531" s="65" t="s">
        <v>341</v>
      </c>
      <c r="B531" s="65">
        <v>2</v>
      </c>
      <c r="C531" s="65">
        <v>926.45</v>
      </c>
      <c r="D531" s="65">
        <v>0</v>
      </c>
      <c r="E531" s="65">
        <v>52.67</v>
      </c>
      <c r="F531" s="65">
        <v>964.4</v>
      </c>
      <c r="G531" s="46">
        <f t="shared" si="7"/>
        <v>0.96439999999999992</v>
      </c>
    </row>
    <row r="532" spans="1:7" ht="14.25" customHeight="1" x14ac:dyDescent="0.2">
      <c r="A532" s="65" t="s">
        <v>341</v>
      </c>
      <c r="B532" s="65">
        <v>3</v>
      </c>
      <c r="C532" s="65">
        <v>888.31</v>
      </c>
      <c r="D532" s="65">
        <v>0</v>
      </c>
      <c r="E532" s="65">
        <v>54.49</v>
      </c>
      <c r="F532" s="65">
        <v>926.15</v>
      </c>
      <c r="G532" s="46">
        <f t="shared" si="7"/>
        <v>0.92615000000000003</v>
      </c>
    </row>
    <row r="533" spans="1:7" ht="14.25" customHeight="1" x14ac:dyDescent="0.2">
      <c r="A533" s="65" t="s">
        <v>341</v>
      </c>
      <c r="B533" s="65">
        <v>4</v>
      </c>
      <c r="C533" s="65">
        <v>729.13</v>
      </c>
      <c r="D533" s="65">
        <v>0.08</v>
      </c>
      <c r="E533" s="65">
        <v>1.38</v>
      </c>
      <c r="F533" s="65">
        <v>767.26</v>
      </c>
      <c r="G533" s="46">
        <f t="shared" si="7"/>
        <v>0.76725999999999994</v>
      </c>
    </row>
    <row r="534" spans="1:7" ht="14.25" customHeight="1" x14ac:dyDescent="0.2">
      <c r="A534" s="65" t="s">
        <v>341</v>
      </c>
      <c r="B534" s="65">
        <v>5</v>
      </c>
      <c r="C534" s="65">
        <v>9.8000000000000007</v>
      </c>
      <c r="D534" s="65">
        <v>936.17</v>
      </c>
      <c r="E534" s="65">
        <v>0</v>
      </c>
      <c r="F534" s="65">
        <v>48.33</v>
      </c>
      <c r="G534" s="46">
        <f t="shared" si="7"/>
        <v>4.8329999999999998E-2</v>
      </c>
    </row>
    <row r="535" spans="1:7" ht="14.25" customHeight="1" x14ac:dyDescent="0.2">
      <c r="A535" s="65" t="s">
        <v>341</v>
      </c>
      <c r="B535" s="65">
        <v>6</v>
      </c>
      <c r="C535" s="65">
        <v>18.54</v>
      </c>
      <c r="D535" s="65">
        <v>1034.81</v>
      </c>
      <c r="E535" s="65">
        <v>0</v>
      </c>
      <c r="F535" s="65">
        <v>56.38</v>
      </c>
      <c r="G535" s="46">
        <f t="shared" si="7"/>
        <v>5.638E-2</v>
      </c>
    </row>
    <row r="536" spans="1:7" ht="14.25" customHeight="1" x14ac:dyDescent="0.2">
      <c r="A536" s="65" t="s">
        <v>341</v>
      </c>
      <c r="B536" s="65">
        <v>7</v>
      </c>
      <c r="C536" s="65">
        <v>970.93</v>
      </c>
      <c r="D536" s="65">
        <v>517.77</v>
      </c>
      <c r="E536" s="65">
        <v>0</v>
      </c>
      <c r="F536" s="65">
        <v>1009.08</v>
      </c>
      <c r="G536" s="46">
        <f t="shared" si="7"/>
        <v>1.00908</v>
      </c>
    </row>
    <row r="537" spans="1:7" ht="14.25" customHeight="1" x14ac:dyDescent="0.2">
      <c r="A537" s="65" t="s">
        <v>341</v>
      </c>
      <c r="B537" s="65">
        <v>8</v>
      </c>
      <c r="C537" s="65">
        <v>1498.37</v>
      </c>
      <c r="D537" s="65">
        <v>247.51</v>
      </c>
      <c r="E537" s="65">
        <v>0</v>
      </c>
      <c r="F537" s="65">
        <v>1536.62</v>
      </c>
      <c r="G537" s="46">
        <f t="shared" si="7"/>
        <v>1.5366199999999999</v>
      </c>
    </row>
    <row r="538" spans="1:7" ht="14.25" customHeight="1" x14ac:dyDescent="0.2">
      <c r="A538" s="65" t="s">
        <v>341</v>
      </c>
      <c r="B538" s="65">
        <v>9</v>
      </c>
      <c r="C538" s="65">
        <v>1541.59</v>
      </c>
      <c r="D538" s="65">
        <v>209.19</v>
      </c>
      <c r="E538" s="65">
        <v>0</v>
      </c>
      <c r="F538" s="65">
        <v>1579.87</v>
      </c>
      <c r="G538" s="46">
        <f t="shared" si="7"/>
        <v>1.5798699999999999</v>
      </c>
    </row>
    <row r="539" spans="1:7" ht="14.25" customHeight="1" x14ac:dyDescent="0.2">
      <c r="A539" s="65" t="s">
        <v>341</v>
      </c>
      <c r="B539" s="65">
        <v>10</v>
      </c>
      <c r="C539" s="65">
        <v>1553.06</v>
      </c>
      <c r="D539" s="65">
        <v>180.01</v>
      </c>
      <c r="E539" s="65">
        <v>0</v>
      </c>
      <c r="F539" s="65">
        <v>1591.25</v>
      </c>
      <c r="G539" s="46">
        <f t="shared" si="7"/>
        <v>1.5912500000000001</v>
      </c>
    </row>
    <row r="540" spans="1:7" ht="14.25" customHeight="1" x14ac:dyDescent="0.2">
      <c r="A540" s="65" t="s">
        <v>341</v>
      </c>
      <c r="B540" s="65">
        <v>11</v>
      </c>
      <c r="C540" s="65">
        <v>1539.35</v>
      </c>
      <c r="D540" s="65">
        <v>201.7</v>
      </c>
      <c r="E540" s="65">
        <v>0</v>
      </c>
      <c r="F540" s="65">
        <v>1577.36</v>
      </c>
      <c r="G540" s="46">
        <f t="shared" si="7"/>
        <v>1.5773599999999999</v>
      </c>
    </row>
    <row r="541" spans="1:7" ht="14.25" customHeight="1" x14ac:dyDescent="0.2">
      <c r="A541" s="65" t="s">
        <v>341</v>
      </c>
      <c r="B541" s="65">
        <v>12</v>
      </c>
      <c r="C541" s="65">
        <v>1527.84</v>
      </c>
      <c r="D541" s="65">
        <v>206.78</v>
      </c>
      <c r="E541" s="65">
        <v>0</v>
      </c>
      <c r="F541" s="65">
        <v>1565.71</v>
      </c>
      <c r="G541" s="46">
        <f t="shared" si="7"/>
        <v>1.5657099999999999</v>
      </c>
    </row>
    <row r="542" spans="1:7" ht="14.25" customHeight="1" x14ac:dyDescent="0.2">
      <c r="A542" s="65" t="s">
        <v>341</v>
      </c>
      <c r="B542" s="65">
        <v>13</v>
      </c>
      <c r="C542" s="65">
        <v>1607.56</v>
      </c>
      <c r="D542" s="65">
        <v>123.25</v>
      </c>
      <c r="E542" s="65">
        <v>0</v>
      </c>
      <c r="F542" s="65">
        <v>1645.17</v>
      </c>
      <c r="G542" s="46">
        <f t="shared" si="7"/>
        <v>1.64517</v>
      </c>
    </row>
    <row r="543" spans="1:7" ht="14.25" customHeight="1" x14ac:dyDescent="0.2">
      <c r="A543" s="65" t="s">
        <v>341</v>
      </c>
      <c r="B543" s="65">
        <v>14</v>
      </c>
      <c r="C543" s="65">
        <v>1623.09</v>
      </c>
      <c r="D543" s="65">
        <v>108.58</v>
      </c>
      <c r="E543" s="65">
        <v>0</v>
      </c>
      <c r="F543" s="65">
        <v>1660.76</v>
      </c>
      <c r="G543" s="46">
        <f t="shared" si="7"/>
        <v>1.66076</v>
      </c>
    </row>
    <row r="544" spans="1:7" ht="14.25" customHeight="1" x14ac:dyDescent="0.2">
      <c r="A544" s="65" t="s">
        <v>341</v>
      </c>
      <c r="B544" s="65">
        <v>15</v>
      </c>
      <c r="C544" s="65">
        <v>1630.96</v>
      </c>
      <c r="D544" s="65">
        <v>90.94</v>
      </c>
      <c r="E544" s="65">
        <v>0</v>
      </c>
      <c r="F544" s="65">
        <v>1668.51</v>
      </c>
      <c r="G544" s="46">
        <f t="shared" si="7"/>
        <v>1.6685099999999999</v>
      </c>
    </row>
    <row r="545" spans="1:7" ht="14.25" customHeight="1" x14ac:dyDescent="0.2">
      <c r="A545" s="65" t="s">
        <v>341</v>
      </c>
      <c r="B545" s="65">
        <v>16</v>
      </c>
      <c r="C545" s="65">
        <v>1629.86</v>
      </c>
      <c r="D545" s="65">
        <v>104.82</v>
      </c>
      <c r="E545" s="65">
        <v>0</v>
      </c>
      <c r="F545" s="65">
        <v>1667.75</v>
      </c>
      <c r="G545" s="46">
        <f t="shared" si="7"/>
        <v>1.6677500000000001</v>
      </c>
    </row>
    <row r="546" spans="1:7" ht="14.25" customHeight="1" x14ac:dyDescent="0.2">
      <c r="A546" s="65" t="s">
        <v>341</v>
      </c>
      <c r="B546" s="65">
        <v>17</v>
      </c>
      <c r="C546" s="65">
        <v>1630.45</v>
      </c>
      <c r="D546" s="65">
        <v>0</v>
      </c>
      <c r="E546" s="65">
        <v>100.83</v>
      </c>
      <c r="F546" s="65">
        <v>1668.01</v>
      </c>
      <c r="G546" s="46">
        <f t="shared" si="7"/>
        <v>1.66801</v>
      </c>
    </row>
    <row r="547" spans="1:7" ht="14.25" customHeight="1" x14ac:dyDescent="0.2">
      <c r="A547" s="65" t="s">
        <v>341</v>
      </c>
      <c r="B547" s="65">
        <v>18</v>
      </c>
      <c r="C547" s="65">
        <v>1623.12</v>
      </c>
      <c r="D547" s="65">
        <v>14.68</v>
      </c>
      <c r="E547" s="65">
        <v>2.84</v>
      </c>
      <c r="F547" s="65">
        <v>1661.08</v>
      </c>
      <c r="G547" s="46">
        <f t="shared" si="7"/>
        <v>1.6610799999999999</v>
      </c>
    </row>
    <row r="548" spans="1:7" ht="14.25" customHeight="1" x14ac:dyDescent="0.2">
      <c r="A548" s="65" t="s">
        <v>341</v>
      </c>
      <c r="B548" s="65">
        <v>19</v>
      </c>
      <c r="C548" s="65">
        <v>1625.6</v>
      </c>
      <c r="D548" s="65">
        <v>116.89</v>
      </c>
      <c r="E548" s="65">
        <v>0</v>
      </c>
      <c r="F548" s="65">
        <v>1662.14</v>
      </c>
      <c r="G548" s="46">
        <f t="shared" si="7"/>
        <v>1.6621400000000002</v>
      </c>
    </row>
    <row r="549" spans="1:7" ht="14.25" customHeight="1" x14ac:dyDescent="0.2">
      <c r="A549" s="65" t="s">
        <v>341</v>
      </c>
      <c r="B549" s="65">
        <v>20</v>
      </c>
      <c r="C549" s="65">
        <v>1708.65</v>
      </c>
      <c r="D549" s="65">
        <v>70.900000000000006</v>
      </c>
      <c r="E549" s="65">
        <v>0</v>
      </c>
      <c r="F549" s="65">
        <v>1745.21</v>
      </c>
      <c r="G549" s="46">
        <f t="shared" si="7"/>
        <v>1.7452099999999999</v>
      </c>
    </row>
    <row r="550" spans="1:7" ht="14.25" customHeight="1" x14ac:dyDescent="0.2">
      <c r="A550" s="65" t="s">
        <v>341</v>
      </c>
      <c r="B550" s="65">
        <v>21</v>
      </c>
      <c r="C550" s="65">
        <v>1704.9</v>
      </c>
      <c r="D550" s="65">
        <v>8.39</v>
      </c>
      <c r="E550" s="65">
        <v>9.3800000000000008</v>
      </c>
      <c r="F550" s="65">
        <v>1741.71</v>
      </c>
      <c r="G550" s="46">
        <f t="shared" si="7"/>
        <v>1.7417100000000001</v>
      </c>
    </row>
    <row r="551" spans="1:7" ht="14.25" customHeight="1" x14ac:dyDescent="0.2">
      <c r="A551" s="65" t="s">
        <v>341</v>
      </c>
      <c r="B551" s="65">
        <v>22</v>
      </c>
      <c r="C551" s="65">
        <v>1494.64</v>
      </c>
      <c r="D551" s="65">
        <v>0</v>
      </c>
      <c r="E551" s="65">
        <v>302.42</v>
      </c>
      <c r="F551" s="65">
        <v>1530.43</v>
      </c>
      <c r="G551" s="46">
        <f t="shared" si="7"/>
        <v>1.53043</v>
      </c>
    </row>
    <row r="552" spans="1:7" ht="14.25" customHeight="1" x14ac:dyDescent="0.2">
      <c r="A552" s="65" t="s">
        <v>341</v>
      </c>
      <c r="B552" s="65">
        <v>23</v>
      </c>
      <c r="C552" s="65">
        <v>1257.05</v>
      </c>
      <c r="D552" s="65">
        <v>0</v>
      </c>
      <c r="E552" s="65">
        <v>376.3</v>
      </c>
      <c r="F552" s="65">
        <v>1295.55</v>
      </c>
      <c r="G552" s="46">
        <f t="shared" si="7"/>
        <v>1.29555</v>
      </c>
    </row>
    <row r="553" spans="1:7" ht="14.25" customHeight="1" x14ac:dyDescent="0.2">
      <c r="A553" s="65" t="s">
        <v>342</v>
      </c>
      <c r="B553" s="65">
        <v>0</v>
      </c>
      <c r="C553" s="65">
        <v>926.52</v>
      </c>
      <c r="D553" s="65">
        <v>0</v>
      </c>
      <c r="E553" s="65">
        <v>984.4</v>
      </c>
      <c r="F553" s="65">
        <v>965.02</v>
      </c>
      <c r="G553" s="46">
        <f t="shared" si="7"/>
        <v>0.96501999999999999</v>
      </c>
    </row>
    <row r="554" spans="1:7" ht="14.25" customHeight="1" x14ac:dyDescent="0.2">
      <c r="A554" s="65" t="s">
        <v>342</v>
      </c>
      <c r="B554" s="65">
        <v>1</v>
      </c>
      <c r="C554" s="65">
        <v>967.98</v>
      </c>
      <c r="D554" s="65">
        <v>0</v>
      </c>
      <c r="E554" s="65">
        <v>46.51</v>
      </c>
      <c r="F554" s="65">
        <v>1006.3</v>
      </c>
      <c r="G554" s="46">
        <f t="shared" si="7"/>
        <v>1.0063</v>
      </c>
    </row>
    <row r="555" spans="1:7" ht="14.25" customHeight="1" x14ac:dyDescent="0.2">
      <c r="A555" s="65" t="s">
        <v>342</v>
      </c>
      <c r="B555" s="65">
        <v>2</v>
      </c>
      <c r="C555" s="65">
        <v>931.3</v>
      </c>
      <c r="D555" s="65">
        <v>0</v>
      </c>
      <c r="E555" s="65">
        <v>24.2</v>
      </c>
      <c r="F555" s="65">
        <v>969.62</v>
      </c>
      <c r="G555" s="46">
        <f t="shared" si="7"/>
        <v>0.96962000000000004</v>
      </c>
    </row>
    <row r="556" spans="1:7" ht="14.25" customHeight="1" x14ac:dyDescent="0.2">
      <c r="A556" s="65" t="s">
        <v>342</v>
      </c>
      <c r="B556" s="65">
        <v>3</v>
      </c>
      <c r="C556" s="65">
        <v>901.67</v>
      </c>
      <c r="D556" s="65">
        <v>0</v>
      </c>
      <c r="E556" s="65">
        <v>35.68</v>
      </c>
      <c r="F556" s="65">
        <v>939.98</v>
      </c>
      <c r="G556" s="46">
        <f t="shared" si="7"/>
        <v>0.93998000000000004</v>
      </c>
    </row>
    <row r="557" spans="1:7" ht="14.25" customHeight="1" x14ac:dyDescent="0.2">
      <c r="A557" s="65" t="s">
        <v>342</v>
      </c>
      <c r="B557" s="65">
        <v>4</v>
      </c>
      <c r="C557" s="65">
        <v>731.56</v>
      </c>
      <c r="D557" s="65">
        <v>0</v>
      </c>
      <c r="E557" s="65">
        <v>771.26</v>
      </c>
      <c r="F557" s="65">
        <v>769.89</v>
      </c>
      <c r="G557" s="46">
        <f t="shared" si="7"/>
        <v>0.76988999999999996</v>
      </c>
    </row>
    <row r="558" spans="1:7" ht="14.25" customHeight="1" x14ac:dyDescent="0.2">
      <c r="A558" s="65" t="s">
        <v>342</v>
      </c>
      <c r="B558" s="65">
        <v>5</v>
      </c>
      <c r="C558" s="65">
        <v>858.56</v>
      </c>
      <c r="D558" s="65">
        <v>31.84</v>
      </c>
      <c r="E558" s="65">
        <v>0</v>
      </c>
      <c r="F558" s="65">
        <v>896.84</v>
      </c>
      <c r="G558" s="46">
        <f t="shared" si="7"/>
        <v>0.89684000000000008</v>
      </c>
    </row>
    <row r="559" spans="1:7" ht="14.25" customHeight="1" x14ac:dyDescent="0.2">
      <c r="A559" s="65" t="s">
        <v>342</v>
      </c>
      <c r="B559" s="65">
        <v>6</v>
      </c>
      <c r="C559" s="65">
        <v>358.72</v>
      </c>
      <c r="D559" s="65">
        <v>457.02</v>
      </c>
      <c r="E559" s="65">
        <v>0</v>
      </c>
      <c r="F559" s="65">
        <v>395.04</v>
      </c>
      <c r="G559" s="46">
        <f t="shared" si="7"/>
        <v>0.39504</v>
      </c>
    </row>
    <row r="560" spans="1:7" ht="14.25" customHeight="1" x14ac:dyDescent="0.2">
      <c r="A560" s="65" t="s">
        <v>342</v>
      </c>
      <c r="B560" s="65">
        <v>7</v>
      </c>
      <c r="C560" s="65">
        <v>879.96</v>
      </c>
      <c r="D560" s="65">
        <v>3.51</v>
      </c>
      <c r="E560" s="65">
        <v>11.32</v>
      </c>
      <c r="F560" s="65">
        <v>918.18</v>
      </c>
      <c r="G560" s="46">
        <f t="shared" si="7"/>
        <v>0.91818</v>
      </c>
    </row>
    <row r="561" spans="1:7" ht="14.25" customHeight="1" x14ac:dyDescent="0.2">
      <c r="A561" s="65" t="s">
        <v>342</v>
      </c>
      <c r="B561" s="65">
        <v>8</v>
      </c>
      <c r="C561" s="65">
        <v>1670.88</v>
      </c>
      <c r="D561" s="65">
        <v>0</v>
      </c>
      <c r="E561" s="65">
        <v>217.45</v>
      </c>
      <c r="F561" s="65">
        <v>1708.82</v>
      </c>
      <c r="G561" s="46">
        <f t="shared" si="7"/>
        <v>1.70882</v>
      </c>
    </row>
    <row r="562" spans="1:7" ht="14.25" customHeight="1" x14ac:dyDescent="0.2">
      <c r="A562" s="65" t="s">
        <v>342</v>
      </c>
      <c r="B562" s="65">
        <v>9</v>
      </c>
      <c r="C562" s="65">
        <v>1704.15</v>
      </c>
      <c r="D562" s="65">
        <v>0</v>
      </c>
      <c r="E562" s="65">
        <v>155.52000000000001</v>
      </c>
      <c r="F562" s="65">
        <v>1742.17</v>
      </c>
      <c r="G562" s="46">
        <f t="shared" ref="G562:G625" si="8">F562/1000</f>
        <v>1.74217</v>
      </c>
    </row>
    <row r="563" spans="1:7" ht="14.25" customHeight="1" x14ac:dyDescent="0.2">
      <c r="A563" s="65" t="s">
        <v>342</v>
      </c>
      <c r="B563" s="65">
        <v>10</v>
      </c>
      <c r="C563" s="65">
        <v>1718.81</v>
      </c>
      <c r="D563" s="65">
        <v>0</v>
      </c>
      <c r="E563" s="65">
        <v>164.01</v>
      </c>
      <c r="F563" s="65">
        <v>1756.73</v>
      </c>
      <c r="G563" s="46">
        <f t="shared" si="8"/>
        <v>1.7567300000000001</v>
      </c>
    </row>
    <row r="564" spans="1:7" ht="14.25" customHeight="1" x14ac:dyDescent="0.2">
      <c r="A564" s="65" t="s">
        <v>342</v>
      </c>
      <c r="B564" s="65">
        <v>11</v>
      </c>
      <c r="C564" s="65">
        <v>1708.73</v>
      </c>
      <c r="D564" s="65">
        <v>0</v>
      </c>
      <c r="E564" s="65">
        <v>168.27</v>
      </c>
      <c r="F564" s="65">
        <v>1746.66</v>
      </c>
      <c r="G564" s="46">
        <f t="shared" si="8"/>
        <v>1.7466600000000001</v>
      </c>
    </row>
    <row r="565" spans="1:7" ht="14.25" customHeight="1" x14ac:dyDescent="0.2">
      <c r="A565" s="65" t="s">
        <v>342</v>
      </c>
      <c r="B565" s="65">
        <v>12</v>
      </c>
      <c r="C565" s="65">
        <v>1699.67</v>
      </c>
      <c r="D565" s="65">
        <v>0</v>
      </c>
      <c r="E565" s="65">
        <v>161.59</v>
      </c>
      <c r="F565" s="65">
        <v>1737.71</v>
      </c>
      <c r="G565" s="46">
        <f t="shared" si="8"/>
        <v>1.7377100000000001</v>
      </c>
    </row>
    <row r="566" spans="1:7" ht="14.25" customHeight="1" x14ac:dyDescent="0.2">
      <c r="A566" s="65" t="s">
        <v>342</v>
      </c>
      <c r="B566" s="65">
        <v>13</v>
      </c>
      <c r="C566" s="65">
        <v>1738.3</v>
      </c>
      <c r="D566" s="65">
        <v>0</v>
      </c>
      <c r="E566" s="65">
        <v>203.38</v>
      </c>
      <c r="F566" s="65">
        <v>1776.29</v>
      </c>
      <c r="G566" s="46">
        <f t="shared" si="8"/>
        <v>1.7762899999999999</v>
      </c>
    </row>
    <row r="567" spans="1:7" ht="14.25" customHeight="1" x14ac:dyDescent="0.2">
      <c r="A567" s="65" t="s">
        <v>342</v>
      </c>
      <c r="B567" s="65">
        <v>14</v>
      </c>
      <c r="C567" s="65">
        <v>1739.45</v>
      </c>
      <c r="D567" s="65">
        <v>0</v>
      </c>
      <c r="E567" s="65">
        <v>259.39</v>
      </c>
      <c r="F567" s="65">
        <v>1777.32</v>
      </c>
      <c r="G567" s="46">
        <f t="shared" si="8"/>
        <v>1.77732</v>
      </c>
    </row>
    <row r="568" spans="1:7" ht="14.25" customHeight="1" x14ac:dyDescent="0.2">
      <c r="A568" s="65" t="s">
        <v>342</v>
      </c>
      <c r="B568" s="65">
        <v>15</v>
      </c>
      <c r="C568" s="65">
        <v>1738.04</v>
      </c>
      <c r="D568" s="65">
        <v>0</v>
      </c>
      <c r="E568" s="65">
        <v>246.95</v>
      </c>
      <c r="F568" s="65">
        <v>1775.8</v>
      </c>
      <c r="G568" s="46">
        <f t="shared" si="8"/>
        <v>1.7758</v>
      </c>
    </row>
    <row r="569" spans="1:7" ht="14.25" customHeight="1" x14ac:dyDescent="0.2">
      <c r="A569" s="65" t="s">
        <v>342</v>
      </c>
      <c r="B569" s="65">
        <v>16</v>
      </c>
      <c r="C569" s="65">
        <v>1731.2</v>
      </c>
      <c r="D569" s="65">
        <v>0</v>
      </c>
      <c r="E569" s="65">
        <v>258.56</v>
      </c>
      <c r="F569" s="65">
        <v>1768.93</v>
      </c>
      <c r="G569" s="46">
        <f t="shared" si="8"/>
        <v>1.7689300000000001</v>
      </c>
    </row>
    <row r="570" spans="1:7" ht="14.25" customHeight="1" x14ac:dyDescent="0.2">
      <c r="A570" s="65" t="s">
        <v>342</v>
      </c>
      <c r="B570" s="65">
        <v>17</v>
      </c>
      <c r="C570" s="65">
        <v>1715.72</v>
      </c>
      <c r="D570" s="65">
        <v>0</v>
      </c>
      <c r="E570" s="65">
        <v>255.73</v>
      </c>
      <c r="F570" s="65">
        <v>1753.91</v>
      </c>
      <c r="G570" s="46">
        <f t="shared" si="8"/>
        <v>1.7539100000000001</v>
      </c>
    </row>
    <row r="571" spans="1:7" ht="14.25" customHeight="1" x14ac:dyDescent="0.2">
      <c r="A571" s="65" t="s">
        <v>342</v>
      </c>
      <c r="B571" s="65">
        <v>18</v>
      </c>
      <c r="C571" s="65">
        <v>1726.11</v>
      </c>
      <c r="D571" s="65">
        <v>0</v>
      </c>
      <c r="E571" s="65">
        <v>252.75</v>
      </c>
      <c r="F571" s="65">
        <v>1764.19</v>
      </c>
      <c r="G571" s="46">
        <f t="shared" si="8"/>
        <v>1.7641900000000001</v>
      </c>
    </row>
    <row r="572" spans="1:7" ht="14.25" customHeight="1" x14ac:dyDescent="0.2">
      <c r="A572" s="65" t="s">
        <v>342</v>
      </c>
      <c r="B572" s="65">
        <v>19</v>
      </c>
      <c r="C572" s="65">
        <v>1583.5</v>
      </c>
      <c r="D572" s="65">
        <v>1.23</v>
      </c>
      <c r="E572" s="65">
        <v>2.8</v>
      </c>
      <c r="F572" s="65">
        <v>1620.79</v>
      </c>
      <c r="G572" s="46">
        <f t="shared" si="8"/>
        <v>1.62079</v>
      </c>
    </row>
    <row r="573" spans="1:7" ht="14.25" customHeight="1" x14ac:dyDescent="0.2">
      <c r="A573" s="65" t="s">
        <v>342</v>
      </c>
      <c r="B573" s="65">
        <v>20</v>
      </c>
      <c r="C573" s="65">
        <v>1662.56</v>
      </c>
      <c r="D573" s="65">
        <v>0</v>
      </c>
      <c r="E573" s="65">
        <v>9.24</v>
      </c>
      <c r="F573" s="65">
        <v>1700.12</v>
      </c>
      <c r="G573" s="46">
        <f t="shared" si="8"/>
        <v>1.7001199999999999</v>
      </c>
    </row>
    <row r="574" spans="1:7" ht="14.25" customHeight="1" x14ac:dyDescent="0.2">
      <c r="A574" s="65" t="s">
        <v>342</v>
      </c>
      <c r="B574" s="65">
        <v>21</v>
      </c>
      <c r="C574" s="65">
        <v>1665.83</v>
      </c>
      <c r="D574" s="65">
        <v>0</v>
      </c>
      <c r="E574" s="65">
        <v>76.45</v>
      </c>
      <c r="F574" s="65">
        <v>1703.57</v>
      </c>
      <c r="G574" s="46">
        <f t="shared" si="8"/>
        <v>1.70357</v>
      </c>
    </row>
    <row r="575" spans="1:7" ht="14.25" customHeight="1" x14ac:dyDescent="0.2">
      <c r="A575" s="65" t="s">
        <v>342</v>
      </c>
      <c r="B575" s="65">
        <v>22</v>
      </c>
      <c r="C575" s="65">
        <v>1558.06</v>
      </c>
      <c r="D575" s="65">
        <v>0</v>
      </c>
      <c r="E575" s="65">
        <v>483.79</v>
      </c>
      <c r="F575" s="65">
        <v>1594.14</v>
      </c>
      <c r="G575" s="46">
        <f t="shared" si="8"/>
        <v>1.5941400000000001</v>
      </c>
    </row>
    <row r="576" spans="1:7" ht="14.25" customHeight="1" x14ac:dyDescent="0.2">
      <c r="A576" s="65" t="s">
        <v>342</v>
      </c>
      <c r="B576" s="65">
        <v>23</v>
      </c>
      <c r="C576" s="65">
        <v>1135.97</v>
      </c>
      <c r="D576" s="65">
        <v>0</v>
      </c>
      <c r="E576" s="65">
        <v>342.47</v>
      </c>
      <c r="F576" s="65">
        <v>1174.5</v>
      </c>
      <c r="G576" s="46">
        <f t="shared" si="8"/>
        <v>1.1745000000000001</v>
      </c>
    </row>
    <row r="577" spans="1:7" ht="14.25" customHeight="1" x14ac:dyDescent="0.2">
      <c r="A577" s="65" t="s">
        <v>343</v>
      </c>
      <c r="B577" s="65">
        <v>0</v>
      </c>
      <c r="C577" s="65">
        <v>1054.03</v>
      </c>
      <c r="D577" s="65">
        <v>0</v>
      </c>
      <c r="E577" s="65">
        <v>335.04</v>
      </c>
      <c r="F577" s="65">
        <v>1092.5</v>
      </c>
      <c r="G577" s="46">
        <f t="shared" si="8"/>
        <v>1.0925</v>
      </c>
    </row>
    <row r="578" spans="1:7" ht="14.25" customHeight="1" x14ac:dyDescent="0.2">
      <c r="A578" s="65" t="s">
        <v>343</v>
      </c>
      <c r="B578" s="65">
        <v>1</v>
      </c>
      <c r="C578" s="65">
        <v>987.57</v>
      </c>
      <c r="D578" s="65">
        <v>0</v>
      </c>
      <c r="E578" s="65">
        <v>280.89</v>
      </c>
      <c r="F578" s="65">
        <v>1025.8399999999999</v>
      </c>
      <c r="G578" s="46">
        <f t="shared" si="8"/>
        <v>1.0258399999999999</v>
      </c>
    </row>
    <row r="579" spans="1:7" ht="14.25" customHeight="1" x14ac:dyDescent="0.2">
      <c r="A579" s="65" t="s">
        <v>343</v>
      </c>
      <c r="B579" s="65">
        <v>2</v>
      </c>
      <c r="C579" s="65">
        <v>969.61</v>
      </c>
      <c r="D579" s="65">
        <v>0</v>
      </c>
      <c r="E579" s="65">
        <v>69.930000000000007</v>
      </c>
      <c r="F579" s="65">
        <v>1007.9</v>
      </c>
      <c r="G579" s="46">
        <f t="shared" si="8"/>
        <v>1.0079</v>
      </c>
    </row>
    <row r="580" spans="1:7" ht="14.25" customHeight="1" x14ac:dyDescent="0.2">
      <c r="A580" s="65" t="s">
        <v>343</v>
      </c>
      <c r="B580" s="65">
        <v>3</v>
      </c>
      <c r="C580" s="65">
        <v>947.57</v>
      </c>
      <c r="D580" s="65">
        <v>0</v>
      </c>
      <c r="E580" s="65">
        <v>86.56</v>
      </c>
      <c r="F580" s="65">
        <v>985.9</v>
      </c>
      <c r="G580" s="46">
        <f t="shared" si="8"/>
        <v>0.9859</v>
      </c>
    </row>
    <row r="581" spans="1:7" ht="14.25" customHeight="1" x14ac:dyDescent="0.2">
      <c r="A581" s="65" t="s">
        <v>343</v>
      </c>
      <c r="B581" s="65">
        <v>4</v>
      </c>
      <c r="C581" s="65">
        <v>942.14</v>
      </c>
      <c r="D581" s="65">
        <v>0</v>
      </c>
      <c r="E581" s="65">
        <v>29.37</v>
      </c>
      <c r="F581" s="65">
        <v>980.45</v>
      </c>
      <c r="G581" s="46">
        <f t="shared" si="8"/>
        <v>0.98045000000000004</v>
      </c>
    </row>
    <row r="582" spans="1:7" ht="14.25" customHeight="1" x14ac:dyDescent="0.2">
      <c r="A582" s="65" t="s">
        <v>343</v>
      </c>
      <c r="B582" s="65">
        <v>5</v>
      </c>
      <c r="C582" s="65">
        <v>900.68</v>
      </c>
      <c r="D582" s="65">
        <v>31.93</v>
      </c>
      <c r="E582" s="65">
        <v>0</v>
      </c>
      <c r="F582" s="65">
        <v>938.98</v>
      </c>
      <c r="G582" s="46">
        <f t="shared" si="8"/>
        <v>0.93898000000000004</v>
      </c>
    </row>
    <row r="583" spans="1:7" ht="14.25" customHeight="1" x14ac:dyDescent="0.2">
      <c r="A583" s="65" t="s">
        <v>343</v>
      </c>
      <c r="B583" s="65">
        <v>6</v>
      </c>
      <c r="C583" s="65">
        <v>886.16</v>
      </c>
      <c r="D583" s="65">
        <v>68.19</v>
      </c>
      <c r="E583" s="65">
        <v>0</v>
      </c>
      <c r="F583" s="65">
        <v>923.48</v>
      </c>
      <c r="G583" s="46">
        <f t="shared" si="8"/>
        <v>0.92347999999999997</v>
      </c>
    </row>
    <row r="584" spans="1:7" ht="14.25" customHeight="1" x14ac:dyDescent="0.2">
      <c r="A584" s="65" t="s">
        <v>343</v>
      </c>
      <c r="B584" s="65">
        <v>7</v>
      </c>
      <c r="C584" s="65">
        <v>1417.83</v>
      </c>
      <c r="D584" s="65">
        <v>52.08</v>
      </c>
      <c r="E584" s="65">
        <v>0</v>
      </c>
      <c r="F584" s="65">
        <v>1455.65</v>
      </c>
      <c r="G584" s="46">
        <f t="shared" si="8"/>
        <v>1.4556500000000001</v>
      </c>
    </row>
    <row r="585" spans="1:7" ht="14.25" customHeight="1" x14ac:dyDescent="0.2">
      <c r="A585" s="65" t="s">
        <v>343</v>
      </c>
      <c r="B585" s="65">
        <v>8</v>
      </c>
      <c r="C585" s="65">
        <v>1578.65</v>
      </c>
      <c r="D585" s="65">
        <v>29.48</v>
      </c>
      <c r="E585" s="65">
        <v>0</v>
      </c>
      <c r="F585" s="65">
        <v>1616.96</v>
      </c>
      <c r="G585" s="46">
        <f t="shared" si="8"/>
        <v>1.61696</v>
      </c>
    </row>
    <row r="586" spans="1:7" ht="14.25" customHeight="1" x14ac:dyDescent="0.2">
      <c r="A586" s="65" t="s">
        <v>343</v>
      </c>
      <c r="B586" s="65">
        <v>9</v>
      </c>
      <c r="C586" s="65">
        <v>1641.54</v>
      </c>
      <c r="D586" s="65">
        <v>0</v>
      </c>
      <c r="E586" s="65">
        <v>37</v>
      </c>
      <c r="F586" s="65">
        <v>1679.77</v>
      </c>
      <c r="G586" s="46">
        <f t="shared" si="8"/>
        <v>1.67977</v>
      </c>
    </row>
    <row r="587" spans="1:7" ht="14.25" customHeight="1" x14ac:dyDescent="0.2">
      <c r="A587" s="65" t="s">
        <v>343</v>
      </c>
      <c r="B587" s="65">
        <v>10</v>
      </c>
      <c r="C587" s="65">
        <v>1662.09</v>
      </c>
      <c r="D587" s="65">
        <v>0</v>
      </c>
      <c r="E587" s="65">
        <v>88.02</v>
      </c>
      <c r="F587" s="65">
        <v>1699.94</v>
      </c>
      <c r="G587" s="46">
        <f t="shared" si="8"/>
        <v>1.69994</v>
      </c>
    </row>
    <row r="588" spans="1:7" ht="14.25" customHeight="1" x14ac:dyDescent="0.2">
      <c r="A588" s="65" t="s">
        <v>343</v>
      </c>
      <c r="B588" s="65">
        <v>11</v>
      </c>
      <c r="C588" s="65">
        <v>1646.33</v>
      </c>
      <c r="D588" s="65">
        <v>0</v>
      </c>
      <c r="E588" s="65">
        <v>77.83</v>
      </c>
      <c r="F588" s="65">
        <v>1684.14</v>
      </c>
      <c r="G588" s="46">
        <f t="shared" si="8"/>
        <v>1.6841400000000002</v>
      </c>
    </row>
    <row r="589" spans="1:7" ht="14.25" customHeight="1" x14ac:dyDescent="0.2">
      <c r="A589" s="65" t="s">
        <v>343</v>
      </c>
      <c r="B589" s="65">
        <v>12</v>
      </c>
      <c r="C589" s="65">
        <v>1627.73</v>
      </c>
      <c r="D589" s="65">
        <v>0</v>
      </c>
      <c r="E589" s="65">
        <v>55.21</v>
      </c>
      <c r="F589" s="65">
        <v>1665.61</v>
      </c>
      <c r="G589" s="46">
        <f t="shared" si="8"/>
        <v>1.6656099999999998</v>
      </c>
    </row>
    <row r="590" spans="1:7" ht="14.25" customHeight="1" x14ac:dyDescent="0.2">
      <c r="A590" s="65" t="s">
        <v>343</v>
      </c>
      <c r="B590" s="65">
        <v>13</v>
      </c>
      <c r="C590" s="65">
        <v>1644.83</v>
      </c>
      <c r="D590" s="65">
        <v>0</v>
      </c>
      <c r="E590" s="65">
        <v>46.65</v>
      </c>
      <c r="F590" s="65">
        <v>1682.91</v>
      </c>
      <c r="G590" s="46">
        <f t="shared" si="8"/>
        <v>1.6829100000000001</v>
      </c>
    </row>
    <row r="591" spans="1:7" ht="14.25" customHeight="1" x14ac:dyDescent="0.2">
      <c r="A591" s="65" t="s">
        <v>343</v>
      </c>
      <c r="B591" s="65">
        <v>14</v>
      </c>
      <c r="C591" s="65">
        <v>1649.72</v>
      </c>
      <c r="D591" s="65">
        <v>0</v>
      </c>
      <c r="E591" s="65">
        <v>57.7</v>
      </c>
      <c r="F591" s="65">
        <v>1688.1</v>
      </c>
      <c r="G591" s="46">
        <f t="shared" si="8"/>
        <v>1.6880999999999999</v>
      </c>
    </row>
    <row r="592" spans="1:7" ht="14.25" customHeight="1" x14ac:dyDescent="0.2">
      <c r="A592" s="65" t="s">
        <v>343</v>
      </c>
      <c r="B592" s="65">
        <v>15</v>
      </c>
      <c r="C592" s="65">
        <v>1646.38</v>
      </c>
      <c r="D592" s="65">
        <v>0</v>
      </c>
      <c r="E592" s="65">
        <v>52.12</v>
      </c>
      <c r="F592" s="65">
        <v>1684.43</v>
      </c>
      <c r="G592" s="46">
        <f t="shared" si="8"/>
        <v>1.6844300000000001</v>
      </c>
    </row>
    <row r="593" spans="1:7" ht="14.25" customHeight="1" x14ac:dyDescent="0.2">
      <c r="A593" s="65" t="s">
        <v>343</v>
      </c>
      <c r="B593" s="65">
        <v>16</v>
      </c>
      <c r="C593" s="65">
        <v>1646.07</v>
      </c>
      <c r="D593" s="65">
        <v>0</v>
      </c>
      <c r="E593" s="65">
        <v>32.93</v>
      </c>
      <c r="F593" s="65">
        <v>1683.78</v>
      </c>
      <c r="G593" s="46">
        <f t="shared" si="8"/>
        <v>1.6837800000000001</v>
      </c>
    </row>
    <row r="594" spans="1:7" ht="14.25" customHeight="1" x14ac:dyDescent="0.2">
      <c r="A594" s="65" t="s">
        <v>343</v>
      </c>
      <c r="B594" s="65">
        <v>17</v>
      </c>
      <c r="C594" s="65">
        <v>1637.82</v>
      </c>
      <c r="D594" s="65">
        <v>0</v>
      </c>
      <c r="E594" s="65">
        <v>29.25</v>
      </c>
      <c r="F594" s="65">
        <v>1675.61</v>
      </c>
      <c r="G594" s="46">
        <f t="shared" si="8"/>
        <v>1.6756099999999998</v>
      </c>
    </row>
    <row r="595" spans="1:7" ht="14.25" customHeight="1" x14ac:dyDescent="0.2">
      <c r="A595" s="65" t="s">
        <v>343</v>
      </c>
      <c r="B595" s="65">
        <v>18</v>
      </c>
      <c r="C595" s="65">
        <v>1637.18</v>
      </c>
      <c r="D595" s="65">
        <v>0</v>
      </c>
      <c r="E595" s="65">
        <v>20.149999999999999</v>
      </c>
      <c r="F595" s="65">
        <v>1674.87</v>
      </c>
      <c r="G595" s="46">
        <f t="shared" si="8"/>
        <v>1.6748699999999999</v>
      </c>
    </row>
    <row r="596" spans="1:7" ht="14.25" customHeight="1" x14ac:dyDescent="0.2">
      <c r="A596" s="65" t="s">
        <v>343</v>
      </c>
      <c r="B596" s="65">
        <v>19</v>
      </c>
      <c r="C596" s="65">
        <v>1624.46</v>
      </c>
      <c r="D596" s="65">
        <v>0</v>
      </c>
      <c r="E596" s="65">
        <v>6.76</v>
      </c>
      <c r="F596" s="65">
        <v>1660.91</v>
      </c>
      <c r="G596" s="46">
        <f t="shared" si="8"/>
        <v>1.6609100000000001</v>
      </c>
    </row>
    <row r="597" spans="1:7" ht="14.25" customHeight="1" x14ac:dyDescent="0.2">
      <c r="A597" s="65" t="s">
        <v>343</v>
      </c>
      <c r="B597" s="65">
        <v>20</v>
      </c>
      <c r="C597" s="65">
        <v>1698.38</v>
      </c>
      <c r="D597" s="65">
        <v>26.14</v>
      </c>
      <c r="E597" s="65">
        <v>0</v>
      </c>
      <c r="F597" s="65">
        <v>1735.93</v>
      </c>
      <c r="G597" s="46">
        <f t="shared" si="8"/>
        <v>1.73593</v>
      </c>
    </row>
    <row r="598" spans="1:7" ht="14.25" customHeight="1" x14ac:dyDescent="0.2">
      <c r="A598" s="65" t="s">
        <v>343</v>
      </c>
      <c r="B598" s="65">
        <v>21</v>
      </c>
      <c r="C598" s="65">
        <v>1699.75</v>
      </c>
      <c r="D598" s="65">
        <v>0</v>
      </c>
      <c r="E598" s="65">
        <v>121.68</v>
      </c>
      <c r="F598" s="65">
        <v>1737.06</v>
      </c>
      <c r="G598" s="46">
        <f t="shared" si="8"/>
        <v>1.73706</v>
      </c>
    </row>
    <row r="599" spans="1:7" ht="14.25" customHeight="1" x14ac:dyDescent="0.2">
      <c r="A599" s="65" t="s">
        <v>343</v>
      </c>
      <c r="B599" s="65">
        <v>22</v>
      </c>
      <c r="C599" s="65">
        <v>1612.73</v>
      </c>
      <c r="D599" s="65">
        <v>0</v>
      </c>
      <c r="E599" s="65">
        <v>505.24</v>
      </c>
      <c r="F599" s="65">
        <v>1649.48</v>
      </c>
      <c r="G599" s="46">
        <f t="shared" si="8"/>
        <v>1.6494800000000001</v>
      </c>
    </row>
    <row r="600" spans="1:7" ht="14.25" customHeight="1" x14ac:dyDescent="0.2">
      <c r="A600" s="65" t="s">
        <v>343</v>
      </c>
      <c r="B600" s="65">
        <v>23</v>
      </c>
      <c r="C600" s="65">
        <v>1402.23</v>
      </c>
      <c r="D600" s="65">
        <v>0</v>
      </c>
      <c r="E600" s="65">
        <v>553.36</v>
      </c>
      <c r="F600" s="65">
        <v>1440.82</v>
      </c>
      <c r="G600" s="46">
        <f t="shared" si="8"/>
        <v>1.44082</v>
      </c>
    </row>
    <row r="601" spans="1:7" ht="14.25" customHeight="1" x14ac:dyDescent="0.2">
      <c r="A601" s="65" t="s">
        <v>344</v>
      </c>
      <c r="B601" s="65">
        <v>0</v>
      </c>
      <c r="C601" s="65">
        <v>1058.03</v>
      </c>
      <c r="D601" s="65">
        <v>0</v>
      </c>
      <c r="E601" s="65">
        <v>334.82</v>
      </c>
      <c r="F601" s="65">
        <v>1096.42</v>
      </c>
      <c r="G601" s="46">
        <f t="shared" si="8"/>
        <v>1.0964200000000002</v>
      </c>
    </row>
    <row r="602" spans="1:7" ht="14.25" customHeight="1" x14ac:dyDescent="0.2">
      <c r="A602" s="65" t="s">
        <v>344</v>
      </c>
      <c r="B602" s="65">
        <v>1</v>
      </c>
      <c r="C602" s="65">
        <v>1038.6099999999999</v>
      </c>
      <c r="D602" s="65">
        <v>0</v>
      </c>
      <c r="E602" s="65">
        <v>58.64</v>
      </c>
      <c r="F602" s="65">
        <v>1077.0999999999999</v>
      </c>
      <c r="G602" s="46">
        <f t="shared" si="8"/>
        <v>1.0770999999999999</v>
      </c>
    </row>
    <row r="603" spans="1:7" ht="14.25" customHeight="1" x14ac:dyDescent="0.2">
      <c r="A603" s="65" t="s">
        <v>344</v>
      </c>
      <c r="B603" s="65">
        <v>2</v>
      </c>
      <c r="C603" s="65">
        <v>1004.05</v>
      </c>
      <c r="D603" s="65">
        <v>0</v>
      </c>
      <c r="E603" s="65">
        <v>38.869999999999997</v>
      </c>
      <c r="F603" s="65">
        <v>1042.71</v>
      </c>
      <c r="G603" s="46">
        <f t="shared" si="8"/>
        <v>1.04271</v>
      </c>
    </row>
    <row r="604" spans="1:7" ht="14.25" customHeight="1" x14ac:dyDescent="0.2">
      <c r="A604" s="65" t="s">
        <v>344</v>
      </c>
      <c r="B604" s="65">
        <v>3</v>
      </c>
      <c r="C604" s="65">
        <v>983.47</v>
      </c>
      <c r="D604" s="65">
        <v>0</v>
      </c>
      <c r="E604" s="65">
        <v>65.64</v>
      </c>
      <c r="F604" s="65">
        <v>1022.15</v>
      </c>
      <c r="G604" s="46">
        <f t="shared" si="8"/>
        <v>1.0221499999999999</v>
      </c>
    </row>
    <row r="605" spans="1:7" ht="14.25" customHeight="1" x14ac:dyDescent="0.2">
      <c r="A605" s="65" t="s">
        <v>344</v>
      </c>
      <c r="B605" s="65">
        <v>4</v>
      </c>
      <c r="C605" s="65">
        <v>975.45</v>
      </c>
      <c r="D605" s="65">
        <v>0</v>
      </c>
      <c r="E605" s="65">
        <v>67.66</v>
      </c>
      <c r="F605" s="65">
        <v>1014.03</v>
      </c>
      <c r="G605" s="46">
        <f t="shared" si="8"/>
        <v>1.01403</v>
      </c>
    </row>
    <row r="606" spans="1:7" ht="14.25" customHeight="1" x14ac:dyDescent="0.2">
      <c r="A606" s="65" t="s">
        <v>344</v>
      </c>
      <c r="B606" s="65">
        <v>5</v>
      </c>
      <c r="C606" s="65">
        <v>1041.6400000000001</v>
      </c>
      <c r="D606" s="65">
        <v>65.53</v>
      </c>
      <c r="E606" s="65">
        <v>0</v>
      </c>
      <c r="F606" s="65">
        <v>1080.06</v>
      </c>
      <c r="G606" s="46">
        <f t="shared" si="8"/>
        <v>1.08006</v>
      </c>
    </row>
    <row r="607" spans="1:7" ht="14.25" customHeight="1" x14ac:dyDescent="0.2">
      <c r="A607" s="65" t="s">
        <v>344</v>
      </c>
      <c r="B607" s="65">
        <v>6</v>
      </c>
      <c r="C607" s="65">
        <v>1220.51</v>
      </c>
      <c r="D607" s="65">
        <v>159.05000000000001</v>
      </c>
      <c r="E607" s="65">
        <v>0</v>
      </c>
      <c r="F607" s="65">
        <v>1258.45</v>
      </c>
      <c r="G607" s="46">
        <f t="shared" si="8"/>
        <v>1.2584500000000001</v>
      </c>
    </row>
    <row r="608" spans="1:7" ht="14.25" customHeight="1" x14ac:dyDescent="0.2">
      <c r="A608" s="65" t="s">
        <v>344</v>
      </c>
      <c r="B608" s="65">
        <v>7</v>
      </c>
      <c r="C608" s="65">
        <v>1522.13</v>
      </c>
      <c r="D608" s="65">
        <v>95.8</v>
      </c>
      <c r="E608" s="65">
        <v>0</v>
      </c>
      <c r="F608" s="65">
        <v>1560.44</v>
      </c>
      <c r="G608" s="46">
        <f t="shared" si="8"/>
        <v>1.56044</v>
      </c>
    </row>
    <row r="609" spans="1:7" ht="14.25" customHeight="1" x14ac:dyDescent="0.2">
      <c r="A609" s="65" t="s">
        <v>344</v>
      </c>
      <c r="B609" s="65">
        <v>8</v>
      </c>
      <c r="C609" s="65">
        <v>1712.86</v>
      </c>
      <c r="D609" s="65">
        <v>34.44</v>
      </c>
      <c r="E609" s="65">
        <v>0.13</v>
      </c>
      <c r="F609" s="65">
        <v>1751.05</v>
      </c>
      <c r="G609" s="46">
        <f t="shared" si="8"/>
        <v>1.75105</v>
      </c>
    </row>
    <row r="610" spans="1:7" ht="14.25" customHeight="1" x14ac:dyDescent="0.2">
      <c r="A610" s="65" t="s">
        <v>344</v>
      </c>
      <c r="B610" s="65">
        <v>9</v>
      </c>
      <c r="C610" s="65">
        <v>1780.85</v>
      </c>
      <c r="D610" s="65">
        <v>0.12</v>
      </c>
      <c r="E610" s="65">
        <v>6.27</v>
      </c>
      <c r="F610" s="65">
        <v>1819.27</v>
      </c>
      <c r="G610" s="46">
        <f t="shared" si="8"/>
        <v>1.8192699999999999</v>
      </c>
    </row>
    <row r="611" spans="1:7" ht="14.25" customHeight="1" x14ac:dyDescent="0.2">
      <c r="A611" s="65" t="s">
        <v>344</v>
      </c>
      <c r="B611" s="65">
        <v>10</v>
      </c>
      <c r="C611" s="65">
        <v>1783.19</v>
      </c>
      <c r="D611" s="65">
        <v>0.01</v>
      </c>
      <c r="E611" s="65">
        <v>5.9</v>
      </c>
      <c r="F611" s="65">
        <v>1821.76</v>
      </c>
      <c r="G611" s="46">
        <f t="shared" si="8"/>
        <v>1.82176</v>
      </c>
    </row>
    <row r="612" spans="1:7" ht="14.25" customHeight="1" x14ac:dyDescent="0.2">
      <c r="A612" s="65" t="s">
        <v>344</v>
      </c>
      <c r="B612" s="65">
        <v>11</v>
      </c>
      <c r="C612" s="65">
        <v>1766.07</v>
      </c>
      <c r="D612" s="65">
        <v>0</v>
      </c>
      <c r="E612" s="65">
        <v>54.4</v>
      </c>
      <c r="F612" s="65">
        <v>1804.61</v>
      </c>
      <c r="G612" s="46">
        <f t="shared" si="8"/>
        <v>1.8046099999999998</v>
      </c>
    </row>
    <row r="613" spans="1:7" ht="14.25" customHeight="1" x14ac:dyDescent="0.2">
      <c r="A613" s="65" t="s">
        <v>344</v>
      </c>
      <c r="B613" s="65">
        <v>12</v>
      </c>
      <c r="C613" s="65">
        <v>1744.41</v>
      </c>
      <c r="D613" s="65">
        <v>0</v>
      </c>
      <c r="E613" s="65">
        <v>23.73</v>
      </c>
      <c r="F613" s="65">
        <v>1782.97</v>
      </c>
      <c r="G613" s="46">
        <f t="shared" si="8"/>
        <v>1.7829699999999999</v>
      </c>
    </row>
    <row r="614" spans="1:7" ht="14.25" customHeight="1" x14ac:dyDescent="0.2">
      <c r="A614" s="65" t="s">
        <v>344</v>
      </c>
      <c r="B614" s="65">
        <v>13</v>
      </c>
      <c r="C614" s="65">
        <v>1763.23</v>
      </c>
      <c r="D614" s="65">
        <v>0</v>
      </c>
      <c r="E614" s="65">
        <v>13.74</v>
      </c>
      <c r="F614" s="65">
        <v>1802.3</v>
      </c>
      <c r="G614" s="46">
        <f t="shared" si="8"/>
        <v>1.8023</v>
      </c>
    </row>
    <row r="615" spans="1:7" ht="14.25" customHeight="1" x14ac:dyDescent="0.2">
      <c r="A615" s="65" t="s">
        <v>344</v>
      </c>
      <c r="B615" s="65">
        <v>14</v>
      </c>
      <c r="C615" s="65">
        <v>1769.91</v>
      </c>
      <c r="D615" s="65">
        <v>0</v>
      </c>
      <c r="E615" s="65">
        <v>42.31</v>
      </c>
      <c r="F615" s="65">
        <v>1808.91</v>
      </c>
      <c r="G615" s="46">
        <f t="shared" si="8"/>
        <v>1.80891</v>
      </c>
    </row>
    <row r="616" spans="1:7" ht="14.25" customHeight="1" x14ac:dyDescent="0.2">
      <c r="A616" s="65" t="s">
        <v>344</v>
      </c>
      <c r="B616" s="65">
        <v>15</v>
      </c>
      <c r="C616" s="65">
        <v>1779.36</v>
      </c>
      <c r="D616" s="65">
        <v>0</v>
      </c>
      <c r="E616" s="65">
        <v>45.49</v>
      </c>
      <c r="F616" s="65">
        <v>1818.25</v>
      </c>
      <c r="G616" s="46">
        <f t="shared" si="8"/>
        <v>1.8182499999999999</v>
      </c>
    </row>
    <row r="617" spans="1:7" ht="14.25" customHeight="1" x14ac:dyDescent="0.2">
      <c r="A617" s="65" t="s">
        <v>344</v>
      </c>
      <c r="B617" s="65">
        <v>16</v>
      </c>
      <c r="C617" s="65">
        <v>1775.94</v>
      </c>
      <c r="D617" s="65">
        <v>0</v>
      </c>
      <c r="E617" s="65">
        <v>39.799999999999997</v>
      </c>
      <c r="F617" s="65">
        <v>1815.04</v>
      </c>
      <c r="G617" s="46">
        <f t="shared" si="8"/>
        <v>1.81504</v>
      </c>
    </row>
    <row r="618" spans="1:7" ht="14.25" customHeight="1" x14ac:dyDescent="0.2">
      <c r="A618" s="65" t="s">
        <v>344</v>
      </c>
      <c r="B618" s="65">
        <v>17</v>
      </c>
      <c r="C618" s="65">
        <v>1768.75</v>
      </c>
      <c r="D618" s="65">
        <v>0</v>
      </c>
      <c r="E618" s="65">
        <v>35.549999999999997</v>
      </c>
      <c r="F618" s="65">
        <v>1808.11</v>
      </c>
      <c r="G618" s="46">
        <f t="shared" si="8"/>
        <v>1.8081099999999999</v>
      </c>
    </row>
    <row r="619" spans="1:7" ht="14.25" customHeight="1" x14ac:dyDescent="0.2">
      <c r="A619" s="65" t="s">
        <v>344</v>
      </c>
      <c r="B619" s="65">
        <v>18</v>
      </c>
      <c r="C619" s="65">
        <v>1748.56</v>
      </c>
      <c r="D619" s="65">
        <v>0</v>
      </c>
      <c r="E619" s="65">
        <v>18.579999999999998</v>
      </c>
      <c r="F619" s="65">
        <v>1787.44</v>
      </c>
      <c r="G619" s="46">
        <f t="shared" si="8"/>
        <v>1.7874400000000001</v>
      </c>
    </row>
    <row r="620" spans="1:7" ht="14.25" customHeight="1" x14ac:dyDescent="0.2">
      <c r="A620" s="65" t="s">
        <v>344</v>
      </c>
      <c r="B620" s="65">
        <v>19</v>
      </c>
      <c r="C620" s="65">
        <v>1727.96</v>
      </c>
      <c r="D620" s="65">
        <v>1.51</v>
      </c>
      <c r="E620" s="65">
        <v>1.54</v>
      </c>
      <c r="F620" s="65">
        <v>1765.97</v>
      </c>
      <c r="G620" s="46">
        <f t="shared" si="8"/>
        <v>1.76597</v>
      </c>
    </row>
    <row r="621" spans="1:7" ht="14.25" customHeight="1" x14ac:dyDescent="0.2">
      <c r="A621" s="65" t="s">
        <v>344</v>
      </c>
      <c r="B621" s="65">
        <v>20</v>
      </c>
      <c r="C621" s="65">
        <v>1785.38</v>
      </c>
      <c r="D621" s="65">
        <v>0.3</v>
      </c>
      <c r="E621" s="65">
        <v>3.53</v>
      </c>
      <c r="F621" s="65">
        <v>1823.58</v>
      </c>
      <c r="G621" s="46">
        <f t="shared" si="8"/>
        <v>1.82358</v>
      </c>
    </row>
    <row r="622" spans="1:7" ht="14.25" customHeight="1" x14ac:dyDescent="0.2">
      <c r="A622" s="65" t="s">
        <v>344</v>
      </c>
      <c r="B622" s="65">
        <v>21</v>
      </c>
      <c r="C622" s="65">
        <v>1779.54</v>
      </c>
      <c r="D622" s="65">
        <v>0</v>
      </c>
      <c r="E622" s="65">
        <v>187</v>
      </c>
      <c r="F622" s="65">
        <v>1816.63</v>
      </c>
      <c r="G622" s="46">
        <f t="shared" si="8"/>
        <v>1.8166300000000002</v>
      </c>
    </row>
    <row r="623" spans="1:7" ht="14.25" customHeight="1" x14ac:dyDescent="0.2">
      <c r="A623" s="65" t="s">
        <v>344</v>
      </c>
      <c r="B623" s="65">
        <v>22</v>
      </c>
      <c r="C623" s="65">
        <v>1662.38</v>
      </c>
      <c r="D623" s="65">
        <v>0</v>
      </c>
      <c r="E623" s="65">
        <v>300.06</v>
      </c>
      <c r="F623" s="65">
        <v>1698.63</v>
      </c>
      <c r="G623" s="46">
        <f t="shared" si="8"/>
        <v>1.6986300000000001</v>
      </c>
    </row>
    <row r="624" spans="1:7" ht="14.25" customHeight="1" x14ac:dyDescent="0.2">
      <c r="A624" s="65" t="s">
        <v>344</v>
      </c>
      <c r="B624" s="65">
        <v>23</v>
      </c>
      <c r="C624" s="65">
        <v>1511.01</v>
      </c>
      <c r="D624" s="65">
        <v>0</v>
      </c>
      <c r="E624" s="65">
        <v>216.23</v>
      </c>
      <c r="F624" s="65">
        <v>1549.48</v>
      </c>
      <c r="G624" s="46">
        <f t="shared" si="8"/>
        <v>1.54948</v>
      </c>
    </row>
    <row r="625" spans="1:7" ht="14.25" customHeight="1" x14ac:dyDescent="0.2">
      <c r="A625" s="65" t="s">
        <v>345</v>
      </c>
      <c r="B625" s="65">
        <v>0</v>
      </c>
      <c r="C625" s="65">
        <v>1441.56</v>
      </c>
      <c r="D625" s="65">
        <v>0</v>
      </c>
      <c r="E625" s="65">
        <v>171.97</v>
      </c>
      <c r="F625" s="65">
        <v>1480.02</v>
      </c>
      <c r="G625" s="46">
        <f t="shared" si="8"/>
        <v>1.4800199999999999</v>
      </c>
    </row>
    <row r="626" spans="1:7" ht="14.25" customHeight="1" x14ac:dyDescent="0.2">
      <c r="A626" s="65" t="s">
        <v>345</v>
      </c>
      <c r="B626" s="65">
        <v>1</v>
      </c>
      <c r="C626" s="65">
        <v>1268.01</v>
      </c>
      <c r="D626" s="65">
        <v>0</v>
      </c>
      <c r="E626" s="65">
        <v>164.6</v>
      </c>
      <c r="F626" s="65">
        <v>1306.42</v>
      </c>
      <c r="G626" s="46">
        <f t="shared" ref="G626:G689" si="9">F626/1000</f>
        <v>1.3064200000000001</v>
      </c>
    </row>
    <row r="627" spans="1:7" ht="14.25" customHeight="1" x14ac:dyDescent="0.2">
      <c r="A627" s="65" t="s">
        <v>345</v>
      </c>
      <c r="B627" s="65">
        <v>2</v>
      </c>
      <c r="C627" s="65">
        <v>1155.17</v>
      </c>
      <c r="D627" s="65">
        <v>35.299999999999997</v>
      </c>
      <c r="E627" s="65">
        <v>0</v>
      </c>
      <c r="F627" s="65">
        <v>1193.5</v>
      </c>
      <c r="G627" s="46">
        <f t="shared" si="9"/>
        <v>1.1935</v>
      </c>
    </row>
    <row r="628" spans="1:7" ht="14.25" customHeight="1" x14ac:dyDescent="0.2">
      <c r="A628" s="65" t="s">
        <v>345</v>
      </c>
      <c r="B628" s="65">
        <v>3</v>
      </c>
      <c r="C628" s="65">
        <v>1074.67</v>
      </c>
      <c r="D628" s="65">
        <v>0</v>
      </c>
      <c r="E628" s="65">
        <v>69.3</v>
      </c>
      <c r="F628" s="65">
        <v>1113.07</v>
      </c>
      <c r="G628" s="46">
        <f t="shared" si="9"/>
        <v>1.11307</v>
      </c>
    </row>
    <row r="629" spans="1:7" ht="14.25" customHeight="1" x14ac:dyDescent="0.2">
      <c r="A629" s="65" t="s">
        <v>345</v>
      </c>
      <c r="B629" s="65">
        <v>4</v>
      </c>
      <c r="C629" s="65">
        <v>943.32</v>
      </c>
      <c r="D629" s="65">
        <v>0.35</v>
      </c>
      <c r="E629" s="65">
        <v>30.23</v>
      </c>
      <c r="F629" s="65">
        <v>981.62</v>
      </c>
      <c r="G629" s="46">
        <f t="shared" si="9"/>
        <v>0.98162000000000005</v>
      </c>
    </row>
    <row r="630" spans="1:7" ht="14.25" customHeight="1" x14ac:dyDescent="0.2">
      <c r="A630" s="65" t="s">
        <v>345</v>
      </c>
      <c r="B630" s="65">
        <v>5</v>
      </c>
      <c r="C630" s="65">
        <v>952.51</v>
      </c>
      <c r="D630" s="65">
        <v>250.76</v>
      </c>
      <c r="E630" s="65">
        <v>0</v>
      </c>
      <c r="F630" s="65">
        <v>990.68</v>
      </c>
      <c r="G630" s="46">
        <f t="shared" si="9"/>
        <v>0.99068000000000001</v>
      </c>
    </row>
    <row r="631" spans="1:7" ht="14.25" customHeight="1" x14ac:dyDescent="0.2">
      <c r="A631" s="65" t="s">
        <v>345</v>
      </c>
      <c r="B631" s="65">
        <v>6</v>
      </c>
      <c r="C631" s="65">
        <v>1132.92</v>
      </c>
      <c r="D631" s="65">
        <v>0</v>
      </c>
      <c r="E631" s="65">
        <v>39.15</v>
      </c>
      <c r="F631" s="65">
        <v>1169.58</v>
      </c>
      <c r="G631" s="46">
        <f t="shared" si="9"/>
        <v>1.1695799999999998</v>
      </c>
    </row>
    <row r="632" spans="1:7" ht="14.25" customHeight="1" x14ac:dyDescent="0.2">
      <c r="A632" s="65" t="s">
        <v>345</v>
      </c>
      <c r="B632" s="65">
        <v>7</v>
      </c>
      <c r="C632" s="65">
        <v>1326.46</v>
      </c>
      <c r="D632" s="65">
        <v>137.82</v>
      </c>
      <c r="E632" s="65">
        <v>0</v>
      </c>
      <c r="F632" s="65">
        <v>1363.57</v>
      </c>
      <c r="G632" s="46">
        <f t="shared" si="9"/>
        <v>1.3635699999999999</v>
      </c>
    </row>
    <row r="633" spans="1:7" ht="14.25" customHeight="1" x14ac:dyDescent="0.2">
      <c r="A633" s="65" t="s">
        <v>345</v>
      </c>
      <c r="B633" s="65">
        <v>8</v>
      </c>
      <c r="C633" s="65">
        <v>1543.63</v>
      </c>
      <c r="D633" s="65">
        <v>79.27</v>
      </c>
      <c r="E633" s="65">
        <v>0</v>
      </c>
      <c r="F633" s="65">
        <v>1581.35</v>
      </c>
      <c r="G633" s="46">
        <f t="shared" si="9"/>
        <v>1.5813499999999998</v>
      </c>
    </row>
    <row r="634" spans="1:7" ht="14.25" customHeight="1" x14ac:dyDescent="0.2">
      <c r="A634" s="65" t="s">
        <v>345</v>
      </c>
      <c r="B634" s="65">
        <v>9</v>
      </c>
      <c r="C634" s="65">
        <v>1686.98</v>
      </c>
      <c r="D634" s="65">
        <v>7.55</v>
      </c>
      <c r="E634" s="65">
        <v>3.75</v>
      </c>
      <c r="F634" s="65">
        <v>1724.83</v>
      </c>
      <c r="G634" s="46">
        <f t="shared" si="9"/>
        <v>1.7248299999999999</v>
      </c>
    </row>
    <row r="635" spans="1:7" ht="14.25" customHeight="1" x14ac:dyDescent="0.2">
      <c r="A635" s="65" t="s">
        <v>345</v>
      </c>
      <c r="B635" s="65">
        <v>10</v>
      </c>
      <c r="C635" s="65">
        <v>1708.59</v>
      </c>
      <c r="D635" s="65">
        <v>15.03</v>
      </c>
      <c r="E635" s="65">
        <v>2.85</v>
      </c>
      <c r="F635" s="65">
        <v>1746.66</v>
      </c>
      <c r="G635" s="46">
        <f t="shared" si="9"/>
        <v>1.7466600000000001</v>
      </c>
    </row>
    <row r="636" spans="1:7" ht="14.25" customHeight="1" x14ac:dyDescent="0.2">
      <c r="A636" s="65" t="s">
        <v>345</v>
      </c>
      <c r="B636" s="65">
        <v>11</v>
      </c>
      <c r="C636" s="65">
        <v>1707.56</v>
      </c>
      <c r="D636" s="65">
        <v>0</v>
      </c>
      <c r="E636" s="65">
        <v>38.93</v>
      </c>
      <c r="F636" s="65">
        <v>1745.56</v>
      </c>
      <c r="G636" s="46">
        <f t="shared" si="9"/>
        <v>1.74556</v>
      </c>
    </row>
    <row r="637" spans="1:7" ht="14.25" customHeight="1" x14ac:dyDescent="0.2">
      <c r="A637" s="65" t="s">
        <v>345</v>
      </c>
      <c r="B637" s="65">
        <v>12</v>
      </c>
      <c r="C637" s="65">
        <v>1685.59</v>
      </c>
      <c r="D637" s="65">
        <v>0</v>
      </c>
      <c r="E637" s="65">
        <v>11.78</v>
      </c>
      <c r="F637" s="65">
        <v>1723.77</v>
      </c>
      <c r="G637" s="46">
        <f t="shared" si="9"/>
        <v>1.72377</v>
      </c>
    </row>
    <row r="638" spans="1:7" ht="14.25" customHeight="1" x14ac:dyDescent="0.2">
      <c r="A638" s="65" t="s">
        <v>345</v>
      </c>
      <c r="B638" s="65">
        <v>13</v>
      </c>
      <c r="C638" s="65">
        <v>1682.29</v>
      </c>
      <c r="D638" s="65">
        <v>24.3</v>
      </c>
      <c r="E638" s="65">
        <v>2.0099999999999998</v>
      </c>
      <c r="F638" s="65">
        <v>1720.6</v>
      </c>
      <c r="G638" s="46">
        <f t="shared" si="9"/>
        <v>1.7205999999999999</v>
      </c>
    </row>
    <row r="639" spans="1:7" ht="14.25" customHeight="1" x14ac:dyDescent="0.2">
      <c r="A639" s="65" t="s">
        <v>345</v>
      </c>
      <c r="B639" s="65">
        <v>14</v>
      </c>
      <c r="C639" s="65">
        <v>1676.41</v>
      </c>
      <c r="D639" s="65">
        <v>0</v>
      </c>
      <c r="E639" s="65">
        <v>37.619999999999997</v>
      </c>
      <c r="F639" s="65">
        <v>1714.56</v>
      </c>
      <c r="G639" s="46">
        <f t="shared" si="9"/>
        <v>1.7145599999999999</v>
      </c>
    </row>
    <row r="640" spans="1:7" ht="14.25" customHeight="1" x14ac:dyDescent="0.2">
      <c r="A640" s="65" t="s">
        <v>345</v>
      </c>
      <c r="B640" s="65">
        <v>15</v>
      </c>
      <c r="C640" s="65">
        <v>1680.43</v>
      </c>
      <c r="D640" s="65">
        <v>0</v>
      </c>
      <c r="E640" s="65">
        <v>44.58</v>
      </c>
      <c r="F640" s="65">
        <v>1718.36</v>
      </c>
      <c r="G640" s="46">
        <f t="shared" si="9"/>
        <v>1.7183599999999999</v>
      </c>
    </row>
    <row r="641" spans="1:7" ht="14.25" customHeight="1" x14ac:dyDescent="0.2">
      <c r="A641" s="65" t="s">
        <v>345</v>
      </c>
      <c r="B641" s="65">
        <v>16</v>
      </c>
      <c r="C641" s="65">
        <v>1679.67</v>
      </c>
      <c r="D641" s="65">
        <v>0</v>
      </c>
      <c r="E641" s="65">
        <v>50.53</v>
      </c>
      <c r="F641" s="65">
        <v>1717.42</v>
      </c>
      <c r="G641" s="46">
        <f t="shared" si="9"/>
        <v>1.7174200000000002</v>
      </c>
    </row>
    <row r="642" spans="1:7" ht="14.25" customHeight="1" x14ac:dyDescent="0.2">
      <c r="A642" s="65" t="s">
        <v>345</v>
      </c>
      <c r="B642" s="65">
        <v>17</v>
      </c>
      <c r="C642" s="65">
        <v>1678.86</v>
      </c>
      <c r="D642" s="65">
        <v>0</v>
      </c>
      <c r="E642" s="65">
        <v>51.09</v>
      </c>
      <c r="F642" s="65">
        <v>1716.46</v>
      </c>
      <c r="G642" s="46">
        <f t="shared" si="9"/>
        <v>1.7164600000000001</v>
      </c>
    </row>
    <row r="643" spans="1:7" ht="14.25" customHeight="1" x14ac:dyDescent="0.2">
      <c r="A643" s="65" t="s">
        <v>345</v>
      </c>
      <c r="B643" s="65">
        <v>18</v>
      </c>
      <c r="C643" s="65">
        <v>1681.59</v>
      </c>
      <c r="D643" s="65">
        <v>0</v>
      </c>
      <c r="E643" s="65">
        <v>37.51</v>
      </c>
      <c r="F643" s="65">
        <v>1719.4</v>
      </c>
      <c r="G643" s="46">
        <f t="shared" si="9"/>
        <v>1.7194</v>
      </c>
    </row>
    <row r="644" spans="1:7" ht="14.25" customHeight="1" x14ac:dyDescent="0.2">
      <c r="A644" s="65" t="s">
        <v>345</v>
      </c>
      <c r="B644" s="65">
        <v>19</v>
      </c>
      <c r="C644" s="65">
        <v>1710.61</v>
      </c>
      <c r="D644" s="65">
        <v>0</v>
      </c>
      <c r="E644" s="65">
        <v>82.9</v>
      </c>
      <c r="F644" s="65">
        <v>1745.37</v>
      </c>
      <c r="G644" s="46">
        <f t="shared" si="9"/>
        <v>1.7453699999999999</v>
      </c>
    </row>
    <row r="645" spans="1:7" ht="14.25" customHeight="1" x14ac:dyDescent="0.2">
      <c r="A645" s="65" t="s">
        <v>345</v>
      </c>
      <c r="B645" s="65">
        <v>20</v>
      </c>
      <c r="C645" s="65">
        <v>1737.25</v>
      </c>
      <c r="D645" s="65">
        <v>8.58</v>
      </c>
      <c r="E645" s="65">
        <v>2.3199999999999998</v>
      </c>
      <c r="F645" s="65">
        <v>1773.52</v>
      </c>
      <c r="G645" s="46">
        <f t="shared" si="9"/>
        <v>1.77352</v>
      </c>
    </row>
    <row r="646" spans="1:7" ht="14.25" customHeight="1" x14ac:dyDescent="0.2">
      <c r="A646" s="65" t="s">
        <v>345</v>
      </c>
      <c r="B646" s="65">
        <v>21</v>
      </c>
      <c r="C646" s="65">
        <v>1759.66</v>
      </c>
      <c r="D646" s="65">
        <v>0</v>
      </c>
      <c r="E646" s="65">
        <v>85.49</v>
      </c>
      <c r="F646" s="65">
        <v>1795.36</v>
      </c>
      <c r="G646" s="46">
        <f t="shared" si="9"/>
        <v>1.7953599999999998</v>
      </c>
    </row>
    <row r="647" spans="1:7" ht="14.25" customHeight="1" x14ac:dyDescent="0.2">
      <c r="A647" s="65" t="s">
        <v>345</v>
      </c>
      <c r="B647" s="65">
        <v>22</v>
      </c>
      <c r="C647" s="65">
        <v>1685.86</v>
      </c>
      <c r="D647" s="65">
        <v>0</v>
      </c>
      <c r="E647" s="65">
        <v>315.27</v>
      </c>
      <c r="F647" s="65">
        <v>1720.71</v>
      </c>
      <c r="G647" s="46">
        <f t="shared" si="9"/>
        <v>1.72071</v>
      </c>
    </row>
    <row r="648" spans="1:7" ht="14.25" customHeight="1" x14ac:dyDescent="0.2">
      <c r="A648" s="65" t="s">
        <v>345</v>
      </c>
      <c r="B648" s="65">
        <v>23</v>
      </c>
      <c r="C648" s="65">
        <v>1442.91</v>
      </c>
      <c r="D648" s="65">
        <v>0</v>
      </c>
      <c r="E648" s="65">
        <v>486.81</v>
      </c>
      <c r="F648" s="65">
        <v>1481.24</v>
      </c>
      <c r="G648" s="46">
        <f t="shared" si="9"/>
        <v>1.4812400000000001</v>
      </c>
    </row>
    <row r="649" spans="1:7" ht="14.25" customHeight="1" x14ac:dyDescent="0.2">
      <c r="A649" s="65" t="s">
        <v>346</v>
      </c>
      <c r="B649" s="65">
        <v>0</v>
      </c>
      <c r="C649" s="65">
        <v>1268.33</v>
      </c>
      <c r="D649" s="65">
        <v>0</v>
      </c>
      <c r="E649" s="65">
        <v>71.569999999999993</v>
      </c>
      <c r="F649" s="65">
        <v>1306.6500000000001</v>
      </c>
      <c r="G649" s="46">
        <f t="shared" si="9"/>
        <v>1.3066500000000001</v>
      </c>
    </row>
    <row r="650" spans="1:7" ht="14.25" customHeight="1" x14ac:dyDescent="0.2">
      <c r="A650" s="65" t="s">
        <v>346</v>
      </c>
      <c r="B650" s="65">
        <v>1</v>
      </c>
      <c r="C650" s="65">
        <v>1095.04</v>
      </c>
      <c r="D650" s="65">
        <v>0</v>
      </c>
      <c r="E650" s="65">
        <v>94.58</v>
      </c>
      <c r="F650" s="65">
        <v>1133.31</v>
      </c>
      <c r="G650" s="46">
        <f t="shared" si="9"/>
        <v>1.13331</v>
      </c>
    </row>
    <row r="651" spans="1:7" ht="14.25" customHeight="1" x14ac:dyDescent="0.2">
      <c r="A651" s="65" t="s">
        <v>346</v>
      </c>
      <c r="B651" s="65">
        <v>2</v>
      </c>
      <c r="C651" s="65">
        <v>995</v>
      </c>
      <c r="D651" s="65">
        <v>0</v>
      </c>
      <c r="E651" s="65">
        <v>3.73</v>
      </c>
      <c r="F651" s="65">
        <v>1033.26</v>
      </c>
      <c r="G651" s="46">
        <f t="shared" si="9"/>
        <v>1.0332600000000001</v>
      </c>
    </row>
    <row r="652" spans="1:7" ht="14.25" customHeight="1" x14ac:dyDescent="0.2">
      <c r="A652" s="65" t="s">
        <v>346</v>
      </c>
      <c r="B652" s="65">
        <v>3</v>
      </c>
      <c r="C652" s="65">
        <v>960.3</v>
      </c>
      <c r="D652" s="65">
        <v>0</v>
      </c>
      <c r="E652" s="65">
        <v>24.16</v>
      </c>
      <c r="F652" s="65">
        <v>998.49</v>
      </c>
      <c r="G652" s="46">
        <f t="shared" si="9"/>
        <v>0.99848999999999999</v>
      </c>
    </row>
    <row r="653" spans="1:7" ht="14.25" customHeight="1" x14ac:dyDescent="0.2">
      <c r="A653" s="65" t="s">
        <v>346</v>
      </c>
      <c r="B653" s="65">
        <v>4</v>
      </c>
      <c r="C653" s="65">
        <v>909.37</v>
      </c>
      <c r="D653" s="65">
        <v>0</v>
      </c>
      <c r="E653" s="65">
        <v>58.1</v>
      </c>
      <c r="F653" s="65">
        <v>947.65</v>
      </c>
      <c r="G653" s="46">
        <f t="shared" si="9"/>
        <v>0.94764999999999999</v>
      </c>
    </row>
    <row r="654" spans="1:7" ht="14.25" customHeight="1" x14ac:dyDescent="0.2">
      <c r="A654" s="65" t="s">
        <v>346</v>
      </c>
      <c r="B654" s="65">
        <v>5</v>
      </c>
      <c r="C654" s="65">
        <v>955.71</v>
      </c>
      <c r="D654" s="65">
        <v>0</v>
      </c>
      <c r="E654" s="65">
        <v>15.13</v>
      </c>
      <c r="F654" s="65">
        <v>993.93</v>
      </c>
      <c r="G654" s="46">
        <f t="shared" si="9"/>
        <v>0.99392999999999998</v>
      </c>
    </row>
    <row r="655" spans="1:7" ht="14.25" customHeight="1" x14ac:dyDescent="0.2">
      <c r="A655" s="65" t="s">
        <v>346</v>
      </c>
      <c r="B655" s="65">
        <v>6</v>
      </c>
      <c r="C655" s="65">
        <v>988.54</v>
      </c>
      <c r="D655" s="65">
        <v>0</v>
      </c>
      <c r="E655" s="65">
        <v>20.010000000000002</v>
      </c>
      <c r="F655" s="65">
        <v>1023.47</v>
      </c>
      <c r="G655" s="46">
        <f t="shared" si="9"/>
        <v>1.0234700000000001</v>
      </c>
    </row>
    <row r="656" spans="1:7" ht="14.25" customHeight="1" x14ac:dyDescent="0.2">
      <c r="A656" s="65" t="s">
        <v>346</v>
      </c>
      <c r="B656" s="65">
        <v>7</v>
      </c>
      <c r="C656" s="65">
        <v>1083.1500000000001</v>
      </c>
      <c r="D656" s="65">
        <v>49.99</v>
      </c>
      <c r="E656" s="65">
        <v>0</v>
      </c>
      <c r="F656" s="65">
        <v>1119.07</v>
      </c>
      <c r="G656" s="46">
        <f t="shared" si="9"/>
        <v>1.11907</v>
      </c>
    </row>
    <row r="657" spans="1:7" ht="14.25" customHeight="1" x14ac:dyDescent="0.2">
      <c r="A657" s="65" t="s">
        <v>346</v>
      </c>
      <c r="B657" s="65">
        <v>8</v>
      </c>
      <c r="C657" s="65">
        <v>1416.55</v>
      </c>
      <c r="D657" s="65">
        <v>35.86</v>
      </c>
      <c r="E657" s="65">
        <v>0</v>
      </c>
      <c r="F657" s="65">
        <v>1453.8</v>
      </c>
      <c r="G657" s="46">
        <f t="shared" si="9"/>
        <v>1.4538</v>
      </c>
    </row>
    <row r="658" spans="1:7" ht="14.25" customHeight="1" x14ac:dyDescent="0.2">
      <c r="A658" s="65" t="s">
        <v>346</v>
      </c>
      <c r="B658" s="65">
        <v>9</v>
      </c>
      <c r="C658" s="65">
        <v>1561.15</v>
      </c>
      <c r="D658" s="65">
        <v>0</v>
      </c>
      <c r="E658" s="65">
        <v>45.02</v>
      </c>
      <c r="F658" s="65">
        <v>1598.9</v>
      </c>
      <c r="G658" s="46">
        <f t="shared" si="9"/>
        <v>1.5989</v>
      </c>
    </row>
    <row r="659" spans="1:7" ht="14.25" customHeight="1" x14ac:dyDescent="0.2">
      <c r="A659" s="65" t="s">
        <v>346</v>
      </c>
      <c r="B659" s="65">
        <v>10</v>
      </c>
      <c r="C659" s="65">
        <v>1570.96</v>
      </c>
      <c r="D659" s="65">
        <v>0</v>
      </c>
      <c r="E659" s="65">
        <v>82.53</v>
      </c>
      <c r="F659" s="65">
        <v>1608.96</v>
      </c>
      <c r="G659" s="46">
        <f t="shared" si="9"/>
        <v>1.6089599999999999</v>
      </c>
    </row>
    <row r="660" spans="1:7" ht="14.25" customHeight="1" x14ac:dyDescent="0.2">
      <c r="A660" s="65" t="s">
        <v>346</v>
      </c>
      <c r="B660" s="65">
        <v>11</v>
      </c>
      <c r="C660" s="65">
        <v>1572.42</v>
      </c>
      <c r="D660" s="65">
        <v>0</v>
      </c>
      <c r="E660" s="65">
        <v>106.52</v>
      </c>
      <c r="F660" s="65">
        <v>1610.42</v>
      </c>
      <c r="G660" s="46">
        <f t="shared" si="9"/>
        <v>1.61042</v>
      </c>
    </row>
    <row r="661" spans="1:7" ht="14.25" customHeight="1" x14ac:dyDescent="0.2">
      <c r="A661" s="65" t="s">
        <v>346</v>
      </c>
      <c r="B661" s="65">
        <v>12</v>
      </c>
      <c r="C661" s="65">
        <v>1565.67</v>
      </c>
      <c r="D661" s="65">
        <v>0</v>
      </c>
      <c r="E661" s="65">
        <v>106.68</v>
      </c>
      <c r="F661" s="65">
        <v>1603.68</v>
      </c>
      <c r="G661" s="46">
        <f t="shared" si="9"/>
        <v>1.60368</v>
      </c>
    </row>
    <row r="662" spans="1:7" ht="14.25" customHeight="1" x14ac:dyDescent="0.2">
      <c r="A662" s="65" t="s">
        <v>346</v>
      </c>
      <c r="B662" s="65">
        <v>13</v>
      </c>
      <c r="C662" s="65">
        <v>1559.44</v>
      </c>
      <c r="D662" s="65">
        <v>0</v>
      </c>
      <c r="E662" s="65">
        <v>100.06</v>
      </c>
      <c r="F662" s="65">
        <v>1597.36</v>
      </c>
      <c r="G662" s="46">
        <f t="shared" si="9"/>
        <v>1.5973599999999999</v>
      </c>
    </row>
    <row r="663" spans="1:7" ht="14.25" customHeight="1" x14ac:dyDescent="0.2">
      <c r="A663" s="65" t="s">
        <v>346</v>
      </c>
      <c r="B663" s="65">
        <v>14</v>
      </c>
      <c r="C663" s="65">
        <v>1562.54</v>
      </c>
      <c r="D663" s="65">
        <v>0</v>
      </c>
      <c r="E663" s="65">
        <v>106.15</v>
      </c>
      <c r="F663" s="65">
        <v>1600.36</v>
      </c>
      <c r="G663" s="46">
        <f t="shared" si="9"/>
        <v>1.60036</v>
      </c>
    </row>
    <row r="664" spans="1:7" ht="14.25" customHeight="1" x14ac:dyDescent="0.2">
      <c r="A664" s="65" t="s">
        <v>346</v>
      </c>
      <c r="B664" s="65">
        <v>15</v>
      </c>
      <c r="C664" s="65">
        <v>1555.55</v>
      </c>
      <c r="D664" s="65">
        <v>0</v>
      </c>
      <c r="E664" s="65">
        <v>106.84</v>
      </c>
      <c r="F664" s="65">
        <v>1593.36</v>
      </c>
      <c r="G664" s="46">
        <f t="shared" si="9"/>
        <v>1.5933599999999999</v>
      </c>
    </row>
    <row r="665" spans="1:7" ht="14.25" customHeight="1" x14ac:dyDescent="0.2">
      <c r="A665" s="65" t="s">
        <v>346</v>
      </c>
      <c r="B665" s="65">
        <v>16</v>
      </c>
      <c r="C665" s="65">
        <v>1566.65</v>
      </c>
      <c r="D665" s="65">
        <v>0</v>
      </c>
      <c r="E665" s="65">
        <v>114.87</v>
      </c>
      <c r="F665" s="65">
        <v>1604.17</v>
      </c>
      <c r="G665" s="46">
        <f t="shared" si="9"/>
        <v>1.6041700000000001</v>
      </c>
    </row>
    <row r="666" spans="1:7" ht="14.25" customHeight="1" x14ac:dyDescent="0.2">
      <c r="A666" s="65" t="s">
        <v>346</v>
      </c>
      <c r="B666" s="65">
        <v>17</v>
      </c>
      <c r="C666" s="65">
        <v>1562.2</v>
      </c>
      <c r="D666" s="65">
        <v>0</v>
      </c>
      <c r="E666" s="65">
        <v>114.95</v>
      </c>
      <c r="F666" s="65">
        <v>1600.04</v>
      </c>
      <c r="G666" s="46">
        <f t="shared" si="9"/>
        <v>1.6000399999999999</v>
      </c>
    </row>
    <row r="667" spans="1:7" ht="14.25" customHeight="1" x14ac:dyDescent="0.2">
      <c r="A667" s="65" t="s">
        <v>346</v>
      </c>
      <c r="B667" s="65">
        <v>18</v>
      </c>
      <c r="C667" s="65">
        <v>1567.03</v>
      </c>
      <c r="D667" s="65">
        <v>109.14</v>
      </c>
      <c r="E667" s="65">
        <v>0</v>
      </c>
      <c r="F667" s="65">
        <v>1604.87</v>
      </c>
      <c r="G667" s="46">
        <f t="shared" si="9"/>
        <v>1.6048699999999998</v>
      </c>
    </row>
    <row r="668" spans="1:7" ht="14.25" customHeight="1" x14ac:dyDescent="0.2">
      <c r="A668" s="65" t="s">
        <v>346</v>
      </c>
      <c r="B668" s="65">
        <v>19</v>
      </c>
      <c r="C668" s="65">
        <v>1587.78</v>
      </c>
      <c r="D668" s="65">
        <v>267.25</v>
      </c>
      <c r="E668" s="65">
        <v>0</v>
      </c>
      <c r="F668" s="65">
        <v>1623.3</v>
      </c>
      <c r="G668" s="46">
        <f t="shared" si="9"/>
        <v>1.6233</v>
      </c>
    </row>
    <row r="669" spans="1:7" ht="14.25" customHeight="1" x14ac:dyDescent="0.2">
      <c r="A669" s="65" t="s">
        <v>346</v>
      </c>
      <c r="B669" s="65">
        <v>20</v>
      </c>
      <c r="C669" s="65">
        <v>1649.18</v>
      </c>
      <c r="D669" s="65">
        <v>258.70999999999998</v>
      </c>
      <c r="E669" s="65">
        <v>0</v>
      </c>
      <c r="F669" s="65">
        <v>1685.88</v>
      </c>
      <c r="G669" s="46">
        <f t="shared" si="9"/>
        <v>1.68588</v>
      </c>
    </row>
    <row r="670" spans="1:7" ht="14.25" customHeight="1" x14ac:dyDescent="0.2">
      <c r="A670" s="65" t="s">
        <v>346</v>
      </c>
      <c r="B670" s="65">
        <v>21</v>
      </c>
      <c r="C670" s="65">
        <v>1647.24</v>
      </c>
      <c r="D670" s="65">
        <v>186.58</v>
      </c>
      <c r="E670" s="65">
        <v>0</v>
      </c>
      <c r="F670" s="65">
        <v>1683.87</v>
      </c>
      <c r="G670" s="46">
        <f t="shared" si="9"/>
        <v>1.68387</v>
      </c>
    </row>
    <row r="671" spans="1:7" ht="14.25" customHeight="1" x14ac:dyDescent="0.2">
      <c r="A671" s="65" t="s">
        <v>346</v>
      </c>
      <c r="B671" s="65">
        <v>22</v>
      </c>
      <c r="C671" s="65">
        <v>1528.53</v>
      </c>
      <c r="D671" s="65">
        <v>0</v>
      </c>
      <c r="E671" s="65">
        <v>70.349999999999994</v>
      </c>
      <c r="F671" s="65">
        <v>1564.14</v>
      </c>
      <c r="G671" s="46">
        <f t="shared" si="9"/>
        <v>1.5641400000000001</v>
      </c>
    </row>
    <row r="672" spans="1:7" ht="14.25" customHeight="1" x14ac:dyDescent="0.2">
      <c r="A672" s="65" t="s">
        <v>346</v>
      </c>
      <c r="B672" s="65">
        <v>23</v>
      </c>
      <c r="C672" s="65">
        <v>1313.67</v>
      </c>
      <c r="D672" s="65">
        <v>0</v>
      </c>
      <c r="E672" s="65">
        <v>167.56</v>
      </c>
      <c r="F672" s="65">
        <v>1352.11</v>
      </c>
      <c r="G672" s="46">
        <f t="shared" si="9"/>
        <v>1.3521099999999999</v>
      </c>
    </row>
    <row r="673" spans="1:7" ht="14.25" customHeight="1" x14ac:dyDescent="0.2">
      <c r="A673" s="65" t="s">
        <v>347</v>
      </c>
      <c r="B673" s="65">
        <v>0</v>
      </c>
      <c r="C673" s="65">
        <v>1187.56</v>
      </c>
      <c r="D673" s="65">
        <v>57.1</v>
      </c>
      <c r="E673" s="65">
        <v>0</v>
      </c>
      <c r="F673" s="65">
        <v>1225.93</v>
      </c>
      <c r="G673" s="46">
        <f t="shared" si="9"/>
        <v>1.22593</v>
      </c>
    </row>
    <row r="674" spans="1:7" ht="14.25" customHeight="1" x14ac:dyDescent="0.2">
      <c r="A674" s="65" t="s">
        <v>347</v>
      </c>
      <c r="B674" s="65">
        <v>1</v>
      </c>
      <c r="C674" s="65">
        <v>1050.4000000000001</v>
      </c>
      <c r="D674" s="65">
        <v>0</v>
      </c>
      <c r="E674" s="65">
        <v>13.75</v>
      </c>
      <c r="F674" s="65">
        <v>1088.81</v>
      </c>
      <c r="G674" s="46">
        <f t="shared" si="9"/>
        <v>1.0888100000000001</v>
      </c>
    </row>
    <row r="675" spans="1:7" ht="14.25" customHeight="1" x14ac:dyDescent="0.2">
      <c r="A675" s="65" t="s">
        <v>347</v>
      </c>
      <c r="B675" s="65">
        <v>2</v>
      </c>
      <c r="C675" s="65">
        <v>986.32</v>
      </c>
      <c r="D675" s="65">
        <v>22.65</v>
      </c>
      <c r="E675" s="65">
        <v>0</v>
      </c>
      <c r="F675" s="65">
        <v>1024.6600000000001</v>
      </c>
      <c r="G675" s="46">
        <f t="shared" si="9"/>
        <v>1.0246600000000001</v>
      </c>
    </row>
    <row r="676" spans="1:7" ht="14.25" customHeight="1" x14ac:dyDescent="0.2">
      <c r="A676" s="65" t="s">
        <v>347</v>
      </c>
      <c r="B676" s="65">
        <v>3</v>
      </c>
      <c r="C676" s="65">
        <v>967.34</v>
      </c>
      <c r="D676" s="65">
        <v>0</v>
      </c>
      <c r="E676" s="65">
        <v>2.96</v>
      </c>
      <c r="F676" s="65">
        <v>1005.7</v>
      </c>
      <c r="G676" s="46">
        <f t="shared" si="9"/>
        <v>1.0057</v>
      </c>
    </row>
    <row r="677" spans="1:7" ht="14.25" customHeight="1" x14ac:dyDescent="0.2">
      <c r="A677" s="65" t="s">
        <v>347</v>
      </c>
      <c r="B677" s="65">
        <v>4</v>
      </c>
      <c r="C677" s="65">
        <v>962.12</v>
      </c>
      <c r="D677" s="65">
        <v>9.2100000000000009</v>
      </c>
      <c r="E677" s="65">
        <v>0</v>
      </c>
      <c r="F677" s="65">
        <v>1000.4</v>
      </c>
      <c r="G677" s="46">
        <f t="shared" si="9"/>
        <v>1.0004</v>
      </c>
    </row>
    <row r="678" spans="1:7" ht="14.25" customHeight="1" x14ac:dyDescent="0.2">
      <c r="A678" s="65" t="s">
        <v>347</v>
      </c>
      <c r="B678" s="65">
        <v>5</v>
      </c>
      <c r="C678" s="65">
        <v>1011.99</v>
      </c>
      <c r="D678" s="65">
        <v>196.69</v>
      </c>
      <c r="E678" s="65">
        <v>0</v>
      </c>
      <c r="F678" s="65">
        <v>1050.25</v>
      </c>
      <c r="G678" s="46">
        <f t="shared" si="9"/>
        <v>1.0502499999999999</v>
      </c>
    </row>
    <row r="679" spans="1:7" ht="14.25" customHeight="1" x14ac:dyDescent="0.2">
      <c r="A679" s="65" t="s">
        <v>347</v>
      </c>
      <c r="B679" s="65">
        <v>6</v>
      </c>
      <c r="C679" s="65">
        <v>1228.96</v>
      </c>
      <c r="D679" s="65">
        <v>183.48</v>
      </c>
      <c r="E679" s="65">
        <v>0</v>
      </c>
      <c r="F679" s="65">
        <v>1266.3900000000001</v>
      </c>
      <c r="G679" s="46">
        <f t="shared" si="9"/>
        <v>1.2663900000000001</v>
      </c>
    </row>
    <row r="680" spans="1:7" ht="14.25" customHeight="1" x14ac:dyDescent="0.2">
      <c r="A680" s="65" t="s">
        <v>347</v>
      </c>
      <c r="B680" s="65">
        <v>7</v>
      </c>
      <c r="C680" s="65">
        <v>1471.99</v>
      </c>
      <c r="D680" s="65">
        <v>85.61</v>
      </c>
      <c r="E680" s="65">
        <v>0</v>
      </c>
      <c r="F680" s="65">
        <v>1510.06</v>
      </c>
      <c r="G680" s="46">
        <f t="shared" si="9"/>
        <v>1.51006</v>
      </c>
    </row>
    <row r="681" spans="1:7" ht="14.25" customHeight="1" x14ac:dyDescent="0.2">
      <c r="A681" s="65" t="s">
        <v>347</v>
      </c>
      <c r="B681" s="65">
        <v>8</v>
      </c>
      <c r="C681" s="65">
        <v>1606.03</v>
      </c>
      <c r="D681" s="65">
        <v>45.86</v>
      </c>
      <c r="E681" s="65">
        <v>0</v>
      </c>
      <c r="F681" s="65">
        <v>1644.15</v>
      </c>
      <c r="G681" s="46">
        <f t="shared" si="9"/>
        <v>1.64415</v>
      </c>
    </row>
    <row r="682" spans="1:7" ht="14.25" customHeight="1" x14ac:dyDescent="0.2">
      <c r="A682" s="65" t="s">
        <v>347</v>
      </c>
      <c r="B682" s="65">
        <v>9</v>
      </c>
      <c r="C682" s="65">
        <v>1684.3</v>
      </c>
      <c r="D682" s="65">
        <v>2.35</v>
      </c>
      <c r="E682" s="65">
        <v>1.8</v>
      </c>
      <c r="F682" s="65">
        <v>1722.31</v>
      </c>
      <c r="G682" s="46">
        <f t="shared" si="9"/>
        <v>1.72231</v>
      </c>
    </row>
    <row r="683" spans="1:7" ht="14.25" customHeight="1" x14ac:dyDescent="0.2">
      <c r="A683" s="65" t="s">
        <v>347</v>
      </c>
      <c r="B683" s="65">
        <v>10</v>
      </c>
      <c r="C683" s="65">
        <v>1702.19</v>
      </c>
      <c r="D683" s="65">
        <v>0</v>
      </c>
      <c r="E683" s="65">
        <v>10.24</v>
      </c>
      <c r="F683" s="65">
        <v>1740.23</v>
      </c>
      <c r="G683" s="46">
        <f t="shared" si="9"/>
        <v>1.7402299999999999</v>
      </c>
    </row>
    <row r="684" spans="1:7" ht="14.25" customHeight="1" x14ac:dyDescent="0.2">
      <c r="A684" s="65" t="s">
        <v>347</v>
      </c>
      <c r="B684" s="65">
        <v>11</v>
      </c>
      <c r="C684" s="65">
        <v>1690.37</v>
      </c>
      <c r="D684" s="65">
        <v>0</v>
      </c>
      <c r="E684" s="65">
        <v>22.76</v>
      </c>
      <c r="F684" s="65">
        <v>1728.37</v>
      </c>
      <c r="G684" s="46">
        <f t="shared" si="9"/>
        <v>1.72837</v>
      </c>
    </row>
    <row r="685" spans="1:7" ht="14.25" customHeight="1" x14ac:dyDescent="0.2">
      <c r="A685" s="65" t="s">
        <v>347</v>
      </c>
      <c r="B685" s="65">
        <v>12</v>
      </c>
      <c r="C685" s="65">
        <v>1662.8</v>
      </c>
      <c r="D685" s="65">
        <v>15.99</v>
      </c>
      <c r="E685" s="65">
        <v>0</v>
      </c>
      <c r="F685" s="65">
        <v>1701</v>
      </c>
      <c r="G685" s="46">
        <f t="shared" si="9"/>
        <v>1.7010000000000001</v>
      </c>
    </row>
    <row r="686" spans="1:7" ht="14.25" customHeight="1" x14ac:dyDescent="0.2">
      <c r="A686" s="65" t="s">
        <v>347</v>
      </c>
      <c r="B686" s="65">
        <v>13</v>
      </c>
      <c r="C686" s="65">
        <v>1674.7</v>
      </c>
      <c r="D686" s="65">
        <v>60.08</v>
      </c>
      <c r="E686" s="65">
        <v>0</v>
      </c>
      <c r="F686" s="65">
        <v>1712.91</v>
      </c>
      <c r="G686" s="46">
        <f t="shared" si="9"/>
        <v>1.7129100000000002</v>
      </c>
    </row>
    <row r="687" spans="1:7" ht="14.25" customHeight="1" x14ac:dyDescent="0.2">
      <c r="A687" s="65" t="s">
        <v>347</v>
      </c>
      <c r="B687" s="65">
        <v>14</v>
      </c>
      <c r="C687" s="65">
        <v>1677.59</v>
      </c>
      <c r="D687" s="65">
        <v>47.89</v>
      </c>
      <c r="E687" s="65">
        <v>0</v>
      </c>
      <c r="F687" s="65">
        <v>1715.78</v>
      </c>
      <c r="G687" s="46">
        <f t="shared" si="9"/>
        <v>1.7157800000000001</v>
      </c>
    </row>
    <row r="688" spans="1:7" ht="14.25" customHeight="1" x14ac:dyDescent="0.2">
      <c r="A688" s="65" t="s">
        <v>347</v>
      </c>
      <c r="B688" s="65">
        <v>15</v>
      </c>
      <c r="C688" s="65">
        <v>1676.33</v>
      </c>
      <c r="D688" s="65">
        <v>54.32</v>
      </c>
      <c r="E688" s="65">
        <v>0</v>
      </c>
      <c r="F688" s="65">
        <v>1714.59</v>
      </c>
      <c r="G688" s="46">
        <f t="shared" si="9"/>
        <v>1.7145899999999998</v>
      </c>
    </row>
    <row r="689" spans="1:7" ht="14.25" customHeight="1" x14ac:dyDescent="0.2">
      <c r="A689" s="65" t="s">
        <v>347</v>
      </c>
      <c r="B689" s="65">
        <v>16</v>
      </c>
      <c r="C689" s="65">
        <v>1676.46</v>
      </c>
      <c r="D689" s="65">
        <v>31.97</v>
      </c>
      <c r="E689" s="65">
        <v>0</v>
      </c>
      <c r="F689" s="65">
        <v>1714.58</v>
      </c>
      <c r="G689" s="46">
        <f t="shared" si="9"/>
        <v>1.71458</v>
      </c>
    </row>
    <row r="690" spans="1:7" ht="14.25" customHeight="1" x14ac:dyDescent="0.2">
      <c r="A690" s="65" t="s">
        <v>347</v>
      </c>
      <c r="B690" s="65">
        <v>17</v>
      </c>
      <c r="C690" s="65">
        <v>1662.64</v>
      </c>
      <c r="D690" s="65">
        <v>5.89</v>
      </c>
      <c r="E690" s="65">
        <v>0.06</v>
      </c>
      <c r="F690" s="65">
        <v>1700.62</v>
      </c>
      <c r="G690" s="46">
        <f t="shared" ref="G690:G753" si="10">F690/1000</f>
        <v>1.7006199999999998</v>
      </c>
    </row>
    <row r="691" spans="1:7" ht="14.25" customHeight="1" x14ac:dyDescent="0.2">
      <c r="A691" s="65" t="s">
        <v>347</v>
      </c>
      <c r="B691" s="65">
        <v>18</v>
      </c>
      <c r="C691" s="65">
        <v>1614.1</v>
      </c>
      <c r="D691" s="65">
        <v>15.58</v>
      </c>
      <c r="E691" s="65">
        <v>0</v>
      </c>
      <c r="F691" s="65">
        <v>1652.01</v>
      </c>
      <c r="G691" s="46">
        <f t="shared" si="10"/>
        <v>1.65201</v>
      </c>
    </row>
    <row r="692" spans="1:7" ht="14.25" customHeight="1" x14ac:dyDescent="0.2">
      <c r="A692" s="65" t="s">
        <v>347</v>
      </c>
      <c r="B692" s="65">
        <v>19</v>
      </c>
      <c r="C692" s="65">
        <v>1604.86</v>
      </c>
      <c r="D692" s="65">
        <v>62.41</v>
      </c>
      <c r="E692" s="65">
        <v>0</v>
      </c>
      <c r="F692" s="65">
        <v>1640.49</v>
      </c>
      <c r="G692" s="46">
        <f t="shared" si="10"/>
        <v>1.64049</v>
      </c>
    </row>
    <row r="693" spans="1:7" ht="14.25" customHeight="1" x14ac:dyDescent="0.2">
      <c r="A693" s="65" t="s">
        <v>347</v>
      </c>
      <c r="B693" s="65">
        <v>20</v>
      </c>
      <c r="C693" s="65">
        <v>1682.45</v>
      </c>
      <c r="D693" s="65">
        <v>84.35</v>
      </c>
      <c r="E693" s="65">
        <v>0</v>
      </c>
      <c r="F693" s="65">
        <v>1719.2</v>
      </c>
      <c r="G693" s="46">
        <f t="shared" si="10"/>
        <v>1.7192000000000001</v>
      </c>
    </row>
    <row r="694" spans="1:7" ht="14.25" customHeight="1" x14ac:dyDescent="0.2">
      <c r="A694" s="65" t="s">
        <v>347</v>
      </c>
      <c r="B694" s="65">
        <v>21</v>
      </c>
      <c r="C694" s="65">
        <v>1691.8</v>
      </c>
      <c r="D694" s="65">
        <v>0</v>
      </c>
      <c r="E694" s="65">
        <v>223.32</v>
      </c>
      <c r="F694" s="65">
        <v>1728.83</v>
      </c>
      <c r="G694" s="46">
        <f t="shared" si="10"/>
        <v>1.7288299999999999</v>
      </c>
    </row>
    <row r="695" spans="1:7" ht="14.25" customHeight="1" x14ac:dyDescent="0.2">
      <c r="A695" s="65" t="s">
        <v>347</v>
      </c>
      <c r="B695" s="65">
        <v>22</v>
      </c>
      <c r="C695" s="65">
        <v>1547.87</v>
      </c>
      <c r="D695" s="65">
        <v>0</v>
      </c>
      <c r="E695" s="65">
        <v>664.32</v>
      </c>
      <c r="F695" s="65">
        <v>1583.79</v>
      </c>
      <c r="G695" s="46">
        <f t="shared" si="10"/>
        <v>1.58379</v>
      </c>
    </row>
    <row r="696" spans="1:7" ht="14.25" customHeight="1" x14ac:dyDescent="0.2">
      <c r="A696" s="65" t="s">
        <v>347</v>
      </c>
      <c r="B696" s="65">
        <v>23</v>
      </c>
      <c r="C696" s="65">
        <v>1301.6500000000001</v>
      </c>
      <c r="D696" s="65">
        <v>0</v>
      </c>
      <c r="E696" s="65">
        <v>1381.6</v>
      </c>
      <c r="F696" s="65">
        <v>1340.14</v>
      </c>
      <c r="G696" s="46">
        <f t="shared" si="10"/>
        <v>1.3401400000000001</v>
      </c>
    </row>
    <row r="697" spans="1:7" ht="14.25" customHeight="1" x14ac:dyDescent="0.2">
      <c r="A697" s="65" t="s">
        <v>348</v>
      </c>
      <c r="B697" s="65">
        <v>0</v>
      </c>
      <c r="C697" s="65">
        <v>792.65</v>
      </c>
      <c r="D697" s="65">
        <v>0</v>
      </c>
      <c r="E697" s="65">
        <v>842.74</v>
      </c>
      <c r="F697" s="65">
        <v>831.15</v>
      </c>
      <c r="G697" s="46">
        <f t="shared" si="10"/>
        <v>0.83114999999999994</v>
      </c>
    </row>
    <row r="698" spans="1:7" ht="14.25" customHeight="1" x14ac:dyDescent="0.2">
      <c r="A698" s="65" t="s">
        <v>348</v>
      </c>
      <c r="B698" s="65">
        <v>1</v>
      </c>
      <c r="C698" s="65">
        <v>11.33</v>
      </c>
      <c r="D698" s="65">
        <v>0</v>
      </c>
      <c r="E698" s="65">
        <v>11.52</v>
      </c>
      <c r="F698" s="65">
        <v>49.67</v>
      </c>
      <c r="G698" s="46">
        <f t="shared" si="10"/>
        <v>4.9669999999999999E-2</v>
      </c>
    </row>
    <row r="699" spans="1:7" ht="14.25" customHeight="1" x14ac:dyDescent="0.2">
      <c r="A699" s="65" t="s">
        <v>348</v>
      </c>
      <c r="B699" s="65">
        <v>2</v>
      </c>
      <c r="C699" s="65">
        <v>928.39</v>
      </c>
      <c r="D699" s="65">
        <v>0</v>
      </c>
      <c r="E699" s="65">
        <v>42.34</v>
      </c>
      <c r="F699" s="65">
        <v>966.7</v>
      </c>
      <c r="G699" s="46">
        <f t="shared" si="10"/>
        <v>0.9667</v>
      </c>
    </row>
    <row r="700" spans="1:7" ht="14.25" customHeight="1" x14ac:dyDescent="0.2">
      <c r="A700" s="65" t="s">
        <v>348</v>
      </c>
      <c r="B700" s="65">
        <v>3</v>
      </c>
      <c r="C700" s="65">
        <v>892.06</v>
      </c>
      <c r="D700" s="65">
        <v>0</v>
      </c>
      <c r="E700" s="65">
        <v>187.75</v>
      </c>
      <c r="F700" s="65">
        <v>930.29</v>
      </c>
      <c r="G700" s="46">
        <f t="shared" si="10"/>
        <v>0.93028999999999995</v>
      </c>
    </row>
    <row r="701" spans="1:7" ht="14.25" customHeight="1" x14ac:dyDescent="0.2">
      <c r="A701" s="65" t="s">
        <v>348</v>
      </c>
      <c r="B701" s="65">
        <v>4</v>
      </c>
      <c r="C701" s="65">
        <v>711.96</v>
      </c>
      <c r="D701" s="65">
        <v>0</v>
      </c>
      <c r="E701" s="65">
        <v>759.58</v>
      </c>
      <c r="F701" s="65">
        <v>750.17</v>
      </c>
      <c r="G701" s="46">
        <f t="shared" si="10"/>
        <v>0.75017</v>
      </c>
    </row>
    <row r="702" spans="1:7" ht="14.25" customHeight="1" x14ac:dyDescent="0.2">
      <c r="A702" s="65" t="s">
        <v>348</v>
      </c>
      <c r="B702" s="65">
        <v>5</v>
      </c>
      <c r="C702" s="65">
        <v>11.79</v>
      </c>
      <c r="D702" s="65">
        <v>1.1399999999999999</v>
      </c>
      <c r="E702" s="65">
        <v>0</v>
      </c>
      <c r="F702" s="65">
        <v>50.13</v>
      </c>
      <c r="G702" s="46">
        <f t="shared" si="10"/>
        <v>5.0130000000000001E-2</v>
      </c>
    </row>
    <row r="703" spans="1:7" ht="14.25" customHeight="1" x14ac:dyDescent="0.2">
      <c r="A703" s="65" t="s">
        <v>348</v>
      </c>
      <c r="B703" s="65">
        <v>6</v>
      </c>
      <c r="C703" s="65">
        <v>742.01</v>
      </c>
      <c r="D703" s="65">
        <v>161.56</v>
      </c>
      <c r="E703" s="65">
        <v>0</v>
      </c>
      <c r="F703" s="65">
        <v>779.47</v>
      </c>
      <c r="G703" s="46">
        <f t="shared" si="10"/>
        <v>0.77947</v>
      </c>
    </row>
    <row r="704" spans="1:7" ht="14.25" customHeight="1" x14ac:dyDescent="0.2">
      <c r="A704" s="65" t="s">
        <v>348</v>
      </c>
      <c r="B704" s="65">
        <v>7</v>
      </c>
      <c r="C704" s="65">
        <v>813.35</v>
      </c>
      <c r="D704" s="65">
        <v>14.12</v>
      </c>
      <c r="E704" s="65">
        <v>77.83</v>
      </c>
      <c r="F704" s="65">
        <v>851.27</v>
      </c>
      <c r="G704" s="46">
        <f t="shared" si="10"/>
        <v>0.85126999999999997</v>
      </c>
    </row>
    <row r="705" spans="1:7" ht="14.25" customHeight="1" x14ac:dyDescent="0.2">
      <c r="A705" s="65" t="s">
        <v>348</v>
      </c>
      <c r="B705" s="65">
        <v>8</v>
      </c>
      <c r="C705" s="65">
        <v>1279.21</v>
      </c>
      <c r="D705" s="65">
        <v>2.94</v>
      </c>
      <c r="E705" s="65">
        <v>119.29</v>
      </c>
      <c r="F705" s="65">
        <v>1317.01</v>
      </c>
      <c r="G705" s="46">
        <f t="shared" si="10"/>
        <v>1.31701</v>
      </c>
    </row>
    <row r="706" spans="1:7" ht="14.25" customHeight="1" x14ac:dyDescent="0.2">
      <c r="A706" s="65" t="s">
        <v>348</v>
      </c>
      <c r="B706" s="65">
        <v>9</v>
      </c>
      <c r="C706" s="65">
        <v>1458.26</v>
      </c>
      <c r="D706" s="65">
        <v>0</v>
      </c>
      <c r="E706" s="65">
        <v>23.27</v>
      </c>
      <c r="F706" s="65">
        <v>1496.18</v>
      </c>
      <c r="G706" s="46">
        <f t="shared" si="10"/>
        <v>1.4961800000000001</v>
      </c>
    </row>
    <row r="707" spans="1:7" ht="14.25" customHeight="1" x14ac:dyDescent="0.2">
      <c r="A707" s="65" t="s">
        <v>348</v>
      </c>
      <c r="B707" s="65">
        <v>10</v>
      </c>
      <c r="C707" s="65">
        <v>1466.41</v>
      </c>
      <c r="D707" s="65">
        <v>0</v>
      </c>
      <c r="E707" s="65">
        <v>19.18</v>
      </c>
      <c r="F707" s="65">
        <v>1504.62</v>
      </c>
      <c r="G707" s="46">
        <f t="shared" si="10"/>
        <v>1.5046199999999998</v>
      </c>
    </row>
    <row r="708" spans="1:7" ht="14.25" customHeight="1" x14ac:dyDescent="0.2">
      <c r="A708" s="65" t="s">
        <v>348</v>
      </c>
      <c r="B708" s="65">
        <v>11</v>
      </c>
      <c r="C708" s="65">
        <v>1461.27</v>
      </c>
      <c r="D708" s="65">
        <v>0</v>
      </c>
      <c r="E708" s="65">
        <v>51</v>
      </c>
      <c r="F708" s="65">
        <v>1499.52</v>
      </c>
      <c r="G708" s="46">
        <f t="shared" si="10"/>
        <v>1.49952</v>
      </c>
    </row>
    <row r="709" spans="1:7" ht="14.25" customHeight="1" x14ac:dyDescent="0.2">
      <c r="A709" s="65" t="s">
        <v>348</v>
      </c>
      <c r="B709" s="65">
        <v>12</v>
      </c>
      <c r="C709" s="65">
        <v>1452.85</v>
      </c>
      <c r="D709" s="65">
        <v>0</v>
      </c>
      <c r="E709" s="65">
        <v>46.61</v>
      </c>
      <c r="F709" s="65">
        <v>1491.24</v>
      </c>
      <c r="G709" s="46">
        <f t="shared" si="10"/>
        <v>1.4912399999999999</v>
      </c>
    </row>
    <row r="710" spans="1:7" ht="14.25" customHeight="1" x14ac:dyDescent="0.2">
      <c r="A710" s="65" t="s">
        <v>348</v>
      </c>
      <c r="B710" s="65">
        <v>13</v>
      </c>
      <c r="C710" s="65">
        <v>1464.13</v>
      </c>
      <c r="D710" s="65">
        <v>0</v>
      </c>
      <c r="E710" s="65">
        <v>55.13</v>
      </c>
      <c r="F710" s="65">
        <v>1502.57</v>
      </c>
      <c r="G710" s="46">
        <f t="shared" si="10"/>
        <v>1.50257</v>
      </c>
    </row>
    <row r="711" spans="1:7" ht="14.25" customHeight="1" x14ac:dyDescent="0.2">
      <c r="A711" s="65" t="s">
        <v>348</v>
      </c>
      <c r="B711" s="65">
        <v>14</v>
      </c>
      <c r="C711" s="65">
        <v>1469.19</v>
      </c>
      <c r="D711" s="65">
        <v>0</v>
      </c>
      <c r="E711" s="65">
        <v>148.19</v>
      </c>
      <c r="F711" s="65">
        <v>1507.6</v>
      </c>
      <c r="G711" s="46">
        <f t="shared" si="10"/>
        <v>1.5075999999999998</v>
      </c>
    </row>
    <row r="712" spans="1:7" ht="14.25" customHeight="1" x14ac:dyDescent="0.2">
      <c r="A712" s="65" t="s">
        <v>348</v>
      </c>
      <c r="B712" s="65">
        <v>15</v>
      </c>
      <c r="C712" s="65">
        <v>1470.17</v>
      </c>
      <c r="D712" s="65">
        <v>0</v>
      </c>
      <c r="E712" s="65">
        <v>4.88</v>
      </c>
      <c r="F712" s="65">
        <v>1508.56</v>
      </c>
      <c r="G712" s="46">
        <f t="shared" si="10"/>
        <v>1.5085599999999999</v>
      </c>
    </row>
    <row r="713" spans="1:7" ht="14.25" customHeight="1" x14ac:dyDescent="0.2">
      <c r="A713" s="65" t="s">
        <v>348</v>
      </c>
      <c r="B713" s="65">
        <v>16</v>
      </c>
      <c r="C713" s="65">
        <v>1469.4</v>
      </c>
      <c r="D713" s="65">
        <v>0</v>
      </c>
      <c r="E713" s="65">
        <v>5.73</v>
      </c>
      <c r="F713" s="65">
        <v>1507.81</v>
      </c>
      <c r="G713" s="46">
        <f t="shared" si="10"/>
        <v>1.5078099999999999</v>
      </c>
    </row>
    <row r="714" spans="1:7" ht="14.25" customHeight="1" x14ac:dyDescent="0.2">
      <c r="A714" s="65" t="s">
        <v>348</v>
      </c>
      <c r="B714" s="65">
        <v>17</v>
      </c>
      <c r="C714" s="65">
        <v>1465.26</v>
      </c>
      <c r="D714" s="65">
        <v>0</v>
      </c>
      <c r="E714" s="65">
        <v>210.13</v>
      </c>
      <c r="F714" s="65">
        <v>1503.74</v>
      </c>
      <c r="G714" s="46">
        <f t="shared" si="10"/>
        <v>1.5037400000000001</v>
      </c>
    </row>
    <row r="715" spans="1:7" ht="14.25" customHeight="1" x14ac:dyDescent="0.2">
      <c r="A715" s="65" t="s">
        <v>348</v>
      </c>
      <c r="B715" s="65">
        <v>18</v>
      </c>
      <c r="C715" s="65">
        <v>1462.38</v>
      </c>
      <c r="D715" s="65">
        <v>0</v>
      </c>
      <c r="E715" s="65">
        <v>227.65</v>
      </c>
      <c r="F715" s="65">
        <v>1501.04</v>
      </c>
      <c r="G715" s="46">
        <f t="shared" si="10"/>
        <v>1.5010399999999999</v>
      </c>
    </row>
    <row r="716" spans="1:7" ht="14.25" customHeight="1" x14ac:dyDescent="0.2">
      <c r="A716" s="65" t="s">
        <v>348</v>
      </c>
      <c r="B716" s="65">
        <v>19</v>
      </c>
      <c r="C716" s="65">
        <v>1458.88</v>
      </c>
      <c r="D716" s="65">
        <v>5.4</v>
      </c>
      <c r="E716" s="65">
        <v>0</v>
      </c>
      <c r="F716" s="65">
        <v>1496.52</v>
      </c>
      <c r="G716" s="46">
        <f t="shared" si="10"/>
        <v>1.4965200000000001</v>
      </c>
    </row>
    <row r="717" spans="1:7" ht="14.25" customHeight="1" x14ac:dyDescent="0.2">
      <c r="A717" s="65" t="s">
        <v>348</v>
      </c>
      <c r="B717" s="65">
        <v>20</v>
      </c>
      <c r="C717" s="65">
        <v>1509.45</v>
      </c>
      <c r="D717" s="65">
        <v>58.1</v>
      </c>
      <c r="E717" s="65">
        <v>0</v>
      </c>
      <c r="F717" s="65">
        <v>1546.58</v>
      </c>
      <c r="G717" s="46">
        <f t="shared" si="10"/>
        <v>1.5465799999999998</v>
      </c>
    </row>
    <row r="718" spans="1:7" ht="14.25" customHeight="1" x14ac:dyDescent="0.2">
      <c r="A718" s="65" t="s">
        <v>348</v>
      </c>
      <c r="B718" s="65">
        <v>21</v>
      </c>
      <c r="C718" s="65">
        <v>1551.8</v>
      </c>
      <c r="D718" s="65">
        <v>0</v>
      </c>
      <c r="E718" s="65">
        <v>345.26</v>
      </c>
      <c r="F718" s="65">
        <v>1589.17</v>
      </c>
      <c r="G718" s="46">
        <f t="shared" si="10"/>
        <v>1.58917</v>
      </c>
    </row>
    <row r="719" spans="1:7" ht="14.25" customHeight="1" x14ac:dyDescent="0.2">
      <c r="A719" s="65" t="s">
        <v>348</v>
      </c>
      <c r="B719" s="65">
        <v>22</v>
      </c>
      <c r="C719" s="65">
        <v>1416.61</v>
      </c>
      <c r="D719" s="65">
        <v>0</v>
      </c>
      <c r="E719" s="65">
        <v>553.38</v>
      </c>
      <c r="F719" s="65">
        <v>1452.97</v>
      </c>
      <c r="G719" s="46">
        <f t="shared" si="10"/>
        <v>1.4529700000000001</v>
      </c>
    </row>
    <row r="720" spans="1:7" ht="14.25" customHeight="1" x14ac:dyDescent="0.2">
      <c r="A720" s="65" t="s">
        <v>348</v>
      </c>
      <c r="B720" s="65">
        <v>23</v>
      </c>
      <c r="C720" s="65">
        <v>938.04</v>
      </c>
      <c r="D720" s="65">
        <v>0</v>
      </c>
      <c r="E720" s="65">
        <v>156.9</v>
      </c>
      <c r="F720" s="65">
        <v>976.86</v>
      </c>
      <c r="G720" s="46">
        <f t="shared" si="10"/>
        <v>0.97686000000000006</v>
      </c>
    </row>
    <row r="721" spans="1:7" ht="14.25" customHeight="1" x14ac:dyDescent="0.2">
      <c r="A721" s="65" t="s">
        <v>349</v>
      </c>
      <c r="B721" s="65">
        <v>0</v>
      </c>
      <c r="C721" s="65">
        <v>1039.29</v>
      </c>
      <c r="D721" s="65">
        <v>0</v>
      </c>
      <c r="E721" s="65">
        <v>104.69</v>
      </c>
      <c r="F721" s="65">
        <v>1077.81</v>
      </c>
      <c r="G721" s="46">
        <f t="shared" si="10"/>
        <v>1.0778099999999999</v>
      </c>
    </row>
    <row r="722" spans="1:7" ht="14.25" customHeight="1" x14ac:dyDescent="0.2">
      <c r="A722" s="65" t="s">
        <v>349</v>
      </c>
      <c r="B722" s="65">
        <v>1</v>
      </c>
      <c r="C722" s="65">
        <v>949.94</v>
      </c>
      <c r="D722" s="65">
        <v>0</v>
      </c>
      <c r="E722" s="65">
        <v>59.34</v>
      </c>
      <c r="F722" s="65">
        <v>988.32</v>
      </c>
      <c r="G722" s="46">
        <f t="shared" si="10"/>
        <v>0.98832000000000009</v>
      </c>
    </row>
    <row r="723" spans="1:7" ht="14.25" customHeight="1" x14ac:dyDescent="0.2">
      <c r="A723" s="65" t="s">
        <v>349</v>
      </c>
      <c r="B723" s="65">
        <v>2</v>
      </c>
      <c r="C723" s="65">
        <v>915.39</v>
      </c>
      <c r="D723" s="65">
        <v>0</v>
      </c>
      <c r="E723" s="65">
        <v>190.94</v>
      </c>
      <c r="F723" s="65">
        <v>953.74</v>
      </c>
      <c r="G723" s="46">
        <f t="shared" si="10"/>
        <v>0.95374000000000003</v>
      </c>
    </row>
    <row r="724" spans="1:7" ht="14.25" customHeight="1" x14ac:dyDescent="0.2">
      <c r="A724" s="65" t="s">
        <v>349</v>
      </c>
      <c r="B724" s="65">
        <v>3</v>
      </c>
      <c r="C724" s="65">
        <v>915.84</v>
      </c>
      <c r="D724" s="65">
        <v>0</v>
      </c>
      <c r="E724" s="65">
        <v>226.07</v>
      </c>
      <c r="F724" s="65">
        <v>954.12</v>
      </c>
      <c r="G724" s="46">
        <f t="shared" si="10"/>
        <v>0.95411999999999997</v>
      </c>
    </row>
    <row r="725" spans="1:7" ht="14.25" customHeight="1" x14ac:dyDescent="0.2">
      <c r="A725" s="65" t="s">
        <v>349</v>
      </c>
      <c r="B725" s="65">
        <v>4</v>
      </c>
      <c r="C725" s="65">
        <v>883.94</v>
      </c>
      <c r="D725" s="65">
        <v>0</v>
      </c>
      <c r="E725" s="65">
        <v>151.52000000000001</v>
      </c>
      <c r="F725" s="65">
        <v>922.3</v>
      </c>
      <c r="G725" s="46">
        <f t="shared" si="10"/>
        <v>0.92230000000000001</v>
      </c>
    </row>
    <row r="726" spans="1:7" ht="14.25" customHeight="1" x14ac:dyDescent="0.2">
      <c r="A726" s="65" t="s">
        <v>349</v>
      </c>
      <c r="B726" s="65">
        <v>5</v>
      </c>
      <c r="C726" s="65">
        <v>11.42</v>
      </c>
      <c r="D726" s="65">
        <v>137.08000000000001</v>
      </c>
      <c r="E726" s="65">
        <v>0.11</v>
      </c>
      <c r="F726" s="65">
        <v>49.79</v>
      </c>
      <c r="G726" s="46">
        <f t="shared" si="10"/>
        <v>4.9790000000000001E-2</v>
      </c>
    </row>
    <row r="727" spans="1:7" ht="14.25" customHeight="1" x14ac:dyDescent="0.2">
      <c r="A727" s="65" t="s">
        <v>349</v>
      </c>
      <c r="B727" s="65">
        <v>6</v>
      </c>
      <c r="C727" s="65">
        <v>1052.23</v>
      </c>
      <c r="D727" s="65">
        <v>1.08</v>
      </c>
      <c r="E727" s="65">
        <v>225.98</v>
      </c>
      <c r="F727" s="65">
        <v>1089.99</v>
      </c>
      <c r="G727" s="46">
        <f t="shared" si="10"/>
        <v>1.08999</v>
      </c>
    </row>
    <row r="728" spans="1:7" ht="14.25" customHeight="1" x14ac:dyDescent="0.2">
      <c r="A728" s="65" t="s">
        <v>349</v>
      </c>
      <c r="B728" s="65">
        <v>7</v>
      </c>
      <c r="C728" s="65">
        <v>1334.92</v>
      </c>
      <c r="D728" s="65">
        <v>0</v>
      </c>
      <c r="E728" s="65">
        <v>460.38</v>
      </c>
      <c r="F728" s="65">
        <v>1373.17</v>
      </c>
      <c r="G728" s="46">
        <f t="shared" si="10"/>
        <v>1.37317</v>
      </c>
    </row>
    <row r="729" spans="1:7" ht="14.25" customHeight="1" x14ac:dyDescent="0.2">
      <c r="A729" s="65" t="s">
        <v>349</v>
      </c>
      <c r="B729" s="65">
        <v>8</v>
      </c>
      <c r="C729" s="65">
        <v>1551.28</v>
      </c>
      <c r="D729" s="65">
        <v>0.93</v>
      </c>
      <c r="E729" s="65">
        <v>114.39</v>
      </c>
      <c r="F729" s="65">
        <v>1589.61</v>
      </c>
      <c r="G729" s="46">
        <f t="shared" si="10"/>
        <v>1.58961</v>
      </c>
    </row>
    <row r="730" spans="1:7" ht="14.25" customHeight="1" x14ac:dyDescent="0.2">
      <c r="A730" s="65" t="s">
        <v>349</v>
      </c>
      <c r="B730" s="65">
        <v>9</v>
      </c>
      <c r="C730" s="65">
        <v>1672.55</v>
      </c>
      <c r="D730" s="65">
        <v>0</v>
      </c>
      <c r="E730" s="65">
        <v>224.93</v>
      </c>
      <c r="F730" s="65">
        <v>1711.14</v>
      </c>
      <c r="G730" s="46">
        <f t="shared" si="10"/>
        <v>1.7111400000000001</v>
      </c>
    </row>
    <row r="731" spans="1:7" ht="14.25" customHeight="1" x14ac:dyDescent="0.2">
      <c r="A731" s="65" t="s">
        <v>349</v>
      </c>
      <c r="B731" s="65">
        <v>10</v>
      </c>
      <c r="C731" s="65">
        <v>1689.66</v>
      </c>
      <c r="D731" s="65">
        <v>12.26</v>
      </c>
      <c r="E731" s="65">
        <v>1.66</v>
      </c>
      <c r="F731" s="65">
        <v>1728.36</v>
      </c>
      <c r="G731" s="46">
        <f t="shared" si="10"/>
        <v>1.7283599999999999</v>
      </c>
    </row>
    <row r="732" spans="1:7" ht="14.25" customHeight="1" x14ac:dyDescent="0.2">
      <c r="A732" s="65" t="s">
        <v>349</v>
      </c>
      <c r="B732" s="65">
        <v>11</v>
      </c>
      <c r="C732" s="65">
        <v>1686.84</v>
      </c>
      <c r="D732" s="65">
        <v>0.35</v>
      </c>
      <c r="E732" s="65">
        <v>236.54</v>
      </c>
      <c r="F732" s="65">
        <v>1725.5</v>
      </c>
      <c r="G732" s="46">
        <f t="shared" si="10"/>
        <v>1.7255</v>
      </c>
    </row>
    <row r="733" spans="1:7" ht="14.25" customHeight="1" x14ac:dyDescent="0.2">
      <c r="A733" s="65" t="s">
        <v>349</v>
      </c>
      <c r="B733" s="65">
        <v>12</v>
      </c>
      <c r="C733" s="65">
        <v>1682.79</v>
      </c>
      <c r="D733" s="65">
        <v>0.98</v>
      </c>
      <c r="E733" s="65">
        <v>199.33</v>
      </c>
      <c r="F733" s="65">
        <v>1721.67</v>
      </c>
      <c r="G733" s="46">
        <f t="shared" si="10"/>
        <v>1.72167</v>
      </c>
    </row>
    <row r="734" spans="1:7" ht="14.25" customHeight="1" x14ac:dyDescent="0.2">
      <c r="A734" s="65" t="s">
        <v>349</v>
      </c>
      <c r="B734" s="65">
        <v>13</v>
      </c>
      <c r="C734" s="65">
        <v>1702.4</v>
      </c>
      <c r="D734" s="65">
        <v>103.4</v>
      </c>
      <c r="E734" s="65">
        <v>0</v>
      </c>
      <c r="F734" s="65">
        <v>1741.2</v>
      </c>
      <c r="G734" s="46">
        <f t="shared" si="10"/>
        <v>1.7412000000000001</v>
      </c>
    </row>
    <row r="735" spans="1:7" ht="14.25" customHeight="1" x14ac:dyDescent="0.2">
      <c r="A735" s="65" t="s">
        <v>349</v>
      </c>
      <c r="B735" s="65">
        <v>14</v>
      </c>
      <c r="C735" s="65">
        <v>1716.57</v>
      </c>
      <c r="D735" s="65">
        <v>1.35</v>
      </c>
      <c r="E735" s="65">
        <v>235</v>
      </c>
      <c r="F735" s="65">
        <v>1755.48</v>
      </c>
      <c r="G735" s="46">
        <f t="shared" si="10"/>
        <v>1.7554799999999999</v>
      </c>
    </row>
    <row r="736" spans="1:7" ht="14.25" customHeight="1" x14ac:dyDescent="0.2">
      <c r="A736" s="65" t="s">
        <v>349</v>
      </c>
      <c r="B736" s="65">
        <v>15</v>
      </c>
      <c r="C736" s="65">
        <v>1723.29</v>
      </c>
      <c r="D736" s="65">
        <v>0</v>
      </c>
      <c r="E736" s="65">
        <v>380.13</v>
      </c>
      <c r="F736" s="65">
        <v>1762.37</v>
      </c>
      <c r="G736" s="46">
        <f t="shared" si="10"/>
        <v>1.76237</v>
      </c>
    </row>
    <row r="737" spans="1:7" ht="14.25" customHeight="1" x14ac:dyDescent="0.2">
      <c r="A737" s="65" t="s">
        <v>349</v>
      </c>
      <c r="B737" s="65">
        <v>16</v>
      </c>
      <c r="C737" s="65">
        <v>1716.72</v>
      </c>
      <c r="D737" s="65">
        <v>0.31</v>
      </c>
      <c r="E737" s="65">
        <v>268.91000000000003</v>
      </c>
      <c r="F737" s="65">
        <v>1755.75</v>
      </c>
      <c r="G737" s="46">
        <f t="shared" si="10"/>
        <v>1.7557499999999999</v>
      </c>
    </row>
    <row r="738" spans="1:7" ht="14.25" customHeight="1" x14ac:dyDescent="0.2">
      <c r="A738" s="65" t="s">
        <v>349</v>
      </c>
      <c r="B738" s="65">
        <v>17</v>
      </c>
      <c r="C738" s="65">
        <v>1700.5</v>
      </c>
      <c r="D738" s="65">
        <v>104.74</v>
      </c>
      <c r="E738" s="65">
        <v>0</v>
      </c>
      <c r="F738" s="65">
        <v>1739.84</v>
      </c>
      <c r="G738" s="46">
        <f t="shared" si="10"/>
        <v>1.7398399999999998</v>
      </c>
    </row>
    <row r="739" spans="1:7" ht="14.25" customHeight="1" x14ac:dyDescent="0.2">
      <c r="A739" s="65" t="s">
        <v>349</v>
      </c>
      <c r="B739" s="65">
        <v>18</v>
      </c>
      <c r="C739" s="65">
        <v>1688.98</v>
      </c>
      <c r="D739" s="65">
        <v>0</v>
      </c>
      <c r="E739" s="65">
        <v>242.83</v>
      </c>
      <c r="F739" s="65">
        <v>1728.32</v>
      </c>
      <c r="G739" s="46">
        <f t="shared" si="10"/>
        <v>1.7283199999999999</v>
      </c>
    </row>
    <row r="740" spans="1:7" ht="14.25" customHeight="1" x14ac:dyDescent="0.2">
      <c r="A740" s="65" t="s">
        <v>349</v>
      </c>
      <c r="B740" s="65">
        <v>19</v>
      </c>
      <c r="C740" s="65">
        <v>1674.28</v>
      </c>
      <c r="D740" s="65">
        <v>61.15</v>
      </c>
      <c r="E740" s="65">
        <v>0</v>
      </c>
      <c r="F740" s="65">
        <v>1713.96</v>
      </c>
      <c r="G740" s="46">
        <f t="shared" si="10"/>
        <v>1.7139599999999999</v>
      </c>
    </row>
    <row r="741" spans="1:7" ht="14.25" customHeight="1" x14ac:dyDescent="0.2">
      <c r="A741" s="65" t="s">
        <v>349</v>
      </c>
      <c r="B741" s="65">
        <v>20</v>
      </c>
      <c r="C741" s="65">
        <v>1726.54</v>
      </c>
      <c r="D741" s="65">
        <v>97.95</v>
      </c>
      <c r="E741" s="65">
        <v>0</v>
      </c>
      <c r="F741" s="65">
        <v>1766.53</v>
      </c>
      <c r="G741" s="46">
        <f t="shared" si="10"/>
        <v>1.7665299999999999</v>
      </c>
    </row>
    <row r="742" spans="1:7" ht="14.25" customHeight="1" x14ac:dyDescent="0.2">
      <c r="A742" s="65" t="s">
        <v>349</v>
      </c>
      <c r="B742" s="65">
        <v>21</v>
      </c>
      <c r="C742" s="65">
        <v>1723.99</v>
      </c>
      <c r="D742" s="65">
        <v>0</v>
      </c>
      <c r="E742" s="65">
        <v>47.45</v>
      </c>
      <c r="F742" s="65">
        <v>1763.08</v>
      </c>
      <c r="G742" s="46">
        <f t="shared" si="10"/>
        <v>1.76308</v>
      </c>
    </row>
    <row r="743" spans="1:7" ht="14.25" customHeight="1" x14ac:dyDescent="0.2">
      <c r="A743" s="65" t="s">
        <v>349</v>
      </c>
      <c r="B743" s="65">
        <v>22</v>
      </c>
      <c r="C743" s="65">
        <v>1630.71</v>
      </c>
      <c r="D743" s="65">
        <v>0</v>
      </c>
      <c r="E743" s="65">
        <v>501.89</v>
      </c>
      <c r="F743" s="65">
        <v>1668.91</v>
      </c>
      <c r="G743" s="46">
        <f t="shared" si="10"/>
        <v>1.6689100000000001</v>
      </c>
    </row>
    <row r="744" spans="1:7" ht="14.25" customHeight="1" x14ac:dyDescent="0.2">
      <c r="A744" s="65" t="s">
        <v>349</v>
      </c>
      <c r="B744" s="65">
        <v>23</v>
      </c>
      <c r="C744" s="65">
        <v>1384.53</v>
      </c>
      <c r="D744" s="65">
        <v>0</v>
      </c>
      <c r="E744" s="65">
        <v>483.88</v>
      </c>
      <c r="F744" s="65">
        <v>1423.36</v>
      </c>
      <c r="G744" s="46">
        <f t="shared" si="10"/>
        <v>1.42336</v>
      </c>
    </row>
    <row r="745" spans="1:7" ht="14.25" customHeight="1" x14ac:dyDescent="0.2">
      <c r="A745" s="65" t="s">
        <v>350</v>
      </c>
      <c r="B745" s="65">
        <v>0</v>
      </c>
      <c r="C745" s="65">
        <v>1064.5</v>
      </c>
      <c r="D745" s="65">
        <v>0</v>
      </c>
      <c r="E745" s="65">
        <v>60.92</v>
      </c>
      <c r="F745" s="65">
        <v>1103.0899999999999</v>
      </c>
      <c r="G745" s="46">
        <f t="shared" si="10"/>
        <v>1.1030899999999999</v>
      </c>
    </row>
    <row r="746" spans="1:7" ht="14.25" customHeight="1" x14ac:dyDescent="0.2">
      <c r="A746" s="65" t="s">
        <v>350</v>
      </c>
      <c r="B746" s="65">
        <v>1</v>
      </c>
      <c r="C746" s="65">
        <v>968.8</v>
      </c>
      <c r="D746" s="65">
        <v>0</v>
      </c>
      <c r="E746" s="65">
        <v>77.42</v>
      </c>
      <c r="F746" s="65">
        <v>1007.29</v>
      </c>
      <c r="G746" s="46">
        <f t="shared" si="10"/>
        <v>1.00729</v>
      </c>
    </row>
    <row r="747" spans="1:7" ht="14.25" customHeight="1" x14ac:dyDescent="0.2">
      <c r="A747" s="65" t="s">
        <v>350</v>
      </c>
      <c r="B747" s="65">
        <v>2</v>
      </c>
      <c r="C747" s="65">
        <v>878.55</v>
      </c>
      <c r="D747" s="65">
        <v>0</v>
      </c>
      <c r="E747" s="65">
        <v>158.96</v>
      </c>
      <c r="F747" s="65">
        <v>916.75</v>
      </c>
      <c r="G747" s="46">
        <f t="shared" si="10"/>
        <v>0.91674999999999995</v>
      </c>
    </row>
    <row r="748" spans="1:7" ht="14.25" customHeight="1" x14ac:dyDescent="0.2">
      <c r="A748" s="65" t="s">
        <v>350</v>
      </c>
      <c r="B748" s="65">
        <v>3</v>
      </c>
      <c r="C748" s="65">
        <v>797.3</v>
      </c>
      <c r="D748" s="65">
        <v>0</v>
      </c>
      <c r="E748" s="65">
        <v>139.74</v>
      </c>
      <c r="F748" s="65">
        <v>835.52</v>
      </c>
      <c r="G748" s="46">
        <f t="shared" si="10"/>
        <v>0.83551999999999993</v>
      </c>
    </row>
    <row r="749" spans="1:7" ht="14.25" customHeight="1" x14ac:dyDescent="0.2">
      <c r="A749" s="65" t="s">
        <v>350</v>
      </c>
      <c r="B749" s="65">
        <v>4</v>
      </c>
      <c r="C749" s="65">
        <v>784.18</v>
      </c>
      <c r="D749" s="65">
        <v>0</v>
      </c>
      <c r="E749" s="65">
        <v>33.270000000000003</v>
      </c>
      <c r="F749" s="65">
        <v>822.39</v>
      </c>
      <c r="G749" s="46">
        <f t="shared" si="10"/>
        <v>0.82238999999999995</v>
      </c>
    </row>
    <row r="750" spans="1:7" ht="14.25" customHeight="1" x14ac:dyDescent="0.2">
      <c r="A750" s="65" t="s">
        <v>350</v>
      </c>
      <c r="B750" s="65">
        <v>5</v>
      </c>
      <c r="C750" s="65">
        <v>906.99</v>
      </c>
      <c r="D750" s="65">
        <v>2.42</v>
      </c>
      <c r="E750" s="65">
        <v>2.98</v>
      </c>
      <c r="F750" s="65">
        <v>945.3</v>
      </c>
      <c r="G750" s="46">
        <f t="shared" si="10"/>
        <v>0.94529999999999992</v>
      </c>
    </row>
    <row r="751" spans="1:7" ht="14.25" customHeight="1" x14ac:dyDescent="0.2">
      <c r="A751" s="65" t="s">
        <v>350</v>
      </c>
      <c r="B751" s="65">
        <v>6</v>
      </c>
      <c r="C751" s="65">
        <v>994.36</v>
      </c>
      <c r="D751" s="65">
        <v>69.349999999999994</v>
      </c>
      <c r="E751" s="65">
        <v>0</v>
      </c>
      <c r="F751" s="65">
        <v>1032.28</v>
      </c>
      <c r="G751" s="46">
        <f t="shared" si="10"/>
        <v>1.0322799999999999</v>
      </c>
    </row>
    <row r="752" spans="1:7" ht="14.25" customHeight="1" x14ac:dyDescent="0.2">
      <c r="A752" s="65" t="s">
        <v>350</v>
      </c>
      <c r="B752" s="65">
        <v>7</v>
      </c>
      <c r="C752" s="65">
        <v>1359.08</v>
      </c>
      <c r="D752" s="65">
        <v>115.92</v>
      </c>
      <c r="E752" s="65">
        <v>0</v>
      </c>
      <c r="F752" s="65">
        <v>1397.39</v>
      </c>
      <c r="G752" s="46">
        <f t="shared" si="10"/>
        <v>1.3973900000000001</v>
      </c>
    </row>
    <row r="753" spans="1:7" ht="14.25" customHeight="1" x14ac:dyDescent="0.2">
      <c r="A753" s="65" t="s">
        <v>350</v>
      </c>
      <c r="B753" s="65">
        <v>8</v>
      </c>
      <c r="C753" s="65">
        <v>1570.94</v>
      </c>
      <c r="D753" s="65">
        <v>104.48</v>
      </c>
      <c r="E753" s="65">
        <v>0</v>
      </c>
      <c r="F753" s="65">
        <v>1609.34</v>
      </c>
      <c r="G753" s="46">
        <f t="shared" si="10"/>
        <v>1.60934</v>
      </c>
    </row>
    <row r="754" spans="1:7" ht="14.25" customHeight="1" x14ac:dyDescent="0.2">
      <c r="A754" s="65" t="s">
        <v>350</v>
      </c>
      <c r="B754" s="65">
        <v>9</v>
      </c>
      <c r="C754" s="65">
        <v>1704.53</v>
      </c>
      <c r="D754" s="65">
        <v>7.17</v>
      </c>
      <c r="E754" s="65">
        <v>0.53</v>
      </c>
      <c r="F754" s="65">
        <v>1742.37</v>
      </c>
      <c r="G754" s="46">
        <f t="shared" ref="G754:G792" si="11">F754/1000</f>
        <v>1.74237</v>
      </c>
    </row>
    <row r="755" spans="1:7" ht="14.25" customHeight="1" x14ac:dyDescent="0.2">
      <c r="A755" s="65" t="s">
        <v>350</v>
      </c>
      <c r="B755" s="65">
        <v>10</v>
      </c>
      <c r="C755" s="65">
        <v>1732.96</v>
      </c>
      <c r="D755" s="65">
        <v>0</v>
      </c>
      <c r="E755" s="65">
        <v>6.66</v>
      </c>
      <c r="F755" s="65">
        <v>1770.78</v>
      </c>
      <c r="G755" s="46">
        <f t="shared" si="11"/>
        <v>1.77078</v>
      </c>
    </row>
    <row r="756" spans="1:7" ht="14.25" customHeight="1" x14ac:dyDescent="0.2">
      <c r="A756" s="65" t="s">
        <v>350</v>
      </c>
      <c r="B756" s="65">
        <v>11</v>
      </c>
      <c r="C756" s="65">
        <v>1724.4</v>
      </c>
      <c r="D756" s="65">
        <v>0.03</v>
      </c>
      <c r="E756" s="65">
        <v>24.6</v>
      </c>
      <c r="F756" s="65">
        <v>1762.3</v>
      </c>
      <c r="G756" s="46">
        <f t="shared" si="11"/>
        <v>1.7623</v>
      </c>
    </row>
    <row r="757" spans="1:7" ht="14.25" customHeight="1" x14ac:dyDescent="0.2">
      <c r="A757" s="65" t="s">
        <v>350</v>
      </c>
      <c r="B757" s="65">
        <v>12</v>
      </c>
      <c r="C757" s="65">
        <v>1722.07</v>
      </c>
      <c r="D757" s="65">
        <v>8.74</v>
      </c>
      <c r="E757" s="65">
        <v>1.46</v>
      </c>
      <c r="F757" s="65">
        <v>1760.21</v>
      </c>
      <c r="G757" s="46">
        <f t="shared" si="11"/>
        <v>1.7602100000000001</v>
      </c>
    </row>
    <row r="758" spans="1:7" ht="14.25" customHeight="1" x14ac:dyDescent="0.2">
      <c r="A758" s="65" t="s">
        <v>350</v>
      </c>
      <c r="B758" s="65">
        <v>13</v>
      </c>
      <c r="C758" s="65">
        <v>1741.81</v>
      </c>
      <c r="D758" s="65">
        <v>56.76</v>
      </c>
      <c r="E758" s="65">
        <v>0</v>
      </c>
      <c r="F758" s="65">
        <v>1780.72</v>
      </c>
      <c r="G758" s="46">
        <f t="shared" si="11"/>
        <v>1.7807200000000001</v>
      </c>
    </row>
    <row r="759" spans="1:7" ht="14.25" customHeight="1" x14ac:dyDescent="0.2">
      <c r="A759" s="65" t="s">
        <v>350</v>
      </c>
      <c r="B759" s="65">
        <v>14</v>
      </c>
      <c r="C759" s="65">
        <v>1768.38</v>
      </c>
      <c r="D759" s="65">
        <v>89.45</v>
      </c>
      <c r="E759" s="65">
        <v>0</v>
      </c>
      <c r="F759" s="65">
        <v>1806.96</v>
      </c>
      <c r="G759" s="46">
        <f t="shared" si="11"/>
        <v>1.8069600000000001</v>
      </c>
    </row>
    <row r="760" spans="1:7" ht="14.25" customHeight="1" x14ac:dyDescent="0.2">
      <c r="A760" s="65" t="s">
        <v>350</v>
      </c>
      <c r="B760" s="65">
        <v>15</v>
      </c>
      <c r="C760" s="65">
        <v>1759.51</v>
      </c>
      <c r="D760" s="65">
        <v>62.91</v>
      </c>
      <c r="E760" s="65">
        <v>0</v>
      </c>
      <c r="F760" s="65">
        <v>1798.18</v>
      </c>
      <c r="G760" s="46">
        <f t="shared" si="11"/>
        <v>1.7981800000000001</v>
      </c>
    </row>
    <row r="761" spans="1:7" ht="14.25" customHeight="1" x14ac:dyDescent="0.2">
      <c r="A761" s="65" t="s">
        <v>350</v>
      </c>
      <c r="B761" s="65">
        <v>16</v>
      </c>
      <c r="C761" s="65">
        <v>1747.74</v>
      </c>
      <c r="D761" s="65">
        <v>69.069999999999993</v>
      </c>
      <c r="E761" s="65">
        <v>0</v>
      </c>
      <c r="F761" s="65">
        <v>1786.56</v>
      </c>
      <c r="G761" s="46">
        <f t="shared" si="11"/>
        <v>1.7865599999999999</v>
      </c>
    </row>
    <row r="762" spans="1:7" ht="14.25" customHeight="1" x14ac:dyDescent="0.2">
      <c r="A762" s="65" t="s">
        <v>350</v>
      </c>
      <c r="B762" s="65">
        <v>17</v>
      </c>
      <c r="C762" s="65">
        <v>1707.57</v>
      </c>
      <c r="D762" s="65">
        <v>111.3</v>
      </c>
      <c r="E762" s="65">
        <v>0</v>
      </c>
      <c r="F762" s="65">
        <v>1746.54</v>
      </c>
      <c r="G762" s="46">
        <f t="shared" si="11"/>
        <v>1.74654</v>
      </c>
    </row>
    <row r="763" spans="1:7" ht="14.25" customHeight="1" x14ac:dyDescent="0.2">
      <c r="A763" s="65" t="s">
        <v>350</v>
      </c>
      <c r="B763" s="65">
        <v>18</v>
      </c>
      <c r="C763" s="65">
        <v>1700.24</v>
      </c>
      <c r="D763" s="65">
        <v>118.5</v>
      </c>
      <c r="E763" s="65">
        <v>0</v>
      </c>
      <c r="F763" s="65">
        <v>1738.91</v>
      </c>
      <c r="G763" s="46">
        <f t="shared" si="11"/>
        <v>1.7389100000000002</v>
      </c>
    </row>
    <row r="764" spans="1:7" ht="14.25" customHeight="1" x14ac:dyDescent="0.2">
      <c r="A764" s="65" t="s">
        <v>350</v>
      </c>
      <c r="B764" s="65">
        <v>19</v>
      </c>
      <c r="C764" s="65">
        <v>1696.1</v>
      </c>
      <c r="D764" s="65">
        <v>111.04</v>
      </c>
      <c r="E764" s="65">
        <v>0</v>
      </c>
      <c r="F764" s="65">
        <v>1735.87</v>
      </c>
      <c r="G764" s="46">
        <f t="shared" si="11"/>
        <v>1.7358699999999998</v>
      </c>
    </row>
    <row r="765" spans="1:7" ht="14.25" customHeight="1" x14ac:dyDescent="0.2">
      <c r="A765" s="65" t="s">
        <v>350</v>
      </c>
      <c r="B765" s="65">
        <v>20</v>
      </c>
      <c r="C765" s="65">
        <v>1751.16</v>
      </c>
      <c r="D765" s="65">
        <v>135.6</v>
      </c>
      <c r="E765" s="65">
        <v>0</v>
      </c>
      <c r="F765" s="65">
        <v>1791.56</v>
      </c>
      <c r="G765" s="46">
        <f t="shared" si="11"/>
        <v>1.79156</v>
      </c>
    </row>
    <row r="766" spans="1:7" ht="14.25" customHeight="1" x14ac:dyDescent="0.2">
      <c r="A766" s="65" t="s">
        <v>350</v>
      </c>
      <c r="B766" s="65">
        <v>21</v>
      </c>
      <c r="C766" s="65">
        <v>1757.72</v>
      </c>
      <c r="D766" s="65">
        <v>0.48</v>
      </c>
      <c r="E766" s="65">
        <v>20.149999999999999</v>
      </c>
      <c r="F766" s="65">
        <v>1796.33</v>
      </c>
      <c r="G766" s="46">
        <f t="shared" si="11"/>
        <v>1.79633</v>
      </c>
    </row>
    <row r="767" spans="1:7" ht="14.25" customHeight="1" x14ac:dyDescent="0.2">
      <c r="A767" s="65" t="s">
        <v>350</v>
      </c>
      <c r="B767" s="65">
        <v>22</v>
      </c>
      <c r="C767" s="65">
        <v>1534.92</v>
      </c>
      <c r="D767" s="65">
        <v>0</v>
      </c>
      <c r="E767" s="65">
        <v>388.58</v>
      </c>
      <c r="F767" s="65">
        <v>1572.5</v>
      </c>
      <c r="G767" s="46">
        <f t="shared" si="11"/>
        <v>1.5725</v>
      </c>
    </row>
    <row r="768" spans="1:7" ht="14.25" customHeight="1" x14ac:dyDescent="0.2">
      <c r="A768" s="65" t="s">
        <v>350</v>
      </c>
      <c r="B768" s="65">
        <v>23</v>
      </c>
      <c r="C768" s="65">
        <v>1345.29</v>
      </c>
      <c r="D768" s="65">
        <v>0</v>
      </c>
      <c r="E768" s="65">
        <v>364.6</v>
      </c>
      <c r="F768" s="65">
        <v>1384.05</v>
      </c>
      <c r="G768" s="46">
        <f t="shared" si="11"/>
        <v>1.38405</v>
      </c>
    </row>
    <row r="769" spans="1:7" ht="14.25" customHeight="1" x14ac:dyDescent="0.2">
      <c r="A769" s="65" t="s">
        <v>351</v>
      </c>
      <c r="B769" s="65">
        <v>0</v>
      </c>
      <c r="C769" s="65">
        <v>1043.3599999999999</v>
      </c>
      <c r="D769" s="65">
        <v>0</v>
      </c>
      <c r="E769" s="65">
        <v>37.86</v>
      </c>
      <c r="F769" s="65">
        <v>1082.03</v>
      </c>
      <c r="G769" s="46">
        <f t="shared" si="11"/>
        <v>1.08203</v>
      </c>
    </row>
    <row r="770" spans="1:7" ht="14.25" customHeight="1" x14ac:dyDescent="0.2">
      <c r="A770" s="65" t="s">
        <v>351</v>
      </c>
      <c r="B770" s="65">
        <v>1</v>
      </c>
      <c r="C770" s="65">
        <v>956.44</v>
      </c>
      <c r="D770" s="65">
        <v>0</v>
      </c>
      <c r="E770" s="65">
        <v>90.97</v>
      </c>
      <c r="F770" s="65">
        <v>994.9</v>
      </c>
      <c r="G770" s="46">
        <f t="shared" si="11"/>
        <v>0.99490000000000001</v>
      </c>
    </row>
    <row r="771" spans="1:7" ht="14.25" customHeight="1" x14ac:dyDescent="0.2">
      <c r="A771" s="65" t="s">
        <v>351</v>
      </c>
      <c r="B771" s="65">
        <v>2</v>
      </c>
      <c r="C771" s="65">
        <v>863.16</v>
      </c>
      <c r="D771" s="65">
        <v>0</v>
      </c>
      <c r="E771" s="65">
        <v>91.96</v>
      </c>
      <c r="F771" s="65">
        <v>901.67</v>
      </c>
      <c r="G771" s="46">
        <f t="shared" si="11"/>
        <v>0.90166999999999997</v>
      </c>
    </row>
    <row r="772" spans="1:7" ht="14.25" customHeight="1" x14ac:dyDescent="0.2">
      <c r="A772" s="65" t="s">
        <v>351</v>
      </c>
      <c r="B772" s="65">
        <v>3</v>
      </c>
      <c r="C772" s="65">
        <v>806.03</v>
      </c>
      <c r="D772" s="65">
        <v>0</v>
      </c>
      <c r="E772" s="65">
        <v>85.25</v>
      </c>
      <c r="F772" s="65">
        <v>844.5</v>
      </c>
      <c r="G772" s="46">
        <f t="shared" si="11"/>
        <v>0.84450000000000003</v>
      </c>
    </row>
    <row r="773" spans="1:7" ht="14.25" customHeight="1" x14ac:dyDescent="0.2">
      <c r="A773" s="65" t="s">
        <v>351</v>
      </c>
      <c r="B773" s="65">
        <v>4</v>
      </c>
      <c r="C773" s="65">
        <v>235.37</v>
      </c>
      <c r="D773" s="65">
        <v>0</v>
      </c>
      <c r="E773" s="65">
        <v>232.98</v>
      </c>
      <c r="F773" s="65">
        <v>274.7</v>
      </c>
      <c r="G773" s="46">
        <f t="shared" si="11"/>
        <v>0.2747</v>
      </c>
    </row>
    <row r="774" spans="1:7" ht="14.25" customHeight="1" x14ac:dyDescent="0.2">
      <c r="A774" s="65" t="s">
        <v>351</v>
      </c>
      <c r="B774" s="65">
        <v>5</v>
      </c>
      <c r="C774" s="65">
        <v>276.13</v>
      </c>
      <c r="D774" s="65">
        <v>656.83</v>
      </c>
      <c r="E774" s="65">
        <v>0</v>
      </c>
      <c r="F774" s="65">
        <v>314.82</v>
      </c>
      <c r="G774" s="46">
        <f t="shared" si="11"/>
        <v>0.31481999999999999</v>
      </c>
    </row>
    <row r="775" spans="1:7" ht="14.25" customHeight="1" x14ac:dyDescent="0.2">
      <c r="A775" s="65" t="s">
        <v>351</v>
      </c>
      <c r="B775" s="65">
        <v>6</v>
      </c>
      <c r="C775" s="65">
        <v>828.51</v>
      </c>
      <c r="D775" s="65">
        <v>99.52</v>
      </c>
      <c r="E775" s="65">
        <v>0</v>
      </c>
      <c r="F775" s="65">
        <v>867.09</v>
      </c>
      <c r="G775" s="46">
        <f t="shared" si="11"/>
        <v>0.86709000000000003</v>
      </c>
    </row>
    <row r="776" spans="1:7" ht="14.25" customHeight="1" x14ac:dyDescent="0.2">
      <c r="A776" s="65" t="s">
        <v>351</v>
      </c>
      <c r="B776" s="65">
        <v>7</v>
      </c>
      <c r="C776" s="65">
        <v>914.08</v>
      </c>
      <c r="D776" s="65">
        <v>6.78</v>
      </c>
      <c r="E776" s="65">
        <v>3</v>
      </c>
      <c r="F776" s="65">
        <v>952.4</v>
      </c>
      <c r="G776" s="46">
        <f t="shared" si="11"/>
        <v>0.95240000000000002</v>
      </c>
    </row>
    <row r="777" spans="1:7" ht="14.25" customHeight="1" x14ac:dyDescent="0.2">
      <c r="A777" s="65" t="s">
        <v>351</v>
      </c>
      <c r="B777" s="65">
        <v>8</v>
      </c>
      <c r="C777" s="65">
        <v>1600.85</v>
      </c>
      <c r="D777" s="65">
        <v>71.47</v>
      </c>
      <c r="E777" s="65">
        <v>0</v>
      </c>
      <c r="F777" s="65">
        <v>1639.69</v>
      </c>
      <c r="G777" s="46">
        <f t="shared" si="11"/>
        <v>1.6396900000000001</v>
      </c>
    </row>
    <row r="778" spans="1:7" ht="14.25" customHeight="1" x14ac:dyDescent="0.2">
      <c r="A778" s="65" t="s">
        <v>351</v>
      </c>
      <c r="B778" s="65">
        <v>9</v>
      </c>
      <c r="C778" s="65">
        <v>1653.99</v>
      </c>
      <c r="D778" s="65">
        <v>14.53</v>
      </c>
      <c r="E778" s="65">
        <v>0.17</v>
      </c>
      <c r="F778" s="65">
        <v>1693.03</v>
      </c>
      <c r="G778" s="46">
        <f t="shared" si="11"/>
        <v>1.69303</v>
      </c>
    </row>
    <row r="779" spans="1:7" ht="14.25" customHeight="1" x14ac:dyDescent="0.2">
      <c r="A779" s="65" t="s">
        <v>351</v>
      </c>
      <c r="B779" s="65">
        <v>10</v>
      </c>
      <c r="C779" s="65">
        <v>1678.82</v>
      </c>
      <c r="D779" s="65">
        <v>4.6100000000000003</v>
      </c>
      <c r="E779" s="65">
        <v>1.98</v>
      </c>
      <c r="F779" s="65">
        <v>1717.39</v>
      </c>
      <c r="G779" s="46">
        <f t="shared" si="11"/>
        <v>1.7173900000000002</v>
      </c>
    </row>
    <row r="780" spans="1:7" ht="14.25" customHeight="1" x14ac:dyDescent="0.2">
      <c r="A780" s="65" t="s">
        <v>351</v>
      </c>
      <c r="B780" s="65">
        <v>11</v>
      </c>
      <c r="C780" s="65">
        <v>1684.46</v>
      </c>
      <c r="D780" s="65">
        <v>11.39</v>
      </c>
      <c r="E780" s="65">
        <v>0.43</v>
      </c>
      <c r="F780" s="65">
        <v>1722.76</v>
      </c>
      <c r="G780" s="46">
        <f t="shared" si="11"/>
        <v>1.7227600000000001</v>
      </c>
    </row>
    <row r="781" spans="1:7" ht="14.25" customHeight="1" x14ac:dyDescent="0.2">
      <c r="A781" s="65" t="s">
        <v>351</v>
      </c>
      <c r="B781" s="65">
        <v>12</v>
      </c>
      <c r="C781" s="65">
        <v>1678.46</v>
      </c>
      <c r="D781" s="65">
        <v>80.81</v>
      </c>
      <c r="E781" s="65">
        <v>0</v>
      </c>
      <c r="F781" s="65">
        <v>1716.9</v>
      </c>
      <c r="G781" s="46">
        <f t="shared" si="11"/>
        <v>1.7169000000000001</v>
      </c>
    </row>
    <row r="782" spans="1:7" ht="14.25" customHeight="1" x14ac:dyDescent="0.2">
      <c r="A782" s="65" t="s">
        <v>351</v>
      </c>
      <c r="B782" s="65">
        <v>13</v>
      </c>
      <c r="C782" s="65">
        <v>1699.58</v>
      </c>
      <c r="D782" s="65">
        <v>123.27</v>
      </c>
      <c r="E782" s="65">
        <v>0</v>
      </c>
      <c r="F782" s="65">
        <v>1738.29</v>
      </c>
      <c r="G782" s="46">
        <f t="shared" si="11"/>
        <v>1.7382899999999999</v>
      </c>
    </row>
    <row r="783" spans="1:7" ht="14.25" customHeight="1" x14ac:dyDescent="0.2">
      <c r="A783" s="65" t="s">
        <v>351</v>
      </c>
      <c r="B783" s="65">
        <v>14</v>
      </c>
      <c r="C783" s="65">
        <v>1734.38</v>
      </c>
      <c r="D783" s="65">
        <v>139.78</v>
      </c>
      <c r="E783" s="65">
        <v>0</v>
      </c>
      <c r="F783" s="65">
        <v>1773.43</v>
      </c>
      <c r="G783" s="46">
        <f t="shared" si="11"/>
        <v>1.7734300000000001</v>
      </c>
    </row>
    <row r="784" spans="1:7" ht="14.25" customHeight="1" x14ac:dyDescent="0.2">
      <c r="A784" s="65" t="s">
        <v>351</v>
      </c>
      <c r="B784" s="65">
        <v>15</v>
      </c>
      <c r="C784" s="65">
        <v>1729.6</v>
      </c>
      <c r="D784" s="65">
        <v>135.24</v>
      </c>
      <c r="E784" s="65">
        <v>0</v>
      </c>
      <c r="F784" s="65">
        <v>1768.48</v>
      </c>
      <c r="G784" s="46">
        <f t="shared" si="11"/>
        <v>1.7684800000000001</v>
      </c>
    </row>
    <row r="785" spans="1:7" ht="14.25" customHeight="1" x14ac:dyDescent="0.2">
      <c r="A785" s="65" t="s">
        <v>351</v>
      </c>
      <c r="B785" s="65">
        <v>16</v>
      </c>
      <c r="C785" s="65">
        <v>1722.36</v>
      </c>
      <c r="D785" s="65">
        <v>95.82</v>
      </c>
      <c r="E785" s="65">
        <v>0</v>
      </c>
      <c r="F785" s="65">
        <v>1761.3</v>
      </c>
      <c r="G785" s="46">
        <f t="shared" si="11"/>
        <v>1.7612999999999999</v>
      </c>
    </row>
    <row r="786" spans="1:7" ht="14.25" customHeight="1" x14ac:dyDescent="0.2">
      <c r="A786" s="65" t="s">
        <v>351</v>
      </c>
      <c r="B786" s="65">
        <v>17</v>
      </c>
      <c r="C786" s="65">
        <v>1676.11</v>
      </c>
      <c r="D786" s="65">
        <v>105.23</v>
      </c>
      <c r="E786" s="65">
        <v>0</v>
      </c>
      <c r="F786" s="65">
        <v>1714.89</v>
      </c>
      <c r="G786" s="46">
        <f t="shared" si="11"/>
        <v>1.71489</v>
      </c>
    </row>
    <row r="787" spans="1:7" ht="14.25" customHeight="1" x14ac:dyDescent="0.2">
      <c r="A787" s="65" t="s">
        <v>351</v>
      </c>
      <c r="B787" s="65">
        <v>18</v>
      </c>
      <c r="C787" s="65">
        <v>1668.2</v>
      </c>
      <c r="D787" s="65">
        <v>76.61</v>
      </c>
      <c r="E787" s="65">
        <v>0</v>
      </c>
      <c r="F787" s="65">
        <v>1706.87</v>
      </c>
      <c r="G787" s="46">
        <f t="shared" si="11"/>
        <v>1.7068699999999999</v>
      </c>
    </row>
    <row r="788" spans="1:7" ht="14.25" customHeight="1" x14ac:dyDescent="0.2">
      <c r="A788" s="65" t="s">
        <v>351</v>
      </c>
      <c r="B788" s="65">
        <v>19</v>
      </c>
      <c r="C788" s="65">
        <v>1666.91</v>
      </c>
      <c r="D788" s="65">
        <v>70.05</v>
      </c>
      <c r="E788" s="65">
        <v>0</v>
      </c>
      <c r="F788" s="65">
        <v>1706.29</v>
      </c>
      <c r="G788" s="46">
        <f t="shared" si="11"/>
        <v>1.7062899999999999</v>
      </c>
    </row>
    <row r="789" spans="1:7" ht="14.25" customHeight="1" x14ac:dyDescent="0.2">
      <c r="A789" s="65" t="s">
        <v>351</v>
      </c>
      <c r="B789" s="65">
        <v>20</v>
      </c>
      <c r="C789" s="65">
        <v>1696.03</v>
      </c>
      <c r="D789" s="65">
        <v>80.540000000000006</v>
      </c>
      <c r="E789" s="65">
        <v>0</v>
      </c>
      <c r="F789" s="65">
        <v>1736.67</v>
      </c>
      <c r="G789" s="46">
        <f t="shared" si="11"/>
        <v>1.7366700000000002</v>
      </c>
    </row>
    <row r="790" spans="1:7" ht="14.25" customHeight="1" x14ac:dyDescent="0.2">
      <c r="A790" s="65" t="s">
        <v>351</v>
      </c>
      <c r="B790" s="65">
        <v>21</v>
      </c>
      <c r="C790" s="65">
        <v>1734.08</v>
      </c>
      <c r="D790" s="65">
        <v>0</v>
      </c>
      <c r="E790" s="65">
        <v>235.1</v>
      </c>
      <c r="F790" s="65">
        <v>1773.96</v>
      </c>
      <c r="G790" s="46">
        <f t="shared" si="11"/>
        <v>1.77396</v>
      </c>
    </row>
    <row r="791" spans="1:7" ht="14.25" customHeight="1" x14ac:dyDescent="0.2">
      <c r="A791" s="65" t="s">
        <v>351</v>
      </c>
      <c r="B791" s="65">
        <v>22</v>
      </c>
      <c r="C791" s="65">
        <v>1649.19</v>
      </c>
      <c r="D791" s="65">
        <v>0</v>
      </c>
      <c r="E791" s="65">
        <v>507.99</v>
      </c>
      <c r="F791" s="65">
        <v>1688.67</v>
      </c>
      <c r="G791" s="46">
        <f t="shared" si="11"/>
        <v>1.6886700000000001</v>
      </c>
    </row>
    <row r="792" spans="1:7" ht="14.25" customHeight="1" x14ac:dyDescent="0.2">
      <c r="A792" s="65" t="s">
        <v>351</v>
      </c>
      <c r="B792" s="65">
        <v>23</v>
      </c>
      <c r="C792" s="65">
        <v>1581.18</v>
      </c>
      <c r="D792" s="65">
        <v>0</v>
      </c>
      <c r="E792" s="65">
        <v>486.13</v>
      </c>
      <c r="F792" s="65">
        <v>1620.24</v>
      </c>
      <c r="G792" s="46">
        <f t="shared" si="11"/>
        <v>1.6202399999999999</v>
      </c>
    </row>
    <row r="795" spans="1:7" ht="156.75" customHeight="1" x14ac:dyDescent="0.2">
      <c r="A795" s="181" t="s">
        <v>352</v>
      </c>
    </row>
    <row r="797" spans="1:7" ht="71.25" customHeight="1" x14ac:dyDescent="0.2">
      <c r="A797" s="181" t="s">
        <v>353</v>
      </c>
    </row>
  </sheetData>
  <customSheetViews>
    <customSheetView guid="{13C2FC82-F1A0-406C-8F55-B8739B271E19}" scale="73" showPageBreaks="1" fitToPage="1" printArea="1" topLeftCell="C36">
      <selection activeCell="C48" sqref="C48:F53"/>
      <pageMargins left="0.70866141732283472" right="0.70866141732283472" top="0.74803149606299213" bottom="0.74803149606299213" header="0.31496062992125984" footer="0.31496062992125984"/>
      <pageSetup paperSize="9" scale="67" orientation="portrait" r:id="rId1"/>
    </customSheetView>
    <customSheetView guid="{A9BF32AE-6E73-46E2-AC18-30F591FE69F3}" scale="73" showPageBreaks="1" fitToPage="1" printArea="1" topLeftCell="C36">
      <selection activeCell="C48" sqref="C48:F53"/>
      <pageMargins left="0.70866141732283472" right="0.70866141732283472" top="0.74803149606299213" bottom="0.74803149606299213" header="0.31496062992125984" footer="0.31496062992125984"/>
      <pageSetup paperSize="9" scale="67" orientation="portrait" r:id="rId2"/>
    </customSheetView>
  </customSheetViews>
  <pageMargins left="0.70866141732283472" right="0.70866141732283472" top="0.74803149606299213" bottom="0.74803149606299213" header="0.31496062992125984" footer="0.31496062992125984"/>
  <pageSetup paperSize="9" scale="67" orientation="portrait"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J141"/>
  <sheetViews>
    <sheetView topLeftCell="A85" zoomScale="90" zoomScaleNormal="90" workbookViewId="0">
      <selection activeCell="L111" sqref="L111"/>
    </sheetView>
  </sheetViews>
  <sheetFormatPr defaultColWidth="0.85546875" defaultRowHeight="15.75" customHeight="1" x14ac:dyDescent="0.2"/>
  <cols>
    <col min="1" max="1" width="5.140625" style="131" customWidth="1"/>
    <col min="2" max="2" width="8.140625" style="131" customWidth="1"/>
    <col min="3" max="4" width="7.7109375" style="131" customWidth="1"/>
    <col min="5" max="5" width="8.5703125" style="131" customWidth="1"/>
    <col min="6" max="6" width="7.7109375" style="131" customWidth="1"/>
    <col min="7" max="7" width="7.42578125" style="131" customWidth="1"/>
    <col min="8" max="8" width="8" style="131" customWidth="1"/>
    <col min="9" max="9" width="7.5703125" style="131" customWidth="1"/>
    <col min="10" max="11" width="9.28515625" style="131" customWidth="1"/>
    <col min="12" max="12" width="8.85546875" style="131" customWidth="1"/>
    <col min="13" max="13" width="9.28515625" style="131" customWidth="1"/>
    <col min="14" max="14" width="9" style="131" customWidth="1"/>
    <col min="15" max="15" width="9.28515625" style="131" customWidth="1"/>
    <col min="16" max="18" width="9" style="131" customWidth="1"/>
    <col min="19" max="19" width="9.5703125" style="131" customWidth="1"/>
    <col min="20" max="20" width="8.7109375" style="131" customWidth="1"/>
    <col min="21" max="25" width="9.140625" style="131" customWidth="1"/>
    <col min="26" max="26" width="3.7109375" style="131" customWidth="1"/>
    <col min="27" max="27" width="20.7109375" style="131" customWidth="1"/>
    <col min="28" max="256" width="0.85546875" style="131"/>
    <col min="257" max="257" width="5.140625" style="131" customWidth="1"/>
    <col min="258" max="258" width="6.28515625" style="131" customWidth="1"/>
    <col min="259" max="259" width="7.7109375" style="131" customWidth="1"/>
    <col min="260" max="260" width="6.5703125" style="131" customWidth="1"/>
    <col min="261" max="261" width="8.5703125" style="131" customWidth="1"/>
    <col min="262" max="262" width="7.28515625" style="131" customWidth="1"/>
    <col min="263" max="263" width="6.7109375" style="131" customWidth="1"/>
    <col min="264" max="264" width="7.140625" style="131" customWidth="1"/>
    <col min="265" max="265" width="6.85546875" style="131" customWidth="1"/>
    <col min="266" max="266" width="7.5703125" style="131" customWidth="1"/>
    <col min="267" max="267" width="7.140625" style="131" customWidth="1"/>
    <col min="268" max="268" width="6.28515625" style="131" customWidth="1"/>
    <col min="269" max="269" width="8.5703125" style="131" customWidth="1"/>
    <col min="270" max="270" width="8.140625" style="131" customWidth="1"/>
    <col min="271" max="271" width="8" style="131" customWidth="1"/>
    <col min="272" max="272" width="9" style="131" customWidth="1"/>
    <col min="273" max="273" width="8.42578125" style="131" customWidth="1"/>
    <col min="274" max="275" width="6.85546875" style="131" customWidth="1"/>
    <col min="276" max="276" width="6" style="131" customWidth="1"/>
    <col min="277" max="277" width="6.42578125" style="131" customWidth="1"/>
    <col min="278" max="278" width="5.28515625" style="131" customWidth="1"/>
    <col min="279" max="279" width="7.85546875" style="131" customWidth="1"/>
    <col min="280" max="280" width="5.85546875" style="131" customWidth="1"/>
    <col min="281" max="281" width="6.7109375" style="131" customWidth="1"/>
    <col min="282" max="282" width="3.7109375" style="131" customWidth="1"/>
    <col min="283" max="283" width="20.7109375" style="131" customWidth="1"/>
    <col min="284" max="512" width="0.85546875" style="131"/>
    <col min="513" max="513" width="5.140625" style="131" customWidth="1"/>
    <col min="514" max="514" width="6.28515625" style="131" customWidth="1"/>
    <col min="515" max="515" width="7.7109375" style="131" customWidth="1"/>
    <col min="516" max="516" width="6.5703125" style="131" customWidth="1"/>
    <col min="517" max="517" width="8.5703125" style="131" customWidth="1"/>
    <col min="518" max="518" width="7.28515625" style="131" customWidth="1"/>
    <col min="519" max="519" width="6.7109375" style="131" customWidth="1"/>
    <col min="520" max="520" width="7.140625" style="131" customWidth="1"/>
    <col min="521" max="521" width="6.85546875" style="131" customWidth="1"/>
    <col min="522" max="522" width="7.5703125" style="131" customWidth="1"/>
    <col min="523" max="523" width="7.140625" style="131" customWidth="1"/>
    <col min="524" max="524" width="6.28515625" style="131" customWidth="1"/>
    <col min="525" max="525" width="8.5703125" style="131" customWidth="1"/>
    <col min="526" max="526" width="8.140625" style="131" customWidth="1"/>
    <col min="527" max="527" width="8" style="131" customWidth="1"/>
    <col min="528" max="528" width="9" style="131" customWidth="1"/>
    <col min="529" max="529" width="8.42578125" style="131" customWidth="1"/>
    <col min="530" max="531" width="6.85546875" style="131" customWidth="1"/>
    <col min="532" max="532" width="6" style="131" customWidth="1"/>
    <col min="533" max="533" width="6.42578125" style="131" customWidth="1"/>
    <col min="534" max="534" width="5.28515625" style="131" customWidth="1"/>
    <col min="535" max="535" width="7.85546875" style="131" customWidth="1"/>
    <col min="536" max="536" width="5.85546875" style="131" customWidth="1"/>
    <col min="537" max="537" width="6.7109375" style="131" customWidth="1"/>
    <col min="538" max="538" width="3.7109375" style="131" customWidth="1"/>
    <col min="539" max="539" width="20.7109375" style="131" customWidth="1"/>
    <col min="540" max="768" width="0.85546875" style="131"/>
    <col min="769" max="769" width="5.140625" style="131" customWidth="1"/>
    <col min="770" max="770" width="6.28515625" style="131" customWidth="1"/>
    <col min="771" max="771" width="7.7109375" style="131" customWidth="1"/>
    <col min="772" max="772" width="6.5703125" style="131" customWidth="1"/>
    <col min="773" max="773" width="8.5703125" style="131" customWidth="1"/>
    <col min="774" max="774" width="7.28515625" style="131" customWidth="1"/>
    <col min="775" max="775" width="6.7109375" style="131" customWidth="1"/>
    <col min="776" max="776" width="7.140625" style="131" customWidth="1"/>
    <col min="777" max="777" width="6.85546875" style="131" customWidth="1"/>
    <col min="778" max="778" width="7.5703125" style="131" customWidth="1"/>
    <col min="779" max="779" width="7.140625" style="131" customWidth="1"/>
    <col min="780" max="780" width="6.28515625" style="131" customWidth="1"/>
    <col min="781" max="781" width="8.5703125" style="131" customWidth="1"/>
    <col min="782" max="782" width="8.140625" style="131" customWidth="1"/>
    <col min="783" max="783" width="8" style="131" customWidth="1"/>
    <col min="784" max="784" width="9" style="131" customWidth="1"/>
    <col min="785" max="785" width="8.42578125" style="131" customWidth="1"/>
    <col min="786" max="787" width="6.85546875" style="131" customWidth="1"/>
    <col min="788" max="788" width="6" style="131" customWidth="1"/>
    <col min="789" max="789" width="6.42578125" style="131" customWidth="1"/>
    <col min="790" max="790" width="5.28515625" style="131" customWidth="1"/>
    <col min="791" max="791" width="7.85546875" style="131" customWidth="1"/>
    <col min="792" max="792" width="5.85546875" style="131" customWidth="1"/>
    <col min="793" max="793" width="6.7109375" style="131" customWidth="1"/>
    <col min="794" max="794" width="3.7109375" style="131" customWidth="1"/>
    <col min="795" max="795" width="20.7109375" style="131" customWidth="1"/>
    <col min="796" max="1024" width="0.85546875" style="131"/>
    <col min="1025" max="1025" width="5.140625" style="131" customWidth="1"/>
    <col min="1026" max="1026" width="6.28515625" style="131" customWidth="1"/>
    <col min="1027" max="1027" width="7.7109375" style="131" customWidth="1"/>
    <col min="1028" max="1028" width="6.5703125" style="131" customWidth="1"/>
    <col min="1029" max="1029" width="8.5703125" style="131" customWidth="1"/>
    <col min="1030" max="1030" width="7.28515625" style="131" customWidth="1"/>
    <col min="1031" max="1031" width="6.7109375" style="131" customWidth="1"/>
    <col min="1032" max="1032" width="7.140625" style="131" customWidth="1"/>
    <col min="1033" max="1033" width="6.85546875" style="131" customWidth="1"/>
    <col min="1034" max="1034" width="7.5703125" style="131" customWidth="1"/>
    <col min="1035" max="1035" width="7.140625" style="131" customWidth="1"/>
    <col min="1036" max="1036" width="6.28515625" style="131" customWidth="1"/>
    <col min="1037" max="1037" width="8.5703125" style="131" customWidth="1"/>
    <col min="1038" max="1038" width="8.140625" style="131" customWidth="1"/>
    <col min="1039" max="1039" width="8" style="131" customWidth="1"/>
    <col min="1040" max="1040" width="9" style="131" customWidth="1"/>
    <col min="1041" max="1041" width="8.42578125" style="131" customWidth="1"/>
    <col min="1042" max="1043" width="6.85546875" style="131" customWidth="1"/>
    <col min="1044" max="1044" width="6" style="131" customWidth="1"/>
    <col min="1045" max="1045" width="6.42578125" style="131" customWidth="1"/>
    <col min="1046" max="1046" width="5.28515625" style="131" customWidth="1"/>
    <col min="1047" max="1047" width="7.85546875" style="131" customWidth="1"/>
    <col min="1048" max="1048" width="5.85546875" style="131" customWidth="1"/>
    <col min="1049" max="1049" width="6.7109375" style="131" customWidth="1"/>
    <col min="1050" max="1050" width="3.7109375" style="131" customWidth="1"/>
    <col min="1051" max="1051" width="20.7109375" style="131" customWidth="1"/>
    <col min="1052" max="1280" width="0.85546875" style="131"/>
    <col min="1281" max="1281" width="5.140625" style="131" customWidth="1"/>
    <col min="1282" max="1282" width="6.28515625" style="131" customWidth="1"/>
    <col min="1283" max="1283" width="7.7109375" style="131" customWidth="1"/>
    <col min="1284" max="1284" width="6.5703125" style="131" customWidth="1"/>
    <col min="1285" max="1285" width="8.5703125" style="131" customWidth="1"/>
    <col min="1286" max="1286" width="7.28515625" style="131" customWidth="1"/>
    <col min="1287" max="1287" width="6.7109375" style="131" customWidth="1"/>
    <col min="1288" max="1288" width="7.140625" style="131" customWidth="1"/>
    <col min="1289" max="1289" width="6.85546875" style="131" customWidth="1"/>
    <col min="1290" max="1290" width="7.5703125" style="131" customWidth="1"/>
    <col min="1291" max="1291" width="7.140625" style="131" customWidth="1"/>
    <col min="1292" max="1292" width="6.28515625" style="131" customWidth="1"/>
    <col min="1293" max="1293" width="8.5703125" style="131" customWidth="1"/>
    <col min="1294" max="1294" width="8.140625" style="131" customWidth="1"/>
    <col min="1295" max="1295" width="8" style="131" customWidth="1"/>
    <col min="1296" max="1296" width="9" style="131" customWidth="1"/>
    <col min="1297" max="1297" width="8.42578125" style="131" customWidth="1"/>
    <col min="1298" max="1299" width="6.85546875" style="131" customWidth="1"/>
    <col min="1300" max="1300" width="6" style="131" customWidth="1"/>
    <col min="1301" max="1301" width="6.42578125" style="131" customWidth="1"/>
    <col min="1302" max="1302" width="5.28515625" style="131" customWidth="1"/>
    <col min="1303" max="1303" width="7.85546875" style="131" customWidth="1"/>
    <col min="1304" max="1304" width="5.85546875" style="131" customWidth="1"/>
    <col min="1305" max="1305" width="6.7109375" style="131" customWidth="1"/>
    <col min="1306" max="1306" width="3.7109375" style="131" customWidth="1"/>
    <col min="1307" max="1307" width="20.7109375" style="131" customWidth="1"/>
    <col min="1308" max="1536" width="0.85546875" style="131"/>
    <col min="1537" max="1537" width="5.140625" style="131" customWidth="1"/>
    <col min="1538" max="1538" width="6.28515625" style="131" customWidth="1"/>
    <col min="1539" max="1539" width="7.7109375" style="131" customWidth="1"/>
    <col min="1540" max="1540" width="6.5703125" style="131" customWidth="1"/>
    <col min="1541" max="1541" width="8.5703125" style="131" customWidth="1"/>
    <col min="1542" max="1542" width="7.28515625" style="131" customWidth="1"/>
    <col min="1543" max="1543" width="6.7109375" style="131" customWidth="1"/>
    <col min="1544" max="1544" width="7.140625" style="131" customWidth="1"/>
    <col min="1545" max="1545" width="6.85546875" style="131" customWidth="1"/>
    <col min="1546" max="1546" width="7.5703125" style="131" customWidth="1"/>
    <col min="1547" max="1547" width="7.140625" style="131" customWidth="1"/>
    <col min="1548" max="1548" width="6.28515625" style="131" customWidth="1"/>
    <col min="1549" max="1549" width="8.5703125" style="131" customWidth="1"/>
    <col min="1550" max="1550" width="8.140625" style="131" customWidth="1"/>
    <col min="1551" max="1551" width="8" style="131" customWidth="1"/>
    <col min="1552" max="1552" width="9" style="131" customWidth="1"/>
    <col min="1553" max="1553" width="8.42578125" style="131" customWidth="1"/>
    <col min="1554" max="1555" width="6.85546875" style="131" customWidth="1"/>
    <col min="1556" max="1556" width="6" style="131" customWidth="1"/>
    <col min="1557" max="1557" width="6.42578125" style="131" customWidth="1"/>
    <col min="1558" max="1558" width="5.28515625" style="131" customWidth="1"/>
    <col min="1559" max="1559" width="7.85546875" style="131" customWidth="1"/>
    <col min="1560" max="1560" width="5.85546875" style="131" customWidth="1"/>
    <col min="1561" max="1561" width="6.7109375" style="131" customWidth="1"/>
    <col min="1562" max="1562" width="3.7109375" style="131" customWidth="1"/>
    <col min="1563" max="1563" width="20.7109375" style="131" customWidth="1"/>
    <col min="1564" max="1792" width="0.85546875" style="131"/>
    <col min="1793" max="1793" width="5.140625" style="131" customWidth="1"/>
    <col min="1794" max="1794" width="6.28515625" style="131" customWidth="1"/>
    <col min="1795" max="1795" width="7.7109375" style="131" customWidth="1"/>
    <col min="1796" max="1796" width="6.5703125" style="131" customWidth="1"/>
    <col min="1797" max="1797" width="8.5703125" style="131" customWidth="1"/>
    <col min="1798" max="1798" width="7.28515625" style="131" customWidth="1"/>
    <col min="1799" max="1799" width="6.7109375" style="131" customWidth="1"/>
    <col min="1800" max="1800" width="7.140625" style="131" customWidth="1"/>
    <col min="1801" max="1801" width="6.85546875" style="131" customWidth="1"/>
    <col min="1802" max="1802" width="7.5703125" style="131" customWidth="1"/>
    <col min="1803" max="1803" width="7.140625" style="131" customWidth="1"/>
    <col min="1804" max="1804" width="6.28515625" style="131" customWidth="1"/>
    <col min="1805" max="1805" width="8.5703125" style="131" customWidth="1"/>
    <col min="1806" max="1806" width="8.140625" style="131" customWidth="1"/>
    <col min="1807" max="1807" width="8" style="131" customWidth="1"/>
    <col min="1808" max="1808" width="9" style="131" customWidth="1"/>
    <col min="1809" max="1809" width="8.42578125" style="131" customWidth="1"/>
    <col min="1810" max="1811" width="6.85546875" style="131" customWidth="1"/>
    <col min="1812" max="1812" width="6" style="131" customWidth="1"/>
    <col min="1813" max="1813" width="6.42578125" style="131" customWidth="1"/>
    <col min="1814" max="1814" width="5.28515625" style="131" customWidth="1"/>
    <col min="1815" max="1815" width="7.85546875" style="131" customWidth="1"/>
    <col min="1816" max="1816" width="5.85546875" style="131" customWidth="1"/>
    <col min="1817" max="1817" width="6.7109375" style="131" customWidth="1"/>
    <col min="1818" max="1818" width="3.7109375" style="131" customWidth="1"/>
    <col min="1819" max="1819" width="20.7109375" style="131" customWidth="1"/>
    <col min="1820" max="2048" width="0.85546875" style="131"/>
    <col min="2049" max="2049" width="5.140625" style="131" customWidth="1"/>
    <col min="2050" max="2050" width="6.28515625" style="131" customWidth="1"/>
    <col min="2051" max="2051" width="7.7109375" style="131" customWidth="1"/>
    <col min="2052" max="2052" width="6.5703125" style="131" customWidth="1"/>
    <col min="2053" max="2053" width="8.5703125" style="131" customWidth="1"/>
    <col min="2054" max="2054" width="7.28515625" style="131" customWidth="1"/>
    <col min="2055" max="2055" width="6.7109375" style="131" customWidth="1"/>
    <col min="2056" max="2056" width="7.140625" style="131" customWidth="1"/>
    <col min="2057" max="2057" width="6.85546875" style="131" customWidth="1"/>
    <col min="2058" max="2058" width="7.5703125" style="131" customWidth="1"/>
    <col min="2059" max="2059" width="7.140625" style="131" customWidth="1"/>
    <col min="2060" max="2060" width="6.28515625" style="131" customWidth="1"/>
    <col min="2061" max="2061" width="8.5703125" style="131" customWidth="1"/>
    <col min="2062" max="2062" width="8.140625" style="131" customWidth="1"/>
    <col min="2063" max="2063" width="8" style="131" customWidth="1"/>
    <col min="2064" max="2064" width="9" style="131" customWidth="1"/>
    <col min="2065" max="2065" width="8.42578125" style="131" customWidth="1"/>
    <col min="2066" max="2067" width="6.85546875" style="131" customWidth="1"/>
    <col min="2068" max="2068" width="6" style="131" customWidth="1"/>
    <col min="2069" max="2069" width="6.42578125" style="131" customWidth="1"/>
    <col min="2070" max="2070" width="5.28515625" style="131" customWidth="1"/>
    <col min="2071" max="2071" width="7.85546875" style="131" customWidth="1"/>
    <col min="2072" max="2072" width="5.85546875" style="131" customWidth="1"/>
    <col min="2073" max="2073" width="6.7109375" style="131" customWidth="1"/>
    <col min="2074" max="2074" width="3.7109375" style="131" customWidth="1"/>
    <col min="2075" max="2075" width="20.7109375" style="131" customWidth="1"/>
    <col min="2076" max="2304" width="0.85546875" style="131"/>
    <col min="2305" max="2305" width="5.140625" style="131" customWidth="1"/>
    <col min="2306" max="2306" width="6.28515625" style="131" customWidth="1"/>
    <col min="2307" max="2307" width="7.7109375" style="131" customWidth="1"/>
    <col min="2308" max="2308" width="6.5703125" style="131" customWidth="1"/>
    <col min="2309" max="2309" width="8.5703125" style="131" customWidth="1"/>
    <col min="2310" max="2310" width="7.28515625" style="131" customWidth="1"/>
    <col min="2311" max="2311" width="6.7109375" style="131" customWidth="1"/>
    <col min="2312" max="2312" width="7.140625" style="131" customWidth="1"/>
    <col min="2313" max="2313" width="6.85546875" style="131" customWidth="1"/>
    <col min="2314" max="2314" width="7.5703125" style="131" customWidth="1"/>
    <col min="2315" max="2315" width="7.140625" style="131" customWidth="1"/>
    <col min="2316" max="2316" width="6.28515625" style="131" customWidth="1"/>
    <col min="2317" max="2317" width="8.5703125" style="131" customWidth="1"/>
    <col min="2318" max="2318" width="8.140625" style="131" customWidth="1"/>
    <col min="2319" max="2319" width="8" style="131" customWidth="1"/>
    <col min="2320" max="2320" width="9" style="131" customWidth="1"/>
    <col min="2321" max="2321" width="8.42578125" style="131" customWidth="1"/>
    <col min="2322" max="2323" width="6.85546875" style="131" customWidth="1"/>
    <col min="2324" max="2324" width="6" style="131" customWidth="1"/>
    <col min="2325" max="2325" width="6.42578125" style="131" customWidth="1"/>
    <col min="2326" max="2326" width="5.28515625" style="131" customWidth="1"/>
    <col min="2327" max="2327" width="7.85546875" style="131" customWidth="1"/>
    <col min="2328" max="2328" width="5.85546875" style="131" customWidth="1"/>
    <col min="2329" max="2329" width="6.7109375" style="131" customWidth="1"/>
    <col min="2330" max="2330" width="3.7109375" style="131" customWidth="1"/>
    <col min="2331" max="2331" width="20.7109375" style="131" customWidth="1"/>
    <col min="2332" max="2560" width="0.85546875" style="131"/>
    <col min="2561" max="2561" width="5.140625" style="131" customWidth="1"/>
    <col min="2562" max="2562" width="6.28515625" style="131" customWidth="1"/>
    <col min="2563" max="2563" width="7.7109375" style="131" customWidth="1"/>
    <col min="2564" max="2564" width="6.5703125" style="131" customWidth="1"/>
    <col min="2565" max="2565" width="8.5703125" style="131" customWidth="1"/>
    <col min="2566" max="2566" width="7.28515625" style="131" customWidth="1"/>
    <col min="2567" max="2567" width="6.7109375" style="131" customWidth="1"/>
    <col min="2568" max="2568" width="7.140625" style="131" customWidth="1"/>
    <col min="2569" max="2569" width="6.85546875" style="131" customWidth="1"/>
    <col min="2570" max="2570" width="7.5703125" style="131" customWidth="1"/>
    <col min="2571" max="2571" width="7.140625" style="131" customWidth="1"/>
    <col min="2572" max="2572" width="6.28515625" style="131" customWidth="1"/>
    <col min="2573" max="2573" width="8.5703125" style="131" customWidth="1"/>
    <col min="2574" max="2574" width="8.140625" style="131" customWidth="1"/>
    <col min="2575" max="2575" width="8" style="131" customWidth="1"/>
    <col min="2576" max="2576" width="9" style="131" customWidth="1"/>
    <col min="2577" max="2577" width="8.42578125" style="131" customWidth="1"/>
    <col min="2578" max="2579" width="6.85546875" style="131" customWidth="1"/>
    <col min="2580" max="2580" width="6" style="131" customWidth="1"/>
    <col min="2581" max="2581" width="6.42578125" style="131" customWidth="1"/>
    <col min="2582" max="2582" width="5.28515625" style="131" customWidth="1"/>
    <col min="2583" max="2583" width="7.85546875" style="131" customWidth="1"/>
    <col min="2584" max="2584" width="5.85546875" style="131" customWidth="1"/>
    <col min="2585" max="2585" width="6.7109375" style="131" customWidth="1"/>
    <col min="2586" max="2586" width="3.7109375" style="131" customWidth="1"/>
    <col min="2587" max="2587" width="20.7109375" style="131" customWidth="1"/>
    <col min="2588" max="2816" width="0.85546875" style="131"/>
    <col min="2817" max="2817" width="5.140625" style="131" customWidth="1"/>
    <col min="2818" max="2818" width="6.28515625" style="131" customWidth="1"/>
    <col min="2819" max="2819" width="7.7109375" style="131" customWidth="1"/>
    <col min="2820" max="2820" width="6.5703125" style="131" customWidth="1"/>
    <col min="2821" max="2821" width="8.5703125" style="131" customWidth="1"/>
    <col min="2822" max="2822" width="7.28515625" style="131" customWidth="1"/>
    <col min="2823" max="2823" width="6.7109375" style="131" customWidth="1"/>
    <col min="2824" max="2824" width="7.140625" style="131" customWidth="1"/>
    <col min="2825" max="2825" width="6.85546875" style="131" customWidth="1"/>
    <col min="2826" max="2826" width="7.5703125" style="131" customWidth="1"/>
    <col min="2827" max="2827" width="7.140625" style="131" customWidth="1"/>
    <col min="2828" max="2828" width="6.28515625" style="131" customWidth="1"/>
    <col min="2829" max="2829" width="8.5703125" style="131" customWidth="1"/>
    <col min="2830" max="2830" width="8.140625" style="131" customWidth="1"/>
    <col min="2831" max="2831" width="8" style="131" customWidth="1"/>
    <col min="2832" max="2832" width="9" style="131" customWidth="1"/>
    <col min="2833" max="2833" width="8.42578125" style="131" customWidth="1"/>
    <col min="2834" max="2835" width="6.85546875" style="131" customWidth="1"/>
    <col min="2836" max="2836" width="6" style="131" customWidth="1"/>
    <col min="2837" max="2837" width="6.42578125" style="131" customWidth="1"/>
    <col min="2838" max="2838" width="5.28515625" style="131" customWidth="1"/>
    <col min="2839" max="2839" width="7.85546875" style="131" customWidth="1"/>
    <col min="2840" max="2840" width="5.85546875" style="131" customWidth="1"/>
    <col min="2841" max="2841" width="6.7109375" style="131" customWidth="1"/>
    <col min="2842" max="2842" width="3.7109375" style="131" customWidth="1"/>
    <col min="2843" max="2843" width="20.7109375" style="131" customWidth="1"/>
    <col min="2844" max="3072" width="0.85546875" style="131"/>
    <col min="3073" max="3073" width="5.140625" style="131" customWidth="1"/>
    <col min="3074" max="3074" width="6.28515625" style="131" customWidth="1"/>
    <col min="3075" max="3075" width="7.7109375" style="131" customWidth="1"/>
    <col min="3076" max="3076" width="6.5703125" style="131" customWidth="1"/>
    <col min="3077" max="3077" width="8.5703125" style="131" customWidth="1"/>
    <col min="3078" max="3078" width="7.28515625" style="131" customWidth="1"/>
    <col min="3079" max="3079" width="6.7109375" style="131" customWidth="1"/>
    <col min="3080" max="3080" width="7.140625" style="131" customWidth="1"/>
    <col min="3081" max="3081" width="6.85546875" style="131" customWidth="1"/>
    <col min="3082" max="3082" width="7.5703125" style="131" customWidth="1"/>
    <col min="3083" max="3083" width="7.140625" style="131" customWidth="1"/>
    <col min="3084" max="3084" width="6.28515625" style="131" customWidth="1"/>
    <col min="3085" max="3085" width="8.5703125" style="131" customWidth="1"/>
    <col min="3086" max="3086" width="8.140625" style="131" customWidth="1"/>
    <col min="3087" max="3087" width="8" style="131" customWidth="1"/>
    <col min="3088" max="3088" width="9" style="131" customWidth="1"/>
    <col min="3089" max="3089" width="8.42578125" style="131" customWidth="1"/>
    <col min="3090" max="3091" width="6.85546875" style="131" customWidth="1"/>
    <col min="3092" max="3092" width="6" style="131" customWidth="1"/>
    <col min="3093" max="3093" width="6.42578125" style="131" customWidth="1"/>
    <col min="3094" max="3094" width="5.28515625" style="131" customWidth="1"/>
    <col min="3095" max="3095" width="7.85546875" style="131" customWidth="1"/>
    <col min="3096" max="3096" width="5.85546875" style="131" customWidth="1"/>
    <col min="3097" max="3097" width="6.7109375" style="131" customWidth="1"/>
    <col min="3098" max="3098" width="3.7109375" style="131" customWidth="1"/>
    <col min="3099" max="3099" width="20.7109375" style="131" customWidth="1"/>
    <col min="3100" max="3328" width="0.85546875" style="131"/>
    <col min="3329" max="3329" width="5.140625" style="131" customWidth="1"/>
    <col min="3330" max="3330" width="6.28515625" style="131" customWidth="1"/>
    <col min="3331" max="3331" width="7.7109375" style="131" customWidth="1"/>
    <col min="3332" max="3332" width="6.5703125" style="131" customWidth="1"/>
    <col min="3333" max="3333" width="8.5703125" style="131" customWidth="1"/>
    <col min="3334" max="3334" width="7.28515625" style="131" customWidth="1"/>
    <col min="3335" max="3335" width="6.7109375" style="131" customWidth="1"/>
    <col min="3336" max="3336" width="7.140625" style="131" customWidth="1"/>
    <col min="3337" max="3337" width="6.85546875" style="131" customWidth="1"/>
    <col min="3338" max="3338" width="7.5703125" style="131" customWidth="1"/>
    <col min="3339" max="3339" width="7.140625" style="131" customWidth="1"/>
    <col min="3340" max="3340" width="6.28515625" style="131" customWidth="1"/>
    <col min="3341" max="3341" width="8.5703125" style="131" customWidth="1"/>
    <col min="3342" max="3342" width="8.140625" style="131" customWidth="1"/>
    <col min="3343" max="3343" width="8" style="131" customWidth="1"/>
    <col min="3344" max="3344" width="9" style="131" customWidth="1"/>
    <col min="3345" max="3345" width="8.42578125" style="131" customWidth="1"/>
    <col min="3346" max="3347" width="6.85546875" style="131" customWidth="1"/>
    <col min="3348" max="3348" width="6" style="131" customWidth="1"/>
    <col min="3349" max="3349" width="6.42578125" style="131" customWidth="1"/>
    <col min="3350" max="3350" width="5.28515625" style="131" customWidth="1"/>
    <col min="3351" max="3351" width="7.85546875" style="131" customWidth="1"/>
    <col min="3352" max="3352" width="5.85546875" style="131" customWidth="1"/>
    <col min="3353" max="3353" width="6.7109375" style="131" customWidth="1"/>
    <col min="3354" max="3354" width="3.7109375" style="131" customWidth="1"/>
    <col min="3355" max="3355" width="20.7109375" style="131" customWidth="1"/>
    <col min="3356" max="3584" width="0.85546875" style="131"/>
    <col min="3585" max="3585" width="5.140625" style="131" customWidth="1"/>
    <col min="3586" max="3586" width="6.28515625" style="131" customWidth="1"/>
    <col min="3587" max="3587" width="7.7109375" style="131" customWidth="1"/>
    <col min="3588" max="3588" width="6.5703125" style="131" customWidth="1"/>
    <col min="3589" max="3589" width="8.5703125" style="131" customWidth="1"/>
    <col min="3590" max="3590" width="7.28515625" style="131" customWidth="1"/>
    <col min="3591" max="3591" width="6.7109375" style="131" customWidth="1"/>
    <col min="3592" max="3592" width="7.140625" style="131" customWidth="1"/>
    <col min="3593" max="3593" width="6.85546875" style="131" customWidth="1"/>
    <col min="3594" max="3594" width="7.5703125" style="131" customWidth="1"/>
    <col min="3595" max="3595" width="7.140625" style="131" customWidth="1"/>
    <col min="3596" max="3596" width="6.28515625" style="131" customWidth="1"/>
    <col min="3597" max="3597" width="8.5703125" style="131" customWidth="1"/>
    <col min="3598" max="3598" width="8.140625" style="131" customWidth="1"/>
    <col min="3599" max="3599" width="8" style="131" customWidth="1"/>
    <col min="3600" max="3600" width="9" style="131" customWidth="1"/>
    <col min="3601" max="3601" width="8.42578125" style="131" customWidth="1"/>
    <col min="3602" max="3603" width="6.85546875" style="131" customWidth="1"/>
    <col min="3604" max="3604" width="6" style="131" customWidth="1"/>
    <col min="3605" max="3605" width="6.42578125" style="131" customWidth="1"/>
    <col min="3606" max="3606" width="5.28515625" style="131" customWidth="1"/>
    <col min="3607" max="3607" width="7.85546875" style="131" customWidth="1"/>
    <col min="3608" max="3608" width="5.85546875" style="131" customWidth="1"/>
    <col min="3609" max="3609" width="6.7109375" style="131" customWidth="1"/>
    <col min="3610" max="3610" width="3.7109375" style="131" customWidth="1"/>
    <col min="3611" max="3611" width="20.7109375" style="131" customWidth="1"/>
    <col min="3612" max="3840" width="0.85546875" style="131"/>
    <col min="3841" max="3841" width="5.140625" style="131" customWidth="1"/>
    <col min="3842" max="3842" width="6.28515625" style="131" customWidth="1"/>
    <col min="3843" max="3843" width="7.7109375" style="131" customWidth="1"/>
    <col min="3844" max="3844" width="6.5703125" style="131" customWidth="1"/>
    <col min="3845" max="3845" width="8.5703125" style="131" customWidth="1"/>
    <col min="3846" max="3846" width="7.28515625" style="131" customWidth="1"/>
    <col min="3847" max="3847" width="6.7109375" style="131" customWidth="1"/>
    <col min="3848" max="3848" width="7.140625" style="131" customWidth="1"/>
    <col min="3849" max="3849" width="6.85546875" style="131" customWidth="1"/>
    <col min="3850" max="3850" width="7.5703125" style="131" customWidth="1"/>
    <col min="3851" max="3851" width="7.140625" style="131" customWidth="1"/>
    <col min="3852" max="3852" width="6.28515625" style="131" customWidth="1"/>
    <col min="3853" max="3853" width="8.5703125" style="131" customWidth="1"/>
    <col min="3854" max="3854" width="8.140625" style="131" customWidth="1"/>
    <col min="3855" max="3855" width="8" style="131" customWidth="1"/>
    <col min="3856" max="3856" width="9" style="131" customWidth="1"/>
    <col min="3857" max="3857" width="8.42578125" style="131" customWidth="1"/>
    <col min="3858" max="3859" width="6.85546875" style="131" customWidth="1"/>
    <col min="3860" max="3860" width="6" style="131" customWidth="1"/>
    <col min="3861" max="3861" width="6.42578125" style="131" customWidth="1"/>
    <col min="3862" max="3862" width="5.28515625" style="131" customWidth="1"/>
    <col min="3863" max="3863" width="7.85546875" style="131" customWidth="1"/>
    <col min="3864" max="3864" width="5.85546875" style="131" customWidth="1"/>
    <col min="3865" max="3865" width="6.7109375" style="131" customWidth="1"/>
    <col min="3866" max="3866" width="3.7109375" style="131" customWidth="1"/>
    <col min="3867" max="3867" width="20.7109375" style="131" customWidth="1"/>
    <col min="3868" max="4096" width="0.85546875" style="131"/>
    <col min="4097" max="4097" width="5.140625" style="131" customWidth="1"/>
    <col min="4098" max="4098" width="6.28515625" style="131" customWidth="1"/>
    <col min="4099" max="4099" width="7.7109375" style="131" customWidth="1"/>
    <col min="4100" max="4100" width="6.5703125" style="131" customWidth="1"/>
    <col min="4101" max="4101" width="8.5703125" style="131" customWidth="1"/>
    <col min="4102" max="4102" width="7.28515625" style="131" customWidth="1"/>
    <col min="4103" max="4103" width="6.7109375" style="131" customWidth="1"/>
    <col min="4104" max="4104" width="7.140625" style="131" customWidth="1"/>
    <col min="4105" max="4105" width="6.85546875" style="131" customWidth="1"/>
    <col min="4106" max="4106" width="7.5703125" style="131" customWidth="1"/>
    <col min="4107" max="4107" width="7.140625" style="131" customWidth="1"/>
    <col min="4108" max="4108" width="6.28515625" style="131" customWidth="1"/>
    <col min="4109" max="4109" width="8.5703125" style="131" customWidth="1"/>
    <col min="4110" max="4110" width="8.140625" style="131" customWidth="1"/>
    <col min="4111" max="4111" width="8" style="131" customWidth="1"/>
    <col min="4112" max="4112" width="9" style="131" customWidth="1"/>
    <col min="4113" max="4113" width="8.42578125" style="131" customWidth="1"/>
    <col min="4114" max="4115" width="6.85546875" style="131" customWidth="1"/>
    <col min="4116" max="4116" width="6" style="131" customWidth="1"/>
    <col min="4117" max="4117" width="6.42578125" style="131" customWidth="1"/>
    <col min="4118" max="4118" width="5.28515625" style="131" customWidth="1"/>
    <col min="4119" max="4119" width="7.85546875" style="131" customWidth="1"/>
    <col min="4120" max="4120" width="5.85546875" style="131" customWidth="1"/>
    <col min="4121" max="4121" width="6.7109375" style="131" customWidth="1"/>
    <col min="4122" max="4122" width="3.7109375" style="131" customWidth="1"/>
    <col min="4123" max="4123" width="20.7109375" style="131" customWidth="1"/>
    <col min="4124" max="4352" width="0.85546875" style="131"/>
    <col min="4353" max="4353" width="5.140625" style="131" customWidth="1"/>
    <col min="4354" max="4354" width="6.28515625" style="131" customWidth="1"/>
    <col min="4355" max="4355" width="7.7109375" style="131" customWidth="1"/>
    <col min="4356" max="4356" width="6.5703125" style="131" customWidth="1"/>
    <col min="4357" max="4357" width="8.5703125" style="131" customWidth="1"/>
    <col min="4358" max="4358" width="7.28515625" style="131" customWidth="1"/>
    <col min="4359" max="4359" width="6.7109375" style="131" customWidth="1"/>
    <col min="4360" max="4360" width="7.140625" style="131" customWidth="1"/>
    <col min="4361" max="4361" width="6.85546875" style="131" customWidth="1"/>
    <col min="4362" max="4362" width="7.5703125" style="131" customWidth="1"/>
    <col min="4363" max="4363" width="7.140625" style="131" customWidth="1"/>
    <col min="4364" max="4364" width="6.28515625" style="131" customWidth="1"/>
    <col min="4365" max="4365" width="8.5703125" style="131" customWidth="1"/>
    <col min="4366" max="4366" width="8.140625" style="131" customWidth="1"/>
    <col min="4367" max="4367" width="8" style="131" customWidth="1"/>
    <col min="4368" max="4368" width="9" style="131" customWidth="1"/>
    <col min="4369" max="4369" width="8.42578125" style="131" customWidth="1"/>
    <col min="4370" max="4371" width="6.85546875" style="131" customWidth="1"/>
    <col min="4372" max="4372" width="6" style="131" customWidth="1"/>
    <col min="4373" max="4373" width="6.42578125" style="131" customWidth="1"/>
    <col min="4374" max="4374" width="5.28515625" style="131" customWidth="1"/>
    <col min="4375" max="4375" width="7.85546875" style="131" customWidth="1"/>
    <col min="4376" max="4376" width="5.85546875" style="131" customWidth="1"/>
    <col min="4377" max="4377" width="6.7109375" style="131" customWidth="1"/>
    <col min="4378" max="4378" width="3.7109375" style="131" customWidth="1"/>
    <col min="4379" max="4379" width="20.7109375" style="131" customWidth="1"/>
    <col min="4380" max="4608" width="0.85546875" style="131"/>
    <col min="4609" max="4609" width="5.140625" style="131" customWidth="1"/>
    <col min="4610" max="4610" width="6.28515625" style="131" customWidth="1"/>
    <col min="4611" max="4611" width="7.7109375" style="131" customWidth="1"/>
    <col min="4612" max="4612" width="6.5703125" style="131" customWidth="1"/>
    <col min="4613" max="4613" width="8.5703125" style="131" customWidth="1"/>
    <col min="4614" max="4614" width="7.28515625" style="131" customWidth="1"/>
    <col min="4615" max="4615" width="6.7109375" style="131" customWidth="1"/>
    <col min="4616" max="4616" width="7.140625" style="131" customWidth="1"/>
    <col min="4617" max="4617" width="6.85546875" style="131" customWidth="1"/>
    <col min="4618" max="4618" width="7.5703125" style="131" customWidth="1"/>
    <col min="4619" max="4619" width="7.140625" style="131" customWidth="1"/>
    <col min="4620" max="4620" width="6.28515625" style="131" customWidth="1"/>
    <col min="4621" max="4621" width="8.5703125" style="131" customWidth="1"/>
    <col min="4622" max="4622" width="8.140625" style="131" customWidth="1"/>
    <col min="4623" max="4623" width="8" style="131" customWidth="1"/>
    <col min="4624" max="4624" width="9" style="131" customWidth="1"/>
    <col min="4625" max="4625" width="8.42578125" style="131" customWidth="1"/>
    <col min="4626" max="4627" width="6.85546875" style="131" customWidth="1"/>
    <col min="4628" max="4628" width="6" style="131" customWidth="1"/>
    <col min="4629" max="4629" width="6.42578125" style="131" customWidth="1"/>
    <col min="4630" max="4630" width="5.28515625" style="131" customWidth="1"/>
    <col min="4631" max="4631" width="7.85546875" style="131" customWidth="1"/>
    <col min="4632" max="4632" width="5.85546875" style="131" customWidth="1"/>
    <col min="4633" max="4633" width="6.7109375" style="131" customWidth="1"/>
    <col min="4634" max="4634" width="3.7109375" style="131" customWidth="1"/>
    <col min="4635" max="4635" width="20.7109375" style="131" customWidth="1"/>
    <col min="4636" max="4864" width="0.85546875" style="131"/>
    <col min="4865" max="4865" width="5.140625" style="131" customWidth="1"/>
    <col min="4866" max="4866" width="6.28515625" style="131" customWidth="1"/>
    <col min="4867" max="4867" width="7.7109375" style="131" customWidth="1"/>
    <col min="4868" max="4868" width="6.5703125" style="131" customWidth="1"/>
    <col min="4869" max="4869" width="8.5703125" style="131" customWidth="1"/>
    <col min="4870" max="4870" width="7.28515625" style="131" customWidth="1"/>
    <col min="4871" max="4871" width="6.7109375" style="131" customWidth="1"/>
    <col min="4872" max="4872" width="7.140625" style="131" customWidth="1"/>
    <col min="4873" max="4873" width="6.85546875" style="131" customWidth="1"/>
    <col min="4874" max="4874" width="7.5703125" style="131" customWidth="1"/>
    <col min="4875" max="4875" width="7.140625" style="131" customWidth="1"/>
    <col min="4876" max="4876" width="6.28515625" style="131" customWidth="1"/>
    <col min="4877" max="4877" width="8.5703125" style="131" customWidth="1"/>
    <col min="4878" max="4878" width="8.140625" style="131" customWidth="1"/>
    <col min="4879" max="4879" width="8" style="131" customWidth="1"/>
    <col min="4880" max="4880" width="9" style="131" customWidth="1"/>
    <col min="4881" max="4881" width="8.42578125" style="131" customWidth="1"/>
    <col min="4882" max="4883" width="6.85546875" style="131" customWidth="1"/>
    <col min="4884" max="4884" width="6" style="131" customWidth="1"/>
    <col min="4885" max="4885" width="6.42578125" style="131" customWidth="1"/>
    <col min="4886" max="4886" width="5.28515625" style="131" customWidth="1"/>
    <col min="4887" max="4887" width="7.85546875" style="131" customWidth="1"/>
    <col min="4888" max="4888" width="5.85546875" style="131" customWidth="1"/>
    <col min="4889" max="4889" width="6.7109375" style="131" customWidth="1"/>
    <col min="4890" max="4890" width="3.7109375" style="131" customWidth="1"/>
    <col min="4891" max="4891" width="20.7109375" style="131" customWidth="1"/>
    <col min="4892" max="5120" width="0.85546875" style="131"/>
    <col min="5121" max="5121" width="5.140625" style="131" customWidth="1"/>
    <col min="5122" max="5122" width="6.28515625" style="131" customWidth="1"/>
    <col min="5123" max="5123" width="7.7109375" style="131" customWidth="1"/>
    <col min="5124" max="5124" width="6.5703125" style="131" customWidth="1"/>
    <col min="5125" max="5125" width="8.5703125" style="131" customWidth="1"/>
    <col min="5126" max="5126" width="7.28515625" style="131" customWidth="1"/>
    <col min="5127" max="5127" width="6.7109375" style="131" customWidth="1"/>
    <col min="5128" max="5128" width="7.140625" style="131" customWidth="1"/>
    <col min="5129" max="5129" width="6.85546875" style="131" customWidth="1"/>
    <col min="5130" max="5130" width="7.5703125" style="131" customWidth="1"/>
    <col min="5131" max="5131" width="7.140625" style="131" customWidth="1"/>
    <col min="5132" max="5132" width="6.28515625" style="131" customWidth="1"/>
    <col min="5133" max="5133" width="8.5703125" style="131" customWidth="1"/>
    <col min="5134" max="5134" width="8.140625" style="131" customWidth="1"/>
    <col min="5135" max="5135" width="8" style="131" customWidth="1"/>
    <col min="5136" max="5136" width="9" style="131" customWidth="1"/>
    <col min="5137" max="5137" width="8.42578125" style="131" customWidth="1"/>
    <col min="5138" max="5139" width="6.85546875" style="131" customWidth="1"/>
    <col min="5140" max="5140" width="6" style="131" customWidth="1"/>
    <col min="5141" max="5141" width="6.42578125" style="131" customWidth="1"/>
    <col min="5142" max="5142" width="5.28515625" style="131" customWidth="1"/>
    <col min="5143" max="5143" width="7.85546875" style="131" customWidth="1"/>
    <col min="5144" max="5144" width="5.85546875" style="131" customWidth="1"/>
    <col min="5145" max="5145" width="6.7109375" style="131" customWidth="1"/>
    <col min="5146" max="5146" width="3.7109375" style="131" customWidth="1"/>
    <col min="5147" max="5147" width="20.7109375" style="131" customWidth="1"/>
    <col min="5148" max="5376" width="0.85546875" style="131"/>
    <col min="5377" max="5377" width="5.140625" style="131" customWidth="1"/>
    <col min="5378" max="5378" width="6.28515625" style="131" customWidth="1"/>
    <col min="5379" max="5379" width="7.7109375" style="131" customWidth="1"/>
    <col min="5380" max="5380" width="6.5703125" style="131" customWidth="1"/>
    <col min="5381" max="5381" width="8.5703125" style="131" customWidth="1"/>
    <col min="5382" max="5382" width="7.28515625" style="131" customWidth="1"/>
    <col min="5383" max="5383" width="6.7109375" style="131" customWidth="1"/>
    <col min="5384" max="5384" width="7.140625" style="131" customWidth="1"/>
    <col min="5385" max="5385" width="6.85546875" style="131" customWidth="1"/>
    <col min="5386" max="5386" width="7.5703125" style="131" customWidth="1"/>
    <col min="5387" max="5387" width="7.140625" style="131" customWidth="1"/>
    <col min="5388" max="5388" width="6.28515625" style="131" customWidth="1"/>
    <col min="5389" max="5389" width="8.5703125" style="131" customWidth="1"/>
    <col min="5390" max="5390" width="8.140625" style="131" customWidth="1"/>
    <col min="5391" max="5391" width="8" style="131" customWidth="1"/>
    <col min="5392" max="5392" width="9" style="131" customWidth="1"/>
    <col min="5393" max="5393" width="8.42578125" style="131" customWidth="1"/>
    <col min="5394" max="5395" width="6.85546875" style="131" customWidth="1"/>
    <col min="5396" max="5396" width="6" style="131" customWidth="1"/>
    <col min="5397" max="5397" width="6.42578125" style="131" customWidth="1"/>
    <col min="5398" max="5398" width="5.28515625" style="131" customWidth="1"/>
    <col min="5399" max="5399" width="7.85546875" style="131" customWidth="1"/>
    <col min="5400" max="5400" width="5.85546875" style="131" customWidth="1"/>
    <col min="5401" max="5401" width="6.7109375" style="131" customWidth="1"/>
    <col min="5402" max="5402" width="3.7109375" style="131" customWidth="1"/>
    <col min="5403" max="5403" width="20.7109375" style="131" customWidth="1"/>
    <col min="5404" max="5632" width="0.85546875" style="131"/>
    <col min="5633" max="5633" width="5.140625" style="131" customWidth="1"/>
    <col min="5634" max="5634" width="6.28515625" style="131" customWidth="1"/>
    <col min="5635" max="5635" width="7.7109375" style="131" customWidth="1"/>
    <col min="5636" max="5636" width="6.5703125" style="131" customWidth="1"/>
    <col min="5637" max="5637" width="8.5703125" style="131" customWidth="1"/>
    <col min="5638" max="5638" width="7.28515625" style="131" customWidth="1"/>
    <col min="5639" max="5639" width="6.7109375" style="131" customWidth="1"/>
    <col min="5640" max="5640" width="7.140625" style="131" customWidth="1"/>
    <col min="5641" max="5641" width="6.85546875" style="131" customWidth="1"/>
    <col min="5642" max="5642" width="7.5703125" style="131" customWidth="1"/>
    <col min="5643" max="5643" width="7.140625" style="131" customWidth="1"/>
    <col min="5644" max="5644" width="6.28515625" style="131" customWidth="1"/>
    <col min="5645" max="5645" width="8.5703125" style="131" customWidth="1"/>
    <col min="5646" max="5646" width="8.140625" style="131" customWidth="1"/>
    <col min="5647" max="5647" width="8" style="131" customWidth="1"/>
    <col min="5648" max="5648" width="9" style="131" customWidth="1"/>
    <col min="5649" max="5649" width="8.42578125" style="131" customWidth="1"/>
    <col min="5650" max="5651" width="6.85546875" style="131" customWidth="1"/>
    <col min="5652" max="5652" width="6" style="131" customWidth="1"/>
    <col min="5653" max="5653" width="6.42578125" style="131" customWidth="1"/>
    <col min="5654" max="5654" width="5.28515625" style="131" customWidth="1"/>
    <col min="5655" max="5655" width="7.85546875" style="131" customWidth="1"/>
    <col min="5656" max="5656" width="5.85546875" style="131" customWidth="1"/>
    <col min="5657" max="5657" width="6.7109375" style="131" customWidth="1"/>
    <col min="5658" max="5658" width="3.7109375" style="131" customWidth="1"/>
    <col min="5659" max="5659" width="20.7109375" style="131" customWidth="1"/>
    <col min="5660" max="5888" width="0.85546875" style="131"/>
    <col min="5889" max="5889" width="5.140625" style="131" customWidth="1"/>
    <col min="5890" max="5890" width="6.28515625" style="131" customWidth="1"/>
    <col min="5891" max="5891" width="7.7109375" style="131" customWidth="1"/>
    <col min="5892" max="5892" width="6.5703125" style="131" customWidth="1"/>
    <col min="5893" max="5893" width="8.5703125" style="131" customWidth="1"/>
    <col min="5894" max="5894" width="7.28515625" style="131" customWidth="1"/>
    <col min="5895" max="5895" width="6.7109375" style="131" customWidth="1"/>
    <col min="5896" max="5896" width="7.140625" style="131" customWidth="1"/>
    <col min="5897" max="5897" width="6.85546875" style="131" customWidth="1"/>
    <col min="5898" max="5898" width="7.5703125" style="131" customWidth="1"/>
    <col min="5899" max="5899" width="7.140625" style="131" customWidth="1"/>
    <col min="5900" max="5900" width="6.28515625" style="131" customWidth="1"/>
    <col min="5901" max="5901" width="8.5703125" style="131" customWidth="1"/>
    <col min="5902" max="5902" width="8.140625" style="131" customWidth="1"/>
    <col min="5903" max="5903" width="8" style="131" customWidth="1"/>
    <col min="5904" max="5904" width="9" style="131" customWidth="1"/>
    <col min="5905" max="5905" width="8.42578125" style="131" customWidth="1"/>
    <col min="5906" max="5907" width="6.85546875" style="131" customWidth="1"/>
    <col min="5908" max="5908" width="6" style="131" customWidth="1"/>
    <col min="5909" max="5909" width="6.42578125" style="131" customWidth="1"/>
    <col min="5910" max="5910" width="5.28515625" style="131" customWidth="1"/>
    <col min="5911" max="5911" width="7.85546875" style="131" customWidth="1"/>
    <col min="5912" max="5912" width="5.85546875" style="131" customWidth="1"/>
    <col min="5913" max="5913" width="6.7109375" style="131" customWidth="1"/>
    <col min="5914" max="5914" width="3.7109375" style="131" customWidth="1"/>
    <col min="5915" max="5915" width="20.7109375" style="131" customWidth="1"/>
    <col min="5916" max="6144" width="0.85546875" style="131"/>
    <col min="6145" max="6145" width="5.140625" style="131" customWidth="1"/>
    <col min="6146" max="6146" width="6.28515625" style="131" customWidth="1"/>
    <col min="6147" max="6147" width="7.7109375" style="131" customWidth="1"/>
    <col min="6148" max="6148" width="6.5703125" style="131" customWidth="1"/>
    <col min="6149" max="6149" width="8.5703125" style="131" customWidth="1"/>
    <col min="6150" max="6150" width="7.28515625" style="131" customWidth="1"/>
    <col min="6151" max="6151" width="6.7109375" style="131" customWidth="1"/>
    <col min="6152" max="6152" width="7.140625" style="131" customWidth="1"/>
    <col min="6153" max="6153" width="6.85546875" style="131" customWidth="1"/>
    <col min="6154" max="6154" width="7.5703125" style="131" customWidth="1"/>
    <col min="6155" max="6155" width="7.140625" style="131" customWidth="1"/>
    <col min="6156" max="6156" width="6.28515625" style="131" customWidth="1"/>
    <col min="6157" max="6157" width="8.5703125" style="131" customWidth="1"/>
    <col min="6158" max="6158" width="8.140625" style="131" customWidth="1"/>
    <col min="6159" max="6159" width="8" style="131" customWidth="1"/>
    <col min="6160" max="6160" width="9" style="131" customWidth="1"/>
    <col min="6161" max="6161" width="8.42578125" style="131" customWidth="1"/>
    <col min="6162" max="6163" width="6.85546875" style="131" customWidth="1"/>
    <col min="6164" max="6164" width="6" style="131" customWidth="1"/>
    <col min="6165" max="6165" width="6.42578125" style="131" customWidth="1"/>
    <col min="6166" max="6166" width="5.28515625" style="131" customWidth="1"/>
    <col min="6167" max="6167" width="7.85546875" style="131" customWidth="1"/>
    <col min="6168" max="6168" width="5.85546875" style="131" customWidth="1"/>
    <col min="6169" max="6169" width="6.7109375" style="131" customWidth="1"/>
    <col min="6170" max="6170" width="3.7109375" style="131" customWidth="1"/>
    <col min="6171" max="6171" width="20.7109375" style="131" customWidth="1"/>
    <col min="6172" max="6400" width="0.85546875" style="131"/>
    <col min="6401" max="6401" width="5.140625" style="131" customWidth="1"/>
    <col min="6402" max="6402" width="6.28515625" style="131" customWidth="1"/>
    <col min="6403" max="6403" width="7.7109375" style="131" customWidth="1"/>
    <col min="6404" max="6404" width="6.5703125" style="131" customWidth="1"/>
    <col min="6405" max="6405" width="8.5703125" style="131" customWidth="1"/>
    <col min="6406" max="6406" width="7.28515625" style="131" customWidth="1"/>
    <col min="6407" max="6407" width="6.7109375" style="131" customWidth="1"/>
    <col min="6408" max="6408" width="7.140625" style="131" customWidth="1"/>
    <col min="6409" max="6409" width="6.85546875" style="131" customWidth="1"/>
    <col min="6410" max="6410" width="7.5703125" style="131" customWidth="1"/>
    <col min="6411" max="6411" width="7.140625" style="131" customWidth="1"/>
    <col min="6412" max="6412" width="6.28515625" style="131" customWidth="1"/>
    <col min="6413" max="6413" width="8.5703125" style="131" customWidth="1"/>
    <col min="6414" max="6414" width="8.140625" style="131" customWidth="1"/>
    <col min="6415" max="6415" width="8" style="131" customWidth="1"/>
    <col min="6416" max="6416" width="9" style="131" customWidth="1"/>
    <col min="6417" max="6417" width="8.42578125" style="131" customWidth="1"/>
    <col min="6418" max="6419" width="6.85546875" style="131" customWidth="1"/>
    <col min="6420" max="6420" width="6" style="131" customWidth="1"/>
    <col min="6421" max="6421" width="6.42578125" style="131" customWidth="1"/>
    <col min="6422" max="6422" width="5.28515625" style="131" customWidth="1"/>
    <col min="6423" max="6423" width="7.85546875" style="131" customWidth="1"/>
    <col min="6424" max="6424" width="5.85546875" style="131" customWidth="1"/>
    <col min="6425" max="6425" width="6.7109375" style="131" customWidth="1"/>
    <col min="6426" max="6426" width="3.7109375" style="131" customWidth="1"/>
    <col min="6427" max="6427" width="20.7109375" style="131" customWidth="1"/>
    <col min="6428" max="6656" width="0.85546875" style="131"/>
    <col min="6657" max="6657" width="5.140625" style="131" customWidth="1"/>
    <col min="6658" max="6658" width="6.28515625" style="131" customWidth="1"/>
    <col min="6659" max="6659" width="7.7109375" style="131" customWidth="1"/>
    <col min="6660" max="6660" width="6.5703125" style="131" customWidth="1"/>
    <col min="6661" max="6661" width="8.5703125" style="131" customWidth="1"/>
    <col min="6662" max="6662" width="7.28515625" style="131" customWidth="1"/>
    <col min="6663" max="6663" width="6.7109375" style="131" customWidth="1"/>
    <col min="6664" max="6664" width="7.140625" style="131" customWidth="1"/>
    <col min="6665" max="6665" width="6.85546875" style="131" customWidth="1"/>
    <col min="6666" max="6666" width="7.5703125" style="131" customWidth="1"/>
    <col min="6667" max="6667" width="7.140625" style="131" customWidth="1"/>
    <col min="6668" max="6668" width="6.28515625" style="131" customWidth="1"/>
    <col min="6669" max="6669" width="8.5703125" style="131" customWidth="1"/>
    <col min="6670" max="6670" width="8.140625" style="131" customWidth="1"/>
    <col min="6671" max="6671" width="8" style="131" customWidth="1"/>
    <col min="6672" max="6672" width="9" style="131" customWidth="1"/>
    <col min="6673" max="6673" width="8.42578125" style="131" customWidth="1"/>
    <col min="6674" max="6675" width="6.85546875" style="131" customWidth="1"/>
    <col min="6676" max="6676" width="6" style="131" customWidth="1"/>
    <col min="6677" max="6677" width="6.42578125" style="131" customWidth="1"/>
    <col min="6678" max="6678" width="5.28515625" style="131" customWidth="1"/>
    <col min="6679" max="6679" width="7.85546875" style="131" customWidth="1"/>
    <col min="6680" max="6680" width="5.85546875" style="131" customWidth="1"/>
    <col min="6681" max="6681" width="6.7109375" style="131" customWidth="1"/>
    <col min="6682" max="6682" width="3.7109375" style="131" customWidth="1"/>
    <col min="6683" max="6683" width="20.7109375" style="131" customWidth="1"/>
    <col min="6684" max="6912" width="0.85546875" style="131"/>
    <col min="6913" max="6913" width="5.140625" style="131" customWidth="1"/>
    <col min="6914" max="6914" width="6.28515625" style="131" customWidth="1"/>
    <col min="6915" max="6915" width="7.7109375" style="131" customWidth="1"/>
    <col min="6916" max="6916" width="6.5703125" style="131" customWidth="1"/>
    <col min="6917" max="6917" width="8.5703125" style="131" customWidth="1"/>
    <col min="6918" max="6918" width="7.28515625" style="131" customWidth="1"/>
    <col min="6919" max="6919" width="6.7109375" style="131" customWidth="1"/>
    <col min="6920" max="6920" width="7.140625" style="131" customWidth="1"/>
    <col min="6921" max="6921" width="6.85546875" style="131" customWidth="1"/>
    <col min="6922" max="6922" width="7.5703125" style="131" customWidth="1"/>
    <col min="6923" max="6923" width="7.140625" style="131" customWidth="1"/>
    <col min="6924" max="6924" width="6.28515625" style="131" customWidth="1"/>
    <col min="6925" max="6925" width="8.5703125" style="131" customWidth="1"/>
    <col min="6926" max="6926" width="8.140625" style="131" customWidth="1"/>
    <col min="6927" max="6927" width="8" style="131" customWidth="1"/>
    <col min="6928" max="6928" width="9" style="131" customWidth="1"/>
    <col min="6929" max="6929" width="8.42578125" style="131" customWidth="1"/>
    <col min="6930" max="6931" width="6.85546875" style="131" customWidth="1"/>
    <col min="6932" max="6932" width="6" style="131" customWidth="1"/>
    <col min="6933" max="6933" width="6.42578125" style="131" customWidth="1"/>
    <col min="6934" max="6934" width="5.28515625" style="131" customWidth="1"/>
    <col min="6935" max="6935" width="7.85546875" style="131" customWidth="1"/>
    <col min="6936" max="6936" width="5.85546875" style="131" customWidth="1"/>
    <col min="6937" max="6937" width="6.7109375" style="131" customWidth="1"/>
    <col min="6938" max="6938" width="3.7109375" style="131" customWidth="1"/>
    <col min="6939" max="6939" width="20.7109375" style="131" customWidth="1"/>
    <col min="6940" max="7168" width="0.85546875" style="131"/>
    <col min="7169" max="7169" width="5.140625" style="131" customWidth="1"/>
    <col min="7170" max="7170" width="6.28515625" style="131" customWidth="1"/>
    <col min="7171" max="7171" width="7.7109375" style="131" customWidth="1"/>
    <col min="7172" max="7172" width="6.5703125" style="131" customWidth="1"/>
    <col min="7173" max="7173" width="8.5703125" style="131" customWidth="1"/>
    <col min="7174" max="7174" width="7.28515625" style="131" customWidth="1"/>
    <col min="7175" max="7175" width="6.7109375" style="131" customWidth="1"/>
    <col min="7176" max="7176" width="7.140625" style="131" customWidth="1"/>
    <col min="7177" max="7177" width="6.85546875" style="131" customWidth="1"/>
    <col min="7178" max="7178" width="7.5703125" style="131" customWidth="1"/>
    <col min="7179" max="7179" width="7.140625" style="131" customWidth="1"/>
    <col min="7180" max="7180" width="6.28515625" style="131" customWidth="1"/>
    <col min="7181" max="7181" width="8.5703125" style="131" customWidth="1"/>
    <col min="7182" max="7182" width="8.140625" style="131" customWidth="1"/>
    <col min="7183" max="7183" width="8" style="131" customWidth="1"/>
    <col min="7184" max="7184" width="9" style="131" customWidth="1"/>
    <col min="7185" max="7185" width="8.42578125" style="131" customWidth="1"/>
    <col min="7186" max="7187" width="6.85546875" style="131" customWidth="1"/>
    <col min="7188" max="7188" width="6" style="131" customWidth="1"/>
    <col min="7189" max="7189" width="6.42578125" style="131" customWidth="1"/>
    <col min="7190" max="7190" width="5.28515625" style="131" customWidth="1"/>
    <col min="7191" max="7191" width="7.85546875" style="131" customWidth="1"/>
    <col min="7192" max="7192" width="5.85546875" style="131" customWidth="1"/>
    <col min="7193" max="7193" width="6.7109375" style="131" customWidth="1"/>
    <col min="7194" max="7194" width="3.7109375" style="131" customWidth="1"/>
    <col min="7195" max="7195" width="20.7109375" style="131" customWidth="1"/>
    <col min="7196" max="7424" width="0.85546875" style="131"/>
    <col min="7425" max="7425" width="5.140625" style="131" customWidth="1"/>
    <col min="7426" max="7426" width="6.28515625" style="131" customWidth="1"/>
    <col min="7427" max="7427" width="7.7109375" style="131" customWidth="1"/>
    <col min="7428" max="7428" width="6.5703125" style="131" customWidth="1"/>
    <col min="7429" max="7429" width="8.5703125" style="131" customWidth="1"/>
    <col min="7430" max="7430" width="7.28515625" style="131" customWidth="1"/>
    <col min="7431" max="7431" width="6.7109375" style="131" customWidth="1"/>
    <col min="7432" max="7432" width="7.140625" style="131" customWidth="1"/>
    <col min="7433" max="7433" width="6.85546875" style="131" customWidth="1"/>
    <col min="7434" max="7434" width="7.5703125" style="131" customWidth="1"/>
    <col min="7435" max="7435" width="7.140625" style="131" customWidth="1"/>
    <col min="7436" max="7436" width="6.28515625" style="131" customWidth="1"/>
    <col min="7437" max="7437" width="8.5703125" style="131" customWidth="1"/>
    <col min="7438" max="7438" width="8.140625" style="131" customWidth="1"/>
    <col min="7439" max="7439" width="8" style="131" customWidth="1"/>
    <col min="7440" max="7440" width="9" style="131" customWidth="1"/>
    <col min="7441" max="7441" width="8.42578125" style="131" customWidth="1"/>
    <col min="7442" max="7443" width="6.85546875" style="131" customWidth="1"/>
    <col min="7444" max="7444" width="6" style="131" customWidth="1"/>
    <col min="7445" max="7445" width="6.42578125" style="131" customWidth="1"/>
    <col min="7446" max="7446" width="5.28515625" style="131" customWidth="1"/>
    <col min="7447" max="7447" width="7.85546875" style="131" customWidth="1"/>
    <col min="7448" max="7448" width="5.85546875" style="131" customWidth="1"/>
    <col min="7449" max="7449" width="6.7109375" style="131" customWidth="1"/>
    <col min="7450" max="7450" width="3.7109375" style="131" customWidth="1"/>
    <col min="7451" max="7451" width="20.7109375" style="131" customWidth="1"/>
    <col min="7452" max="7680" width="0.85546875" style="131"/>
    <col min="7681" max="7681" width="5.140625" style="131" customWidth="1"/>
    <col min="7682" max="7682" width="6.28515625" style="131" customWidth="1"/>
    <col min="7683" max="7683" width="7.7109375" style="131" customWidth="1"/>
    <col min="7684" max="7684" width="6.5703125" style="131" customWidth="1"/>
    <col min="7685" max="7685" width="8.5703125" style="131" customWidth="1"/>
    <col min="7686" max="7686" width="7.28515625" style="131" customWidth="1"/>
    <col min="7687" max="7687" width="6.7109375" style="131" customWidth="1"/>
    <col min="7688" max="7688" width="7.140625" style="131" customWidth="1"/>
    <col min="7689" max="7689" width="6.85546875" style="131" customWidth="1"/>
    <col min="7690" max="7690" width="7.5703125" style="131" customWidth="1"/>
    <col min="7691" max="7691" width="7.140625" style="131" customWidth="1"/>
    <col min="7692" max="7692" width="6.28515625" style="131" customWidth="1"/>
    <col min="7693" max="7693" width="8.5703125" style="131" customWidth="1"/>
    <col min="7694" max="7694" width="8.140625" style="131" customWidth="1"/>
    <col min="7695" max="7695" width="8" style="131" customWidth="1"/>
    <col min="7696" max="7696" width="9" style="131" customWidth="1"/>
    <col min="7697" max="7697" width="8.42578125" style="131" customWidth="1"/>
    <col min="7698" max="7699" width="6.85546875" style="131" customWidth="1"/>
    <col min="7700" max="7700" width="6" style="131" customWidth="1"/>
    <col min="7701" max="7701" width="6.42578125" style="131" customWidth="1"/>
    <col min="7702" max="7702" width="5.28515625" style="131" customWidth="1"/>
    <col min="7703" max="7703" width="7.85546875" style="131" customWidth="1"/>
    <col min="7704" max="7704" width="5.85546875" style="131" customWidth="1"/>
    <col min="7705" max="7705" width="6.7109375" style="131" customWidth="1"/>
    <col min="7706" max="7706" width="3.7109375" style="131" customWidth="1"/>
    <col min="7707" max="7707" width="20.7109375" style="131" customWidth="1"/>
    <col min="7708" max="7936" width="0.85546875" style="131"/>
    <col min="7937" max="7937" width="5.140625" style="131" customWidth="1"/>
    <col min="7938" max="7938" width="6.28515625" style="131" customWidth="1"/>
    <col min="7939" max="7939" width="7.7109375" style="131" customWidth="1"/>
    <col min="7940" max="7940" width="6.5703125" style="131" customWidth="1"/>
    <col min="7941" max="7941" width="8.5703125" style="131" customWidth="1"/>
    <col min="7942" max="7942" width="7.28515625" style="131" customWidth="1"/>
    <col min="7943" max="7943" width="6.7109375" style="131" customWidth="1"/>
    <col min="7944" max="7944" width="7.140625" style="131" customWidth="1"/>
    <col min="7945" max="7945" width="6.85546875" style="131" customWidth="1"/>
    <col min="7946" max="7946" width="7.5703125" style="131" customWidth="1"/>
    <col min="7947" max="7947" width="7.140625" style="131" customWidth="1"/>
    <col min="7948" max="7948" width="6.28515625" style="131" customWidth="1"/>
    <col min="7949" max="7949" width="8.5703125" style="131" customWidth="1"/>
    <col min="7950" max="7950" width="8.140625" style="131" customWidth="1"/>
    <col min="7951" max="7951" width="8" style="131" customWidth="1"/>
    <col min="7952" max="7952" width="9" style="131" customWidth="1"/>
    <col min="7953" max="7953" width="8.42578125" style="131" customWidth="1"/>
    <col min="7954" max="7955" width="6.85546875" style="131" customWidth="1"/>
    <col min="7956" max="7956" width="6" style="131" customWidth="1"/>
    <col min="7957" max="7957" width="6.42578125" style="131" customWidth="1"/>
    <col min="7958" max="7958" width="5.28515625" style="131" customWidth="1"/>
    <col min="7959" max="7959" width="7.85546875" style="131" customWidth="1"/>
    <col min="7960" max="7960" width="5.85546875" style="131" customWidth="1"/>
    <col min="7961" max="7961" width="6.7109375" style="131" customWidth="1"/>
    <col min="7962" max="7962" width="3.7109375" style="131" customWidth="1"/>
    <col min="7963" max="7963" width="20.7109375" style="131" customWidth="1"/>
    <col min="7964" max="8192" width="0.85546875" style="131"/>
    <col min="8193" max="8193" width="5.140625" style="131" customWidth="1"/>
    <col min="8194" max="8194" width="6.28515625" style="131" customWidth="1"/>
    <col min="8195" max="8195" width="7.7109375" style="131" customWidth="1"/>
    <col min="8196" max="8196" width="6.5703125" style="131" customWidth="1"/>
    <col min="8197" max="8197" width="8.5703125" style="131" customWidth="1"/>
    <col min="8198" max="8198" width="7.28515625" style="131" customWidth="1"/>
    <col min="8199" max="8199" width="6.7109375" style="131" customWidth="1"/>
    <col min="8200" max="8200" width="7.140625" style="131" customWidth="1"/>
    <col min="8201" max="8201" width="6.85546875" style="131" customWidth="1"/>
    <col min="8202" max="8202" width="7.5703125" style="131" customWidth="1"/>
    <col min="8203" max="8203" width="7.140625" style="131" customWidth="1"/>
    <col min="8204" max="8204" width="6.28515625" style="131" customWidth="1"/>
    <col min="8205" max="8205" width="8.5703125" style="131" customWidth="1"/>
    <col min="8206" max="8206" width="8.140625" style="131" customWidth="1"/>
    <col min="8207" max="8207" width="8" style="131" customWidth="1"/>
    <col min="8208" max="8208" width="9" style="131" customWidth="1"/>
    <col min="8209" max="8209" width="8.42578125" style="131" customWidth="1"/>
    <col min="8210" max="8211" width="6.85546875" style="131" customWidth="1"/>
    <col min="8212" max="8212" width="6" style="131" customWidth="1"/>
    <col min="8213" max="8213" width="6.42578125" style="131" customWidth="1"/>
    <col min="8214" max="8214" width="5.28515625" style="131" customWidth="1"/>
    <col min="8215" max="8215" width="7.85546875" style="131" customWidth="1"/>
    <col min="8216" max="8216" width="5.85546875" style="131" customWidth="1"/>
    <col min="8217" max="8217" width="6.7109375" style="131" customWidth="1"/>
    <col min="8218" max="8218" width="3.7109375" style="131" customWidth="1"/>
    <col min="8219" max="8219" width="20.7109375" style="131" customWidth="1"/>
    <col min="8220" max="8448" width="0.85546875" style="131"/>
    <col min="8449" max="8449" width="5.140625" style="131" customWidth="1"/>
    <col min="8450" max="8450" width="6.28515625" style="131" customWidth="1"/>
    <col min="8451" max="8451" width="7.7109375" style="131" customWidth="1"/>
    <col min="8452" max="8452" width="6.5703125" style="131" customWidth="1"/>
    <col min="8453" max="8453" width="8.5703125" style="131" customWidth="1"/>
    <col min="8454" max="8454" width="7.28515625" style="131" customWidth="1"/>
    <col min="8455" max="8455" width="6.7109375" style="131" customWidth="1"/>
    <col min="8456" max="8456" width="7.140625" style="131" customWidth="1"/>
    <col min="8457" max="8457" width="6.85546875" style="131" customWidth="1"/>
    <col min="8458" max="8458" width="7.5703125" style="131" customWidth="1"/>
    <col min="8459" max="8459" width="7.140625" style="131" customWidth="1"/>
    <col min="8460" max="8460" width="6.28515625" style="131" customWidth="1"/>
    <col min="8461" max="8461" width="8.5703125" style="131" customWidth="1"/>
    <col min="8462" max="8462" width="8.140625" style="131" customWidth="1"/>
    <col min="8463" max="8463" width="8" style="131" customWidth="1"/>
    <col min="8464" max="8464" width="9" style="131" customWidth="1"/>
    <col min="8465" max="8465" width="8.42578125" style="131" customWidth="1"/>
    <col min="8466" max="8467" width="6.85546875" style="131" customWidth="1"/>
    <col min="8468" max="8468" width="6" style="131" customWidth="1"/>
    <col min="8469" max="8469" width="6.42578125" style="131" customWidth="1"/>
    <col min="8470" max="8470" width="5.28515625" style="131" customWidth="1"/>
    <col min="8471" max="8471" width="7.85546875" style="131" customWidth="1"/>
    <col min="8472" max="8472" width="5.85546875" style="131" customWidth="1"/>
    <col min="8473" max="8473" width="6.7109375" style="131" customWidth="1"/>
    <col min="8474" max="8474" width="3.7109375" style="131" customWidth="1"/>
    <col min="8475" max="8475" width="20.7109375" style="131" customWidth="1"/>
    <col min="8476" max="8704" width="0.85546875" style="131"/>
    <col min="8705" max="8705" width="5.140625" style="131" customWidth="1"/>
    <col min="8706" max="8706" width="6.28515625" style="131" customWidth="1"/>
    <col min="8707" max="8707" width="7.7109375" style="131" customWidth="1"/>
    <col min="8708" max="8708" width="6.5703125" style="131" customWidth="1"/>
    <col min="8709" max="8709" width="8.5703125" style="131" customWidth="1"/>
    <col min="8710" max="8710" width="7.28515625" style="131" customWidth="1"/>
    <col min="8711" max="8711" width="6.7109375" style="131" customWidth="1"/>
    <col min="8712" max="8712" width="7.140625" style="131" customWidth="1"/>
    <col min="8713" max="8713" width="6.85546875" style="131" customWidth="1"/>
    <col min="8714" max="8714" width="7.5703125" style="131" customWidth="1"/>
    <col min="8715" max="8715" width="7.140625" style="131" customWidth="1"/>
    <col min="8716" max="8716" width="6.28515625" style="131" customWidth="1"/>
    <col min="8717" max="8717" width="8.5703125" style="131" customWidth="1"/>
    <col min="8718" max="8718" width="8.140625" style="131" customWidth="1"/>
    <col min="8719" max="8719" width="8" style="131" customWidth="1"/>
    <col min="8720" max="8720" width="9" style="131" customWidth="1"/>
    <col min="8721" max="8721" width="8.42578125" style="131" customWidth="1"/>
    <col min="8722" max="8723" width="6.85546875" style="131" customWidth="1"/>
    <col min="8724" max="8724" width="6" style="131" customWidth="1"/>
    <col min="8725" max="8725" width="6.42578125" style="131" customWidth="1"/>
    <col min="8726" max="8726" width="5.28515625" style="131" customWidth="1"/>
    <col min="8727" max="8727" width="7.85546875" style="131" customWidth="1"/>
    <col min="8728" max="8728" width="5.85546875" style="131" customWidth="1"/>
    <col min="8729" max="8729" width="6.7109375" style="131" customWidth="1"/>
    <col min="8730" max="8730" width="3.7109375" style="131" customWidth="1"/>
    <col min="8731" max="8731" width="20.7109375" style="131" customWidth="1"/>
    <col min="8732" max="8960" width="0.85546875" style="131"/>
    <col min="8961" max="8961" width="5.140625" style="131" customWidth="1"/>
    <col min="8962" max="8962" width="6.28515625" style="131" customWidth="1"/>
    <col min="8963" max="8963" width="7.7109375" style="131" customWidth="1"/>
    <col min="8964" max="8964" width="6.5703125" style="131" customWidth="1"/>
    <col min="8965" max="8965" width="8.5703125" style="131" customWidth="1"/>
    <col min="8966" max="8966" width="7.28515625" style="131" customWidth="1"/>
    <col min="8967" max="8967" width="6.7109375" style="131" customWidth="1"/>
    <col min="8968" max="8968" width="7.140625" style="131" customWidth="1"/>
    <col min="8969" max="8969" width="6.85546875" style="131" customWidth="1"/>
    <col min="8970" max="8970" width="7.5703125" style="131" customWidth="1"/>
    <col min="8971" max="8971" width="7.140625" style="131" customWidth="1"/>
    <col min="8972" max="8972" width="6.28515625" style="131" customWidth="1"/>
    <col min="8973" max="8973" width="8.5703125" style="131" customWidth="1"/>
    <col min="8974" max="8974" width="8.140625" style="131" customWidth="1"/>
    <col min="8975" max="8975" width="8" style="131" customWidth="1"/>
    <col min="8976" max="8976" width="9" style="131" customWidth="1"/>
    <col min="8977" max="8977" width="8.42578125" style="131" customWidth="1"/>
    <col min="8978" max="8979" width="6.85546875" style="131" customWidth="1"/>
    <col min="8980" max="8980" width="6" style="131" customWidth="1"/>
    <col min="8981" max="8981" width="6.42578125" style="131" customWidth="1"/>
    <col min="8982" max="8982" width="5.28515625" style="131" customWidth="1"/>
    <col min="8983" max="8983" width="7.85546875" style="131" customWidth="1"/>
    <col min="8984" max="8984" width="5.85546875" style="131" customWidth="1"/>
    <col min="8985" max="8985" width="6.7109375" style="131" customWidth="1"/>
    <col min="8986" max="8986" width="3.7109375" style="131" customWidth="1"/>
    <col min="8987" max="8987" width="20.7109375" style="131" customWidth="1"/>
    <col min="8988" max="9216" width="0.85546875" style="131"/>
    <col min="9217" max="9217" width="5.140625" style="131" customWidth="1"/>
    <col min="9218" max="9218" width="6.28515625" style="131" customWidth="1"/>
    <col min="9219" max="9219" width="7.7109375" style="131" customWidth="1"/>
    <col min="9220" max="9220" width="6.5703125" style="131" customWidth="1"/>
    <col min="9221" max="9221" width="8.5703125" style="131" customWidth="1"/>
    <col min="9222" max="9222" width="7.28515625" style="131" customWidth="1"/>
    <col min="9223" max="9223" width="6.7109375" style="131" customWidth="1"/>
    <col min="9224" max="9224" width="7.140625" style="131" customWidth="1"/>
    <col min="9225" max="9225" width="6.85546875" style="131" customWidth="1"/>
    <col min="9226" max="9226" width="7.5703125" style="131" customWidth="1"/>
    <col min="9227" max="9227" width="7.140625" style="131" customWidth="1"/>
    <col min="9228" max="9228" width="6.28515625" style="131" customWidth="1"/>
    <col min="9229" max="9229" width="8.5703125" style="131" customWidth="1"/>
    <col min="9230" max="9230" width="8.140625" style="131" customWidth="1"/>
    <col min="9231" max="9231" width="8" style="131" customWidth="1"/>
    <col min="9232" max="9232" width="9" style="131" customWidth="1"/>
    <col min="9233" max="9233" width="8.42578125" style="131" customWidth="1"/>
    <col min="9234" max="9235" width="6.85546875" style="131" customWidth="1"/>
    <col min="9236" max="9236" width="6" style="131" customWidth="1"/>
    <col min="9237" max="9237" width="6.42578125" style="131" customWidth="1"/>
    <col min="9238" max="9238" width="5.28515625" style="131" customWidth="1"/>
    <col min="9239" max="9239" width="7.85546875" style="131" customWidth="1"/>
    <col min="9240" max="9240" width="5.85546875" style="131" customWidth="1"/>
    <col min="9241" max="9241" width="6.7109375" style="131" customWidth="1"/>
    <col min="9242" max="9242" width="3.7109375" style="131" customWidth="1"/>
    <col min="9243" max="9243" width="20.7109375" style="131" customWidth="1"/>
    <col min="9244" max="9472" width="0.85546875" style="131"/>
    <col min="9473" max="9473" width="5.140625" style="131" customWidth="1"/>
    <col min="9474" max="9474" width="6.28515625" style="131" customWidth="1"/>
    <col min="9475" max="9475" width="7.7109375" style="131" customWidth="1"/>
    <col min="9476" max="9476" width="6.5703125" style="131" customWidth="1"/>
    <col min="9477" max="9477" width="8.5703125" style="131" customWidth="1"/>
    <col min="9478" max="9478" width="7.28515625" style="131" customWidth="1"/>
    <col min="9479" max="9479" width="6.7109375" style="131" customWidth="1"/>
    <col min="9480" max="9480" width="7.140625" style="131" customWidth="1"/>
    <col min="9481" max="9481" width="6.85546875" style="131" customWidth="1"/>
    <col min="9482" max="9482" width="7.5703125" style="131" customWidth="1"/>
    <col min="9483" max="9483" width="7.140625" style="131" customWidth="1"/>
    <col min="9484" max="9484" width="6.28515625" style="131" customWidth="1"/>
    <col min="9485" max="9485" width="8.5703125" style="131" customWidth="1"/>
    <col min="9486" max="9486" width="8.140625" style="131" customWidth="1"/>
    <col min="9487" max="9487" width="8" style="131" customWidth="1"/>
    <col min="9488" max="9488" width="9" style="131" customWidth="1"/>
    <col min="9489" max="9489" width="8.42578125" style="131" customWidth="1"/>
    <col min="9490" max="9491" width="6.85546875" style="131" customWidth="1"/>
    <col min="9492" max="9492" width="6" style="131" customWidth="1"/>
    <col min="9493" max="9493" width="6.42578125" style="131" customWidth="1"/>
    <col min="9494" max="9494" width="5.28515625" style="131" customWidth="1"/>
    <col min="9495" max="9495" width="7.85546875" style="131" customWidth="1"/>
    <col min="9496" max="9496" width="5.85546875" style="131" customWidth="1"/>
    <col min="9497" max="9497" width="6.7109375" style="131" customWidth="1"/>
    <col min="9498" max="9498" width="3.7109375" style="131" customWidth="1"/>
    <col min="9499" max="9499" width="20.7109375" style="131" customWidth="1"/>
    <col min="9500" max="9728" width="0.85546875" style="131"/>
    <col min="9729" max="9729" width="5.140625" style="131" customWidth="1"/>
    <col min="9730" max="9730" width="6.28515625" style="131" customWidth="1"/>
    <col min="9731" max="9731" width="7.7109375" style="131" customWidth="1"/>
    <col min="9732" max="9732" width="6.5703125" style="131" customWidth="1"/>
    <col min="9733" max="9733" width="8.5703125" style="131" customWidth="1"/>
    <col min="9734" max="9734" width="7.28515625" style="131" customWidth="1"/>
    <col min="9735" max="9735" width="6.7109375" style="131" customWidth="1"/>
    <col min="9736" max="9736" width="7.140625" style="131" customWidth="1"/>
    <col min="9737" max="9737" width="6.85546875" style="131" customWidth="1"/>
    <col min="9738" max="9738" width="7.5703125" style="131" customWidth="1"/>
    <col min="9739" max="9739" width="7.140625" style="131" customWidth="1"/>
    <col min="9740" max="9740" width="6.28515625" style="131" customWidth="1"/>
    <col min="9741" max="9741" width="8.5703125" style="131" customWidth="1"/>
    <col min="9742" max="9742" width="8.140625" style="131" customWidth="1"/>
    <col min="9743" max="9743" width="8" style="131" customWidth="1"/>
    <col min="9744" max="9744" width="9" style="131" customWidth="1"/>
    <col min="9745" max="9745" width="8.42578125" style="131" customWidth="1"/>
    <col min="9746" max="9747" width="6.85546875" style="131" customWidth="1"/>
    <col min="9748" max="9748" width="6" style="131" customWidth="1"/>
    <col min="9749" max="9749" width="6.42578125" style="131" customWidth="1"/>
    <col min="9750" max="9750" width="5.28515625" style="131" customWidth="1"/>
    <col min="9751" max="9751" width="7.85546875" style="131" customWidth="1"/>
    <col min="9752" max="9752" width="5.85546875" style="131" customWidth="1"/>
    <col min="9753" max="9753" width="6.7109375" style="131" customWidth="1"/>
    <col min="9754" max="9754" width="3.7109375" style="131" customWidth="1"/>
    <col min="9755" max="9755" width="20.7109375" style="131" customWidth="1"/>
    <col min="9756" max="9984" width="0.85546875" style="131"/>
    <col min="9985" max="9985" width="5.140625" style="131" customWidth="1"/>
    <col min="9986" max="9986" width="6.28515625" style="131" customWidth="1"/>
    <col min="9987" max="9987" width="7.7109375" style="131" customWidth="1"/>
    <col min="9988" max="9988" width="6.5703125" style="131" customWidth="1"/>
    <col min="9989" max="9989" width="8.5703125" style="131" customWidth="1"/>
    <col min="9990" max="9990" width="7.28515625" style="131" customWidth="1"/>
    <col min="9991" max="9991" width="6.7109375" style="131" customWidth="1"/>
    <col min="9992" max="9992" width="7.140625" style="131" customWidth="1"/>
    <col min="9993" max="9993" width="6.85546875" style="131" customWidth="1"/>
    <col min="9994" max="9994" width="7.5703125" style="131" customWidth="1"/>
    <col min="9995" max="9995" width="7.140625" style="131" customWidth="1"/>
    <col min="9996" max="9996" width="6.28515625" style="131" customWidth="1"/>
    <col min="9997" max="9997" width="8.5703125" style="131" customWidth="1"/>
    <col min="9998" max="9998" width="8.140625" style="131" customWidth="1"/>
    <col min="9999" max="9999" width="8" style="131" customWidth="1"/>
    <col min="10000" max="10000" width="9" style="131" customWidth="1"/>
    <col min="10001" max="10001" width="8.42578125" style="131" customWidth="1"/>
    <col min="10002" max="10003" width="6.85546875" style="131" customWidth="1"/>
    <col min="10004" max="10004" width="6" style="131" customWidth="1"/>
    <col min="10005" max="10005" width="6.42578125" style="131" customWidth="1"/>
    <col min="10006" max="10006" width="5.28515625" style="131" customWidth="1"/>
    <col min="10007" max="10007" width="7.85546875" style="131" customWidth="1"/>
    <col min="10008" max="10008" width="5.85546875" style="131" customWidth="1"/>
    <col min="10009" max="10009" width="6.7109375" style="131" customWidth="1"/>
    <col min="10010" max="10010" width="3.7109375" style="131" customWidth="1"/>
    <col min="10011" max="10011" width="20.7109375" style="131" customWidth="1"/>
    <col min="10012" max="10240" width="0.85546875" style="131"/>
    <col min="10241" max="10241" width="5.140625" style="131" customWidth="1"/>
    <col min="10242" max="10242" width="6.28515625" style="131" customWidth="1"/>
    <col min="10243" max="10243" width="7.7109375" style="131" customWidth="1"/>
    <col min="10244" max="10244" width="6.5703125" style="131" customWidth="1"/>
    <col min="10245" max="10245" width="8.5703125" style="131" customWidth="1"/>
    <col min="10246" max="10246" width="7.28515625" style="131" customWidth="1"/>
    <col min="10247" max="10247" width="6.7109375" style="131" customWidth="1"/>
    <col min="10248" max="10248" width="7.140625" style="131" customWidth="1"/>
    <col min="10249" max="10249" width="6.85546875" style="131" customWidth="1"/>
    <col min="10250" max="10250" width="7.5703125" style="131" customWidth="1"/>
    <col min="10251" max="10251" width="7.140625" style="131" customWidth="1"/>
    <col min="10252" max="10252" width="6.28515625" style="131" customWidth="1"/>
    <col min="10253" max="10253" width="8.5703125" style="131" customWidth="1"/>
    <col min="10254" max="10254" width="8.140625" style="131" customWidth="1"/>
    <col min="10255" max="10255" width="8" style="131" customWidth="1"/>
    <col min="10256" max="10256" width="9" style="131" customWidth="1"/>
    <col min="10257" max="10257" width="8.42578125" style="131" customWidth="1"/>
    <col min="10258" max="10259" width="6.85546875" style="131" customWidth="1"/>
    <col min="10260" max="10260" width="6" style="131" customWidth="1"/>
    <col min="10261" max="10261" width="6.42578125" style="131" customWidth="1"/>
    <col min="10262" max="10262" width="5.28515625" style="131" customWidth="1"/>
    <col min="10263" max="10263" width="7.85546875" style="131" customWidth="1"/>
    <col min="10264" max="10264" width="5.85546875" style="131" customWidth="1"/>
    <col min="10265" max="10265" width="6.7109375" style="131" customWidth="1"/>
    <col min="10266" max="10266" width="3.7109375" style="131" customWidth="1"/>
    <col min="10267" max="10267" width="20.7109375" style="131" customWidth="1"/>
    <col min="10268" max="10496" width="0.85546875" style="131"/>
    <col min="10497" max="10497" width="5.140625" style="131" customWidth="1"/>
    <col min="10498" max="10498" width="6.28515625" style="131" customWidth="1"/>
    <col min="10499" max="10499" width="7.7109375" style="131" customWidth="1"/>
    <col min="10500" max="10500" width="6.5703125" style="131" customWidth="1"/>
    <col min="10501" max="10501" width="8.5703125" style="131" customWidth="1"/>
    <col min="10502" max="10502" width="7.28515625" style="131" customWidth="1"/>
    <col min="10503" max="10503" width="6.7109375" style="131" customWidth="1"/>
    <col min="10504" max="10504" width="7.140625" style="131" customWidth="1"/>
    <col min="10505" max="10505" width="6.85546875" style="131" customWidth="1"/>
    <col min="10506" max="10506" width="7.5703125" style="131" customWidth="1"/>
    <col min="10507" max="10507" width="7.140625" style="131" customWidth="1"/>
    <col min="10508" max="10508" width="6.28515625" style="131" customWidth="1"/>
    <col min="10509" max="10509" width="8.5703125" style="131" customWidth="1"/>
    <col min="10510" max="10510" width="8.140625" style="131" customWidth="1"/>
    <col min="10511" max="10511" width="8" style="131" customWidth="1"/>
    <col min="10512" max="10512" width="9" style="131" customWidth="1"/>
    <col min="10513" max="10513" width="8.42578125" style="131" customWidth="1"/>
    <col min="10514" max="10515" width="6.85546875" style="131" customWidth="1"/>
    <col min="10516" max="10516" width="6" style="131" customWidth="1"/>
    <col min="10517" max="10517" width="6.42578125" style="131" customWidth="1"/>
    <col min="10518" max="10518" width="5.28515625" style="131" customWidth="1"/>
    <col min="10519" max="10519" width="7.85546875" style="131" customWidth="1"/>
    <col min="10520" max="10520" width="5.85546875" style="131" customWidth="1"/>
    <col min="10521" max="10521" width="6.7109375" style="131" customWidth="1"/>
    <col min="10522" max="10522" width="3.7109375" style="131" customWidth="1"/>
    <col min="10523" max="10523" width="20.7109375" style="131" customWidth="1"/>
    <col min="10524" max="10752" width="0.85546875" style="131"/>
    <col min="10753" max="10753" width="5.140625" style="131" customWidth="1"/>
    <col min="10754" max="10754" width="6.28515625" style="131" customWidth="1"/>
    <col min="10755" max="10755" width="7.7109375" style="131" customWidth="1"/>
    <col min="10756" max="10756" width="6.5703125" style="131" customWidth="1"/>
    <col min="10757" max="10757" width="8.5703125" style="131" customWidth="1"/>
    <col min="10758" max="10758" width="7.28515625" style="131" customWidth="1"/>
    <col min="10759" max="10759" width="6.7109375" style="131" customWidth="1"/>
    <col min="10760" max="10760" width="7.140625" style="131" customWidth="1"/>
    <col min="10761" max="10761" width="6.85546875" style="131" customWidth="1"/>
    <col min="10762" max="10762" width="7.5703125" style="131" customWidth="1"/>
    <col min="10763" max="10763" width="7.140625" style="131" customWidth="1"/>
    <col min="10764" max="10764" width="6.28515625" style="131" customWidth="1"/>
    <col min="10765" max="10765" width="8.5703125" style="131" customWidth="1"/>
    <col min="10766" max="10766" width="8.140625" style="131" customWidth="1"/>
    <col min="10767" max="10767" width="8" style="131" customWidth="1"/>
    <col min="10768" max="10768" width="9" style="131" customWidth="1"/>
    <col min="10769" max="10769" width="8.42578125" style="131" customWidth="1"/>
    <col min="10770" max="10771" width="6.85546875" style="131" customWidth="1"/>
    <col min="10772" max="10772" width="6" style="131" customWidth="1"/>
    <col min="10773" max="10773" width="6.42578125" style="131" customWidth="1"/>
    <col min="10774" max="10774" width="5.28515625" style="131" customWidth="1"/>
    <col min="10775" max="10775" width="7.85546875" style="131" customWidth="1"/>
    <col min="10776" max="10776" width="5.85546875" style="131" customWidth="1"/>
    <col min="10777" max="10777" width="6.7109375" style="131" customWidth="1"/>
    <col min="10778" max="10778" width="3.7109375" style="131" customWidth="1"/>
    <col min="10779" max="10779" width="20.7109375" style="131" customWidth="1"/>
    <col min="10780" max="11008" width="0.85546875" style="131"/>
    <col min="11009" max="11009" width="5.140625" style="131" customWidth="1"/>
    <col min="11010" max="11010" width="6.28515625" style="131" customWidth="1"/>
    <col min="11011" max="11011" width="7.7109375" style="131" customWidth="1"/>
    <col min="11012" max="11012" width="6.5703125" style="131" customWidth="1"/>
    <col min="11013" max="11013" width="8.5703125" style="131" customWidth="1"/>
    <col min="11014" max="11014" width="7.28515625" style="131" customWidth="1"/>
    <col min="11015" max="11015" width="6.7109375" style="131" customWidth="1"/>
    <col min="11016" max="11016" width="7.140625" style="131" customWidth="1"/>
    <col min="11017" max="11017" width="6.85546875" style="131" customWidth="1"/>
    <col min="11018" max="11018" width="7.5703125" style="131" customWidth="1"/>
    <col min="11019" max="11019" width="7.140625" style="131" customWidth="1"/>
    <col min="11020" max="11020" width="6.28515625" style="131" customWidth="1"/>
    <col min="11021" max="11021" width="8.5703125" style="131" customWidth="1"/>
    <col min="11022" max="11022" width="8.140625" style="131" customWidth="1"/>
    <col min="11023" max="11023" width="8" style="131" customWidth="1"/>
    <col min="11024" max="11024" width="9" style="131" customWidth="1"/>
    <col min="11025" max="11025" width="8.42578125" style="131" customWidth="1"/>
    <col min="11026" max="11027" width="6.85546875" style="131" customWidth="1"/>
    <col min="11028" max="11028" width="6" style="131" customWidth="1"/>
    <col min="11029" max="11029" width="6.42578125" style="131" customWidth="1"/>
    <col min="11030" max="11030" width="5.28515625" style="131" customWidth="1"/>
    <col min="11031" max="11031" width="7.85546875" style="131" customWidth="1"/>
    <col min="11032" max="11032" width="5.85546875" style="131" customWidth="1"/>
    <col min="11033" max="11033" width="6.7109375" style="131" customWidth="1"/>
    <col min="11034" max="11034" width="3.7109375" style="131" customWidth="1"/>
    <col min="11035" max="11035" width="20.7109375" style="131" customWidth="1"/>
    <col min="11036" max="11264" width="0.85546875" style="131"/>
    <col min="11265" max="11265" width="5.140625" style="131" customWidth="1"/>
    <col min="11266" max="11266" width="6.28515625" style="131" customWidth="1"/>
    <col min="11267" max="11267" width="7.7109375" style="131" customWidth="1"/>
    <col min="11268" max="11268" width="6.5703125" style="131" customWidth="1"/>
    <col min="11269" max="11269" width="8.5703125" style="131" customWidth="1"/>
    <col min="11270" max="11270" width="7.28515625" style="131" customWidth="1"/>
    <col min="11271" max="11271" width="6.7109375" style="131" customWidth="1"/>
    <col min="11272" max="11272" width="7.140625" style="131" customWidth="1"/>
    <col min="11273" max="11273" width="6.85546875" style="131" customWidth="1"/>
    <col min="11274" max="11274" width="7.5703125" style="131" customWidth="1"/>
    <col min="11275" max="11275" width="7.140625" style="131" customWidth="1"/>
    <col min="11276" max="11276" width="6.28515625" style="131" customWidth="1"/>
    <col min="11277" max="11277" width="8.5703125" style="131" customWidth="1"/>
    <col min="11278" max="11278" width="8.140625" style="131" customWidth="1"/>
    <col min="11279" max="11279" width="8" style="131" customWidth="1"/>
    <col min="11280" max="11280" width="9" style="131" customWidth="1"/>
    <col min="11281" max="11281" width="8.42578125" style="131" customWidth="1"/>
    <col min="11282" max="11283" width="6.85546875" style="131" customWidth="1"/>
    <col min="11284" max="11284" width="6" style="131" customWidth="1"/>
    <col min="11285" max="11285" width="6.42578125" style="131" customWidth="1"/>
    <col min="11286" max="11286" width="5.28515625" style="131" customWidth="1"/>
    <col min="11287" max="11287" width="7.85546875" style="131" customWidth="1"/>
    <col min="11288" max="11288" width="5.85546875" style="131" customWidth="1"/>
    <col min="11289" max="11289" width="6.7109375" style="131" customWidth="1"/>
    <col min="11290" max="11290" width="3.7109375" style="131" customWidth="1"/>
    <col min="11291" max="11291" width="20.7109375" style="131" customWidth="1"/>
    <col min="11292" max="11520" width="0.85546875" style="131"/>
    <col min="11521" max="11521" width="5.140625" style="131" customWidth="1"/>
    <col min="11522" max="11522" width="6.28515625" style="131" customWidth="1"/>
    <col min="11523" max="11523" width="7.7109375" style="131" customWidth="1"/>
    <col min="11524" max="11524" width="6.5703125" style="131" customWidth="1"/>
    <col min="11525" max="11525" width="8.5703125" style="131" customWidth="1"/>
    <col min="11526" max="11526" width="7.28515625" style="131" customWidth="1"/>
    <col min="11527" max="11527" width="6.7109375" style="131" customWidth="1"/>
    <col min="11528" max="11528" width="7.140625" style="131" customWidth="1"/>
    <col min="11529" max="11529" width="6.85546875" style="131" customWidth="1"/>
    <col min="11530" max="11530" width="7.5703125" style="131" customWidth="1"/>
    <col min="11531" max="11531" width="7.140625" style="131" customWidth="1"/>
    <col min="11532" max="11532" width="6.28515625" style="131" customWidth="1"/>
    <col min="11533" max="11533" width="8.5703125" style="131" customWidth="1"/>
    <col min="11534" max="11534" width="8.140625" style="131" customWidth="1"/>
    <col min="11535" max="11535" width="8" style="131" customWidth="1"/>
    <col min="11536" max="11536" width="9" style="131" customWidth="1"/>
    <col min="11537" max="11537" width="8.42578125" style="131" customWidth="1"/>
    <col min="11538" max="11539" width="6.85546875" style="131" customWidth="1"/>
    <col min="11540" max="11540" width="6" style="131" customWidth="1"/>
    <col min="11541" max="11541" width="6.42578125" style="131" customWidth="1"/>
    <col min="11542" max="11542" width="5.28515625" style="131" customWidth="1"/>
    <col min="11543" max="11543" width="7.85546875" style="131" customWidth="1"/>
    <col min="11544" max="11544" width="5.85546875" style="131" customWidth="1"/>
    <col min="11545" max="11545" width="6.7109375" style="131" customWidth="1"/>
    <col min="11546" max="11546" width="3.7109375" style="131" customWidth="1"/>
    <col min="11547" max="11547" width="20.7109375" style="131" customWidth="1"/>
    <col min="11548" max="11776" width="0.85546875" style="131"/>
    <col min="11777" max="11777" width="5.140625" style="131" customWidth="1"/>
    <col min="11778" max="11778" width="6.28515625" style="131" customWidth="1"/>
    <col min="11779" max="11779" width="7.7109375" style="131" customWidth="1"/>
    <col min="11780" max="11780" width="6.5703125" style="131" customWidth="1"/>
    <col min="11781" max="11781" width="8.5703125" style="131" customWidth="1"/>
    <col min="11782" max="11782" width="7.28515625" style="131" customWidth="1"/>
    <col min="11783" max="11783" width="6.7109375" style="131" customWidth="1"/>
    <col min="11784" max="11784" width="7.140625" style="131" customWidth="1"/>
    <col min="11785" max="11785" width="6.85546875" style="131" customWidth="1"/>
    <col min="11786" max="11786" width="7.5703125" style="131" customWidth="1"/>
    <col min="11787" max="11787" width="7.140625" style="131" customWidth="1"/>
    <col min="11788" max="11788" width="6.28515625" style="131" customWidth="1"/>
    <col min="11789" max="11789" width="8.5703125" style="131" customWidth="1"/>
    <col min="11790" max="11790" width="8.140625" style="131" customWidth="1"/>
    <col min="11791" max="11791" width="8" style="131" customWidth="1"/>
    <col min="11792" max="11792" width="9" style="131" customWidth="1"/>
    <col min="11793" max="11793" width="8.42578125" style="131" customWidth="1"/>
    <col min="11794" max="11795" width="6.85546875" style="131" customWidth="1"/>
    <col min="11796" max="11796" width="6" style="131" customWidth="1"/>
    <col min="11797" max="11797" width="6.42578125" style="131" customWidth="1"/>
    <col min="11798" max="11798" width="5.28515625" style="131" customWidth="1"/>
    <col min="11799" max="11799" width="7.85546875" style="131" customWidth="1"/>
    <col min="11800" max="11800" width="5.85546875" style="131" customWidth="1"/>
    <col min="11801" max="11801" width="6.7109375" style="131" customWidth="1"/>
    <col min="11802" max="11802" width="3.7109375" style="131" customWidth="1"/>
    <col min="11803" max="11803" width="20.7109375" style="131" customWidth="1"/>
    <col min="11804" max="12032" width="0.85546875" style="131"/>
    <col min="12033" max="12033" width="5.140625" style="131" customWidth="1"/>
    <col min="12034" max="12034" width="6.28515625" style="131" customWidth="1"/>
    <col min="12035" max="12035" width="7.7109375" style="131" customWidth="1"/>
    <col min="12036" max="12036" width="6.5703125" style="131" customWidth="1"/>
    <col min="12037" max="12037" width="8.5703125" style="131" customWidth="1"/>
    <col min="12038" max="12038" width="7.28515625" style="131" customWidth="1"/>
    <col min="12039" max="12039" width="6.7109375" style="131" customWidth="1"/>
    <col min="12040" max="12040" width="7.140625" style="131" customWidth="1"/>
    <col min="12041" max="12041" width="6.85546875" style="131" customWidth="1"/>
    <col min="12042" max="12042" width="7.5703125" style="131" customWidth="1"/>
    <col min="12043" max="12043" width="7.140625" style="131" customWidth="1"/>
    <col min="12044" max="12044" width="6.28515625" style="131" customWidth="1"/>
    <col min="12045" max="12045" width="8.5703125" style="131" customWidth="1"/>
    <col min="12046" max="12046" width="8.140625" style="131" customWidth="1"/>
    <col min="12047" max="12047" width="8" style="131" customWidth="1"/>
    <col min="12048" max="12048" width="9" style="131" customWidth="1"/>
    <col min="12049" max="12049" width="8.42578125" style="131" customWidth="1"/>
    <col min="12050" max="12051" width="6.85546875" style="131" customWidth="1"/>
    <col min="12052" max="12052" width="6" style="131" customWidth="1"/>
    <col min="12053" max="12053" width="6.42578125" style="131" customWidth="1"/>
    <col min="12054" max="12054" width="5.28515625" style="131" customWidth="1"/>
    <col min="12055" max="12055" width="7.85546875" style="131" customWidth="1"/>
    <col min="12056" max="12056" width="5.85546875" style="131" customWidth="1"/>
    <col min="12057" max="12057" width="6.7109375" style="131" customWidth="1"/>
    <col min="12058" max="12058" width="3.7109375" style="131" customWidth="1"/>
    <col min="12059" max="12059" width="20.7109375" style="131" customWidth="1"/>
    <col min="12060" max="12288" width="0.85546875" style="131"/>
    <col min="12289" max="12289" width="5.140625" style="131" customWidth="1"/>
    <col min="12290" max="12290" width="6.28515625" style="131" customWidth="1"/>
    <col min="12291" max="12291" width="7.7109375" style="131" customWidth="1"/>
    <col min="12292" max="12292" width="6.5703125" style="131" customWidth="1"/>
    <col min="12293" max="12293" width="8.5703125" style="131" customWidth="1"/>
    <col min="12294" max="12294" width="7.28515625" style="131" customWidth="1"/>
    <col min="12295" max="12295" width="6.7109375" style="131" customWidth="1"/>
    <col min="12296" max="12296" width="7.140625" style="131" customWidth="1"/>
    <col min="12297" max="12297" width="6.85546875" style="131" customWidth="1"/>
    <col min="12298" max="12298" width="7.5703125" style="131" customWidth="1"/>
    <col min="12299" max="12299" width="7.140625" style="131" customWidth="1"/>
    <col min="12300" max="12300" width="6.28515625" style="131" customWidth="1"/>
    <col min="12301" max="12301" width="8.5703125" style="131" customWidth="1"/>
    <col min="12302" max="12302" width="8.140625" style="131" customWidth="1"/>
    <col min="12303" max="12303" width="8" style="131" customWidth="1"/>
    <col min="12304" max="12304" width="9" style="131" customWidth="1"/>
    <col min="12305" max="12305" width="8.42578125" style="131" customWidth="1"/>
    <col min="12306" max="12307" width="6.85546875" style="131" customWidth="1"/>
    <col min="12308" max="12308" width="6" style="131" customWidth="1"/>
    <col min="12309" max="12309" width="6.42578125" style="131" customWidth="1"/>
    <col min="12310" max="12310" width="5.28515625" style="131" customWidth="1"/>
    <col min="12311" max="12311" width="7.85546875" style="131" customWidth="1"/>
    <col min="12312" max="12312" width="5.85546875" style="131" customWidth="1"/>
    <col min="12313" max="12313" width="6.7109375" style="131" customWidth="1"/>
    <col min="12314" max="12314" width="3.7109375" style="131" customWidth="1"/>
    <col min="12315" max="12315" width="20.7109375" style="131" customWidth="1"/>
    <col min="12316" max="12544" width="0.85546875" style="131"/>
    <col min="12545" max="12545" width="5.140625" style="131" customWidth="1"/>
    <col min="12546" max="12546" width="6.28515625" style="131" customWidth="1"/>
    <col min="12547" max="12547" width="7.7109375" style="131" customWidth="1"/>
    <col min="12548" max="12548" width="6.5703125" style="131" customWidth="1"/>
    <col min="12549" max="12549" width="8.5703125" style="131" customWidth="1"/>
    <col min="12550" max="12550" width="7.28515625" style="131" customWidth="1"/>
    <col min="12551" max="12551" width="6.7109375" style="131" customWidth="1"/>
    <col min="12552" max="12552" width="7.140625" style="131" customWidth="1"/>
    <col min="12553" max="12553" width="6.85546875" style="131" customWidth="1"/>
    <col min="12554" max="12554" width="7.5703125" style="131" customWidth="1"/>
    <col min="12555" max="12555" width="7.140625" style="131" customWidth="1"/>
    <col min="12556" max="12556" width="6.28515625" style="131" customWidth="1"/>
    <col min="12557" max="12557" width="8.5703125" style="131" customWidth="1"/>
    <col min="12558" max="12558" width="8.140625" style="131" customWidth="1"/>
    <col min="12559" max="12559" width="8" style="131" customWidth="1"/>
    <col min="12560" max="12560" width="9" style="131" customWidth="1"/>
    <col min="12561" max="12561" width="8.42578125" style="131" customWidth="1"/>
    <col min="12562" max="12563" width="6.85546875" style="131" customWidth="1"/>
    <col min="12564" max="12564" width="6" style="131" customWidth="1"/>
    <col min="12565" max="12565" width="6.42578125" style="131" customWidth="1"/>
    <col min="12566" max="12566" width="5.28515625" style="131" customWidth="1"/>
    <col min="12567" max="12567" width="7.85546875" style="131" customWidth="1"/>
    <col min="12568" max="12568" width="5.85546875" style="131" customWidth="1"/>
    <col min="12569" max="12569" width="6.7109375" style="131" customWidth="1"/>
    <col min="12570" max="12570" width="3.7109375" style="131" customWidth="1"/>
    <col min="12571" max="12571" width="20.7109375" style="131" customWidth="1"/>
    <col min="12572" max="12800" width="0.85546875" style="131"/>
    <col min="12801" max="12801" width="5.140625" style="131" customWidth="1"/>
    <col min="12802" max="12802" width="6.28515625" style="131" customWidth="1"/>
    <col min="12803" max="12803" width="7.7109375" style="131" customWidth="1"/>
    <col min="12804" max="12804" width="6.5703125" style="131" customWidth="1"/>
    <col min="12805" max="12805" width="8.5703125" style="131" customWidth="1"/>
    <col min="12806" max="12806" width="7.28515625" style="131" customWidth="1"/>
    <col min="12807" max="12807" width="6.7109375" style="131" customWidth="1"/>
    <col min="12808" max="12808" width="7.140625" style="131" customWidth="1"/>
    <col min="12809" max="12809" width="6.85546875" style="131" customWidth="1"/>
    <col min="12810" max="12810" width="7.5703125" style="131" customWidth="1"/>
    <col min="12811" max="12811" width="7.140625" style="131" customWidth="1"/>
    <col min="12812" max="12812" width="6.28515625" style="131" customWidth="1"/>
    <col min="12813" max="12813" width="8.5703125" style="131" customWidth="1"/>
    <col min="12814" max="12814" width="8.140625" style="131" customWidth="1"/>
    <col min="12815" max="12815" width="8" style="131" customWidth="1"/>
    <col min="12816" max="12816" width="9" style="131" customWidth="1"/>
    <col min="12817" max="12817" width="8.42578125" style="131" customWidth="1"/>
    <col min="12818" max="12819" width="6.85546875" style="131" customWidth="1"/>
    <col min="12820" max="12820" width="6" style="131" customWidth="1"/>
    <col min="12821" max="12821" width="6.42578125" style="131" customWidth="1"/>
    <col min="12822" max="12822" width="5.28515625" style="131" customWidth="1"/>
    <col min="12823" max="12823" width="7.85546875" style="131" customWidth="1"/>
    <col min="12824" max="12824" width="5.85546875" style="131" customWidth="1"/>
    <col min="12825" max="12825" width="6.7109375" style="131" customWidth="1"/>
    <col min="12826" max="12826" width="3.7109375" style="131" customWidth="1"/>
    <col min="12827" max="12827" width="20.7109375" style="131" customWidth="1"/>
    <col min="12828" max="13056" width="0.85546875" style="131"/>
    <col min="13057" max="13057" width="5.140625" style="131" customWidth="1"/>
    <col min="13058" max="13058" width="6.28515625" style="131" customWidth="1"/>
    <col min="13059" max="13059" width="7.7109375" style="131" customWidth="1"/>
    <col min="13060" max="13060" width="6.5703125" style="131" customWidth="1"/>
    <col min="13061" max="13061" width="8.5703125" style="131" customWidth="1"/>
    <col min="13062" max="13062" width="7.28515625" style="131" customWidth="1"/>
    <col min="13063" max="13063" width="6.7109375" style="131" customWidth="1"/>
    <col min="13064" max="13064" width="7.140625" style="131" customWidth="1"/>
    <col min="13065" max="13065" width="6.85546875" style="131" customWidth="1"/>
    <col min="13066" max="13066" width="7.5703125" style="131" customWidth="1"/>
    <col min="13067" max="13067" width="7.140625" style="131" customWidth="1"/>
    <col min="13068" max="13068" width="6.28515625" style="131" customWidth="1"/>
    <col min="13069" max="13069" width="8.5703125" style="131" customWidth="1"/>
    <col min="13070" max="13070" width="8.140625" style="131" customWidth="1"/>
    <col min="13071" max="13071" width="8" style="131" customWidth="1"/>
    <col min="13072" max="13072" width="9" style="131" customWidth="1"/>
    <col min="13073" max="13073" width="8.42578125" style="131" customWidth="1"/>
    <col min="13074" max="13075" width="6.85546875" style="131" customWidth="1"/>
    <col min="13076" max="13076" width="6" style="131" customWidth="1"/>
    <col min="13077" max="13077" width="6.42578125" style="131" customWidth="1"/>
    <col min="13078" max="13078" width="5.28515625" style="131" customWidth="1"/>
    <col min="13079" max="13079" width="7.85546875" style="131" customWidth="1"/>
    <col min="13080" max="13080" width="5.85546875" style="131" customWidth="1"/>
    <col min="13081" max="13081" width="6.7109375" style="131" customWidth="1"/>
    <col min="13082" max="13082" width="3.7109375" style="131" customWidth="1"/>
    <col min="13083" max="13083" width="20.7109375" style="131" customWidth="1"/>
    <col min="13084" max="13312" width="0.85546875" style="131"/>
    <col min="13313" max="13313" width="5.140625" style="131" customWidth="1"/>
    <col min="13314" max="13314" width="6.28515625" style="131" customWidth="1"/>
    <col min="13315" max="13315" width="7.7109375" style="131" customWidth="1"/>
    <col min="13316" max="13316" width="6.5703125" style="131" customWidth="1"/>
    <col min="13317" max="13317" width="8.5703125" style="131" customWidth="1"/>
    <col min="13318" max="13318" width="7.28515625" style="131" customWidth="1"/>
    <col min="13319" max="13319" width="6.7109375" style="131" customWidth="1"/>
    <col min="13320" max="13320" width="7.140625" style="131" customWidth="1"/>
    <col min="13321" max="13321" width="6.85546875" style="131" customWidth="1"/>
    <col min="13322" max="13322" width="7.5703125" style="131" customWidth="1"/>
    <col min="13323" max="13323" width="7.140625" style="131" customWidth="1"/>
    <col min="13324" max="13324" width="6.28515625" style="131" customWidth="1"/>
    <col min="13325" max="13325" width="8.5703125" style="131" customWidth="1"/>
    <col min="13326" max="13326" width="8.140625" style="131" customWidth="1"/>
    <col min="13327" max="13327" width="8" style="131" customWidth="1"/>
    <col min="13328" max="13328" width="9" style="131" customWidth="1"/>
    <col min="13329" max="13329" width="8.42578125" style="131" customWidth="1"/>
    <col min="13330" max="13331" width="6.85546875" style="131" customWidth="1"/>
    <col min="13332" max="13332" width="6" style="131" customWidth="1"/>
    <col min="13333" max="13333" width="6.42578125" style="131" customWidth="1"/>
    <col min="13334" max="13334" width="5.28515625" style="131" customWidth="1"/>
    <col min="13335" max="13335" width="7.85546875" style="131" customWidth="1"/>
    <col min="13336" max="13336" width="5.85546875" style="131" customWidth="1"/>
    <col min="13337" max="13337" width="6.7109375" style="131" customWidth="1"/>
    <col min="13338" max="13338" width="3.7109375" style="131" customWidth="1"/>
    <col min="13339" max="13339" width="20.7109375" style="131" customWidth="1"/>
    <col min="13340" max="13568" width="0.85546875" style="131"/>
    <col min="13569" max="13569" width="5.140625" style="131" customWidth="1"/>
    <col min="13570" max="13570" width="6.28515625" style="131" customWidth="1"/>
    <col min="13571" max="13571" width="7.7109375" style="131" customWidth="1"/>
    <col min="13572" max="13572" width="6.5703125" style="131" customWidth="1"/>
    <col min="13573" max="13573" width="8.5703125" style="131" customWidth="1"/>
    <col min="13574" max="13574" width="7.28515625" style="131" customWidth="1"/>
    <col min="13575" max="13575" width="6.7109375" style="131" customWidth="1"/>
    <col min="13576" max="13576" width="7.140625" style="131" customWidth="1"/>
    <col min="13577" max="13577" width="6.85546875" style="131" customWidth="1"/>
    <col min="13578" max="13578" width="7.5703125" style="131" customWidth="1"/>
    <col min="13579" max="13579" width="7.140625" style="131" customWidth="1"/>
    <col min="13580" max="13580" width="6.28515625" style="131" customWidth="1"/>
    <col min="13581" max="13581" width="8.5703125" style="131" customWidth="1"/>
    <col min="13582" max="13582" width="8.140625" style="131" customWidth="1"/>
    <col min="13583" max="13583" width="8" style="131" customWidth="1"/>
    <col min="13584" max="13584" width="9" style="131" customWidth="1"/>
    <col min="13585" max="13585" width="8.42578125" style="131" customWidth="1"/>
    <col min="13586" max="13587" width="6.85546875" style="131" customWidth="1"/>
    <col min="13588" max="13588" width="6" style="131" customWidth="1"/>
    <col min="13589" max="13589" width="6.42578125" style="131" customWidth="1"/>
    <col min="13590" max="13590" width="5.28515625" style="131" customWidth="1"/>
    <col min="13591" max="13591" width="7.85546875" style="131" customWidth="1"/>
    <col min="13592" max="13592" width="5.85546875" style="131" customWidth="1"/>
    <col min="13593" max="13593" width="6.7109375" style="131" customWidth="1"/>
    <col min="13594" max="13594" width="3.7109375" style="131" customWidth="1"/>
    <col min="13595" max="13595" width="20.7109375" style="131" customWidth="1"/>
    <col min="13596" max="13824" width="0.85546875" style="131"/>
    <col min="13825" max="13825" width="5.140625" style="131" customWidth="1"/>
    <col min="13826" max="13826" width="6.28515625" style="131" customWidth="1"/>
    <col min="13827" max="13827" width="7.7109375" style="131" customWidth="1"/>
    <col min="13828" max="13828" width="6.5703125" style="131" customWidth="1"/>
    <col min="13829" max="13829" width="8.5703125" style="131" customWidth="1"/>
    <col min="13830" max="13830" width="7.28515625" style="131" customWidth="1"/>
    <col min="13831" max="13831" width="6.7109375" style="131" customWidth="1"/>
    <col min="13832" max="13832" width="7.140625" style="131" customWidth="1"/>
    <col min="13833" max="13833" width="6.85546875" style="131" customWidth="1"/>
    <col min="13834" max="13834" width="7.5703125" style="131" customWidth="1"/>
    <col min="13835" max="13835" width="7.140625" style="131" customWidth="1"/>
    <col min="13836" max="13836" width="6.28515625" style="131" customWidth="1"/>
    <col min="13837" max="13837" width="8.5703125" style="131" customWidth="1"/>
    <col min="13838" max="13838" width="8.140625" style="131" customWidth="1"/>
    <col min="13839" max="13839" width="8" style="131" customWidth="1"/>
    <col min="13840" max="13840" width="9" style="131" customWidth="1"/>
    <col min="13841" max="13841" width="8.42578125" style="131" customWidth="1"/>
    <col min="13842" max="13843" width="6.85546875" style="131" customWidth="1"/>
    <col min="13844" max="13844" width="6" style="131" customWidth="1"/>
    <col min="13845" max="13845" width="6.42578125" style="131" customWidth="1"/>
    <col min="13846" max="13846" width="5.28515625" style="131" customWidth="1"/>
    <col min="13847" max="13847" width="7.85546875" style="131" customWidth="1"/>
    <col min="13848" max="13848" width="5.85546875" style="131" customWidth="1"/>
    <col min="13849" max="13849" width="6.7109375" style="131" customWidth="1"/>
    <col min="13850" max="13850" width="3.7109375" style="131" customWidth="1"/>
    <col min="13851" max="13851" width="20.7109375" style="131" customWidth="1"/>
    <col min="13852" max="14080" width="0.85546875" style="131"/>
    <col min="14081" max="14081" width="5.140625" style="131" customWidth="1"/>
    <col min="14082" max="14082" width="6.28515625" style="131" customWidth="1"/>
    <col min="14083" max="14083" width="7.7109375" style="131" customWidth="1"/>
    <col min="14084" max="14084" width="6.5703125" style="131" customWidth="1"/>
    <col min="14085" max="14085" width="8.5703125" style="131" customWidth="1"/>
    <col min="14086" max="14086" width="7.28515625" style="131" customWidth="1"/>
    <col min="14087" max="14087" width="6.7109375" style="131" customWidth="1"/>
    <col min="14088" max="14088" width="7.140625" style="131" customWidth="1"/>
    <col min="14089" max="14089" width="6.85546875" style="131" customWidth="1"/>
    <col min="14090" max="14090" width="7.5703125" style="131" customWidth="1"/>
    <col min="14091" max="14091" width="7.140625" style="131" customWidth="1"/>
    <col min="14092" max="14092" width="6.28515625" style="131" customWidth="1"/>
    <col min="14093" max="14093" width="8.5703125" style="131" customWidth="1"/>
    <col min="14094" max="14094" width="8.140625" style="131" customWidth="1"/>
    <col min="14095" max="14095" width="8" style="131" customWidth="1"/>
    <col min="14096" max="14096" width="9" style="131" customWidth="1"/>
    <col min="14097" max="14097" width="8.42578125" style="131" customWidth="1"/>
    <col min="14098" max="14099" width="6.85546875" style="131" customWidth="1"/>
    <col min="14100" max="14100" width="6" style="131" customWidth="1"/>
    <col min="14101" max="14101" width="6.42578125" style="131" customWidth="1"/>
    <col min="14102" max="14102" width="5.28515625" style="131" customWidth="1"/>
    <col min="14103" max="14103" width="7.85546875" style="131" customWidth="1"/>
    <col min="14104" max="14104" width="5.85546875" style="131" customWidth="1"/>
    <col min="14105" max="14105" width="6.7109375" style="131" customWidth="1"/>
    <col min="14106" max="14106" width="3.7109375" style="131" customWidth="1"/>
    <col min="14107" max="14107" width="20.7109375" style="131" customWidth="1"/>
    <col min="14108" max="14336" width="0.85546875" style="131"/>
    <col min="14337" max="14337" width="5.140625" style="131" customWidth="1"/>
    <col min="14338" max="14338" width="6.28515625" style="131" customWidth="1"/>
    <col min="14339" max="14339" width="7.7109375" style="131" customWidth="1"/>
    <col min="14340" max="14340" width="6.5703125" style="131" customWidth="1"/>
    <col min="14341" max="14341" width="8.5703125" style="131" customWidth="1"/>
    <col min="14342" max="14342" width="7.28515625" style="131" customWidth="1"/>
    <col min="14343" max="14343" width="6.7109375" style="131" customWidth="1"/>
    <col min="14344" max="14344" width="7.140625" style="131" customWidth="1"/>
    <col min="14345" max="14345" width="6.85546875" style="131" customWidth="1"/>
    <col min="14346" max="14346" width="7.5703125" style="131" customWidth="1"/>
    <col min="14347" max="14347" width="7.140625" style="131" customWidth="1"/>
    <col min="14348" max="14348" width="6.28515625" style="131" customWidth="1"/>
    <col min="14349" max="14349" width="8.5703125" style="131" customWidth="1"/>
    <col min="14350" max="14350" width="8.140625" style="131" customWidth="1"/>
    <col min="14351" max="14351" width="8" style="131" customWidth="1"/>
    <col min="14352" max="14352" width="9" style="131" customWidth="1"/>
    <col min="14353" max="14353" width="8.42578125" style="131" customWidth="1"/>
    <col min="14354" max="14355" width="6.85546875" style="131" customWidth="1"/>
    <col min="14356" max="14356" width="6" style="131" customWidth="1"/>
    <col min="14357" max="14357" width="6.42578125" style="131" customWidth="1"/>
    <col min="14358" max="14358" width="5.28515625" style="131" customWidth="1"/>
    <col min="14359" max="14359" width="7.85546875" style="131" customWidth="1"/>
    <col min="14360" max="14360" width="5.85546875" style="131" customWidth="1"/>
    <col min="14361" max="14361" width="6.7109375" style="131" customWidth="1"/>
    <col min="14362" max="14362" width="3.7109375" style="131" customWidth="1"/>
    <col min="14363" max="14363" width="20.7109375" style="131" customWidth="1"/>
    <col min="14364" max="14592" width="0.85546875" style="131"/>
    <col min="14593" max="14593" width="5.140625" style="131" customWidth="1"/>
    <col min="14594" max="14594" width="6.28515625" style="131" customWidth="1"/>
    <col min="14595" max="14595" width="7.7109375" style="131" customWidth="1"/>
    <col min="14596" max="14596" width="6.5703125" style="131" customWidth="1"/>
    <col min="14597" max="14597" width="8.5703125" style="131" customWidth="1"/>
    <col min="14598" max="14598" width="7.28515625" style="131" customWidth="1"/>
    <col min="14599" max="14599" width="6.7109375" style="131" customWidth="1"/>
    <col min="14600" max="14600" width="7.140625" style="131" customWidth="1"/>
    <col min="14601" max="14601" width="6.85546875" style="131" customWidth="1"/>
    <col min="14602" max="14602" width="7.5703125" style="131" customWidth="1"/>
    <col min="14603" max="14603" width="7.140625" style="131" customWidth="1"/>
    <col min="14604" max="14604" width="6.28515625" style="131" customWidth="1"/>
    <col min="14605" max="14605" width="8.5703125" style="131" customWidth="1"/>
    <col min="14606" max="14606" width="8.140625" style="131" customWidth="1"/>
    <col min="14607" max="14607" width="8" style="131" customWidth="1"/>
    <col min="14608" max="14608" width="9" style="131" customWidth="1"/>
    <col min="14609" max="14609" width="8.42578125" style="131" customWidth="1"/>
    <col min="14610" max="14611" width="6.85546875" style="131" customWidth="1"/>
    <col min="14612" max="14612" width="6" style="131" customWidth="1"/>
    <col min="14613" max="14613" width="6.42578125" style="131" customWidth="1"/>
    <col min="14614" max="14614" width="5.28515625" style="131" customWidth="1"/>
    <col min="14615" max="14615" width="7.85546875" style="131" customWidth="1"/>
    <col min="14616" max="14616" width="5.85546875" style="131" customWidth="1"/>
    <col min="14617" max="14617" width="6.7109375" style="131" customWidth="1"/>
    <col min="14618" max="14618" width="3.7109375" style="131" customWidth="1"/>
    <col min="14619" max="14619" width="20.7109375" style="131" customWidth="1"/>
    <col min="14620" max="14848" width="0.85546875" style="131"/>
    <col min="14849" max="14849" width="5.140625" style="131" customWidth="1"/>
    <col min="14850" max="14850" width="6.28515625" style="131" customWidth="1"/>
    <col min="14851" max="14851" width="7.7109375" style="131" customWidth="1"/>
    <col min="14852" max="14852" width="6.5703125" style="131" customWidth="1"/>
    <col min="14853" max="14853" width="8.5703125" style="131" customWidth="1"/>
    <col min="14854" max="14854" width="7.28515625" style="131" customWidth="1"/>
    <col min="14855" max="14855" width="6.7109375" style="131" customWidth="1"/>
    <col min="14856" max="14856" width="7.140625" style="131" customWidth="1"/>
    <col min="14857" max="14857" width="6.85546875" style="131" customWidth="1"/>
    <col min="14858" max="14858" width="7.5703125" style="131" customWidth="1"/>
    <col min="14859" max="14859" width="7.140625" style="131" customWidth="1"/>
    <col min="14860" max="14860" width="6.28515625" style="131" customWidth="1"/>
    <col min="14861" max="14861" width="8.5703125" style="131" customWidth="1"/>
    <col min="14862" max="14862" width="8.140625" style="131" customWidth="1"/>
    <col min="14863" max="14863" width="8" style="131" customWidth="1"/>
    <col min="14864" max="14864" width="9" style="131" customWidth="1"/>
    <col min="14865" max="14865" width="8.42578125" style="131" customWidth="1"/>
    <col min="14866" max="14867" width="6.85546875" style="131" customWidth="1"/>
    <col min="14868" max="14868" width="6" style="131" customWidth="1"/>
    <col min="14869" max="14869" width="6.42578125" style="131" customWidth="1"/>
    <col min="14870" max="14870" width="5.28515625" style="131" customWidth="1"/>
    <col min="14871" max="14871" width="7.85546875" style="131" customWidth="1"/>
    <col min="14872" max="14872" width="5.85546875" style="131" customWidth="1"/>
    <col min="14873" max="14873" width="6.7109375" style="131" customWidth="1"/>
    <col min="14874" max="14874" width="3.7109375" style="131" customWidth="1"/>
    <col min="14875" max="14875" width="20.7109375" style="131" customWidth="1"/>
    <col min="14876" max="15104" width="0.85546875" style="131"/>
    <col min="15105" max="15105" width="5.140625" style="131" customWidth="1"/>
    <col min="15106" max="15106" width="6.28515625" style="131" customWidth="1"/>
    <col min="15107" max="15107" width="7.7109375" style="131" customWidth="1"/>
    <col min="15108" max="15108" width="6.5703125" style="131" customWidth="1"/>
    <col min="15109" max="15109" width="8.5703125" style="131" customWidth="1"/>
    <col min="15110" max="15110" width="7.28515625" style="131" customWidth="1"/>
    <col min="15111" max="15111" width="6.7109375" style="131" customWidth="1"/>
    <col min="15112" max="15112" width="7.140625" style="131" customWidth="1"/>
    <col min="15113" max="15113" width="6.85546875" style="131" customWidth="1"/>
    <col min="15114" max="15114" width="7.5703125" style="131" customWidth="1"/>
    <col min="15115" max="15115" width="7.140625" style="131" customWidth="1"/>
    <col min="15116" max="15116" width="6.28515625" style="131" customWidth="1"/>
    <col min="15117" max="15117" width="8.5703125" style="131" customWidth="1"/>
    <col min="15118" max="15118" width="8.140625" style="131" customWidth="1"/>
    <col min="15119" max="15119" width="8" style="131" customWidth="1"/>
    <col min="15120" max="15120" width="9" style="131" customWidth="1"/>
    <col min="15121" max="15121" width="8.42578125" style="131" customWidth="1"/>
    <col min="15122" max="15123" width="6.85546875" style="131" customWidth="1"/>
    <col min="15124" max="15124" width="6" style="131" customWidth="1"/>
    <col min="15125" max="15125" width="6.42578125" style="131" customWidth="1"/>
    <col min="15126" max="15126" width="5.28515625" style="131" customWidth="1"/>
    <col min="15127" max="15127" width="7.85546875" style="131" customWidth="1"/>
    <col min="15128" max="15128" width="5.85546875" style="131" customWidth="1"/>
    <col min="15129" max="15129" width="6.7109375" style="131" customWidth="1"/>
    <col min="15130" max="15130" width="3.7109375" style="131" customWidth="1"/>
    <col min="15131" max="15131" width="20.7109375" style="131" customWidth="1"/>
    <col min="15132" max="15360" width="0.85546875" style="131"/>
    <col min="15361" max="15361" width="5.140625" style="131" customWidth="1"/>
    <col min="15362" max="15362" width="6.28515625" style="131" customWidth="1"/>
    <col min="15363" max="15363" width="7.7109375" style="131" customWidth="1"/>
    <col min="15364" max="15364" width="6.5703125" style="131" customWidth="1"/>
    <col min="15365" max="15365" width="8.5703125" style="131" customWidth="1"/>
    <col min="15366" max="15366" width="7.28515625" style="131" customWidth="1"/>
    <col min="15367" max="15367" width="6.7109375" style="131" customWidth="1"/>
    <col min="15368" max="15368" width="7.140625" style="131" customWidth="1"/>
    <col min="15369" max="15369" width="6.85546875" style="131" customWidth="1"/>
    <col min="15370" max="15370" width="7.5703125" style="131" customWidth="1"/>
    <col min="15371" max="15371" width="7.140625" style="131" customWidth="1"/>
    <col min="15372" max="15372" width="6.28515625" style="131" customWidth="1"/>
    <col min="15373" max="15373" width="8.5703125" style="131" customWidth="1"/>
    <col min="15374" max="15374" width="8.140625" style="131" customWidth="1"/>
    <col min="15375" max="15375" width="8" style="131" customWidth="1"/>
    <col min="15376" max="15376" width="9" style="131" customWidth="1"/>
    <col min="15377" max="15377" width="8.42578125" style="131" customWidth="1"/>
    <col min="15378" max="15379" width="6.85546875" style="131" customWidth="1"/>
    <col min="15380" max="15380" width="6" style="131" customWidth="1"/>
    <col min="15381" max="15381" width="6.42578125" style="131" customWidth="1"/>
    <col min="15382" max="15382" width="5.28515625" style="131" customWidth="1"/>
    <col min="15383" max="15383" width="7.85546875" style="131" customWidth="1"/>
    <col min="15384" max="15384" width="5.85546875" style="131" customWidth="1"/>
    <col min="15385" max="15385" width="6.7109375" style="131" customWidth="1"/>
    <col min="15386" max="15386" width="3.7109375" style="131" customWidth="1"/>
    <col min="15387" max="15387" width="20.7109375" style="131" customWidth="1"/>
    <col min="15388" max="15616" width="0.85546875" style="131"/>
    <col min="15617" max="15617" width="5.140625" style="131" customWidth="1"/>
    <col min="15618" max="15618" width="6.28515625" style="131" customWidth="1"/>
    <col min="15619" max="15619" width="7.7109375" style="131" customWidth="1"/>
    <col min="15620" max="15620" width="6.5703125" style="131" customWidth="1"/>
    <col min="15621" max="15621" width="8.5703125" style="131" customWidth="1"/>
    <col min="15622" max="15622" width="7.28515625" style="131" customWidth="1"/>
    <col min="15623" max="15623" width="6.7109375" style="131" customWidth="1"/>
    <col min="15624" max="15624" width="7.140625" style="131" customWidth="1"/>
    <col min="15625" max="15625" width="6.85546875" style="131" customWidth="1"/>
    <col min="15626" max="15626" width="7.5703125" style="131" customWidth="1"/>
    <col min="15627" max="15627" width="7.140625" style="131" customWidth="1"/>
    <col min="15628" max="15628" width="6.28515625" style="131" customWidth="1"/>
    <col min="15629" max="15629" width="8.5703125" style="131" customWidth="1"/>
    <col min="15630" max="15630" width="8.140625" style="131" customWidth="1"/>
    <col min="15631" max="15631" width="8" style="131" customWidth="1"/>
    <col min="15632" max="15632" width="9" style="131" customWidth="1"/>
    <col min="15633" max="15633" width="8.42578125" style="131" customWidth="1"/>
    <col min="15634" max="15635" width="6.85546875" style="131" customWidth="1"/>
    <col min="15636" max="15636" width="6" style="131" customWidth="1"/>
    <col min="15637" max="15637" width="6.42578125" style="131" customWidth="1"/>
    <col min="15638" max="15638" width="5.28515625" style="131" customWidth="1"/>
    <col min="15639" max="15639" width="7.85546875" style="131" customWidth="1"/>
    <col min="15640" max="15640" width="5.85546875" style="131" customWidth="1"/>
    <col min="15641" max="15641" width="6.7109375" style="131" customWidth="1"/>
    <col min="15642" max="15642" width="3.7109375" style="131" customWidth="1"/>
    <col min="15643" max="15643" width="20.7109375" style="131" customWidth="1"/>
    <col min="15644" max="15872" width="0.85546875" style="131"/>
    <col min="15873" max="15873" width="5.140625" style="131" customWidth="1"/>
    <col min="15874" max="15874" width="6.28515625" style="131" customWidth="1"/>
    <col min="15875" max="15875" width="7.7109375" style="131" customWidth="1"/>
    <col min="15876" max="15876" width="6.5703125" style="131" customWidth="1"/>
    <col min="15877" max="15877" width="8.5703125" style="131" customWidth="1"/>
    <col min="15878" max="15878" width="7.28515625" style="131" customWidth="1"/>
    <col min="15879" max="15879" width="6.7109375" style="131" customWidth="1"/>
    <col min="15880" max="15880" width="7.140625" style="131" customWidth="1"/>
    <col min="15881" max="15881" width="6.85546875" style="131" customWidth="1"/>
    <col min="15882" max="15882" width="7.5703125" style="131" customWidth="1"/>
    <col min="15883" max="15883" width="7.140625" style="131" customWidth="1"/>
    <col min="15884" max="15884" width="6.28515625" style="131" customWidth="1"/>
    <col min="15885" max="15885" width="8.5703125" style="131" customWidth="1"/>
    <col min="15886" max="15886" width="8.140625" style="131" customWidth="1"/>
    <col min="15887" max="15887" width="8" style="131" customWidth="1"/>
    <col min="15888" max="15888" width="9" style="131" customWidth="1"/>
    <col min="15889" max="15889" width="8.42578125" style="131" customWidth="1"/>
    <col min="15890" max="15891" width="6.85546875" style="131" customWidth="1"/>
    <col min="15892" max="15892" width="6" style="131" customWidth="1"/>
    <col min="15893" max="15893" width="6.42578125" style="131" customWidth="1"/>
    <col min="15894" max="15894" width="5.28515625" style="131" customWidth="1"/>
    <col min="15895" max="15895" width="7.85546875" style="131" customWidth="1"/>
    <col min="15896" max="15896" width="5.85546875" style="131" customWidth="1"/>
    <col min="15897" max="15897" width="6.7109375" style="131" customWidth="1"/>
    <col min="15898" max="15898" width="3.7109375" style="131" customWidth="1"/>
    <col min="15899" max="15899" width="20.7109375" style="131" customWidth="1"/>
    <col min="15900" max="16128" width="0.85546875" style="131"/>
    <col min="16129" max="16129" width="5.140625" style="131" customWidth="1"/>
    <col min="16130" max="16130" width="6.28515625" style="131" customWidth="1"/>
    <col min="16131" max="16131" width="7.7109375" style="131" customWidth="1"/>
    <col min="16132" max="16132" width="6.5703125" style="131" customWidth="1"/>
    <col min="16133" max="16133" width="8.5703125" style="131" customWidth="1"/>
    <col min="16134" max="16134" width="7.28515625" style="131" customWidth="1"/>
    <col min="16135" max="16135" width="6.7109375" style="131" customWidth="1"/>
    <col min="16136" max="16136" width="7.140625" style="131" customWidth="1"/>
    <col min="16137" max="16137" width="6.85546875" style="131" customWidth="1"/>
    <col min="16138" max="16138" width="7.5703125" style="131" customWidth="1"/>
    <col min="16139" max="16139" width="7.140625" style="131" customWidth="1"/>
    <col min="16140" max="16140" width="6.28515625" style="131" customWidth="1"/>
    <col min="16141" max="16141" width="8.5703125" style="131" customWidth="1"/>
    <col min="16142" max="16142" width="8.140625" style="131" customWidth="1"/>
    <col min="16143" max="16143" width="8" style="131" customWidth="1"/>
    <col min="16144" max="16144" width="9" style="131" customWidth="1"/>
    <col min="16145" max="16145" width="8.42578125" style="131" customWidth="1"/>
    <col min="16146" max="16147" width="6.85546875" style="131" customWidth="1"/>
    <col min="16148" max="16148" width="6" style="131" customWidth="1"/>
    <col min="16149" max="16149" width="6.42578125" style="131" customWidth="1"/>
    <col min="16150" max="16150" width="5.28515625" style="131" customWidth="1"/>
    <col min="16151" max="16151" width="7.85546875" style="131" customWidth="1"/>
    <col min="16152" max="16152" width="5.85546875" style="131" customWidth="1"/>
    <col min="16153" max="16153" width="6.7109375" style="131" customWidth="1"/>
    <col min="16154" max="16154" width="3.7109375" style="131" customWidth="1"/>
    <col min="16155" max="16155" width="20.7109375" style="131" customWidth="1"/>
    <col min="16156" max="16384" width="0.85546875" style="131"/>
  </cols>
  <sheetData>
    <row r="2" spans="1:25" ht="24" customHeight="1" x14ac:dyDescent="0.4">
      <c r="A2" s="141">
        <v>1</v>
      </c>
      <c r="C2" s="187" t="s">
        <v>281</v>
      </c>
    </row>
    <row r="3" spans="1:25" ht="50.25" customHeight="1" x14ac:dyDescent="0.2">
      <c r="A3" s="348" t="s">
        <v>32</v>
      </c>
      <c r="B3" s="350" t="s">
        <v>140</v>
      </c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  <c r="O3" s="350"/>
      <c r="P3" s="350"/>
      <c r="Q3" s="350"/>
      <c r="R3" s="350"/>
      <c r="S3" s="350"/>
      <c r="T3" s="350"/>
      <c r="U3" s="350"/>
      <c r="V3" s="350"/>
      <c r="W3" s="350"/>
      <c r="X3" s="350"/>
      <c r="Y3" s="350"/>
    </row>
    <row r="4" spans="1:25" s="149" customFormat="1" ht="14.45" customHeight="1" x14ac:dyDescent="0.2">
      <c r="A4" s="349"/>
      <c r="B4" s="148" t="s">
        <v>273</v>
      </c>
      <c r="C4" s="148" t="s">
        <v>34</v>
      </c>
      <c r="D4" s="148" t="s">
        <v>251</v>
      </c>
      <c r="E4" s="148" t="s">
        <v>252</v>
      </c>
      <c r="F4" s="148" t="s">
        <v>253</v>
      </c>
      <c r="G4" s="148" t="s">
        <v>254</v>
      </c>
      <c r="H4" s="148" t="s">
        <v>255</v>
      </c>
      <c r="I4" s="148" t="s">
        <v>256</v>
      </c>
      <c r="J4" s="148" t="s">
        <v>257</v>
      </c>
      <c r="K4" s="148" t="s">
        <v>258</v>
      </c>
      <c r="L4" s="148" t="s">
        <v>259</v>
      </c>
      <c r="M4" s="148" t="s">
        <v>260</v>
      </c>
      <c r="N4" s="148" t="s">
        <v>261</v>
      </c>
      <c r="O4" s="148" t="s">
        <v>262</v>
      </c>
      <c r="P4" s="148" t="s">
        <v>263</v>
      </c>
      <c r="Q4" s="148" t="s">
        <v>264</v>
      </c>
      <c r="R4" s="148" t="s">
        <v>265</v>
      </c>
      <c r="S4" s="148" t="s">
        <v>266</v>
      </c>
      <c r="T4" s="148" t="s">
        <v>267</v>
      </c>
      <c r="U4" s="148" t="s">
        <v>268</v>
      </c>
      <c r="V4" s="148" t="s">
        <v>269</v>
      </c>
      <c r="W4" s="148" t="s">
        <v>270</v>
      </c>
      <c r="X4" s="148" t="s">
        <v>271</v>
      </c>
      <c r="Y4" s="150" t="s">
        <v>272</v>
      </c>
    </row>
    <row r="5" spans="1:25" s="145" customFormat="1" ht="13.15" customHeight="1" x14ac:dyDescent="0.25">
      <c r="A5" s="144">
        <v>1</v>
      </c>
      <c r="B5" s="132">
        <f>АТС!C49</f>
        <v>1209.98</v>
      </c>
      <c r="C5" s="132">
        <f>АТС!C50</f>
        <v>1051.73</v>
      </c>
      <c r="D5" s="132">
        <f>АТС!C51</f>
        <v>985.35</v>
      </c>
      <c r="E5" s="132">
        <f>АТС!C52</f>
        <v>981.69</v>
      </c>
      <c r="F5" s="132">
        <f>АТС!C53</f>
        <v>985.28</v>
      </c>
      <c r="G5" s="132">
        <f>АТС!C54</f>
        <v>999.67</v>
      </c>
      <c r="H5" s="132">
        <f>АТС!C55</f>
        <v>992.83</v>
      </c>
      <c r="I5" s="132">
        <f>АТС!C56</f>
        <v>1066.53</v>
      </c>
      <c r="J5" s="132">
        <f>АТС!C57</f>
        <v>1393.13</v>
      </c>
      <c r="K5" s="132">
        <f>АТС!C58</f>
        <v>1491.7</v>
      </c>
      <c r="L5" s="132">
        <f>АТС!C59</f>
        <v>1464.21</v>
      </c>
      <c r="M5" s="132">
        <f>АТС!C60</f>
        <v>1458.19</v>
      </c>
      <c r="N5" s="132">
        <f>АТС!C61</f>
        <v>1448.81</v>
      </c>
      <c r="O5" s="132">
        <f>АТС!C62</f>
        <v>1379.12</v>
      </c>
      <c r="P5" s="132">
        <f>АТС!C63</f>
        <v>1359.79</v>
      </c>
      <c r="Q5" s="132">
        <f>АТС!C64</f>
        <v>1352.86</v>
      </c>
      <c r="R5" s="132">
        <f>АТС!C65</f>
        <v>1301.54</v>
      </c>
      <c r="S5" s="132">
        <f>АТС!C66</f>
        <v>1308.93</v>
      </c>
      <c r="T5" s="132">
        <f>АТС!C67</f>
        <v>1355.77</v>
      </c>
      <c r="U5" s="132">
        <f>АТС!C68</f>
        <v>1461.62</v>
      </c>
      <c r="V5" s="132">
        <f>АТС!C69</f>
        <v>1716.64</v>
      </c>
      <c r="W5" s="132">
        <f>АТС!C70</f>
        <v>1663.58</v>
      </c>
      <c r="X5" s="132">
        <f>АТС!C71</f>
        <v>1522.72</v>
      </c>
      <c r="Y5" s="132">
        <f>АТС!C72</f>
        <v>1361.92</v>
      </c>
    </row>
    <row r="6" spans="1:25" s="145" customFormat="1" ht="13.15" customHeight="1" x14ac:dyDescent="0.25">
      <c r="A6" s="144">
        <v>2</v>
      </c>
      <c r="B6" s="132">
        <f>АТС!C73</f>
        <v>1125.6500000000001</v>
      </c>
      <c r="C6" s="132">
        <f>АТС!C74</f>
        <v>967.92</v>
      </c>
      <c r="D6" s="132">
        <f>АТС!C75</f>
        <v>926.38</v>
      </c>
      <c r="E6" s="132">
        <f>АТС!C76</f>
        <v>917.32</v>
      </c>
      <c r="F6" s="132">
        <f>АТС!C77</f>
        <v>910.13</v>
      </c>
      <c r="G6" s="132">
        <f>АТС!C78</f>
        <v>922.11</v>
      </c>
      <c r="H6" s="132">
        <f>АТС!C79</f>
        <v>981.95</v>
      </c>
      <c r="I6" s="132">
        <f>АТС!C80</f>
        <v>1072.96</v>
      </c>
      <c r="J6" s="132">
        <f>АТС!C81</f>
        <v>1339.78</v>
      </c>
      <c r="K6" s="132">
        <f>АТС!C82</f>
        <v>1490.12</v>
      </c>
      <c r="L6" s="132">
        <f>АТС!C83</f>
        <v>1491.19</v>
      </c>
      <c r="M6" s="132">
        <f>АТС!C84</f>
        <v>1486.52</v>
      </c>
      <c r="N6" s="132">
        <f>АТС!C85</f>
        <v>1464.98</v>
      </c>
      <c r="O6" s="132">
        <f>АТС!C86</f>
        <v>1405.36</v>
      </c>
      <c r="P6" s="132">
        <f>АТС!C87</f>
        <v>1381.43</v>
      </c>
      <c r="Q6" s="132">
        <f>АТС!C88</f>
        <v>1372.06</v>
      </c>
      <c r="R6" s="132">
        <f>АТС!C89</f>
        <v>1373.47</v>
      </c>
      <c r="S6" s="132">
        <f>АТС!C90</f>
        <v>1371.5</v>
      </c>
      <c r="T6" s="132">
        <f>АТС!C91</f>
        <v>1383.85</v>
      </c>
      <c r="U6" s="132">
        <f>АТС!C92</f>
        <v>1506.84</v>
      </c>
      <c r="V6" s="132">
        <f>АТС!C93</f>
        <v>1692.79</v>
      </c>
      <c r="W6" s="132">
        <f>АТС!C94</f>
        <v>1637.47</v>
      </c>
      <c r="X6" s="132">
        <f>АТС!C95</f>
        <v>1492.12</v>
      </c>
      <c r="Y6" s="132">
        <f>АТС!C96</f>
        <v>1330.43</v>
      </c>
    </row>
    <row r="7" spans="1:25" s="145" customFormat="1" ht="13.15" customHeight="1" x14ac:dyDescent="0.25">
      <c r="A7" s="144">
        <v>3</v>
      </c>
      <c r="B7" s="146">
        <f>АТС!C97</f>
        <v>1258.97</v>
      </c>
      <c r="C7" s="146">
        <f>АТС!C98</f>
        <v>1061.9100000000001</v>
      </c>
      <c r="D7" s="146">
        <f>АТС!C99</f>
        <v>991.91</v>
      </c>
      <c r="E7" s="146">
        <f>АТС!C100</f>
        <v>953.63</v>
      </c>
      <c r="F7" s="146">
        <f>АТС!C101</f>
        <v>942.56</v>
      </c>
      <c r="G7" s="146">
        <f>АТС!C102</f>
        <v>967.1</v>
      </c>
      <c r="H7" s="146">
        <f>АТС!C103</f>
        <v>1076.44</v>
      </c>
      <c r="I7" s="146">
        <f>АТС!C104</f>
        <v>1195.48</v>
      </c>
      <c r="J7" s="146">
        <f>АТС!C105</f>
        <v>1470.03</v>
      </c>
      <c r="K7" s="146">
        <f>АТС!C106</f>
        <v>1554.46</v>
      </c>
      <c r="L7" s="146">
        <f>АТС!C107</f>
        <v>1562.13</v>
      </c>
      <c r="M7" s="146">
        <f>АТС!C108</f>
        <v>1549.09</v>
      </c>
      <c r="N7" s="146">
        <f>АТС!C109</f>
        <v>1530.41</v>
      </c>
      <c r="O7" s="146">
        <f>АТС!C110</f>
        <v>1518.26</v>
      </c>
      <c r="P7" s="146">
        <f>АТС!C111</f>
        <v>1506.24</v>
      </c>
      <c r="Q7" s="146">
        <f>АТС!C112</f>
        <v>1484.58</v>
      </c>
      <c r="R7" s="146">
        <f>АТС!C113</f>
        <v>1445.25</v>
      </c>
      <c r="S7" s="146">
        <f>АТС!C114</f>
        <v>1414.03</v>
      </c>
      <c r="T7" s="146">
        <f>АТС!C115</f>
        <v>1436.66</v>
      </c>
      <c r="U7" s="146">
        <f>АТС!C116</f>
        <v>1540.29</v>
      </c>
      <c r="V7" s="146">
        <f>АТС!C117</f>
        <v>1731.23</v>
      </c>
      <c r="W7" s="146">
        <f>АТС!C118</f>
        <v>1734.27</v>
      </c>
      <c r="X7" s="146">
        <f>АТС!C119</f>
        <v>1543.65</v>
      </c>
      <c r="Y7" s="146">
        <f>АТС!C120</f>
        <v>1386.68</v>
      </c>
    </row>
    <row r="8" spans="1:25" s="145" customFormat="1" ht="13.15" customHeight="1" x14ac:dyDescent="0.25">
      <c r="A8" s="144">
        <v>4</v>
      </c>
      <c r="B8" s="133">
        <f>АТС!C121</f>
        <v>1238.1300000000001</v>
      </c>
      <c r="C8" s="133">
        <f>АТС!C122</f>
        <v>1071.6300000000001</v>
      </c>
      <c r="D8" s="133">
        <f>АТС!C123</f>
        <v>991.37</v>
      </c>
      <c r="E8" s="133">
        <f>АТС!C124</f>
        <v>947.81</v>
      </c>
      <c r="F8" s="133">
        <f>АТС!C125</f>
        <v>943.63</v>
      </c>
      <c r="G8" s="133">
        <f>АТС!C126</f>
        <v>968.69</v>
      </c>
      <c r="H8" s="133">
        <f>АТС!C127</f>
        <v>1125.0999999999999</v>
      </c>
      <c r="I8" s="133">
        <f>АТС!C128</f>
        <v>1268.49</v>
      </c>
      <c r="J8" s="133">
        <f>АТС!C129</f>
        <v>1439.85</v>
      </c>
      <c r="K8" s="133">
        <f>АТС!C130</f>
        <v>1560.35</v>
      </c>
      <c r="L8" s="133">
        <f>АТС!C131</f>
        <v>1567.16</v>
      </c>
      <c r="M8" s="133">
        <f>АТС!C132</f>
        <v>1557.39</v>
      </c>
      <c r="N8" s="133">
        <f>АТС!C133</f>
        <v>1507.05</v>
      </c>
      <c r="O8" s="133">
        <f>АТС!C134</f>
        <v>1453.61</v>
      </c>
      <c r="P8" s="133">
        <f>АТС!C135</f>
        <v>1454.17</v>
      </c>
      <c r="Q8" s="133">
        <f>АТС!C136</f>
        <v>1455.55</v>
      </c>
      <c r="R8" s="133">
        <f>АТС!C137</f>
        <v>1440.47</v>
      </c>
      <c r="S8" s="133">
        <f>АТС!C138</f>
        <v>1430.65</v>
      </c>
      <c r="T8" s="133">
        <f>АТС!C139</f>
        <v>1442.88</v>
      </c>
      <c r="U8" s="133">
        <f>АТС!C140</f>
        <v>1476.84</v>
      </c>
      <c r="V8" s="133">
        <f>АТС!C141</f>
        <v>1736.99</v>
      </c>
      <c r="W8" s="133">
        <f>АТС!C142</f>
        <v>1717.06</v>
      </c>
      <c r="X8" s="133">
        <f>АТС!C143</f>
        <v>1560.17</v>
      </c>
      <c r="Y8" s="133">
        <f>АТС!C144</f>
        <v>1418.89</v>
      </c>
    </row>
    <row r="9" spans="1:25" s="145" customFormat="1" ht="13.15" customHeight="1" x14ac:dyDescent="0.25">
      <c r="A9" s="144">
        <v>5</v>
      </c>
      <c r="B9" s="133">
        <f>АТС!C145</f>
        <v>1280.6500000000001</v>
      </c>
      <c r="C9" s="133">
        <f>АТС!C146</f>
        <v>1115.1400000000001</v>
      </c>
      <c r="D9" s="133">
        <f>АТС!C147</f>
        <v>1011.75</v>
      </c>
      <c r="E9" s="133">
        <f>АТС!C148</f>
        <v>984.68</v>
      </c>
      <c r="F9" s="133">
        <f>АТС!C149</f>
        <v>934.95</v>
      </c>
      <c r="G9" s="133">
        <f>АТС!C150</f>
        <v>990.36</v>
      </c>
      <c r="H9" s="133">
        <f>АТС!C151</f>
        <v>1135.2</v>
      </c>
      <c r="I9" s="133">
        <f>АТС!C152</f>
        <v>1248.71</v>
      </c>
      <c r="J9" s="133">
        <f>АТС!C153</f>
        <v>1444.38</v>
      </c>
      <c r="K9" s="133">
        <f>АТС!C154</f>
        <v>1590.17</v>
      </c>
      <c r="L9" s="133">
        <f>АТС!C155</f>
        <v>1604.19</v>
      </c>
      <c r="M9" s="133">
        <f>АТС!C156</f>
        <v>1573.41</v>
      </c>
      <c r="N9" s="133">
        <f>АТС!C157</f>
        <v>1559.3</v>
      </c>
      <c r="O9" s="133">
        <f>АТС!C158</f>
        <v>1505.4</v>
      </c>
      <c r="P9" s="133">
        <f>АТС!C159</f>
        <v>1512.32</v>
      </c>
      <c r="Q9" s="133">
        <f>АТС!C160</f>
        <v>1454.42</v>
      </c>
      <c r="R9" s="133">
        <f>АТС!C161</f>
        <v>1456.78</v>
      </c>
      <c r="S9" s="133">
        <f>АТС!C162</f>
        <v>1442.01</v>
      </c>
      <c r="T9" s="133">
        <f>АТС!C163</f>
        <v>1438.83</v>
      </c>
      <c r="U9" s="133">
        <f>АТС!C164</f>
        <v>1570.41</v>
      </c>
      <c r="V9" s="133">
        <f>АТС!C165</f>
        <v>1756.76</v>
      </c>
      <c r="W9" s="133">
        <f>АТС!C166</f>
        <v>1611.6</v>
      </c>
      <c r="X9" s="133">
        <f>АТС!C167</f>
        <v>1536.74</v>
      </c>
      <c r="Y9" s="133">
        <f>АТС!C168</f>
        <v>1395.1</v>
      </c>
    </row>
    <row r="10" spans="1:25" s="145" customFormat="1" ht="13.15" customHeight="1" x14ac:dyDescent="0.25">
      <c r="A10" s="144">
        <v>6</v>
      </c>
      <c r="B10" s="133">
        <f>АТС!C169</f>
        <v>1071.1099999999999</v>
      </c>
      <c r="C10" s="133">
        <f>АТС!C170</f>
        <v>952.74</v>
      </c>
      <c r="D10" s="133">
        <f>АТС!C171</f>
        <v>892.28</v>
      </c>
      <c r="E10" s="133">
        <f>АТС!C172</f>
        <v>888.01</v>
      </c>
      <c r="F10" s="133">
        <f>АТС!C173</f>
        <v>877.24</v>
      </c>
      <c r="G10" s="133">
        <f>АТС!C174</f>
        <v>945</v>
      </c>
      <c r="H10" s="133">
        <f>АТС!C175</f>
        <v>1179.71</v>
      </c>
      <c r="I10" s="133">
        <f>АТС!C176</f>
        <v>1366.5</v>
      </c>
      <c r="J10" s="133">
        <f>АТС!C177</f>
        <v>1473.31</v>
      </c>
      <c r="K10" s="133">
        <f>АТС!C178</f>
        <v>1632.34</v>
      </c>
      <c r="L10" s="133">
        <f>АТС!C179</f>
        <v>1602.4</v>
      </c>
      <c r="M10" s="133">
        <f>АТС!C180</f>
        <v>1557.13</v>
      </c>
      <c r="N10" s="133">
        <f>АТС!C181</f>
        <v>1530.96</v>
      </c>
      <c r="O10" s="133">
        <f>АТС!C182</f>
        <v>1531.49</v>
      </c>
      <c r="P10" s="133">
        <f>АТС!C183</f>
        <v>1542.46</v>
      </c>
      <c r="Q10" s="133">
        <f>АТС!C184</f>
        <v>1573.06</v>
      </c>
      <c r="R10" s="133">
        <f>АТС!C185</f>
        <v>1575.82</v>
      </c>
      <c r="S10" s="133">
        <f>АТС!C186</f>
        <v>1559.01</v>
      </c>
      <c r="T10" s="133">
        <f>АТС!C187</f>
        <v>1471.68</v>
      </c>
      <c r="U10" s="133">
        <f>АТС!C188</f>
        <v>1464.58</v>
      </c>
      <c r="V10" s="133">
        <f>АТС!C189</f>
        <v>1613.34</v>
      </c>
      <c r="W10" s="133">
        <f>АТС!C190</f>
        <v>1673.47</v>
      </c>
      <c r="X10" s="133">
        <f>АТС!C191</f>
        <v>1499.89</v>
      </c>
      <c r="Y10" s="133">
        <f>АТС!C192</f>
        <v>1332.34</v>
      </c>
    </row>
    <row r="11" spans="1:25" s="145" customFormat="1" ht="13.15" customHeight="1" x14ac:dyDescent="0.25">
      <c r="A11" s="144">
        <v>7</v>
      </c>
      <c r="B11" s="133">
        <f>АТС!C193</f>
        <v>1059.17</v>
      </c>
      <c r="C11" s="133">
        <f>АТС!C194</f>
        <v>932.13</v>
      </c>
      <c r="D11" s="133">
        <f>АТС!C195</f>
        <v>885.55</v>
      </c>
      <c r="E11" s="133">
        <f>АТС!C196</f>
        <v>872.79</v>
      </c>
      <c r="F11" s="133">
        <f>АТС!C197</f>
        <v>852.69</v>
      </c>
      <c r="G11" s="133">
        <f>АТС!C198</f>
        <v>862.01</v>
      </c>
      <c r="H11" s="133">
        <f>АТС!C199</f>
        <v>1045.6199999999999</v>
      </c>
      <c r="I11" s="133">
        <f>АТС!C200</f>
        <v>1284.6300000000001</v>
      </c>
      <c r="J11" s="133">
        <f>АТС!C201</f>
        <v>1436.47</v>
      </c>
      <c r="K11" s="133">
        <f>АТС!C202</f>
        <v>1605.46</v>
      </c>
      <c r="L11" s="133">
        <f>АТС!C203</f>
        <v>1572.27</v>
      </c>
      <c r="M11" s="133">
        <f>АТС!C204</f>
        <v>1526.78</v>
      </c>
      <c r="N11" s="133">
        <f>АТС!C205</f>
        <v>1518.17</v>
      </c>
      <c r="O11" s="133">
        <f>АТС!C206</f>
        <v>1500.41</v>
      </c>
      <c r="P11" s="133">
        <f>АТС!C207</f>
        <v>1498.86</v>
      </c>
      <c r="Q11" s="133">
        <f>АТС!C208</f>
        <v>1583.2</v>
      </c>
      <c r="R11" s="133">
        <f>АТС!C209</f>
        <v>1587.46</v>
      </c>
      <c r="S11" s="133">
        <f>АТС!C210</f>
        <v>1586.29</v>
      </c>
      <c r="T11" s="133">
        <f>АТС!C211</f>
        <v>1550.15</v>
      </c>
      <c r="U11" s="133">
        <f>АТС!C212</f>
        <v>1468.27</v>
      </c>
      <c r="V11" s="133">
        <f>АТС!C213</f>
        <v>1639.66</v>
      </c>
      <c r="W11" s="133">
        <f>АТС!C214</f>
        <v>1726.39</v>
      </c>
      <c r="X11" s="133">
        <f>АТС!C215</f>
        <v>1549.22</v>
      </c>
      <c r="Y11" s="133">
        <f>АТС!C216</f>
        <v>1350.16</v>
      </c>
    </row>
    <row r="12" spans="1:25" s="145" customFormat="1" ht="13.15" customHeight="1" x14ac:dyDescent="0.25">
      <c r="A12" s="144">
        <v>8</v>
      </c>
      <c r="B12" s="133">
        <f>АТС!C217</f>
        <v>1137.48</v>
      </c>
      <c r="C12" s="133">
        <f>АТС!C218</f>
        <v>943.1</v>
      </c>
      <c r="D12" s="133">
        <f>АТС!C219</f>
        <v>907.36</v>
      </c>
      <c r="E12" s="133">
        <f>АТС!C220</f>
        <v>884.62</v>
      </c>
      <c r="F12" s="133">
        <f>АТС!C221</f>
        <v>883.66</v>
      </c>
      <c r="G12" s="133">
        <f>АТС!C222</f>
        <v>978.11</v>
      </c>
      <c r="H12" s="133">
        <f>АТС!C223</f>
        <v>1207.51</v>
      </c>
      <c r="I12" s="133">
        <f>АТС!C224</f>
        <v>1393.67</v>
      </c>
      <c r="J12" s="133">
        <f>АТС!C225</f>
        <v>1537.05</v>
      </c>
      <c r="K12" s="133">
        <f>АТС!C226</f>
        <v>1653.58</v>
      </c>
      <c r="L12" s="133">
        <f>АТС!C227</f>
        <v>1662.86</v>
      </c>
      <c r="M12" s="133">
        <f>АТС!C228</f>
        <v>1651.06</v>
      </c>
      <c r="N12" s="133">
        <f>АТС!C229</f>
        <v>1659.23</v>
      </c>
      <c r="O12" s="133">
        <f>АТС!C230</f>
        <v>1641.26</v>
      </c>
      <c r="P12" s="133">
        <f>АТС!C231</f>
        <v>1605.7</v>
      </c>
      <c r="Q12" s="133">
        <f>АТС!C232</f>
        <v>1633.6</v>
      </c>
      <c r="R12" s="133">
        <f>АТС!C233</f>
        <v>1642.42</v>
      </c>
      <c r="S12" s="133">
        <f>АТС!C234</f>
        <v>1623.18</v>
      </c>
      <c r="T12" s="133">
        <f>АТС!C235</f>
        <v>1504.92</v>
      </c>
      <c r="U12" s="133">
        <f>АТС!C236</f>
        <v>1503.95</v>
      </c>
      <c r="V12" s="133">
        <f>АТС!C237</f>
        <v>1629.23</v>
      </c>
      <c r="W12" s="133">
        <f>АТС!C238</f>
        <v>1753.7</v>
      </c>
      <c r="X12" s="133">
        <f>АТС!C239</f>
        <v>1574.95</v>
      </c>
      <c r="Y12" s="133">
        <f>АТС!C240</f>
        <v>1282.57</v>
      </c>
    </row>
    <row r="13" spans="1:25" s="145" customFormat="1" ht="13.15" customHeight="1" x14ac:dyDescent="0.25">
      <c r="A13" s="144">
        <v>9</v>
      </c>
      <c r="B13" s="133">
        <f>АТС!C241</f>
        <v>1150.44</v>
      </c>
      <c r="C13" s="133">
        <f>АТС!C242</f>
        <v>941.6</v>
      </c>
      <c r="D13" s="133">
        <f>АТС!C243</f>
        <v>873.19</v>
      </c>
      <c r="E13" s="133">
        <f>АТС!C244</f>
        <v>824.66</v>
      </c>
      <c r="F13" s="133">
        <f>АТС!C245</f>
        <v>808.78</v>
      </c>
      <c r="G13" s="133">
        <f>АТС!C246</f>
        <v>793.94</v>
      </c>
      <c r="H13" s="133">
        <f>АТС!C247</f>
        <v>876.05</v>
      </c>
      <c r="I13" s="133">
        <f>АТС!C248</f>
        <v>927.88</v>
      </c>
      <c r="J13" s="133">
        <f>АТС!C249</f>
        <v>1158.53</v>
      </c>
      <c r="K13" s="133">
        <f>АТС!C250</f>
        <v>1404.66</v>
      </c>
      <c r="L13" s="133">
        <f>АТС!C251</f>
        <v>1314.93</v>
      </c>
      <c r="M13" s="133">
        <f>АТС!C252</f>
        <v>1308.54</v>
      </c>
      <c r="N13" s="133">
        <f>АТС!C253</f>
        <v>1283.43</v>
      </c>
      <c r="O13" s="133">
        <f>АТС!C254</f>
        <v>1237.3800000000001</v>
      </c>
      <c r="P13" s="133">
        <f>АТС!C255</f>
        <v>1219.51</v>
      </c>
      <c r="Q13" s="133">
        <f>АТС!C256</f>
        <v>1217.92</v>
      </c>
      <c r="R13" s="133">
        <f>АТС!C257</f>
        <v>1175.5899999999999</v>
      </c>
      <c r="S13" s="133">
        <f>АТС!C258</f>
        <v>1113.94</v>
      </c>
      <c r="T13" s="133">
        <f>АТС!C259</f>
        <v>1142.79</v>
      </c>
      <c r="U13" s="133">
        <f>АТС!C260</f>
        <v>1339.43</v>
      </c>
      <c r="V13" s="133">
        <f>АТС!C261</f>
        <v>1458.71</v>
      </c>
      <c r="W13" s="133">
        <f>АТС!C262</f>
        <v>1469.21</v>
      </c>
      <c r="X13" s="133">
        <f>АТС!C263</f>
        <v>1397.33</v>
      </c>
      <c r="Y13" s="133">
        <f>АТС!C264</f>
        <v>1213.18</v>
      </c>
    </row>
    <row r="14" spans="1:25" s="145" customFormat="1" ht="13.15" customHeight="1" x14ac:dyDescent="0.25">
      <c r="A14" s="144">
        <v>10</v>
      </c>
      <c r="B14" s="133">
        <f>АТС!C265</f>
        <v>1162.46</v>
      </c>
      <c r="C14" s="133">
        <f>АТС!C266</f>
        <v>1002.18</v>
      </c>
      <c r="D14" s="133">
        <f>АТС!C267</f>
        <v>903</v>
      </c>
      <c r="E14" s="133">
        <f>АТС!C268</f>
        <v>882.2</v>
      </c>
      <c r="F14" s="133">
        <f>АТС!C269</f>
        <v>852.82</v>
      </c>
      <c r="G14" s="133">
        <f>АТС!C270</f>
        <v>750.08</v>
      </c>
      <c r="H14" s="133">
        <f>АТС!C271</f>
        <v>881.21</v>
      </c>
      <c r="I14" s="133">
        <f>АТС!C272</f>
        <v>1060.99</v>
      </c>
      <c r="J14" s="133">
        <f>АТС!C273</f>
        <v>1336.8</v>
      </c>
      <c r="K14" s="133">
        <f>АТС!C274</f>
        <v>1521.8</v>
      </c>
      <c r="L14" s="133">
        <f>АТС!C275</f>
        <v>1487.96</v>
      </c>
      <c r="M14" s="133">
        <f>АТС!C276</f>
        <v>1478.92</v>
      </c>
      <c r="N14" s="133">
        <f>АТС!C277</f>
        <v>1454.84</v>
      </c>
      <c r="O14" s="133">
        <f>АТС!C278</f>
        <v>1441.5</v>
      </c>
      <c r="P14" s="133">
        <f>АТС!C279</f>
        <v>1436.75</v>
      </c>
      <c r="Q14" s="133">
        <f>АТС!C280</f>
        <v>1427.13</v>
      </c>
      <c r="R14" s="133">
        <f>АТС!C281</f>
        <v>1441.54</v>
      </c>
      <c r="S14" s="133">
        <f>АТС!C282</f>
        <v>1404.17</v>
      </c>
      <c r="T14" s="133">
        <f>АТС!C283</f>
        <v>1442.49</v>
      </c>
      <c r="U14" s="133">
        <f>АТС!C284</f>
        <v>1557.38</v>
      </c>
      <c r="V14" s="133">
        <f>АТС!C285</f>
        <v>1752.96</v>
      </c>
      <c r="W14" s="133">
        <f>АТС!C286</f>
        <v>1727.15</v>
      </c>
      <c r="X14" s="133">
        <f>АТС!C287</f>
        <v>1475.33</v>
      </c>
      <c r="Y14" s="133">
        <f>АТС!C288</f>
        <v>1330.25</v>
      </c>
    </row>
    <row r="15" spans="1:25" s="145" customFormat="1" ht="13.15" customHeight="1" x14ac:dyDescent="0.25">
      <c r="A15" s="144">
        <v>11</v>
      </c>
      <c r="B15" s="133">
        <f>АТС!C289</f>
        <v>1253.01</v>
      </c>
      <c r="C15" s="133">
        <f>АТС!C290</f>
        <v>1015.09</v>
      </c>
      <c r="D15" s="133">
        <f>АТС!C291</f>
        <v>944.71</v>
      </c>
      <c r="E15" s="133">
        <f>АТС!C292</f>
        <v>889.32</v>
      </c>
      <c r="F15" s="133">
        <f>АТС!C293</f>
        <v>864.87</v>
      </c>
      <c r="G15" s="133">
        <f>АТС!C294</f>
        <v>858.52</v>
      </c>
      <c r="H15" s="133">
        <f>АТС!C295</f>
        <v>1019.36</v>
      </c>
      <c r="I15" s="133">
        <f>АТС!C296</f>
        <v>1126.4000000000001</v>
      </c>
      <c r="J15" s="133">
        <f>АТС!C297</f>
        <v>1445.05</v>
      </c>
      <c r="K15" s="133">
        <f>АТС!C298</f>
        <v>1659.56</v>
      </c>
      <c r="L15" s="133">
        <f>АТС!C299</f>
        <v>1678.9</v>
      </c>
      <c r="M15" s="133">
        <f>АТС!C300</f>
        <v>1664.29</v>
      </c>
      <c r="N15" s="133">
        <f>АТС!C301</f>
        <v>1647.42</v>
      </c>
      <c r="O15" s="133">
        <f>АТС!C302</f>
        <v>1623.03</v>
      </c>
      <c r="P15" s="133">
        <f>АТС!C303</f>
        <v>1615.53</v>
      </c>
      <c r="Q15" s="133">
        <f>АТС!C304</f>
        <v>1592.67</v>
      </c>
      <c r="R15" s="133">
        <f>АТС!C305</f>
        <v>1596.97</v>
      </c>
      <c r="S15" s="133">
        <f>АТС!C306</f>
        <v>1508.02</v>
      </c>
      <c r="T15" s="133">
        <f>АТС!C307</f>
        <v>1536.4</v>
      </c>
      <c r="U15" s="133">
        <f>АТС!C308</f>
        <v>1647.99</v>
      </c>
      <c r="V15" s="133">
        <f>АТС!C309</f>
        <v>1754.6</v>
      </c>
      <c r="W15" s="133">
        <f>АТС!C310</f>
        <v>1746.16</v>
      </c>
      <c r="X15" s="133">
        <f>АТС!C311</f>
        <v>1590.76</v>
      </c>
      <c r="Y15" s="133">
        <f>АТС!C312</f>
        <v>1331.08</v>
      </c>
    </row>
    <row r="16" spans="1:25" s="145" customFormat="1" ht="13.15" customHeight="1" x14ac:dyDescent="0.25">
      <c r="A16" s="144">
        <v>12</v>
      </c>
      <c r="B16" s="133">
        <f>АТС!C313</f>
        <v>990.95</v>
      </c>
      <c r="C16" s="133">
        <f>АТС!C314</f>
        <v>895.82</v>
      </c>
      <c r="D16" s="133">
        <f>АТС!C315</f>
        <v>841.18</v>
      </c>
      <c r="E16" s="133">
        <f>АТС!C316</f>
        <v>802.26</v>
      </c>
      <c r="F16" s="133">
        <f>АТС!C317</f>
        <v>719.66</v>
      </c>
      <c r="G16" s="133">
        <f>АТС!C318</f>
        <v>654.24</v>
      </c>
      <c r="H16" s="133">
        <f>АТС!C319</f>
        <v>802.21</v>
      </c>
      <c r="I16" s="133">
        <f>АТС!C320</f>
        <v>838.49</v>
      </c>
      <c r="J16" s="133">
        <f>АТС!C321</f>
        <v>1109.7</v>
      </c>
      <c r="K16" s="133">
        <f>АТС!C322</f>
        <v>1322.83</v>
      </c>
      <c r="L16" s="133">
        <f>АТС!C323</f>
        <v>1295.18</v>
      </c>
      <c r="M16" s="133">
        <f>АТС!C324</f>
        <v>1281.2</v>
      </c>
      <c r="N16" s="133">
        <f>АТС!C325</f>
        <v>1249.97</v>
      </c>
      <c r="O16" s="133">
        <f>АТС!C326</f>
        <v>1200.29</v>
      </c>
      <c r="P16" s="133">
        <f>АТС!C327</f>
        <v>1243.55</v>
      </c>
      <c r="Q16" s="133">
        <f>АТС!C328</f>
        <v>1208.69</v>
      </c>
      <c r="R16" s="133">
        <f>АТС!C329</f>
        <v>1228.04</v>
      </c>
      <c r="S16" s="133">
        <f>АТС!C330</f>
        <v>1169.6300000000001</v>
      </c>
      <c r="T16" s="133">
        <f>АТС!C331</f>
        <v>1175.58</v>
      </c>
      <c r="U16" s="133">
        <f>АТС!C332</f>
        <v>1370.18</v>
      </c>
      <c r="V16" s="133">
        <f>АТС!C333</f>
        <v>1472.09</v>
      </c>
      <c r="W16" s="133">
        <f>АТС!C334</f>
        <v>1450.07</v>
      </c>
      <c r="X16" s="133">
        <f>АТС!C335</f>
        <v>1172.96</v>
      </c>
      <c r="Y16" s="133">
        <f>АТС!C336</f>
        <v>1116.98</v>
      </c>
    </row>
    <row r="17" spans="1:25" s="145" customFormat="1" ht="13.15" customHeight="1" x14ac:dyDescent="0.25">
      <c r="A17" s="144">
        <v>13</v>
      </c>
      <c r="B17" s="133">
        <f>АТС!C337</f>
        <v>866.95</v>
      </c>
      <c r="C17" s="133">
        <f>АТС!C338</f>
        <v>689.61</v>
      </c>
      <c r="D17" s="133">
        <f>АТС!C339</f>
        <v>417.92</v>
      </c>
      <c r="E17" s="133">
        <f>АТС!C340</f>
        <v>671.47</v>
      </c>
      <c r="F17" s="133">
        <f>АТС!C341</f>
        <v>520.30999999999995</v>
      </c>
      <c r="G17" s="133">
        <f>АТС!C342</f>
        <v>636.14</v>
      </c>
      <c r="H17" s="133">
        <f>АТС!C343</f>
        <v>892.31</v>
      </c>
      <c r="I17" s="133">
        <f>АТС!C344</f>
        <v>1237.5999999999999</v>
      </c>
      <c r="J17" s="133">
        <f>АТС!C345</f>
        <v>1319.45</v>
      </c>
      <c r="K17" s="133">
        <f>АТС!C346</f>
        <v>1463.76</v>
      </c>
      <c r="L17" s="133">
        <f>АТС!C347</f>
        <v>1458.77</v>
      </c>
      <c r="M17" s="133">
        <f>АТС!C348</f>
        <v>1446</v>
      </c>
      <c r="N17" s="133">
        <f>АТС!C349</f>
        <v>1449.51</v>
      </c>
      <c r="O17" s="133">
        <f>АТС!C350</f>
        <v>1417.27</v>
      </c>
      <c r="P17" s="133">
        <f>АТС!C351</f>
        <v>1411.35</v>
      </c>
      <c r="Q17" s="133">
        <f>АТС!C352</f>
        <v>1396.95</v>
      </c>
      <c r="R17" s="133">
        <f>АТС!C353</f>
        <v>1364.56</v>
      </c>
      <c r="S17" s="133">
        <f>АТС!C354</f>
        <v>1253.71</v>
      </c>
      <c r="T17" s="133">
        <f>АТС!C355</f>
        <v>1251.32</v>
      </c>
      <c r="U17" s="133">
        <f>АТС!C356</f>
        <v>1344.03</v>
      </c>
      <c r="V17" s="133">
        <f>АТС!C357</f>
        <v>1492.83</v>
      </c>
      <c r="W17" s="133">
        <f>АТС!C358</f>
        <v>1480.69</v>
      </c>
      <c r="X17" s="133">
        <f>АТС!C359</f>
        <v>1332.31</v>
      </c>
      <c r="Y17" s="133">
        <f>АТС!C360</f>
        <v>1150.75</v>
      </c>
    </row>
    <row r="18" spans="1:25" s="145" customFormat="1" ht="13.15" customHeight="1" x14ac:dyDescent="0.25">
      <c r="A18" s="144">
        <v>14</v>
      </c>
      <c r="B18" s="133">
        <f>АТС!C361</f>
        <v>1112.1099999999999</v>
      </c>
      <c r="C18" s="133">
        <f>АТС!C362</f>
        <v>964.05</v>
      </c>
      <c r="D18" s="133">
        <f>АТС!C363</f>
        <v>891.12</v>
      </c>
      <c r="E18" s="133">
        <f>АТС!C364</f>
        <v>880.37</v>
      </c>
      <c r="F18" s="133">
        <f>АТС!C365</f>
        <v>881.99</v>
      </c>
      <c r="G18" s="133">
        <f>АТС!C366</f>
        <v>803.85</v>
      </c>
      <c r="H18" s="133">
        <f>АТС!C367</f>
        <v>1014.56</v>
      </c>
      <c r="I18" s="133">
        <f>АТС!C368</f>
        <v>1328.58</v>
      </c>
      <c r="J18" s="133">
        <f>АТС!C369</f>
        <v>1465.54</v>
      </c>
      <c r="K18" s="133">
        <f>АТС!C370</f>
        <v>1702.92</v>
      </c>
      <c r="L18" s="133">
        <f>АТС!C371</f>
        <v>1719.63</v>
      </c>
      <c r="M18" s="133">
        <f>АТС!C372</f>
        <v>1464.95</v>
      </c>
      <c r="N18" s="133">
        <f>АТС!C373</f>
        <v>1458.05</v>
      </c>
      <c r="O18" s="133">
        <f>АТС!C374</f>
        <v>1459.68</v>
      </c>
      <c r="P18" s="133">
        <f>АТС!C375</f>
        <v>1454.99</v>
      </c>
      <c r="Q18" s="133">
        <f>АТС!C376</f>
        <v>1492.45</v>
      </c>
      <c r="R18" s="133">
        <f>АТС!C377</f>
        <v>1643.39</v>
      </c>
      <c r="S18" s="133">
        <f>АТС!C378</f>
        <v>1455.22</v>
      </c>
      <c r="T18" s="133">
        <f>АТС!C379</f>
        <v>1451.84</v>
      </c>
      <c r="U18" s="133">
        <f>АТС!C380</f>
        <v>1429.8</v>
      </c>
      <c r="V18" s="133">
        <f>АТС!C381</f>
        <v>1517.94</v>
      </c>
      <c r="W18" s="133">
        <f>АТС!C382</f>
        <v>1621.88</v>
      </c>
      <c r="X18" s="133">
        <f>АТС!C383</f>
        <v>1388.21</v>
      </c>
      <c r="Y18" s="133">
        <f>АТС!C384</f>
        <v>828.79</v>
      </c>
    </row>
    <row r="19" spans="1:25" s="145" customFormat="1" ht="13.15" customHeight="1" x14ac:dyDescent="0.25">
      <c r="A19" s="144">
        <v>15</v>
      </c>
      <c r="B19" s="133">
        <f>АТС!C385</f>
        <v>1150.24</v>
      </c>
      <c r="C19" s="133">
        <f>АТС!C386</f>
        <v>987.87</v>
      </c>
      <c r="D19" s="133">
        <f>АТС!C387</f>
        <v>923.92</v>
      </c>
      <c r="E19" s="133">
        <f>АТС!C388</f>
        <v>909.57</v>
      </c>
      <c r="F19" s="133">
        <f>АТС!C389</f>
        <v>880.4</v>
      </c>
      <c r="G19" s="133">
        <f>АТС!C390</f>
        <v>876.57</v>
      </c>
      <c r="H19" s="133">
        <f>АТС!C391</f>
        <v>11.49</v>
      </c>
      <c r="I19" s="133">
        <f>АТС!C392</f>
        <v>1228.29</v>
      </c>
      <c r="J19" s="133">
        <f>АТС!C393</f>
        <v>1411.27</v>
      </c>
      <c r="K19" s="133">
        <f>АТС!C394</f>
        <v>1519.89</v>
      </c>
      <c r="L19" s="133">
        <f>АТС!C395</f>
        <v>1551.74</v>
      </c>
      <c r="M19" s="133">
        <f>АТС!C396</f>
        <v>1531.13</v>
      </c>
      <c r="N19" s="133">
        <f>АТС!C397</f>
        <v>1528.11</v>
      </c>
      <c r="O19" s="133">
        <f>АТС!C398</f>
        <v>1560.91</v>
      </c>
      <c r="P19" s="133">
        <f>АТС!C399</f>
        <v>1558.9</v>
      </c>
      <c r="Q19" s="133">
        <f>АТС!C400</f>
        <v>1625.22</v>
      </c>
      <c r="R19" s="133">
        <f>АТС!C401</f>
        <v>1610.41</v>
      </c>
      <c r="S19" s="133">
        <f>АТС!C402</f>
        <v>1561.84</v>
      </c>
      <c r="T19" s="133">
        <f>АТС!C403</f>
        <v>1529.71</v>
      </c>
      <c r="U19" s="133">
        <f>АТС!C404</f>
        <v>1422.04</v>
      </c>
      <c r="V19" s="133">
        <f>АТС!C405</f>
        <v>1499.67</v>
      </c>
      <c r="W19" s="133">
        <f>АТС!C406</f>
        <v>1694.11</v>
      </c>
      <c r="X19" s="133">
        <f>АТС!C407</f>
        <v>1456.5</v>
      </c>
      <c r="Y19" s="133">
        <f>АТС!C408</f>
        <v>1282.23</v>
      </c>
    </row>
    <row r="20" spans="1:25" s="145" customFormat="1" ht="13.15" customHeight="1" x14ac:dyDescent="0.25">
      <c r="A20" s="144">
        <v>16</v>
      </c>
      <c r="B20" s="133">
        <f>АТС!C409</f>
        <v>1193.5</v>
      </c>
      <c r="C20" s="133">
        <f>АТС!C410</f>
        <v>998.62</v>
      </c>
      <c r="D20" s="133">
        <f>АТС!C411</f>
        <v>898.42</v>
      </c>
      <c r="E20" s="133">
        <f>АТС!C412</f>
        <v>880.9</v>
      </c>
      <c r="F20" s="133">
        <f>АТС!C413</f>
        <v>830.57</v>
      </c>
      <c r="G20" s="133">
        <f>АТС!C414</f>
        <v>909.16</v>
      </c>
      <c r="H20" s="133">
        <f>АТС!C415</f>
        <v>1027.77</v>
      </c>
      <c r="I20" s="133">
        <f>АТС!C416</f>
        <v>1286.25</v>
      </c>
      <c r="J20" s="133">
        <f>АТС!C417</f>
        <v>1449.21</v>
      </c>
      <c r="K20" s="133">
        <f>АТС!C418</f>
        <v>1571.72</v>
      </c>
      <c r="L20" s="133">
        <f>АТС!C419</f>
        <v>1605.69</v>
      </c>
      <c r="M20" s="133">
        <f>АТС!C420</f>
        <v>1573.99</v>
      </c>
      <c r="N20" s="133">
        <f>АТС!C421</f>
        <v>1511.8</v>
      </c>
      <c r="O20" s="133">
        <f>АТС!C422</f>
        <v>1656.05</v>
      </c>
      <c r="P20" s="133">
        <f>АТС!C423</f>
        <v>1534.81</v>
      </c>
      <c r="Q20" s="133">
        <f>АТС!C424</f>
        <v>1608.55</v>
      </c>
      <c r="R20" s="133">
        <f>АТС!C425</f>
        <v>1598.9</v>
      </c>
      <c r="S20" s="133">
        <f>АТС!C426</f>
        <v>1555.36</v>
      </c>
      <c r="T20" s="133">
        <f>АТС!C427</f>
        <v>1468.72</v>
      </c>
      <c r="U20" s="133">
        <f>АТС!C428</f>
        <v>1465.57</v>
      </c>
      <c r="V20" s="133">
        <f>АТС!C429</f>
        <v>1572.78</v>
      </c>
      <c r="W20" s="133">
        <f>АТС!C430</f>
        <v>1597.68</v>
      </c>
      <c r="X20" s="133">
        <f>АТС!C431</f>
        <v>1446.22</v>
      </c>
      <c r="Y20" s="133">
        <f>АТС!C432</f>
        <v>1194.19</v>
      </c>
    </row>
    <row r="21" spans="1:25" s="145" customFormat="1" ht="13.15" customHeight="1" x14ac:dyDescent="0.25">
      <c r="A21" s="144">
        <v>17</v>
      </c>
      <c r="B21" s="133">
        <f>АТС!C433</f>
        <v>1190.6600000000001</v>
      </c>
      <c r="C21" s="133">
        <f>АТС!C434</f>
        <v>1012.76</v>
      </c>
      <c r="D21" s="133">
        <f>АТС!C435</f>
        <v>958.55</v>
      </c>
      <c r="E21" s="133">
        <f>АТС!C436</f>
        <v>909.66</v>
      </c>
      <c r="F21" s="133">
        <f>АТС!C437</f>
        <v>916.25</v>
      </c>
      <c r="G21" s="133">
        <f>АТС!C438</f>
        <v>1009.32</v>
      </c>
      <c r="H21" s="133">
        <f>АТС!C439</f>
        <v>1148.44</v>
      </c>
      <c r="I21" s="133">
        <f>АТС!C440</f>
        <v>1307.71</v>
      </c>
      <c r="J21" s="133">
        <f>АТС!C441</f>
        <v>1461.02</v>
      </c>
      <c r="K21" s="133">
        <f>АТС!C442</f>
        <v>1666.54</v>
      </c>
      <c r="L21" s="133">
        <f>АТС!C443</f>
        <v>1623.87</v>
      </c>
      <c r="M21" s="133">
        <f>АТС!C444</f>
        <v>1588.67</v>
      </c>
      <c r="N21" s="133">
        <f>АТС!C445</f>
        <v>1567.8</v>
      </c>
      <c r="O21" s="133">
        <f>АТС!C446</f>
        <v>1602.02</v>
      </c>
      <c r="P21" s="133">
        <f>АТС!C447</f>
        <v>1617.28</v>
      </c>
      <c r="Q21" s="133">
        <f>АТС!C448</f>
        <v>1653.98</v>
      </c>
      <c r="R21" s="133">
        <f>АТС!C449</f>
        <v>1653.13</v>
      </c>
      <c r="S21" s="133">
        <f>АТС!C450</f>
        <v>1632.11</v>
      </c>
      <c r="T21" s="133">
        <f>АТС!C451</f>
        <v>1604.45</v>
      </c>
      <c r="U21" s="133">
        <f>АТС!C452</f>
        <v>1601.66</v>
      </c>
      <c r="V21" s="133">
        <f>АТС!C453</f>
        <v>1657.25</v>
      </c>
      <c r="W21" s="133">
        <f>АТС!C454</f>
        <v>1746.42</v>
      </c>
      <c r="X21" s="133">
        <f>АТС!C455</f>
        <v>1573.9</v>
      </c>
      <c r="Y21" s="133">
        <f>АТС!C456</f>
        <v>1357.88</v>
      </c>
    </row>
    <row r="22" spans="1:25" s="145" customFormat="1" ht="13.15" customHeight="1" x14ac:dyDescent="0.25">
      <c r="A22" s="144">
        <v>18</v>
      </c>
      <c r="B22" s="133">
        <f>АТС!C457</f>
        <v>1392.63</v>
      </c>
      <c r="C22" s="133">
        <f>АТС!C458</f>
        <v>1315.7</v>
      </c>
      <c r="D22" s="133">
        <f>АТС!C459</f>
        <v>1243.48</v>
      </c>
      <c r="E22" s="133">
        <f>АТС!C460</f>
        <v>1104.6400000000001</v>
      </c>
      <c r="F22" s="133">
        <f>АТС!C461</f>
        <v>1020.74</v>
      </c>
      <c r="G22" s="133">
        <f>АТС!C462</f>
        <v>1068.3399999999999</v>
      </c>
      <c r="H22" s="133">
        <f>АТС!C463</f>
        <v>1074.6600000000001</v>
      </c>
      <c r="I22" s="133">
        <f>АТС!C464</f>
        <v>1252.31</v>
      </c>
      <c r="J22" s="133">
        <f>АТС!C465</f>
        <v>1469.56</v>
      </c>
      <c r="K22" s="133">
        <f>АТС!C466</f>
        <v>1526</v>
      </c>
      <c r="L22" s="133">
        <f>АТС!C467</f>
        <v>1542.19</v>
      </c>
      <c r="M22" s="133">
        <f>АТС!C468</f>
        <v>1544.2</v>
      </c>
      <c r="N22" s="133">
        <f>АТС!C469</f>
        <v>1544.41</v>
      </c>
      <c r="O22" s="133">
        <f>АТС!C470</f>
        <v>1547.06</v>
      </c>
      <c r="P22" s="133">
        <f>АТС!C471</f>
        <v>1551.05</v>
      </c>
      <c r="Q22" s="133">
        <f>АТС!C472</f>
        <v>1550.76</v>
      </c>
      <c r="R22" s="133">
        <f>АТС!C473</f>
        <v>1552.24</v>
      </c>
      <c r="S22" s="133">
        <f>АТС!C474</f>
        <v>1549.22</v>
      </c>
      <c r="T22" s="133">
        <f>АТС!C475</f>
        <v>1546.55</v>
      </c>
      <c r="U22" s="133">
        <f>АТС!C476</f>
        <v>1528.25</v>
      </c>
      <c r="V22" s="133">
        <f>АТС!C477</f>
        <v>1610.88</v>
      </c>
      <c r="W22" s="133">
        <f>АТС!C478</f>
        <v>1678.82</v>
      </c>
      <c r="X22" s="133">
        <f>АТС!C479</f>
        <v>1532.55</v>
      </c>
      <c r="Y22" s="133">
        <f>АТС!C480</f>
        <v>1406.08</v>
      </c>
    </row>
    <row r="23" spans="1:25" s="145" customFormat="1" ht="13.15" customHeight="1" x14ac:dyDescent="0.25">
      <c r="A23" s="144">
        <v>19</v>
      </c>
      <c r="B23" s="133">
        <f>АТС!C481</f>
        <v>1362.72</v>
      </c>
      <c r="C23" s="133">
        <f>АТС!C482</f>
        <v>1262.56</v>
      </c>
      <c r="D23" s="133">
        <f>АТС!C483</f>
        <v>1122.01</v>
      </c>
      <c r="E23" s="133">
        <f>АТС!C484</f>
        <v>1028.8</v>
      </c>
      <c r="F23" s="133">
        <f>АТС!C485</f>
        <v>1018.3</v>
      </c>
      <c r="G23" s="133">
        <f>АТС!C486</f>
        <v>1028.28</v>
      </c>
      <c r="H23" s="133">
        <f>АТС!C487</f>
        <v>1095.8599999999999</v>
      </c>
      <c r="I23" s="133">
        <f>АТС!C488</f>
        <v>1235.28</v>
      </c>
      <c r="J23" s="133">
        <f>АТС!C489</f>
        <v>1377.34</v>
      </c>
      <c r="K23" s="133">
        <f>АТС!C490</f>
        <v>1417.41</v>
      </c>
      <c r="L23" s="133">
        <f>АТС!C491</f>
        <v>1428.88</v>
      </c>
      <c r="M23" s="133">
        <f>АТС!C492</f>
        <v>1429.73</v>
      </c>
      <c r="N23" s="133">
        <f>АТС!C493</f>
        <v>1429.69</v>
      </c>
      <c r="O23" s="133">
        <f>АТС!C494</f>
        <v>1430.09</v>
      </c>
      <c r="P23" s="133">
        <f>АТС!C495</f>
        <v>1428.5</v>
      </c>
      <c r="Q23" s="133">
        <f>АТС!C496</f>
        <v>1424.79</v>
      </c>
      <c r="R23" s="133">
        <f>АТС!C497</f>
        <v>1430.42</v>
      </c>
      <c r="S23" s="133">
        <f>АТС!C498</f>
        <v>1431.4</v>
      </c>
      <c r="T23" s="133">
        <f>АТС!C499</f>
        <v>1434.84</v>
      </c>
      <c r="U23" s="133">
        <f>АТС!C500</f>
        <v>1440.39</v>
      </c>
      <c r="V23" s="133">
        <f>АТС!C501</f>
        <v>1502.5</v>
      </c>
      <c r="W23" s="133">
        <f>АТС!C502</f>
        <v>1501.75</v>
      </c>
      <c r="X23" s="133">
        <f>АТС!C503</f>
        <v>1459.14</v>
      </c>
      <c r="Y23" s="133">
        <f>АТС!C504</f>
        <v>1385.82</v>
      </c>
    </row>
    <row r="24" spans="1:25" s="147" customFormat="1" ht="13.15" customHeight="1" x14ac:dyDescent="0.25">
      <c r="A24" s="144">
        <v>20</v>
      </c>
      <c r="B24" s="133">
        <f>АТС!C505</f>
        <v>1263.9100000000001</v>
      </c>
      <c r="C24" s="133">
        <f>АТС!C506</f>
        <v>1092.1600000000001</v>
      </c>
      <c r="D24" s="133">
        <f>АТС!C507</f>
        <v>1021.13</v>
      </c>
      <c r="E24" s="133">
        <f>АТС!C508</f>
        <v>1001.56</v>
      </c>
      <c r="F24" s="133">
        <f>АТС!C509</f>
        <v>899.31</v>
      </c>
      <c r="G24" s="133">
        <f>АТС!C510</f>
        <v>899.67</v>
      </c>
      <c r="H24" s="133">
        <f>АТС!C511</f>
        <v>1216.04</v>
      </c>
      <c r="I24" s="133">
        <f>АТС!C512</f>
        <v>1436.59</v>
      </c>
      <c r="J24" s="133">
        <f>АТС!C513</f>
        <v>1475.06</v>
      </c>
      <c r="K24" s="133">
        <f>АТС!C514</f>
        <v>1504.9</v>
      </c>
      <c r="L24" s="133">
        <f>АТС!C515</f>
        <v>1506.98</v>
      </c>
      <c r="M24" s="133">
        <f>АТС!C516</f>
        <v>1499.68</v>
      </c>
      <c r="N24" s="133">
        <f>АТС!C517</f>
        <v>1493.79</v>
      </c>
      <c r="O24" s="133">
        <f>АТС!C518</f>
        <v>1492.43</v>
      </c>
      <c r="P24" s="133">
        <f>АТС!C519</f>
        <v>1493.04</v>
      </c>
      <c r="Q24" s="133">
        <f>АТС!C520</f>
        <v>1491.79</v>
      </c>
      <c r="R24" s="133">
        <f>АТС!C521</f>
        <v>1493.36</v>
      </c>
      <c r="S24" s="133">
        <f>АТС!C522</f>
        <v>1483.05</v>
      </c>
      <c r="T24" s="133">
        <f>АТС!C523</f>
        <v>1486.15</v>
      </c>
      <c r="U24" s="133">
        <f>АТС!C524</f>
        <v>1490.05</v>
      </c>
      <c r="V24" s="133">
        <f>АТС!C525</f>
        <v>1525.39</v>
      </c>
      <c r="W24" s="133">
        <f>АТС!C526</f>
        <v>1521.74</v>
      </c>
      <c r="X24" s="133">
        <f>АТС!C527</f>
        <v>1484.11</v>
      </c>
      <c r="Y24" s="133">
        <f>АТС!C528</f>
        <v>1303.04</v>
      </c>
    </row>
    <row r="25" spans="1:25" s="145" customFormat="1" ht="13.15" customHeight="1" x14ac:dyDescent="0.25">
      <c r="A25" s="144">
        <v>21</v>
      </c>
      <c r="B25" s="133">
        <f>АТС!C529</f>
        <v>869.61</v>
      </c>
      <c r="C25" s="133">
        <f>АТС!C530</f>
        <v>926.99</v>
      </c>
      <c r="D25" s="133">
        <f>АТС!C531</f>
        <v>926.45</v>
      </c>
      <c r="E25" s="133">
        <f>АТС!C532</f>
        <v>888.31</v>
      </c>
      <c r="F25" s="133">
        <f>АТС!C533</f>
        <v>729.13</v>
      </c>
      <c r="G25" s="133">
        <f>АТС!C534</f>
        <v>9.8000000000000007</v>
      </c>
      <c r="H25" s="133">
        <f>АТС!C535</f>
        <v>18.54</v>
      </c>
      <c r="I25" s="133">
        <f>АТС!C536</f>
        <v>970.93</v>
      </c>
      <c r="J25" s="133">
        <f>АТС!C537</f>
        <v>1498.37</v>
      </c>
      <c r="K25" s="133">
        <f>АТС!C538</f>
        <v>1541.59</v>
      </c>
      <c r="L25" s="133">
        <f>АТС!C539</f>
        <v>1553.06</v>
      </c>
      <c r="M25" s="133">
        <f>АТС!C540</f>
        <v>1539.35</v>
      </c>
      <c r="N25" s="133">
        <f>АТС!C541</f>
        <v>1527.84</v>
      </c>
      <c r="O25" s="133">
        <f>АТС!C542</f>
        <v>1607.56</v>
      </c>
      <c r="P25" s="133">
        <f>АТС!C543</f>
        <v>1623.09</v>
      </c>
      <c r="Q25" s="133">
        <f>АТС!C544</f>
        <v>1630.96</v>
      </c>
      <c r="R25" s="133">
        <f>АТС!C545</f>
        <v>1629.86</v>
      </c>
      <c r="S25" s="133">
        <f>АТС!C546</f>
        <v>1630.45</v>
      </c>
      <c r="T25" s="133">
        <f>АТС!C547</f>
        <v>1623.12</v>
      </c>
      <c r="U25" s="133">
        <f>АТС!C548</f>
        <v>1625.6</v>
      </c>
      <c r="V25" s="133">
        <f>АТС!C549</f>
        <v>1708.65</v>
      </c>
      <c r="W25" s="133">
        <f>АТС!C550</f>
        <v>1704.9</v>
      </c>
      <c r="X25" s="133">
        <f>АТС!C551</f>
        <v>1494.64</v>
      </c>
      <c r="Y25" s="133">
        <f>АТС!C552</f>
        <v>1257.05</v>
      </c>
    </row>
    <row r="26" spans="1:25" s="145" customFormat="1" ht="13.15" customHeight="1" x14ac:dyDescent="0.25">
      <c r="A26" s="144">
        <v>22</v>
      </c>
      <c r="B26" s="133">
        <f>АТС!C553</f>
        <v>926.52</v>
      </c>
      <c r="C26" s="133">
        <f>АТС!C554</f>
        <v>967.98</v>
      </c>
      <c r="D26" s="133">
        <f>АТС!C555</f>
        <v>931.3</v>
      </c>
      <c r="E26" s="133">
        <f>АТС!C556</f>
        <v>901.67</v>
      </c>
      <c r="F26" s="133">
        <f>АТС!C557</f>
        <v>731.56</v>
      </c>
      <c r="G26" s="133">
        <f>АТС!C558</f>
        <v>858.56</v>
      </c>
      <c r="H26" s="133">
        <f>АТС!C559</f>
        <v>358.72</v>
      </c>
      <c r="I26" s="133">
        <f>АТС!C560</f>
        <v>879.96</v>
      </c>
      <c r="J26" s="133">
        <f>АТС!C561</f>
        <v>1670.88</v>
      </c>
      <c r="K26" s="133">
        <f>АТС!C562</f>
        <v>1704.15</v>
      </c>
      <c r="L26" s="133">
        <f>АТС!C563</f>
        <v>1718.81</v>
      </c>
      <c r="M26" s="133">
        <f>АТС!C564</f>
        <v>1708.73</v>
      </c>
      <c r="N26" s="133">
        <f>АТС!C565</f>
        <v>1699.67</v>
      </c>
      <c r="O26" s="133">
        <f>АТС!C566</f>
        <v>1738.3</v>
      </c>
      <c r="P26" s="133">
        <f>АТС!C567</f>
        <v>1739.45</v>
      </c>
      <c r="Q26" s="133">
        <f>АТС!C568</f>
        <v>1738.04</v>
      </c>
      <c r="R26" s="133">
        <f>АТС!C569</f>
        <v>1731.2</v>
      </c>
      <c r="S26" s="133">
        <f>АТС!C570</f>
        <v>1715.72</v>
      </c>
      <c r="T26" s="133">
        <f>АТС!C571</f>
        <v>1726.11</v>
      </c>
      <c r="U26" s="133">
        <f>АТС!C572</f>
        <v>1583.5</v>
      </c>
      <c r="V26" s="133">
        <f>АТС!C573</f>
        <v>1662.56</v>
      </c>
      <c r="W26" s="133">
        <f>АТС!C574</f>
        <v>1665.83</v>
      </c>
      <c r="X26" s="133">
        <f>АТС!C575</f>
        <v>1558.06</v>
      </c>
      <c r="Y26" s="133">
        <f>АТС!C576</f>
        <v>1135.97</v>
      </c>
    </row>
    <row r="27" spans="1:25" s="145" customFormat="1" ht="13.15" customHeight="1" x14ac:dyDescent="0.25">
      <c r="A27" s="144">
        <v>23</v>
      </c>
      <c r="B27" s="133">
        <f>АТС!C577</f>
        <v>1054.03</v>
      </c>
      <c r="C27" s="133">
        <f>АТС!C578</f>
        <v>987.57</v>
      </c>
      <c r="D27" s="133">
        <f>АТС!C579</f>
        <v>969.61</v>
      </c>
      <c r="E27" s="133">
        <f>АТС!C580</f>
        <v>947.57</v>
      </c>
      <c r="F27" s="133">
        <f>АТС!C581</f>
        <v>942.14</v>
      </c>
      <c r="G27" s="133">
        <f>АТС!C582</f>
        <v>900.68</v>
      </c>
      <c r="H27" s="133">
        <f>АТС!C583</f>
        <v>886.16</v>
      </c>
      <c r="I27" s="133">
        <f>АТС!C584</f>
        <v>1417.83</v>
      </c>
      <c r="J27" s="133">
        <f>АТС!C585</f>
        <v>1578.65</v>
      </c>
      <c r="K27" s="133">
        <f>АТС!C586</f>
        <v>1641.54</v>
      </c>
      <c r="L27" s="133">
        <f>АТС!C587</f>
        <v>1662.09</v>
      </c>
      <c r="M27" s="133">
        <f>АТС!C588</f>
        <v>1646.33</v>
      </c>
      <c r="N27" s="133">
        <f>АТС!C589</f>
        <v>1627.73</v>
      </c>
      <c r="O27" s="133">
        <f>АТС!C590</f>
        <v>1644.83</v>
      </c>
      <c r="P27" s="133">
        <f>АТС!C591</f>
        <v>1649.72</v>
      </c>
      <c r="Q27" s="133">
        <f>АТС!C592</f>
        <v>1646.38</v>
      </c>
      <c r="R27" s="133">
        <f>АТС!C593</f>
        <v>1646.07</v>
      </c>
      <c r="S27" s="133">
        <f>АТС!C594</f>
        <v>1637.82</v>
      </c>
      <c r="T27" s="133">
        <f>АТС!C595</f>
        <v>1637.18</v>
      </c>
      <c r="U27" s="133">
        <f>АТС!C596</f>
        <v>1624.46</v>
      </c>
      <c r="V27" s="133">
        <f>АТС!C597</f>
        <v>1698.38</v>
      </c>
      <c r="W27" s="133">
        <f>АТС!C598</f>
        <v>1699.75</v>
      </c>
      <c r="X27" s="133">
        <f>АТС!C599</f>
        <v>1612.73</v>
      </c>
      <c r="Y27" s="133">
        <f>АТС!C600</f>
        <v>1402.23</v>
      </c>
    </row>
    <row r="28" spans="1:25" s="145" customFormat="1" ht="13.15" customHeight="1" x14ac:dyDescent="0.25">
      <c r="A28" s="144">
        <v>24</v>
      </c>
      <c r="B28" s="133">
        <f>АТС!C601</f>
        <v>1058.03</v>
      </c>
      <c r="C28" s="133">
        <f>АТС!C602</f>
        <v>1038.6099999999999</v>
      </c>
      <c r="D28" s="133">
        <f>АТС!C603</f>
        <v>1004.05</v>
      </c>
      <c r="E28" s="133">
        <f>АТС!C604</f>
        <v>983.47</v>
      </c>
      <c r="F28" s="133">
        <f>АТС!C605</f>
        <v>975.45</v>
      </c>
      <c r="G28" s="133">
        <f>АТС!C606</f>
        <v>1041.6400000000001</v>
      </c>
      <c r="H28" s="133">
        <f>АТС!C607</f>
        <v>1220.51</v>
      </c>
      <c r="I28" s="133">
        <f>АТС!C608</f>
        <v>1522.13</v>
      </c>
      <c r="J28" s="133">
        <f>АТС!C609</f>
        <v>1712.86</v>
      </c>
      <c r="K28" s="133">
        <f>АТС!C610</f>
        <v>1780.85</v>
      </c>
      <c r="L28" s="133">
        <f>АТС!C611</f>
        <v>1783.19</v>
      </c>
      <c r="M28" s="133">
        <f>АТС!C612</f>
        <v>1766.07</v>
      </c>
      <c r="N28" s="133">
        <f>АТС!C613</f>
        <v>1744.41</v>
      </c>
      <c r="O28" s="133">
        <f>АТС!C614</f>
        <v>1763.23</v>
      </c>
      <c r="P28" s="133">
        <f>АТС!C615</f>
        <v>1769.91</v>
      </c>
      <c r="Q28" s="133">
        <f>АТС!C616</f>
        <v>1779.36</v>
      </c>
      <c r="R28" s="133">
        <f>АТС!C617</f>
        <v>1775.94</v>
      </c>
      <c r="S28" s="133">
        <f>АТС!C618</f>
        <v>1768.75</v>
      </c>
      <c r="T28" s="133">
        <f>АТС!C619</f>
        <v>1748.56</v>
      </c>
      <c r="U28" s="133">
        <f>АТС!C620</f>
        <v>1727.96</v>
      </c>
      <c r="V28" s="133">
        <f>АТС!C621</f>
        <v>1785.38</v>
      </c>
      <c r="W28" s="133">
        <f>АТС!C622</f>
        <v>1779.54</v>
      </c>
      <c r="X28" s="133">
        <f>АТС!C623</f>
        <v>1662.38</v>
      </c>
      <c r="Y28" s="133">
        <f>АТС!C624</f>
        <v>1511.01</v>
      </c>
    </row>
    <row r="29" spans="1:25" s="147" customFormat="1" ht="13.15" customHeight="1" x14ac:dyDescent="0.25">
      <c r="A29" s="144">
        <v>25</v>
      </c>
      <c r="B29" s="133">
        <f>АТС!C625</f>
        <v>1441.56</v>
      </c>
      <c r="C29" s="133">
        <f>АТС!C626</f>
        <v>1268.01</v>
      </c>
      <c r="D29" s="133">
        <f>АТС!C627</f>
        <v>1155.17</v>
      </c>
      <c r="E29" s="133">
        <f>АТС!C628</f>
        <v>1074.67</v>
      </c>
      <c r="F29" s="133">
        <f>АТС!C629</f>
        <v>943.32</v>
      </c>
      <c r="G29" s="133">
        <f>АТС!C630</f>
        <v>952.51</v>
      </c>
      <c r="H29" s="133">
        <f>АТС!C631</f>
        <v>1132.92</v>
      </c>
      <c r="I29" s="133">
        <f>АТС!C632</f>
        <v>1326.46</v>
      </c>
      <c r="J29" s="133">
        <f>АТС!C633</f>
        <v>1543.63</v>
      </c>
      <c r="K29" s="133">
        <f>АТС!C634</f>
        <v>1686.98</v>
      </c>
      <c r="L29" s="133">
        <f>АТС!C635</f>
        <v>1708.59</v>
      </c>
      <c r="M29" s="133">
        <f>АТС!C636</f>
        <v>1707.56</v>
      </c>
      <c r="N29" s="133">
        <f>АТС!C637</f>
        <v>1685.59</v>
      </c>
      <c r="O29" s="133">
        <f>АТС!C638</f>
        <v>1682.29</v>
      </c>
      <c r="P29" s="133">
        <f>АТС!C639</f>
        <v>1676.41</v>
      </c>
      <c r="Q29" s="133">
        <f>АТС!C640</f>
        <v>1680.43</v>
      </c>
      <c r="R29" s="133">
        <f>АТС!C641</f>
        <v>1679.67</v>
      </c>
      <c r="S29" s="133">
        <f>АТС!C642</f>
        <v>1678.86</v>
      </c>
      <c r="T29" s="133">
        <f>АТС!C643</f>
        <v>1681.59</v>
      </c>
      <c r="U29" s="133">
        <f>АТС!C644</f>
        <v>1710.61</v>
      </c>
      <c r="V29" s="133">
        <f>АТС!C645</f>
        <v>1737.25</v>
      </c>
      <c r="W29" s="133">
        <f>АТС!C646</f>
        <v>1759.66</v>
      </c>
      <c r="X29" s="133">
        <f>АТС!C647</f>
        <v>1685.86</v>
      </c>
      <c r="Y29" s="133">
        <f>АТС!C648</f>
        <v>1442.91</v>
      </c>
    </row>
    <row r="30" spans="1:25" s="145" customFormat="1" ht="13.15" customHeight="1" x14ac:dyDescent="0.25">
      <c r="A30" s="144">
        <v>26</v>
      </c>
      <c r="B30" s="133">
        <f>АТС!C649</f>
        <v>1268.33</v>
      </c>
      <c r="C30" s="133">
        <f>АТС!C650</f>
        <v>1095.04</v>
      </c>
      <c r="D30" s="133">
        <f>АТС!C651</f>
        <v>995</v>
      </c>
      <c r="E30" s="133">
        <f>АТС!C652</f>
        <v>960.3</v>
      </c>
      <c r="F30" s="133">
        <f>АТС!C653</f>
        <v>909.37</v>
      </c>
      <c r="G30" s="133">
        <f>АТС!C654</f>
        <v>955.71</v>
      </c>
      <c r="H30" s="133">
        <f>АТС!C655</f>
        <v>988.54</v>
      </c>
      <c r="I30" s="133">
        <f>АТС!C656</f>
        <v>1083.1500000000001</v>
      </c>
      <c r="J30" s="133">
        <f>АТС!C657</f>
        <v>1416.55</v>
      </c>
      <c r="K30" s="133">
        <f>АТС!C658</f>
        <v>1561.15</v>
      </c>
      <c r="L30" s="133">
        <f>АТС!C659</f>
        <v>1570.96</v>
      </c>
      <c r="M30" s="133">
        <f>АТС!C660</f>
        <v>1572.42</v>
      </c>
      <c r="N30" s="133">
        <f>АТС!C661</f>
        <v>1565.67</v>
      </c>
      <c r="O30" s="133">
        <f>АТС!C662</f>
        <v>1559.44</v>
      </c>
      <c r="P30" s="133">
        <f>АТС!C663</f>
        <v>1562.54</v>
      </c>
      <c r="Q30" s="133">
        <f>АТС!C664</f>
        <v>1555.55</v>
      </c>
      <c r="R30" s="133">
        <f>АТС!C665</f>
        <v>1566.65</v>
      </c>
      <c r="S30" s="133">
        <f>АТС!C666</f>
        <v>1562.2</v>
      </c>
      <c r="T30" s="133">
        <f>АТС!C667</f>
        <v>1567.03</v>
      </c>
      <c r="U30" s="133">
        <f>АТС!C668</f>
        <v>1587.78</v>
      </c>
      <c r="V30" s="133">
        <f>АТС!C669</f>
        <v>1649.18</v>
      </c>
      <c r="W30" s="133">
        <f>АТС!C670</f>
        <v>1647.24</v>
      </c>
      <c r="X30" s="133">
        <f>АТС!C671</f>
        <v>1528.53</v>
      </c>
      <c r="Y30" s="133">
        <f>АТС!C672</f>
        <v>1313.67</v>
      </c>
    </row>
    <row r="31" spans="1:25" s="145" customFormat="1" ht="13.15" customHeight="1" x14ac:dyDescent="0.25">
      <c r="A31" s="144">
        <v>27</v>
      </c>
      <c r="B31" s="133">
        <f>АТС!C673</f>
        <v>1187.56</v>
      </c>
      <c r="C31" s="133">
        <f>АТС!C674</f>
        <v>1050.4000000000001</v>
      </c>
      <c r="D31" s="133">
        <f>АТС!C675</f>
        <v>986.32</v>
      </c>
      <c r="E31" s="133">
        <f>АТС!C676</f>
        <v>967.34</v>
      </c>
      <c r="F31" s="133">
        <f>АТС!C677</f>
        <v>962.12</v>
      </c>
      <c r="G31" s="133">
        <f>АТС!C678</f>
        <v>1011.99</v>
      </c>
      <c r="H31" s="133">
        <f>АТС!C679</f>
        <v>1228.96</v>
      </c>
      <c r="I31" s="133">
        <f>АТС!C680</f>
        <v>1471.99</v>
      </c>
      <c r="J31" s="133">
        <f>АТС!C681</f>
        <v>1606.03</v>
      </c>
      <c r="K31" s="133">
        <f>АТС!C682</f>
        <v>1684.3</v>
      </c>
      <c r="L31" s="133">
        <f>АТС!C683</f>
        <v>1702.19</v>
      </c>
      <c r="M31" s="133">
        <f>АТС!C684</f>
        <v>1690.37</v>
      </c>
      <c r="N31" s="133">
        <f>АТС!C685</f>
        <v>1662.8</v>
      </c>
      <c r="O31" s="133">
        <f>АТС!C686</f>
        <v>1674.7</v>
      </c>
      <c r="P31" s="133">
        <f>АТС!C687</f>
        <v>1677.59</v>
      </c>
      <c r="Q31" s="133">
        <f>АТС!C688</f>
        <v>1676.33</v>
      </c>
      <c r="R31" s="133">
        <f>АТС!C689</f>
        <v>1676.46</v>
      </c>
      <c r="S31" s="133">
        <f>АТС!C690</f>
        <v>1662.64</v>
      </c>
      <c r="T31" s="133">
        <f>АТС!C691</f>
        <v>1614.1</v>
      </c>
      <c r="U31" s="133">
        <f>АТС!C692</f>
        <v>1604.86</v>
      </c>
      <c r="V31" s="133">
        <f>АТС!C693</f>
        <v>1682.45</v>
      </c>
      <c r="W31" s="133">
        <f>АТС!C694</f>
        <v>1691.8</v>
      </c>
      <c r="X31" s="133">
        <f>АТС!C695</f>
        <v>1547.87</v>
      </c>
      <c r="Y31" s="133">
        <f>АТС!C696</f>
        <v>1301.6500000000001</v>
      </c>
    </row>
    <row r="32" spans="1:25" s="145" customFormat="1" ht="13.15" customHeight="1" x14ac:dyDescent="0.25">
      <c r="A32" s="144">
        <v>28</v>
      </c>
      <c r="B32" s="133">
        <f>АТС!C697</f>
        <v>792.65</v>
      </c>
      <c r="C32" s="133">
        <f>АТС!C698</f>
        <v>11.33</v>
      </c>
      <c r="D32" s="133">
        <f>АТС!C699</f>
        <v>928.39</v>
      </c>
      <c r="E32" s="133">
        <f>АТС!C700</f>
        <v>892.06</v>
      </c>
      <c r="F32" s="133">
        <f>АТС!C701</f>
        <v>711.96</v>
      </c>
      <c r="G32" s="133">
        <f>АТС!C702</f>
        <v>11.79</v>
      </c>
      <c r="H32" s="133">
        <f>АТС!C703</f>
        <v>742.01</v>
      </c>
      <c r="I32" s="133">
        <f>АТС!C704</f>
        <v>813.35</v>
      </c>
      <c r="J32" s="133">
        <f>АТС!C705</f>
        <v>1279.21</v>
      </c>
      <c r="K32" s="133">
        <f>АТС!C706</f>
        <v>1458.26</v>
      </c>
      <c r="L32" s="133">
        <f>АТС!C707</f>
        <v>1466.41</v>
      </c>
      <c r="M32" s="133">
        <f>АТС!C708</f>
        <v>1461.27</v>
      </c>
      <c r="N32" s="133">
        <f>АТС!C709</f>
        <v>1452.85</v>
      </c>
      <c r="O32" s="133">
        <f>АТС!C710</f>
        <v>1464.13</v>
      </c>
      <c r="P32" s="133">
        <f>АТС!C711</f>
        <v>1469.19</v>
      </c>
      <c r="Q32" s="133">
        <f>АТС!C712</f>
        <v>1470.17</v>
      </c>
      <c r="R32" s="133">
        <f>АТС!C713</f>
        <v>1469.4</v>
      </c>
      <c r="S32" s="133">
        <f>АТС!C714</f>
        <v>1465.26</v>
      </c>
      <c r="T32" s="133">
        <f>АТС!C715</f>
        <v>1462.38</v>
      </c>
      <c r="U32" s="133">
        <f>АТС!C716</f>
        <v>1458.88</v>
      </c>
      <c r="V32" s="133">
        <f>АТС!C717</f>
        <v>1509.45</v>
      </c>
      <c r="W32" s="133">
        <f>АТС!C718</f>
        <v>1551.8</v>
      </c>
      <c r="X32" s="133">
        <f>АТС!C719</f>
        <v>1416.61</v>
      </c>
      <c r="Y32" s="133">
        <f>АТС!C720</f>
        <v>938.04</v>
      </c>
    </row>
    <row r="33" spans="1:114" s="145" customFormat="1" ht="13.15" customHeight="1" x14ac:dyDescent="0.25">
      <c r="A33" s="144">
        <v>29</v>
      </c>
      <c r="B33" s="133">
        <f>АТС!C721</f>
        <v>1039.29</v>
      </c>
      <c r="C33" s="133">
        <f>АТС!C722</f>
        <v>949.94</v>
      </c>
      <c r="D33" s="133">
        <f>АТС!C723</f>
        <v>915.39</v>
      </c>
      <c r="E33" s="133">
        <f>АТС!C724</f>
        <v>915.84</v>
      </c>
      <c r="F33" s="133">
        <f>АТС!C725</f>
        <v>883.94</v>
      </c>
      <c r="G33" s="133">
        <f>АТС!C726</f>
        <v>11.42</v>
      </c>
      <c r="H33" s="133">
        <f>АТС!C727</f>
        <v>1052.23</v>
      </c>
      <c r="I33" s="133">
        <f>АТС!C728</f>
        <v>1334.92</v>
      </c>
      <c r="J33" s="133">
        <f>АТС!C729</f>
        <v>1551.28</v>
      </c>
      <c r="K33" s="133">
        <f>АТС!C730</f>
        <v>1672.55</v>
      </c>
      <c r="L33" s="133">
        <f>АТС!C731</f>
        <v>1689.66</v>
      </c>
      <c r="M33" s="133">
        <f>АТС!C732</f>
        <v>1686.84</v>
      </c>
      <c r="N33" s="133">
        <f>АТС!C733</f>
        <v>1682.79</v>
      </c>
      <c r="O33" s="133">
        <f>АТС!C734</f>
        <v>1702.4</v>
      </c>
      <c r="P33" s="133">
        <f>АТС!C735</f>
        <v>1716.57</v>
      </c>
      <c r="Q33" s="133">
        <f>АТС!C736</f>
        <v>1723.29</v>
      </c>
      <c r="R33" s="133">
        <f>АТС!C737</f>
        <v>1716.72</v>
      </c>
      <c r="S33" s="133">
        <f>АТС!C738</f>
        <v>1700.5</v>
      </c>
      <c r="T33" s="133">
        <f>АТС!C739</f>
        <v>1688.98</v>
      </c>
      <c r="U33" s="133">
        <f>АТС!C740</f>
        <v>1674.28</v>
      </c>
      <c r="V33" s="133">
        <f>АТС!C741</f>
        <v>1726.54</v>
      </c>
      <c r="W33" s="133">
        <f>АТС!C742</f>
        <v>1723.99</v>
      </c>
      <c r="X33" s="133">
        <f>АТС!C743</f>
        <v>1630.71</v>
      </c>
      <c r="Y33" s="133">
        <f>АТС!C744</f>
        <v>1384.53</v>
      </c>
      <c r="Z33" s="346"/>
      <c r="AA33" s="346"/>
      <c r="AB33" s="346"/>
      <c r="AC33" s="346"/>
      <c r="AD33" s="346"/>
      <c r="AE33" s="346"/>
      <c r="AF33" s="346"/>
      <c r="AG33" s="347"/>
      <c r="AH33" s="345"/>
      <c r="AI33" s="346"/>
      <c r="AJ33" s="346"/>
      <c r="AK33" s="346"/>
      <c r="AL33" s="346"/>
      <c r="AM33" s="347"/>
      <c r="AN33" s="345"/>
      <c r="AO33" s="346"/>
      <c r="AP33" s="346"/>
      <c r="AQ33" s="346"/>
      <c r="AR33" s="346"/>
      <c r="AS33" s="347"/>
      <c r="AT33" s="345"/>
      <c r="AU33" s="346"/>
      <c r="AV33" s="346"/>
      <c r="AW33" s="346"/>
      <c r="AX33" s="346"/>
      <c r="AY33" s="347"/>
      <c r="AZ33" s="345"/>
      <c r="BA33" s="346"/>
      <c r="BB33" s="346"/>
      <c r="BC33" s="346"/>
      <c r="BD33" s="346"/>
      <c r="BE33" s="347"/>
      <c r="BF33" s="345"/>
      <c r="BG33" s="346"/>
      <c r="BH33" s="346"/>
      <c r="BI33" s="346"/>
      <c r="BJ33" s="346"/>
      <c r="BK33" s="347"/>
      <c r="BL33" s="345"/>
      <c r="BM33" s="346"/>
      <c r="BN33" s="346"/>
      <c r="BO33" s="346"/>
      <c r="BP33" s="346"/>
      <c r="BQ33" s="347"/>
      <c r="BR33" s="345"/>
      <c r="BS33" s="346"/>
      <c r="BT33" s="346"/>
      <c r="BU33" s="346"/>
      <c r="BV33" s="346"/>
      <c r="BW33" s="347"/>
      <c r="BX33" s="345"/>
      <c r="BY33" s="346"/>
      <c r="BZ33" s="346"/>
      <c r="CA33" s="346"/>
      <c r="CB33" s="346"/>
      <c r="CC33" s="346"/>
      <c r="CD33" s="345"/>
      <c r="CE33" s="346"/>
      <c r="CF33" s="346"/>
      <c r="CG33" s="346"/>
      <c r="CH33" s="346"/>
      <c r="CI33" s="347"/>
      <c r="CJ33" s="345"/>
      <c r="CK33" s="346"/>
      <c r="CL33" s="346"/>
      <c r="CM33" s="346"/>
      <c r="CN33" s="346"/>
      <c r="CO33" s="346"/>
      <c r="CP33" s="347"/>
      <c r="CQ33" s="345"/>
      <c r="CR33" s="346"/>
      <c r="CS33" s="346"/>
      <c r="CT33" s="346"/>
      <c r="CU33" s="346"/>
      <c r="CV33" s="346"/>
      <c r="CW33" s="347"/>
      <c r="CX33" s="345"/>
      <c r="CY33" s="346"/>
      <c r="CZ33" s="346"/>
      <c r="DA33" s="346"/>
      <c r="DB33" s="346"/>
      <c r="DC33" s="346"/>
      <c r="DD33" s="347"/>
      <c r="DE33" s="345"/>
      <c r="DF33" s="346"/>
      <c r="DG33" s="346"/>
      <c r="DH33" s="346"/>
      <c r="DI33" s="346"/>
      <c r="DJ33" s="346"/>
    </row>
    <row r="34" spans="1:114" s="145" customFormat="1" ht="13.15" customHeight="1" x14ac:dyDescent="0.25">
      <c r="A34" s="144">
        <v>30</v>
      </c>
      <c r="B34" s="133">
        <f>АТС!C745</f>
        <v>1064.5</v>
      </c>
      <c r="C34" s="133">
        <f>АТС!C746</f>
        <v>968.8</v>
      </c>
      <c r="D34" s="133">
        <f>АТС!C747</f>
        <v>878.55</v>
      </c>
      <c r="E34" s="133">
        <f>АТС!C748</f>
        <v>797.3</v>
      </c>
      <c r="F34" s="133">
        <f>АТС!C749</f>
        <v>784.18</v>
      </c>
      <c r="G34" s="133">
        <f>АТС!C750</f>
        <v>906.99</v>
      </c>
      <c r="H34" s="133">
        <f>АТС!C751</f>
        <v>994.36</v>
      </c>
      <c r="I34" s="133">
        <f>АТС!C752</f>
        <v>1359.08</v>
      </c>
      <c r="J34" s="133">
        <f>АТС!C753</f>
        <v>1570.94</v>
      </c>
      <c r="K34" s="133">
        <f>АТС!C754</f>
        <v>1704.53</v>
      </c>
      <c r="L34" s="133">
        <f>АТС!C755</f>
        <v>1732.96</v>
      </c>
      <c r="M34" s="133">
        <f>АТС!C756</f>
        <v>1724.4</v>
      </c>
      <c r="N34" s="133">
        <f>АТС!C757</f>
        <v>1722.07</v>
      </c>
      <c r="O34" s="133">
        <f>АТС!C758</f>
        <v>1741.81</v>
      </c>
      <c r="P34" s="133">
        <f>АТС!C759</f>
        <v>1768.38</v>
      </c>
      <c r="Q34" s="133">
        <f>АТС!C760</f>
        <v>1759.51</v>
      </c>
      <c r="R34" s="133">
        <f>АТС!C761</f>
        <v>1747.74</v>
      </c>
      <c r="S34" s="133">
        <f>АТС!C762</f>
        <v>1707.57</v>
      </c>
      <c r="T34" s="133">
        <f>АТС!C763</f>
        <v>1700.24</v>
      </c>
      <c r="U34" s="133">
        <f>АТС!C764</f>
        <v>1696.1</v>
      </c>
      <c r="V34" s="133">
        <f>АТС!C765</f>
        <v>1751.16</v>
      </c>
      <c r="W34" s="133">
        <f>АТС!C766</f>
        <v>1757.72</v>
      </c>
      <c r="X34" s="133">
        <f>АТС!C767</f>
        <v>1534.92</v>
      </c>
      <c r="Y34" s="133">
        <f>АТС!C768</f>
        <v>1345.29</v>
      </c>
    </row>
    <row r="35" spans="1:114" s="145" customFormat="1" ht="13.15" customHeight="1" x14ac:dyDescent="0.25">
      <c r="A35" s="144">
        <v>31</v>
      </c>
      <c r="B35" s="133">
        <f>АТС!C769</f>
        <v>1043.3599999999999</v>
      </c>
      <c r="C35" s="133">
        <f>АТС!C770</f>
        <v>956.44</v>
      </c>
      <c r="D35" s="133">
        <f>АТС!C771</f>
        <v>863.16</v>
      </c>
      <c r="E35" s="133">
        <f>АТС!C772</f>
        <v>806.03</v>
      </c>
      <c r="F35" s="133">
        <f>АТС!C773</f>
        <v>235.37</v>
      </c>
      <c r="G35" s="133">
        <f>АТС!C774</f>
        <v>276.13</v>
      </c>
      <c r="H35" s="133">
        <f>АТС!C775</f>
        <v>828.51</v>
      </c>
      <c r="I35" s="133">
        <f>АТС!C776</f>
        <v>914.08</v>
      </c>
      <c r="J35" s="133">
        <f>АТС!C777</f>
        <v>1600.85</v>
      </c>
      <c r="K35" s="133">
        <f>АТС!C778</f>
        <v>1653.99</v>
      </c>
      <c r="L35" s="133">
        <f>АТС!C779</f>
        <v>1678.82</v>
      </c>
      <c r="M35" s="133">
        <f>АТС!C780</f>
        <v>1684.46</v>
      </c>
      <c r="N35" s="133">
        <f>АТС!C781</f>
        <v>1678.46</v>
      </c>
      <c r="O35" s="133">
        <f>АТС!C782</f>
        <v>1699.58</v>
      </c>
      <c r="P35" s="133">
        <f>АТС!C783</f>
        <v>1734.38</v>
      </c>
      <c r="Q35" s="133">
        <f>АТС!C784</f>
        <v>1729.6</v>
      </c>
      <c r="R35" s="133">
        <f>АТС!C785</f>
        <v>1722.36</v>
      </c>
      <c r="S35" s="133">
        <f>АТС!C786</f>
        <v>1676.11</v>
      </c>
      <c r="T35" s="133">
        <f>АТС!C787</f>
        <v>1668.2</v>
      </c>
      <c r="U35" s="133">
        <f>АТС!C788</f>
        <v>1666.91</v>
      </c>
      <c r="V35" s="133">
        <f>АТС!C789</f>
        <v>1696.03</v>
      </c>
      <c r="W35" s="133">
        <f>АТС!C790</f>
        <v>1734.08</v>
      </c>
      <c r="X35" s="133">
        <f>АТС!C791</f>
        <v>1649.19</v>
      </c>
      <c r="Y35" s="133">
        <f>АТС!C792</f>
        <v>1581.18</v>
      </c>
    </row>
    <row r="36" spans="1:114" ht="15.75" customHeight="1" x14ac:dyDescent="0.2">
      <c r="A36" s="135"/>
      <c r="Y36" s="136"/>
    </row>
    <row r="37" spans="1:114" ht="22.5" customHeight="1" x14ac:dyDescent="0.3">
      <c r="A37" s="140">
        <v>2</v>
      </c>
    </row>
    <row r="38" spans="1:114" ht="50.25" customHeight="1" x14ac:dyDescent="0.2">
      <c r="A38" s="348" t="s">
        <v>32</v>
      </c>
      <c r="B38" s="350" t="s">
        <v>141</v>
      </c>
      <c r="C38" s="350"/>
      <c r="D38" s="350"/>
      <c r="E38" s="350"/>
      <c r="F38" s="350"/>
      <c r="G38" s="350"/>
      <c r="H38" s="350"/>
      <c r="I38" s="350"/>
      <c r="J38" s="350"/>
      <c r="K38" s="350"/>
      <c r="L38" s="350"/>
      <c r="M38" s="350"/>
      <c r="N38" s="350"/>
      <c r="O38" s="350"/>
      <c r="P38" s="350"/>
      <c r="Q38" s="350"/>
      <c r="R38" s="350"/>
      <c r="S38" s="350"/>
      <c r="T38" s="350"/>
      <c r="U38" s="350"/>
      <c r="V38" s="350"/>
      <c r="W38" s="350"/>
      <c r="X38" s="350"/>
      <c r="Y38" s="350"/>
    </row>
    <row r="39" spans="1:114" s="149" customFormat="1" ht="14.45" customHeight="1" x14ac:dyDescent="0.2">
      <c r="A39" s="349"/>
      <c r="B39" s="148" t="s">
        <v>273</v>
      </c>
      <c r="C39" s="148" t="s">
        <v>34</v>
      </c>
      <c r="D39" s="148" t="s">
        <v>251</v>
      </c>
      <c r="E39" s="148" t="s">
        <v>252</v>
      </c>
      <c r="F39" s="148" t="s">
        <v>253</v>
      </c>
      <c r="G39" s="148" t="s">
        <v>254</v>
      </c>
      <c r="H39" s="148" t="s">
        <v>255</v>
      </c>
      <c r="I39" s="148" t="s">
        <v>256</v>
      </c>
      <c r="J39" s="148" t="s">
        <v>257</v>
      </c>
      <c r="K39" s="148" t="s">
        <v>258</v>
      </c>
      <c r="L39" s="148" t="s">
        <v>259</v>
      </c>
      <c r="M39" s="148" t="s">
        <v>260</v>
      </c>
      <c r="N39" s="148" t="s">
        <v>261</v>
      </c>
      <c r="O39" s="148" t="s">
        <v>262</v>
      </c>
      <c r="P39" s="148" t="s">
        <v>263</v>
      </c>
      <c r="Q39" s="148" t="s">
        <v>264</v>
      </c>
      <c r="R39" s="148" t="s">
        <v>265</v>
      </c>
      <c r="S39" s="148" t="s">
        <v>266</v>
      </c>
      <c r="T39" s="148" t="s">
        <v>267</v>
      </c>
      <c r="U39" s="148" t="s">
        <v>268</v>
      </c>
      <c r="V39" s="148" t="s">
        <v>269</v>
      </c>
      <c r="W39" s="148" t="s">
        <v>270</v>
      </c>
      <c r="X39" s="148" t="s">
        <v>271</v>
      </c>
      <c r="Y39" s="148" t="s">
        <v>272</v>
      </c>
    </row>
    <row r="40" spans="1:114" ht="12" customHeight="1" x14ac:dyDescent="0.25">
      <c r="A40" s="144">
        <v>1</v>
      </c>
      <c r="B40" s="137">
        <f>АТС!D49</f>
        <v>0</v>
      </c>
      <c r="C40" s="137">
        <f>АТС!D50</f>
        <v>0</v>
      </c>
      <c r="D40" s="137">
        <f>АТС!D51</f>
        <v>0</v>
      </c>
      <c r="E40" s="137">
        <f>АТС!D52</f>
        <v>0</v>
      </c>
      <c r="F40" s="137">
        <f>АТС!D53</f>
        <v>0</v>
      </c>
      <c r="G40" s="137">
        <f>АТС!D54</f>
        <v>0.55000000000000004</v>
      </c>
      <c r="H40" s="137">
        <f>АТС!D55</f>
        <v>74.88</v>
      </c>
      <c r="I40" s="137">
        <f>АТС!D56</f>
        <v>130.44999999999999</v>
      </c>
      <c r="J40" s="137">
        <f>АТС!D57</f>
        <v>0</v>
      </c>
      <c r="K40" s="137">
        <f>АТС!D58</f>
        <v>0</v>
      </c>
      <c r="L40" s="137">
        <f>АТС!D59</f>
        <v>0</v>
      </c>
      <c r="M40" s="137">
        <f>АТС!D60</f>
        <v>0</v>
      </c>
      <c r="N40" s="137">
        <f>АТС!D61</f>
        <v>0</v>
      </c>
      <c r="O40" s="137">
        <f>АТС!D62</f>
        <v>0</v>
      </c>
      <c r="P40" s="137">
        <f>АТС!D63</f>
        <v>0</v>
      </c>
      <c r="Q40" s="137">
        <f>АТС!D64</f>
        <v>0</v>
      </c>
      <c r="R40" s="137">
        <f>АТС!D65</f>
        <v>0</v>
      </c>
      <c r="S40" s="137">
        <f>АТС!D66</f>
        <v>0</v>
      </c>
      <c r="T40" s="137">
        <f>АТС!D67</f>
        <v>0</v>
      </c>
      <c r="U40" s="137">
        <f>АТС!D68</f>
        <v>0</v>
      </c>
      <c r="V40" s="137">
        <f>АТС!D69</f>
        <v>0</v>
      </c>
      <c r="W40" s="137">
        <f>АТС!D70</f>
        <v>0</v>
      </c>
      <c r="X40" s="137">
        <f>АТС!D71</f>
        <v>0</v>
      </c>
      <c r="Y40" s="137">
        <f>АТС!D72</f>
        <v>0</v>
      </c>
    </row>
    <row r="41" spans="1:114" ht="12" customHeight="1" x14ac:dyDescent="0.25">
      <c r="A41" s="144">
        <v>2</v>
      </c>
      <c r="B41" s="137">
        <f>АТС!D73</f>
        <v>0</v>
      </c>
      <c r="C41" s="137">
        <f>АТС!D74</f>
        <v>0</v>
      </c>
      <c r="D41" s="137">
        <f>АТС!D75</f>
        <v>0</v>
      </c>
      <c r="E41" s="137">
        <f>АТС!D76</f>
        <v>0</v>
      </c>
      <c r="F41" s="137">
        <f>АТС!D77</f>
        <v>0</v>
      </c>
      <c r="G41" s="137">
        <f>АТС!D78</f>
        <v>0</v>
      </c>
      <c r="H41" s="137">
        <f>АТС!D79</f>
        <v>0.87</v>
      </c>
      <c r="I41" s="137">
        <f>АТС!D80</f>
        <v>30.43</v>
      </c>
      <c r="J41" s="137">
        <f>АТС!D81</f>
        <v>0</v>
      </c>
      <c r="K41" s="137">
        <f>АТС!D82</f>
        <v>0</v>
      </c>
      <c r="L41" s="137">
        <f>АТС!D83</f>
        <v>59.7</v>
      </c>
      <c r="M41" s="137">
        <f>АТС!D84</f>
        <v>40.840000000000003</v>
      </c>
      <c r="N41" s="137">
        <f>АТС!D85</f>
        <v>3.59</v>
      </c>
      <c r="O41" s="137">
        <f>АТС!D86</f>
        <v>77.349999999999994</v>
      </c>
      <c r="P41" s="137">
        <f>АТС!D87</f>
        <v>71.319999999999993</v>
      </c>
      <c r="Q41" s="137">
        <f>АТС!D88</f>
        <v>91.18</v>
      </c>
      <c r="R41" s="137">
        <f>АТС!D89</f>
        <v>64.09</v>
      </c>
      <c r="S41" s="137">
        <f>АТС!D90</f>
        <v>6.43</v>
      </c>
      <c r="T41" s="137">
        <f>АТС!D91</f>
        <v>92.21</v>
      </c>
      <c r="U41" s="137">
        <f>АТС!D92</f>
        <v>118.21</v>
      </c>
      <c r="V41" s="137">
        <f>АТС!D93</f>
        <v>135.46</v>
      </c>
      <c r="W41" s="137">
        <f>АТС!D94</f>
        <v>0</v>
      </c>
      <c r="X41" s="137">
        <f>АТС!D95</f>
        <v>0</v>
      </c>
      <c r="Y41" s="137">
        <f>АТС!D96</f>
        <v>0</v>
      </c>
    </row>
    <row r="42" spans="1:114" ht="12" customHeight="1" x14ac:dyDescent="0.25">
      <c r="A42" s="144">
        <v>3</v>
      </c>
      <c r="B42" s="137">
        <f>АТС!D97</f>
        <v>0</v>
      </c>
      <c r="C42" s="137">
        <f>АТС!D98</f>
        <v>0</v>
      </c>
      <c r="D42" s="137">
        <f>АТС!D99</f>
        <v>0</v>
      </c>
      <c r="E42" s="137">
        <f>АТС!D100</f>
        <v>0</v>
      </c>
      <c r="F42" s="137">
        <f>АТС!D101</f>
        <v>0</v>
      </c>
      <c r="G42" s="137">
        <f>АТС!D102</f>
        <v>0.48</v>
      </c>
      <c r="H42" s="137">
        <f>АТС!D103</f>
        <v>44.15</v>
      </c>
      <c r="I42" s="137">
        <f>АТС!D104</f>
        <v>15.52</v>
      </c>
      <c r="J42" s="137">
        <f>АТС!D105</f>
        <v>11.22</v>
      </c>
      <c r="K42" s="137">
        <f>АТС!D106</f>
        <v>1.05</v>
      </c>
      <c r="L42" s="137">
        <f>АТС!D107</f>
        <v>36.42</v>
      </c>
      <c r="M42" s="137">
        <f>АТС!D108</f>
        <v>34.85</v>
      </c>
      <c r="N42" s="137">
        <f>АТС!D109</f>
        <v>26.38</v>
      </c>
      <c r="O42" s="137">
        <f>АТС!D110</f>
        <v>1.27</v>
      </c>
      <c r="P42" s="137">
        <f>АТС!D111</f>
        <v>0.24</v>
      </c>
      <c r="Q42" s="137">
        <f>АТС!D112</f>
        <v>0.46</v>
      </c>
      <c r="R42" s="137">
        <f>АТС!D113</f>
        <v>0.48</v>
      </c>
      <c r="S42" s="137">
        <f>АТС!D114</f>
        <v>0.52</v>
      </c>
      <c r="T42" s="137">
        <f>АТС!D115</f>
        <v>13.57</v>
      </c>
      <c r="U42" s="137">
        <f>АТС!D116</f>
        <v>170.73</v>
      </c>
      <c r="V42" s="137">
        <f>АТС!D117</f>
        <v>28.83</v>
      </c>
      <c r="W42" s="137">
        <f>АТС!D118</f>
        <v>0</v>
      </c>
      <c r="X42" s="137">
        <f>АТС!D119</f>
        <v>0</v>
      </c>
      <c r="Y42" s="137">
        <f>АТС!D120</f>
        <v>0</v>
      </c>
    </row>
    <row r="43" spans="1:114" ht="12" customHeight="1" x14ac:dyDescent="0.25">
      <c r="A43" s="144">
        <v>4</v>
      </c>
      <c r="B43" s="137">
        <f>АТС!D121</f>
        <v>0</v>
      </c>
      <c r="C43" s="137">
        <f>АТС!D122</f>
        <v>0</v>
      </c>
      <c r="D43" s="137">
        <f>АТС!D123</f>
        <v>0</v>
      </c>
      <c r="E43" s="137">
        <f>АТС!D124</f>
        <v>0</v>
      </c>
      <c r="F43" s="137">
        <f>АТС!D125</f>
        <v>0</v>
      </c>
      <c r="G43" s="137">
        <f>АТС!D126</f>
        <v>30.56</v>
      </c>
      <c r="H43" s="137">
        <f>АТС!D127</f>
        <v>26.38</v>
      </c>
      <c r="I43" s="137">
        <f>АТС!D128</f>
        <v>63.88</v>
      </c>
      <c r="J43" s="137">
        <f>АТС!D129</f>
        <v>81.23</v>
      </c>
      <c r="K43" s="137">
        <f>АТС!D130</f>
        <v>55.58</v>
      </c>
      <c r="L43" s="137">
        <f>АТС!D131</f>
        <v>0</v>
      </c>
      <c r="M43" s="137">
        <f>АТС!D132</f>
        <v>0</v>
      </c>
      <c r="N43" s="137">
        <f>АТС!D133</f>
        <v>0</v>
      </c>
      <c r="O43" s="137">
        <f>АТС!D134</f>
        <v>0</v>
      </c>
      <c r="P43" s="137">
        <f>АТС!D135</f>
        <v>0</v>
      </c>
      <c r="Q43" s="137">
        <f>АТС!D136</f>
        <v>0</v>
      </c>
      <c r="R43" s="137">
        <f>АТС!D137</f>
        <v>0</v>
      </c>
      <c r="S43" s="137">
        <f>АТС!D138</f>
        <v>0</v>
      </c>
      <c r="T43" s="137">
        <f>АТС!D139</f>
        <v>0</v>
      </c>
      <c r="U43" s="137">
        <f>АТС!D140</f>
        <v>0</v>
      </c>
      <c r="V43" s="137">
        <f>АТС!D141</f>
        <v>0</v>
      </c>
      <c r="W43" s="137">
        <f>АТС!D142</f>
        <v>0</v>
      </c>
      <c r="X43" s="137">
        <f>АТС!D143</f>
        <v>0</v>
      </c>
      <c r="Y43" s="137">
        <f>АТС!D144</f>
        <v>0</v>
      </c>
    </row>
    <row r="44" spans="1:114" ht="12" customHeight="1" x14ac:dyDescent="0.25">
      <c r="A44" s="144">
        <v>5</v>
      </c>
      <c r="B44" s="137">
        <f>АТС!D145</f>
        <v>0</v>
      </c>
      <c r="C44" s="137">
        <f>АТС!D146</f>
        <v>0</v>
      </c>
      <c r="D44" s="137">
        <f>АТС!D147</f>
        <v>0</v>
      </c>
      <c r="E44" s="137">
        <f>АТС!D148</f>
        <v>0</v>
      </c>
      <c r="F44" s="137">
        <f>АТС!D149</f>
        <v>0</v>
      </c>
      <c r="G44" s="137">
        <f>АТС!D150</f>
        <v>0</v>
      </c>
      <c r="H44" s="137">
        <f>АТС!D151</f>
        <v>0</v>
      </c>
      <c r="I44" s="137">
        <f>АТС!D152</f>
        <v>0</v>
      </c>
      <c r="J44" s="137">
        <f>АТС!D153</f>
        <v>0</v>
      </c>
      <c r="K44" s="137">
        <f>АТС!D154</f>
        <v>0</v>
      </c>
      <c r="L44" s="137">
        <f>АТС!D155</f>
        <v>0</v>
      </c>
      <c r="M44" s="137">
        <f>АТС!D156</f>
        <v>0</v>
      </c>
      <c r="N44" s="137">
        <f>АТС!D157</f>
        <v>0</v>
      </c>
      <c r="O44" s="137">
        <f>АТС!D158</f>
        <v>0</v>
      </c>
      <c r="P44" s="137">
        <f>АТС!D159</f>
        <v>0</v>
      </c>
      <c r="Q44" s="137">
        <f>АТС!D160</f>
        <v>0</v>
      </c>
      <c r="R44" s="137">
        <f>АТС!D161</f>
        <v>0</v>
      </c>
      <c r="S44" s="137">
        <f>АТС!D162</f>
        <v>0</v>
      </c>
      <c r="T44" s="137">
        <f>АТС!D163</f>
        <v>0</v>
      </c>
      <c r="U44" s="137">
        <f>АТС!D164</f>
        <v>0</v>
      </c>
      <c r="V44" s="137">
        <f>АТС!D165</f>
        <v>0</v>
      </c>
      <c r="W44" s="137">
        <f>АТС!D166</f>
        <v>0</v>
      </c>
      <c r="X44" s="137">
        <f>АТС!D167</f>
        <v>0</v>
      </c>
      <c r="Y44" s="137">
        <f>АТС!D168</f>
        <v>0</v>
      </c>
    </row>
    <row r="45" spans="1:114" ht="12" customHeight="1" x14ac:dyDescent="0.25">
      <c r="A45" s="144">
        <v>6</v>
      </c>
      <c r="B45" s="137">
        <f>АТС!D169</f>
        <v>0</v>
      </c>
      <c r="C45" s="137">
        <f>АТС!D170</f>
        <v>0</v>
      </c>
      <c r="D45" s="137">
        <f>АТС!D171</f>
        <v>0</v>
      </c>
      <c r="E45" s="137">
        <f>АТС!D172</f>
        <v>0</v>
      </c>
      <c r="F45" s="137">
        <f>АТС!D173</f>
        <v>0</v>
      </c>
      <c r="G45" s="137">
        <f>АТС!D174</f>
        <v>0</v>
      </c>
      <c r="H45" s="137">
        <f>АТС!D175</f>
        <v>0</v>
      </c>
      <c r="I45" s="137">
        <f>АТС!D176</f>
        <v>0</v>
      </c>
      <c r="J45" s="137">
        <f>АТС!D177</f>
        <v>7.18</v>
      </c>
      <c r="K45" s="137">
        <f>АТС!D178</f>
        <v>0</v>
      </c>
      <c r="L45" s="137">
        <f>АТС!D179</f>
        <v>0</v>
      </c>
      <c r="M45" s="137">
        <f>АТС!D180</f>
        <v>0</v>
      </c>
      <c r="N45" s="137">
        <f>АТС!D181</f>
        <v>0</v>
      </c>
      <c r="O45" s="137">
        <f>АТС!D182</f>
        <v>0</v>
      </c>
      <c r="P45" s="137">
        <f>АТС!D183</f>
        <v>0</v>
      </c>
      <c r="Q45" s="137">
        <f>АТС!D184</f>
        <v>0</v>
      </c>
      <c r="R45" s="137">
        <f>АТС!D185</f>
        <v>0</v>
      </c>
      <c r="S45" s="137">
        <f>АТС!D186</f>
        <v>0</v>
      </c>
      <c r="T45" s="137">
        <f>АТС!D187</f>
        <v>0</v>
      </c>
      <c r="U45" s="137">
        <f>АТС!D188</f>
        <v>0</v>
      </c>
      <c r="V45" s="137">
        <f>АТС!D189</f>
        <v>0</v>
      </c>
      <c r="W45" s="137">
        <f>АТС!D190</f>
        <v>0</v>
      </c>
      <c r="X45" s="137">
        <f>АТС!D191</f>
        <v>0</v>
      </c>
      <c r="Y45" s="137">
        <f>АТС!D192</f>
        <v>0</v>
      </c>
    </row>
    <row r="46" spans="1:114" ht="12" customHeight="1" x14ac:dyDescent="0.25">
      <c r="A46" s="144">
        <v>7</v>
      </c>
      <c r="B46" s="137">
        <f>АТС!D193</f>
        <v>0</v>
      </c>
      <c r="C46" s="137">
        <f>АТС!D194</f>
        <v>0</v>
      </c>
      <c r="D46" s="137">
        <f>АТС!D195</f>
        <v>0</v>
      </c>
      <c r="E46" s="137">
        <f>АТС!D196</f>
        <v>0</v>
      </c>
      <c r="F46" s="137">
        <f>АТС!D197</f>
        <v>0</v>
      </c>
      <c r="G46" s="137">
        <f>АТС!D198</f>
        <v>10.94</v>
      </c>
      <c r="H46" s="137">
        <f>АТС!D199</f>
        <v>0</v>
      </c>
      <c r="I46" s="137">
        <f>АТС!D200</f>
        <v>0</v>
      </c>
      <c r="J46" s="137">
        <f>АТС!D201</f>
        <v>0</v>
      </c>
      <c r="K46" s="137">
        <f>АТС!D202</f>
        <v>0</v>
      </c>
      <c r="L46" s="137">
        <f>АТС!D203</f>
        <v>0</v>
      </c>
      <c r="M46" s="137">
        <f>АТС!D204</f>
        <v>0</v>
      </c>
      <c r="N46" s="137">
        <f>АТС!D205</f>
        <v>0</v>
      </c>
      <c r="O46" s="137">
        <f>АТС!D206</f>
        <v>0</v>
      </c>
      <c r="P46" s="137">
        <f>АТС!D207</f>
        <v>0.14000000000000001</v>
      </c>
      <c r="Q46" s="137">
        <f>АТС!D208</f>
        <v>0.18</v>
      </c>
      <c r="R46" s="137">
        <f>АТС!D209</f>
        <v>0.52</v>
      </c>
      <c r="S46" s="137">
        <f>АТС!D210</f>
        <v>0</v>
      </c>
      <c r="T46" s="137">
        <f>АТС!D211</f>
        <v>0</v>
      </c>
      <c r="U46" s="137">
        <f>АТС!D212</f>
        <v>0</v>
      </c>
      <c r="V46" s="137">
        <f>АТС!D213</f>
        <v>0</v>
      </c>
      <c r="W46" s="137">
        <f>АТС!D214</f>
        <v>0</v>
      </c>
      <c r="X46" s="137">
        <f>АТС!D215</f>
        <v>0</v>
      </c>
      <c r="Y46" s="137">
        <f>АТС!D216</f>
        <v>0</v>
      </c>
    </row>
    <row r="47" spans="1:114" ht="12" customHeight="1" x14ac:dyDescent="0.25">
      <c r="A47" s="144">
        <v>8</v>
      </c>
      <c r="B47" s="137">
        <f>АТС!D217</f>
        <v>0</v>
      </c>
      <c r="C47" s="137">
        <f>АТС!D218</f>
        <v>0</v>
      </c>
      <c r="D47" s="137">
        <f>АТС!D219</f>
        <v>0</v>
      </c>
      <c r="E47" s="137">
        <f>АТС!D220</f>
        <v>0</v>
      </c>
      <c r="F47" s="137">
        <f>АТС!D221</f>
        <v>0</v>
      </c>
      <c r="G47" s="137">
        <f>АТС!D222</f>
        <v>0</v>
      </c>
      <c r="H47" s="137">
        <f>АТС!D223</f>
        <v>0</v>
      </c>
      <c r="I47" s="137">
        <f>АТС!D224</f>
        <v>0</v>
      </c>
      <c r="J47" s="137">
        <f>АТС!D225</f>
        <v>0</v>
      </c>
      <c r="K47" s="137">
        <f>АТС!D226</f>
        <v>0</v>
      </c>
      <c r="L47" s="137">
        <f>АТС!D227</f>
        <v>0</v>
      </c>
      <c r="M47" s="137">
        <f>АТС!D228</f>
        <v>0</v>
      </c>
      <c r="N47" s="137">
        <f>АТС!D229</f>
        <v>0</v>
      </c>
      <c r="O47" s="137">
        <f>АТС!D230</f>
        <v>0</v>
      </c>
      <c r="P47" s="137">
        <f>АТС!D231</f>
        <v>0</v>
      </c>
      <c r="Q47" s="137">
        <f>АТС!D232</f>
        <v>0</v>
      </c>
      <c r="R47" s="137">
        <f>АТС!D233</f>
        <v>0</v>
      </c>
      <c r="S47" s="137">
        <f>АТС!D234</f>
        <v>0</v>
      </c>
      <c r="T47" s="137">
        <f>АТС!D235</f>
        <v>0</v>
      </c>
      <c r="U47" s="137">
        <f>АТС!D236</f>
        <v>0</v>
      </c>
      <c r="V47" s="137">
        <f>АТС!D237</f>
        <v>0</v>
      </c>
      <c r="W47" s="137">
        <f>АТС!D238</f>
        <v>0</v>
      </c>
      <c r="X47" s="137">
        <f>АТС!D239</f>
        <v>0</v>
      </c>
      <c r="Y47" s="137">
        <f>АТС!D240</f>
        <v>0</v>
      </c>
    </row>
    <row r="48" spans="1:114" ht="12" customHeight="1" x14ac:dyDescent="0.25">
      <c r="A48" s="144">
        <v>9</v>
      </c>
      <c r="B48" s="137">
        <f>АТС!D241</f>
        <v>0</v>
      </c>
      <c r="C48" s="137">
        <f>АТС!D242</f>
        <v>0</v>
      </c>
      <c r="D48" s="137">
        <f>АТС!D243</f>
        <v>0</v>
      </c>
      <c r="E48" s="137">
        <f>АТС!D244</f>
        <v>0</v>
      </c>
      <c r="F48" s="137">
        <f>АТС!D245</f>
        <v>0</v>
      </c>
      <c r="G48" s="137">
        <f>АТС!D246</f>
        <v>12.14</v>
      </c>
      <c r="H48" s="137">
        <f>АТС!D247</f>
        <v>8.24</v>
      </c>
      <c r="I48" s="137">
        <f>АТС!D248</f>
        <v>33.770000000000003</v>
      </c>
      <c r="J48" s="137">
        <f>АТС!D249</f>
        <v>36.619999999999997</v>
      </c>
      <c r="K48" s="137">
        <f>АТС!D250</f>
        <v>0</v>
      </c>
      <c r="L48" s="137">
        <f>АТС!D251</f>
        <v>0</v>
      </c>
      <c r="M48" s="137">
        <f>АТС!D252</f>
        <v>0</v>
      </c>
      <c r="N48" s="137">
        <f>АТС!D253</f>
        <v>0</v>
      </c>
      <c r="O48" s="137">
        <f>АТС!D254</f>
        <v>0</v>
      </c>
      <c r="P48" s="137">
        <f>АТС!D255</f>
        <v>0</v>
      </c>
      <c r="Q48" s="137">
        <f>АТС!D256</f>
        <v>0</v>
      </c>
      <c r="R48" s="137">
        <f>АТС!D257</f>
        <v>0</v>
      </c>
      <c r="S48" s="137">
        <f>АТС!D258</f>
        <v>7.0000000000000007E-2</v>
      </c>
      <c r="T48" s="137">
        <f>АТС!D259</f>
        <v>67.33</v>
      </c>
      <c r="U48" s="137">
        <f>АТС!D260</f>
        <v>106.46</v>
      </c>
      <c r="V48" s="137">
        <f>АТС!D261</f>
        <v>15.44</v>
      </c>
      <c r="W48" s="137">
        <f>АТС!D262</f>
        <v>0</v>
      </c>
      <c r="X48" s="137">
        <f>АТС!D263</f>
        <v>0</v>
      </c>
      <c r="Y48" s="137">
        <f>АТС!D264</f>
        <v>0</v>
      </c>
    </row>
    <row r="49" spans="1:25" ht="12" customHeight="1" x14ac:dyDescent="0.25">
      <c r="A49" s="144">
        <v>10</v>
      </c>
      <c r="B49" s="137">
        <f>АТС!D265</f>
        <v>0</v>
      </c>
      <c r="C49" s="137">
        <f>АТС!D266</f>
        <v>0</v>
      </c>
      <c r="D49" s="137">
        <f>АТС!D267</f>
        <v>0</v>
      </c>
      <c r="E49" s="137">
        <f>АТС!D268</f>
        <v>0</v>
      </c>
      <c r="F49" s="137">
        <f>АТС!D269</f>
        <v>0</v>
      </c>
      <c r="G49" s="137">
        <f>АТС!D270</f>
        <v>0</v>
      </c>
      <c r="H49" s="137">
        <f>АТС!D271</f>
        <v>0</v>
      </c>
      <c r="I49" s="137">
        <f>АТС!D272</f>
        <v>0</v>
      </c>
      <c r="J49" s="137">
        <f>АТС!D273</f>
        <v>0</v>
      </c>
      <c r="K49" s="137">
        <f>АТС!D274</f>
        <v>0</v>
      </c>
      <c r="L49" s="137">
        <f>АТС!D275</f>
        <v>0</v>
      </c>
      <c r="M49" s="137">
        <f>АТС!D276</f>
        <v>0</v>
      </c>
      <c r="N49" s="137">
        <f>АТС!D277</f>
        <v>0.14000000000000001</v>
      </c>
      <c r="O49" s="137">
        <f>АТС!D278</f>
        <v>0</v>
      </c>
      <c r="P49" s="137">
        <f>АТС!D279</f>
        <v>3.85</v>
      </c>
      <c r="Q49" s="137">
        <f>АТС!D280</f>
        <v>17.850000000000001</v>
      </c>
      <c r="R49" s="137">
        <f>АТС!D281</f>
        <v>32.33</v>
      </c>
      <c r="S49" s="137">
        <f>АТС!D282</f>
        <v>0</v>
      </c>
      <c r="T49" s="137">
        <f>АТС!D283</f>
        <v>0</v>
      </c>
      <c r="U49" s="137">
        <f>АТС!D284</f>
        <v>8.06</v>
      </c>
      <c r="V49" s="137">
        <f>АТС!D285</f>
        <v>0</v>
      </c>
      <c r="W49" s="137">
        <f>АТС!D286</f>
        <v>0</v>
      </c>
      <c r="X49" s="137">
        <f>АТС!D287</f>
        <v>0</v>
      </c>
      <c r="Y49" s="137">
        <f>АТС!D288</f>
        <v>0</v>
      </c>
    </row>
    <row r="50" spans="1:25" ht="12" customHeight="1" x14ac:dyDescent="0.25">
      <c r="A50" s="144">
        <v>11</v>
      </c>
      <c r="B50" s="137">
        <f>АТС!D289</f>
        <v>0</v>
      </c>
      <c r="C50" s="137">
        <f>АТС!D290</f>
        <v>0</v>
      </c>
      <c r="D50" s="137">
        <f>АТС!D291</f>
        <v>0</v>
      </c>
      <c r="E50" s="137">
        <f>АТС!D292</f>
        <v>0</v>
      </c>
      <c r="F50" s="137">
        <f>АТС!D293</f>
        <v>0</v>
      </c>
      <c r="G50" s="137">
        <f>АТС!D294</f>
        <v>0</v>
      </c>
      <c r="H50" s="137">
        <f>АТС!D295</f>
        <v>0</v>
      </c>
      <c r="I50" s="137">
        <f>АТС!D296</f>
        <v>0</v>
      </c>
      <c r="J50" s="137">
        <f>АТС!D297</f>
        <v>0</v>
      </c>
      <c r="K50" s="137">
        <f>АТС!D298</f>
        <v>0</v>
      </c>
      <c r="L50" s="137">
        <f>АТС!D299</f>
        <v>0</v>
      </c>
      <c r="M50" s="137">
        <f>АТС!D300</f>
        <v>0</v>
      </c>
      <c r="N50" s="137">
        <f>АТС!D301</f>
        <v>0</v>
      </c>
      <c r="O50" s="137">
        <f>АТС!D302</f>
        <v>0</v>
      </c>
      <c r="P50" s="137">
        <f>АТС!D303</f>
        <v>0</v>
      </c>
      <c r="Q50" s="137">
        <f>АТС!D304</f>
        <v>0</v>
      </c>
      <c r="R50" s="137">
        <f>АТС!D305</f>
        <v>0</v>
      </c>
      <c r="S50" s="137">
        <f>АТС!D306</f>
        <v>0</v>
      </c>
      <c r="T50" s="137">
        <f>АТС!D307</f>
        <v>0</v>
      </c>
      <c r="U50" s="137">
        <f>АТС!D308</f>
        <v>0</v>
      </c>
      <c r="V50" s="137">
        <f>АТС!D309</f>
        <v>0</v>
      </c>
      <c r="W50" s="137">
        <f>АТС!D310</f>
        <v>0</v>
      </c>
      <c r="X50" s="137">
        <f>АТС!D311</f>
        <v>0</v>
      </c>
      <c r="Y50" s="137">
        <f>АТС!D312</f>
        <v>0</v>
      </c>
    </row>
    <row r="51" spans="1:25" ht="12" customHeight="1" x14ac:dyDescent="0.25">
      <c r="A51" s="144">
        <v>12</v>
      </c>
      <c r="B51" s="137">
        <f>АТС!D313</f>
        <v>0</v>
      </c>
      <c r="C51" s="137">
        <f>АТС!D314</f>
        <v>0</v>
      </c>
      <c r="D51" s="137">
        <f>АТС!D315</f>
        <v>0</v>
      </c>
      <c r="E51" s="137">
        <f>АТС!D316</f>
        <v>0</v>
      </c>
      <c r="F51" s="137">
        <f>АТС!D317</f>
        <v>0</v>
      </c>
      <c r="G51" s="137">
        <f>АТС!D318</f>
        <v>0</v>
      </c>
      <c r="H51" s="137">
        <f>АТС!D319</f>
        <v>0</v>
      </c>
      <c r="I51" s="137">
        <f>АТС!D320</f>
        <v>0</v>
      </c>
      <c r="J51" s="137">
        <f>АТС!D321</f>
        <v>0</v>
      </c>
      <c r="K51" s="137">
        <f>АТС!D322</f>
        <v>0</v>
      </c>
      <c r="L51" s="137">
        <f>АТС!D323</f>
        <v>0</v>
      </c>
      <c r="M51" s="137">
        <f>АТС!D324</f>
        <v>0</v>
      </c>
      <c r="N51" s="137">
        <f>АТС!D325</f>
        <v>0</v>
      </c>
      <c r="O51" s="137">
        <f>АТС!D326</f>
        <v>0</v>
      </c>
      <c r="P51" s="137">
        <f>АТС!D327</f>
        <v>0</v>
      </c>
      <c r="Q51" s="137">
        <f>АТС!D328</f>
        <v>0</v>
      </c>
      <c r="R51" s="137">
        <f>АТС!D329</f>
        <v>0</v>
      </c>
      <c r="S51" s="137">
        <f>АТС!D330</f>
        <v>0</v>
      </c>
      <c r="T51" s="137">
        <f>АТС!D331</f>
        <v>0</v>
      </c>
      <c r="U51" s="137">
        <f>АТС!D332</f>
        <v>0</v>
      </c>
      <c r="V51" s="137">
        <f>АТС!D333</f>
        <v>0.05</v>
      </c>
      <c r="W51" s="137">
        <f>АТС!D334</f>
        <v>0</v>
      </c>
      <c r="X51" s="137">
        <f>АТС!D335</f>
        <v>0</v>
      </c>
      <c r="Y51" s="137">
        <f>АТС!D336</f>
        <v>0</v>
      </c>
    </row>
    <row r="52" spans="1:25" ht="12" customHeight="1" x14ac:dyDescent="0.25">
      <c r="A52" s="144">
        <v>13</v>
      </c>
      <c r="B52" s="137">
        <f>АТС!D337</f>
        <v>0</v>
      </c>
      <c r="C52" s="137">
        <f>АТС!D338</f>
        <v>0</v>
      </c>
      <c r="D52" s="137">
        <f>АТС!D339</f>
        <v>0</v>
      </c>
      <c r="E52" s="137">
        <f>АТС!D340</f>
        <v>0</v>
      </c>
      <c r="F52" s="137">
        <f>АТС!D341</f>
        <v>0</v>
      </c>
      <c r="G52" s="137">
        <f>АТС!D342</f>
        <v>98.76</v>
      </c>
      <c r="H52" s="137">
        <f>АТС!D343</f>
        <v>78.47</v>
      </c>
      <c r="I52" s="137">
        <f>АТС!D344</f>
        <v>0</v>
      </c>
      <c r="J52" s="137">
        <f>АТС!D345</f>
        <v>0</v>
      </c>
      <c r="K52" s="137">
        <f>АТС!D346</f>
        <v>0</v>
      </c>
      <c r="L52" s="137">
        <f>АТС!D347</f>
        <v>0</v>
      </c>
      <c r="M52" s="137">
        <f>АТС!D348</f>
        <v>0</v>
      </c>
      <c r="N52" s="137">
        <f>АТС!D349</f>
        <v>1.06</v>
      </c>
      <c r="O52" s="137">
        <f>АТС!D350</f>
        <v>0</v>
      </c>
      <c r="P52" s="137">
        <f>АТС!D351</f>
        <v>0</v>
      </c>
      <c r="Q52" s="137">
        <f>АТС!D352</f>
        <v>34.92</v>
      </c>
      <c r="R52" s="137">
        <f>АТС!D353</f>
        <v>54.87</v>
      </c>
      <c r="S52" s="137">
        <f>АТС!D354</f>
        <v>67.56</v>
      </c>
      <c r="T52" s="137">
        <f>АТС!D355</f>
        <v>0</v>
      </c>
      <c r="U52" s="137">
        <f>АТС!D356</f>
        <v>143.56</v>
      </c>
      <c r="V52" s="137">
        <f>АТС!D357</f>
        <v>143.30000000000001</v>
      </c>
      <c r="W52" s="137">
        <f>АТС!D358</f>
        <v>0</v>
      </c>
      <c r="X52" s="137">
        <f>АТС!D359</f>
        <v>0</v>
      </c>
      <c r="Y52" s="137">
        <f>АТС!D360</f>
        <v>0</v>
      </c>
    </row>
    <row r="53" spans="1:25" ht="12" customHeight="1" x14ac:dyDescent="0.25">
      <c r="A53" s="144">
        <v>14</v>
      </c>
      <c r="B53" s="137">
        <f>АТС!D361</f>
        <v>0</v>
      </c>
      <c r="C53" s="137">
        <f>АТС!D362</f>
        <v>0</v>
      </c>
      <c r="D53" s="137">
        <f>АТС!D363</f>
        <v>0</v>
      </c>
      <c r="E53" s="137">
        <f>АТС!D364</f>
        <v>0</v>
      </c>
      <c r="F53" s="137">
        <f>АТС!D365</f>
        <v>0</v>
      </c>
      <c r="G53" s="137">
        <f>АТС!D366</f>
        <v>176.02</v>
      </c>
      <c r="H53" s="137">
        <f>АТС!D367</f>
        <v>0</v>
      </c>
      <c r="I53" s="137">
        <f>АТС!D368</f>
        <v>221.4</v>
      </c>
      <c r="J53" s="137">
        <f>АТС!D369</f>
        <v>104.49</v>
      </c>
      <c r="K53" s="137">
        <f>АТС!D370</f>
        <v>72.239999999999995</v>
      </c>
      <c r="L53" s="137">
        <f>АТС!D371</f>
        <v>0</v>
      </c>
      <c r="M53" s="137">
        <f>АТС!D372</f>
        <v>6.47</v>
      </c>
      <c r="N53" s="137">
        <f>АТС!D373</f>
        <v>30.1</v>
      </c>
      <c r="O53" s="137">
        <f>АТС!D374</f>
        <v>0</v>
      </c>
      <c r="P53" s="137">
        <f>АТС!D375</f>
        <v>0</v>
      </c>
      <c r="Q53" s="137">
        <f>АТС!D376</f>
        <v>0</v>
      </c>
      <c r="R53" s="137">
        <f>АТС!D377</f>
        <v>1.63</v>
      </c>
      <c r="S53" s="137">
        <f>АТС!D378</f>
        <v>0</v>
      </c>
      <c r="T53" s="137">
        <f>АТС!D379</f>
        <v>0</v>
      </c>
      <c r="U53" s="137">
        <f>АТС!D380</f>
        <v>6.58</v>
      </c>
      <c r="V53" s="137">
        <f>АТС!D381</f>
        <v>160.54</v>
      </c>
      <c r="W53" s="137">
        <f>АТС!D382</f>
        <v>0</v>
      </c>
      <c r="X53" s="137">
        <f>АТС!D383</f>
        <v>0</v>
      </c>
      <c r="Y53" s="137">
        <f>АТС!D384</f>
        <v>0</v>
      </c>
    </row>
    <row r="54" spans="1:25" ht="12" customHeight="1" x14ac:dyDescent="0.25">
      <c r="A54" s="144">
        <v>15</v>
      </c>
      <c r="B54" s="137">
        <f>АТС!D385</f>
        <v>0</v>
      </c>
      <c r="C54" s="137">
        <f>АТС!D386</f>
        <v>0</v>
      </c>
      <c r="D54" s="137">
        <f>АТС!D387</f>
        <v>0</v>
      </c>
      <c r="E54" s="137">
        <f>АТС!D388</f>
        <v>0</v>
      </c>
      <c r="F54" s="137">
        <f>АТС!D389</f>
        <v>1.68</v>
      </c>
      <c r="G54" s="137">
        <f>АТС!D390</f>
        <v>108.49</v>
      </c>
      <c r="H54" s="137">
        <f>АТС!D391</f>
        <v>875.71</v>
      </c>
      <c r="I54" s="137">
        <f>АТС!D392</f>
        <v>105.98</v>
      </c>
      <c r="J54" s="137">
        <f>АТС!D393</f>
        <v>113.01</v>
      </c>
      <c r="K54" s="137">
        <f>АТС!D394</f>
        <v>0</v>
      </c>
      <c r="L54" s="137">
        <f>АТС!D395</f>
        <v>0</v>
      </c>
      <c r="M54" s="137">
        <f>АТС!D396</f>
        <v>0</v>
      </c>
      <c r="N54" s="137">
        <f>АТС!D397</f>
        <v>0</v>
      </c>
      <c r="O54" s="137">
        <f>АТС!D398</f>
        <v>0</v>
      </c>
      <c r="P54" s="137">
        <f>АТС!D399</f>
        <v>0</v>
      </c>
      <c r="Q54" s="137">
        <f>АТС!D400</f>
        <v>0</v>
      </c>
      <c r="R54" s="137">
        <f>АТС!D401</f>
        <v>0</v>
      </c>
      <c r="S54" s="137">
        <f>АТС!D402</f>
        <v>0</v>
      </c>
      <c r="T54" s="137">
        <f>АТС!D403</f>
        <v>0</v>
      </c>
      <c r="U54" s="137">
        <f>АТС!D404</f>
        <v>25.07</v>
      </c>
      <c r="V54" s="137">
        <f>АТС!D405</f>
        <v>296.23</v>
      </c>
      <c r="W54" s="137">
        <f>АТС!D406</f>
        <v>0</v>
      </c>
      <c r="X54" s="137">
        <f>АТС!D407</f>
        <v>0</v>
      </c>
      <c r="Y54" s="137">
        <f>АТС!D408</f>
        <v>0</v>
      </c>
    </row>
    <row r="55" spans="1:25" ht="12" customHeight="1" x14ac:dyDescent="0.25">
      <c r="A55" s="144">
        <v>16</v>
      </c>
      <c r="B55" s="137">
        <f>АТС!D409</f>
        <v>0</v>
      </c>
      <c r="C55" s="137">
        <f>АТС!D410</f>
        <v>0</v>
      </c>
      <c r="D55" s="137">
        <f>АТС!D411</f>
        <v>15.67</v>
      </c>
      <c r="E55" s="137">
        <f>АТС!D412</f>
        <v>2.31</v>
      </c>
      <c r="F55" s="137">
        <f>АТС!D413</f>
        <v>51.7</v>
      </c>
      <c r="G55" s="137">
        <f>АТС!D414</f>
        <v>105.3</v>
      </c>
      <c r="H55" s="137">
        <f>АТС!D415</f>
        <v>127.76</v>
      </c>
      <c r="I55" s="137">
        <f>АТС!D416</f>
        <v>186.45</v>
      </c>
      <c r="J55" s="137">
        <f>АТС!D417</f>
        <v>154.09</v>
      </c>
      <c r="K55" s="137">
        <f>АТС!D418</f>
        <v>62.42</v>
      </c>
      <c r="L55" s="137">
        <f>АТС!D419</f>
        <v>6.64</v>
      </c>
      <c r="M55" s="137">
        <f>АТС!D420</f>
        <v>0.01</v>
      </c>
      <c r="N55" s="137">
        <f>АТС!D421</f>
        <v>32.11</v>
      </c>
      <c r="O55" s="137">
        <f>АТС!D422</f>
        <v>0</v>
      </c>
      <c r="P55" s="137">
        <f>АТС!D423</f>
        <v>0</v>
      </c>
      <c r="Q55" s="137">
        <f>АТС!D424</f>
        <v>0</v>
      </c>
      <c r="R55" s="137">
        <f>АТС!D425</f>
        <v>0</v>
      </c>
      <c r="S55" s="137">
        <f>АТС!D426</f>
        <v>53.28</v>
      </c>
      <c r="T55" s="137">
        <f>АТС!D427</f>
        <v>4.6500000000000004</v>
      </c>
      <c r="U55" s="137">
        <f>АТС!D428</f>
        <v>1.53</v>
      </c>
      <c r="V55" s="137">
        <f>АТС!D429</f>
        <v>41.36</v>
      </c>
      <c r="W55" s="137">
        <f>АТС!D430</f>
        <v>0</v>
      </c>
      <c r="X55" s="137">
        <f>АТС!D431</f>
        <v>0</v>
      </c>
      <c r="Y55" s="137">
        <f>АТС!D432</f>
        <v>0</v>
      </c>
    </row>
    <row r="56" spans="1:25" ht="12" customHeight="1" x14ac:dyDescent="0.25">
      <c r="A56" s="144">
        <v>17</v>
      </c>
      <c r="B56" s="137">
        <f>АТС!D433</f>
        <v>0</v>
      </c>
      <c r="C56" s="137">
        <f>АТС!D434</f>
        <v>0</v>
      </c>
      <c r="D56" s="137">
        <f>АТС!D435</f>
        <v>0</v>
      </c>
      <c r="E56" s="137">
        <f>АТС!D436</f>
        <v>0</v>
      </c>
      <c r="F56" s="137">
        <f>АТС!D437</f>
        <v>0</v>
      </c>
      <c r="G56" s="137">
        <f>АТС!D438</f>
        <v>37.83</v>
      </c>
      <c r="H56" s="137">
        <f>АТС!D439</f>
        <v>224.23</v>
      </c>
      <c r="I56" s="137">
        <f>АТС!D440</f>
        <v>199.45</v>
      </c>
      <c r="J56" s="137">
        <f>АТС!D441</f>
        <v>228.76</v>
      </c>
      <c r="K56" s="137">
        <f>АТС!D442</f>
        <v>86.76</v>
      </c>
      <c r="L56" s="137">
        <f>АТС!D443</f>
        <v>44.16</v>
      </c>
      <c r="M56" s="137">
        <f>АТС!D444</f>
        <v>23.96</v>
      </c>
      <c r="N56" s="137">
        <f>АТС!D445</f>
        <v>78.38</v>
      </c>
      <c r="O56" s="137">
        <f>АТС!D446</f>
        <v>108.72</v>
      </c>
      <c r="P56" s="137">
        <f>АТС!D447</f>
        <v>105.62</v>
      </c>
      <c r="Q56" s="137">
        <f>АТС!D448</f>
        <v>112.45</v>
      </c>
      <c r="R56" s="137">
        <f>АТС!D449</f>
        <v>102.94</v>
      </c>
      <c r="S56" s="137">
        <f>АТС!D450</f>
        <v>112.36</v>
      </c>
      <c r="T56" s="137">
        <f>АТС!D451</f>
        <v>101.78</v>
      </c>
      <c r="U56" s="137">
        <f>АТС!D452</f>
        <v>91.01</v>
      </c>
      <c r="V56" s="137">
        <f>АТС!D453</f>
        <v>145.15</v>
      </c>
      <c r="W56" s="137">
        <f>АТС!D454</f>
        <v>0</v>
      </c>
      <c r="X56" s="137">
        <f>АТС!D455</f>
        <v>0</v>
      </c>
      <c r="Y56" s="137">
        <f>АТС!D456</f>
        <v>0</v>
      </c>
    </row>
    <row r="57" spans="1:25" ht="12" customHeight="1" x14ac:dyDescent="0.25">
      <c r="A57" s="144">
        <v>18</v>
      </c>
      <c r="B57" s="137">
        <f>АТС!D457</f>
        <v>0</v>
      </c>
      <c r="C57" s="137">
        <f>АТС!D458</f>
        <v>13</v>
      </c>
      <c r="D57" s="137">
        <f>АТС!D459</f>
        <v>0</v>
      </c>
      <c r="E57" s="137">
        <f>АТС!D460</f>
        <v>0</v>
      </c>
      <c r="F57" s="137">
        <f>АТС!D461</f>
        <v>28.16</v>
      </c>
      <c r="G57" s="137">
        <f>АТС!D462</f>
        <v>106.1</v>
      </c>
      <c r="H57" s="137">
        <f>АТС!D463</f>
        <v>168.09</v>
      </c>
      <c r="I57" s="137">
        <f>АТС!D464</f>
        <v>176.91</v>
      </c>
      <c r="J57" s="137">
        <f>АТС!D465</f>
        <v>143.11000000000001</v>
      </c>
      <c r="K57" s="137">
        <f>АТС!D466</f>
        <v>93.09</v>
      </c>
      <c r="L57" s="137">
        <f>АТС!D467</f>
        <v>124.66</v>
      </c>
      <c r="M57" s="137">
        <f>АТС!D468</f>
        <v>111.55</v>
      </c>
      <c r="N57" s="137">
        <f>АТС!D469</f>
        <v>125.91</v>
      </c>
      <c r="O57" s="137">
        <f>АТС!D470</f>
        <v>131.27000000000001</v>
      </c>
      <c r="P57" s="137">
        <f>АТС!D471</f>
        <v>127.62</v>
      </c>
      <c r="Q57" s="137">
        <f>АТС!D472</f>
        <v>159.15</v>
      </c>
      <c r="R57" s="137">
        <f>АТС!D473</f>
        <v>146.1</v>
      </c>
      <c r="S57" s="137">
        <f>АТС!D474</f>
        <v>133.76</v>
      </c>
      <c r="T57" s="137">
        <f>АТС!D475</f>
        <v>134.82</v>
      </c>
      <c r="U57" s="137">
        <f>АТС!D476</f>
        <v>155.94</v>
      </c>
      <c r="V57" s="137">
        <f>АТС!D477</f>
        <v>174.94</v>
      </c>
      <c r="W57" s="137">
        <f>АТС!D478</f>
        <v>0</v>
      </c>
      <c r="X57" s="137">
        <f>АТС!D479</f>
        <v>0</v>
      </c>
      <c r="Y57" s="137">
        <f>АТС!D480</f>
        <v>0</v>
      </c>
    </row>
    <row r="58" spans="1:25" ht="12" customHeight="1" x14ac:dyDescent="0.25">
      <c r="A58" s="144">
        <v>19</v>
      </c>
      <c r="B58" s="137">
        <f>АТС!D481</f>
        <v>0</v>
      </c>
      <c r="C58" s="137">
        <f>АТС!D482</f>
        <v>0</v>
      </c>
      <c r="D58" s="137">
        <f>АТС!D483</f>
        <v>0</v>
      </c>
      <c r="E58" s="137">
        <f>АТС!D484</f>
        <v>0</v>
      </c>
      <c r="F58" s="137">
        <f>АТС!D485</f>
        <v>0</v>
      </c>
      <c r="G58" s="137">
        <f>АТС!D486</f>
        <v>0</v>
      </c>
      <c r="H58" s="137">
        <f>АТС!D487</f>
        <v>0</v>
      </c>
      <c r="I58" s="137">
        <f>АТС!D488</f>
        <v>0</v>
      </c>
      <c r="J58" s="137">
        <f>АТС!D489</f>
        <v>0</v>
      </c>
      <c r="K58" s="137">
        <f>АТС!D490</f>
        <v>35.89</v>
      </c>
      <c r="L58" s="137">
        <f>АТС!D491</f>
        <v>22.58</v>
      </c>
      <c r="M58" s="137">
        <f>АТС!D492</f>
        <v>0</v>
      </c>
      <c r="N58" s="137">
        <f>АТС!D493</f>
        <v>0</v>
      </c>
      <c r="O58" s="137">
        <f>АТС!D494</f>
        <v>0</v>
      </c>
      <c r="P58" s="137">
        <f>АТС!D495</f>
        <v>0</v>
      </c>
      <c r="Q58" s="137">
        <f>АТС!D496</f>
        <v>0</v>
      </c>
      <c r="R58" s="137">
        <f>АТС!D497</f>
        <v>0</v>
      </c>
      <c r="S58" s="137">
        <f>АТС!D498</f>
        <v>0</v>
      </c>
      <c r="T58" s="137">
        <f>АТС!D499</f>
        <v>0</v>
      </c>
      <c r="U58" s="137">
        <f>АТС!D500</f>
        <v>0</v>
      </c>
      <c r="V58" s="137">
        <f>АТС!D501</f>
        <v>15.84</v>
      </c>
      <c r="W58" s="137">
        <f>АТС!D502</f>
        <v>0</v>
      </c>
      <c r="X58" s="137">
        <f>АТС!D503</f>
        <v>0</v>
      </c>
      <c r="Y58" s="137">
        <f>АТС!D504</f>
        <v>0</v>
      </c>
    </row>
    <row r="59" spans="1:25" s="134" customFormat="1" ht="12" customHeight="1" x14ac:dyDescent="0.25">
      <c r="A59" s="144">
        <v>20</v>
      </c>
      <c r="B59" s="137">
        <f>АТС!D505</f>
        <v>0</v>
      </c>
      <c r="C59" s="137">
        <f>АТС!D506</f>
        <v>0</v>
      </c>
      <c r="D59" s="137">
        <f>АТС!D507</f>
        <v>0</v>
      </c>
      <c r="E59" s="137">
        <f>АТС!D508</f>
        <v>0</v>
      </c>
      <c r="F59" s="137">
        <f>АТС!D509</f>
        <v>0</v>
      </c>
      <c r="G59" s="137">
        <f>АТС!D510</f>
        <v>0.83</v>
      </c>
      <c r="H59" s="137">
        <f>АТС!D511</f>
        <v>175.82</v>
      </c>
      <c r="I59" s="137">
        <f>АТС!D512</f>
        <v>52.45</v>
      </c>
      <c r="J59" s="137">
        <f>АТС!D513</f>
        <v>54.68</v>
      </c>
      <c r="K59" s="137">
        <f>АТС!D514</f>
        <v>37.04</v>
      </c>
      <c r="L59" s="137">
        <f>АТС!D515</f>
        <v>0.04</v>
      </c>
      <c r="M59" s="137">
        <f>АТС!D516</f>
        <v>0.2</v>
      </c>
      <c r="N59" s="137">
        <f>АТС!D517</f>
        <v>0.09</v>
      </c>
      <c r="O59" s="137">
        <f>АТС!D518</f>
        <v>4.12</v>
      </c>
      <c r="P59" s="137">
        <f>АТС!D519</f>
        <v>0</v>
      </c>
      <c r="Q59" s="137">
        <f>АТС!D520</f>
        <v>0</v>
      </c>
      <c r="R59" s="137">
        <f>АТС!D521</f>
        <v>0</v>
      </c>
      <c r="S59" s="137">
        <f>АТС!D522</f>
        <v>0</v>
      </c>
      <c r="T59" s="137">
        <f>АТС!D523</f>
        <v>0.17</v>
      </c>
      <c r="U59" s="137">
        <f>АТС!D524</f>
        <v>29.91</v>
      </c>
      <c r="V59" s="137">
        <f>АТС!D525</f>
        <v>81.61</v>
      </c>
      <c r="W59" s="137">
        <f>АТС!D526</f>
        <v>0.98</v>
      </c>
      <c r="X59" s="137">
        <f>АТС!D527</f>
        <v>0</v>
      </c>
      <c r="Y59" s="137">
        <f>АТС!D528</f>
        <v>0</v>
      </c>
    </row>
    <row r="60" spans="1:25" ht="12" customHeight="1" x14ac:dyDescent="0.25">
      <c r="A60" s="144">
        <v>21</v>
      </c>
      <c r="B60" s="137">
        <f>АТС!D529</f>
        <v>0</v>
      </c>
      <c r="C60" s="137">
        <f>АТС!D530</f>
        <v>1.85</v>
      </c>
      <c r="D60" s="137">
        <f>АТС!D531</f>
        <v>0</v>
      </c>
      <c r="E60" s="137">
        <f>АТС!D532</f>
        <v>0</v>
      </c>
      <c r="F60" s="137">
        <f>АТС!D533</f>
        <v>0.08</v>
      </c>
      <c r="G60" s="137">
        <f>АТС!D534</f>
        <v>936.17</v>
      </c>
      <c r="H60" s="137">
        <f>АТС!D535</f>
        <v>1034.81</v>
      </c>
      <c r="I60" s="137">
        <f>АТС!D536</f>
        <v>517.77</v>
      </c>
      <c r="J60" s="137">
        <f>АТС!D537</f>
        <v>247.51</v>
      </c>
      <c r="K60" s="137">
        <f>АТС!D538</f>
        <v>209.19</v>
      </c>
      <c r="L60" s="137">
        <f>АТС!D539</f>
        <v>180.01</v>
      </c>
      <c r="M60" s="137">
        <f>АТС!D540</f>
        <v>201.7</v>
      </c>
      <c r="N60" s="137">
        <f>АТС!D541</f>
        <v>206.78</v>
      </c>
      <c r="O60" s="137">
        <f>АТС!D542</f>
        <v>123.25</v>
      </c>
      <c r="P60" s="137">
        <f>АТС!D543</f>
        <v>108.58</v>
      </c>
      <c r="Q60" s="137">
        <f>АТС!D544</f>
        <v>90.94</v>
      </c>
      <c r="R60" s="137">
        <f>АТС!D545</f>
        <v>104.82</v>
      </c>
      <c r="S60" s="137">
        <f>АТС!D546</f>
        <v>0</v>
      </c>
      <c r="T60" s="137">
        <f>АТС!D547</f>
        <v>14.68</v>
      </c>
      <c r="U60" s="137">
        <f>АТС!D548</f>
        <v>116.89</v>
      </c>
      <c r="V60" s="137">
        <f>АТС!D549</f>
        <v>70.900000000000006</v>
      </c>
      <c r="W60" s="137">
        <f>АТС!D550</f>
        <v>8.39</v>
      </c>
      <c r="X60" s="137">
        <f>АТС!D551</f>
        <v>0</v>
      </c>
      <c r="Y60" s="137">
        <f>АТС!D552</f>
        <v>0</v>
      </c>
    </row>
    <row r="61" spans="1:25" ht="12" customHeight="1" x14ac:dyDescent="0.25">
      <c r="A61" s="144">
        <v>22</v>
      </c>
      <c r="B61" s="137">
        <f>АТС!D553</f>
        <v>0</v>
      </c>
      <c r="C61" s="137">
        <f>АТС!D554</f>
        <v>0</v>
      </c>
      <c r="D61" s="137">
        <f>АТС!D555</f>
        <v>0</v>
      </c>
      <c r="E61" s="137">
        <f>АТС!D556</f>
        <v>0</v>
      </c>
      <c r="F61" s="137">
        <f>АТС!D557</f>
        <v>0</v>
      </c>
      <c r="G61" s="137">
        <f>АТС!D558</f>
        <v>31.84</v>
      </c>
      <c r="H61" s="137">
        <f>АТС!D559</f>
        <v>457.02</v>
      </c>
      <c r="I61" s="137">
        <f>АТС!D560</f>
        <v>3.51</v>
      </c>
      <c r="J61" s="137">
        <f>АТС!D561</f>
        <v>0</v>
      </c>
      <c r="K61" s="137">
        <f>АТС!D562</f>
        <v>0</v>
      </c>
      <c r="L61" s="137">
        <f>АТС!D563</f>
        <v>0</v>
      </c>
      <c r="M61" s="137">
        <f>АТС!D564</f>
        <v>0</v>
      </c>
      <c r="N61" s="137">
        <f>АТС!D565</f>
        <v>0</v>
      </c>
      <c r="O61" s="137">
        <f>АТС!D566</f>
        <v>0</v>
      </c>
      <c r="P61" s="137">
        <f>АТС!D567</f>
        <v>0</v>
      </c>
      <c r="Q61" s="137">
        <f>АТС!D568</f>
        <v>0</v>
      </c>
      <c r="R61" s="137">
        <f>АТС!D569</f>
        <v>0</v>
      </c>
      <c r="S61" s="137">
        <f>АТС!D570</f>
        <v>0</v>
      </c>
      <c r="T61" s="137">
        <f>АТС!D571</f>
        <v>0</v>
      </c>
      <c r="U61" s="137">
        <f>АТС!D572</f>
        <v>1.23</v>
      </c>
      <c r="V61" s="137">
        <f>АТС!D573</f>
        <v>0</v>
      </c>
      <c r="W61" s="137">
        <f>АТС!D574</f>
        <v>0</v>
      </c>
      <c r="X61" s="137">
        <f>АТС!D575</f>
        <v>0</v>
      </c>
      <c r="Y61" s="137">
        <f>АТС!D576</f>
        <v>0</v>
      </c>
    </row>
    <row r="62" spans="1:25" ht="12" customHeight="1" x14ac:dyDescent="0.25">
      <c r="A62" s="144">
        <v>23</v>
      </c>
      <c r="B62" s="137">
        <f>АТС!D577</f>
        <v>0</v>
      </c>
      <c r="C62" s="137">
        <f>АТС!D578</f>
        <v>0</v>
      </c>
      <c r="D62" s="137">
        <f>АТС!D579</f>
        <v>0</v>
      </c>
      <c r="E62" s="137">
        <f>АТС!D580</f>
        <v>0</v>
      </c>
      <c r="F62" s="137">
        <f>АТС!D581</f>
        <v>0</v>
      </c>
      <c r="G62" s="137">
        <f>АТС!D582</f>
        <v>31.93</v>
      </c>
      <c r="H62" s="137">
        <f>АТС!D583</f>
        <v>68.19</v>
      </c>
      <c r="I62" s="137">
        <f>АТС!D584</f>
        <v>52.08</v>
      </c>
      <c r="J62" s="137">
        <f>АТС!D585</f>
        <v>29.48</v>
      </c>
      <c r="K62" s="137">
        <f>АТС!D586</f>
        <v>0</v>
      </c>
      <c r="L62" s="137">
        <f>АТС!D587</f>
        <v>0</v>
      </c>
      <c r="M62" s="137">
        <f>АТС!D588</f>
        <v>0</v>
      </c>
      <c r="N62" s="137">
        <f>АТС!D589</f>
        <v>0</v>
      </c>
      <c r="O62" s="137">
        <f>АТС!D590</f>
        <v>0</v>
      </c>
      <c r="P62" s="137">
        <f>АТС!D591</f>
        <v>0</v>
      </c>
      <c r="Q62" s="137">
        <f>АТС!D592</f>
        <v>0</v>
      </c>
      <c r="R62" s="137">
        <f>АТС!D593</f>
        <v>0</v>
      </c>
      <c r="S62" s="137">
        <f>АТС!D594</f>
        <v>0</v>
      </c>
      <c r="T62" s="137">
        <f>АТС!D595</f>
        <v>0</v>
      </c>
      <c r="U62" s="137">
        <f>АТС!D596</f>
        <v>0</v>
      </c>
      <c r="V62" s="137">
        <f>АТС!D597</f>
        <v>26.14</v>
      </c>
      <c r="W62" s="137">
        <f>АТС!D598</f>
        <v>0</v>
      </c>
      <c r="X62" s="137">
        <f>АТС!D599</f>
        <v>0</v>
      </c>
      <c r="Y62" s="137">
        <f>АТС!D600</f>
        <v>0</v>
      </c>
    </row>
    <row r="63" spans="1:25" ht="12" customHeight="1" x14ac:dyDescent="0.25">
      <c r="A63" s="144">
        <v>24</v>
      </c>
      <c r="B63" s="137">
        <f>АТС!D601</f>
        <v>0</v>
      </c>
      <c r="C63" s="137">
        <f>АТС!D602</f>
        <v>0</v>
      </c>
      <c r="D63" s="137">
        <f>АТС!D603</f>
        <v>0</v>
      </c>
      <c r="E63" s="137">
        <f>АТС!D604</f>
        <v>0</v>
      </c>
      <c r="F63" s="137">
        <f>АТС!D605</f>
        <v>0</v>
      </c>
      <c r="G63" s="137">
        <f>АТС!D606</f>
        <v>65.53</v>
      </c>
      <c r="H63" s="137">
        <f>АТС!D607</f>
        <v>159.05000000000001</v>
      </c>
      <c r="I63" s="137">
        <f>АТС!D608</f>
        <v>95.8</v>
      </c>
      <c r="J63" s="137">
        <f>АТС!D609</f>
        <v>34.44</v>
      </c>
      <c r="K63" s="137">
        <f>АТС!D610</f>
        <v>0.12</v>
      </c>
      <c r="L63" s="137">
        <f>АТС!D611</f>
        <v>0.01</v>
      </c>
      <c r="M63" s="137">
        <f>АТС!D612</f>
        <v>0</v>
      </c>
      <c r="N63" s="137">
        <f>АТС!D613</f>
        <v>0</v>
      </c>
      <c r="O63" s="137">
        <f>АТС!D614</f>
        <v>0</v>
      </c>
      <c r="P63" s="137">
        <f>АТС!D615</f>
        <v>0</v>
      </c>
      <c r="Q63" s="137">
        <f>АТС!D616</f>
        <v>0</v>
      </c>
      <c r="R63" s="137">
        <f>АТС!D617</f>
        <v>0</v>
      </c>
      <c r="S63" s="137">
        <f>АТС!D618</f>
        <v>0</v>
      </c>
      <c r="T63" s="137">
        <f>АТС!D619</f>
        <v>0</v>
      </c>
      <c r="U63" s="137">
        <f>АТС!D620</f>
        <v>1.51</v>
      </c>
      <c r="V63" s="137">
        <f>АТС!D621</f>
        <v>0.3</v>
      </c>
      <c r="W63" s="137">
        <f>АТС!D622</f>
        <v>0</v>
      </c>
      <c r="X63" s="137">
        <f>АТС!D623</f>
        <v>0</v>
      </c>
      <c r="Y63" s="137">
        <f>АТС!D624</f>
        <v>0</v>
      </c>
    </row>
    <row r="64" spans="1:25" s="134" customFormat="1" ht="12" customHeight="1" x14ac:dyDescent="0.25">
      <c r="A64" s="144">
        <v>25</v>
      </c>
      <c r="B64" s="137">
        <f>АТС!D625</f>
        <v>0</v>
      </c>
      <c r="C64" s="137">
        <f>АТС!D626</f>
        <v>0</v>
      </c>
      <c r="D64" s="137">
        <f>АТС!D627</f>
        <v>35.299999999999997</v>
      </c>
      <c r="E64" s="137">
        <f>АТС!D628</f>
        <v>0</v>
      </c>
      <c r="F64" s="137">
        <f>АТС!D629</f>
        <v>0.35</v>
      </c>
      <c r="G64" s="137">
        <f>АТС!D630</f>
        <v>250.76</v>
      </c>
      <c r="H64" s="137">
        <f>АТС!D631</f>
        <v>0</v>
      </c>
      <c r="I64" s="137">
        <f>АТС!D632</f>
        <v>137.82</v>
      </c>
      <c r="J64" s="137">
        <f>АТС!D633</f>
        <v>79.27</v>
      </c>
      <c r="K64" s="137">
        <f>АТС!D634</f>
        <v>7.55</v>
      </c>
      <c r="L64" s="137">
        <f>АТС!D635</f>
        <v>15.03</v>
      </c>
      <c r="M64" s="137">
        <f>АТС!D636</f>
        <v>0</v>
      </c>
      <c r="N64" s="137">
        <f>АТС!D637</f>
        <v>0</v>
      </c>
      <c r="O64" s="137">
        <f>АТС!D638</f>
        <v>24.3</v>
      </c>
      <c r="P64" s="137">
        <f>АТС!D639</f>
        <v>0</v>
      </c>
      <c r="Q64" s="137">
        <f>АТС!D640</f>
        <v>0</v>
      </c>
      <c r="R64" s="137">
        <f>АТС!D641</f>
        <v>0</v>
      </c>
      <c r="S64" s="137">
        <f>АТС!D642</f>
        <v>0</v>
      </c>
      <c r="T64" s="137">
        <f>АТС!D643</f>
        <v>0</v>
      </c>
      <c r="U64" s="137">
        <f>АТС!D644</f>
        <v>0</v>
      </c>
      <c r="V64" s="137">
        <f>АТС!D645</f>
        <v>8.58</v>
      </c>
      <c r="W64" s="137">
        <f>АТС!D646</f>
        <v>0</v>
      </c>
      <c r="X64" s="137">
        <f>АТС!D647</f>
        <v>0</v>
      </c>
      <c r="Y64" s="137">
        <f>АТС!D648</f>
        <v>0</v>
      </c>
    </row>
    <row r="65" spans="1:114" ht="12" customHeight="1" x14ac:dyDescent="0.25">
      <c r="A65" s="144">
        <v>26</v>
      </c>
      <c r="B65" s="137">
        <f>АТС!D649</f>
        <v>0</v>
      </c>
      <c r="C65" s="137">
        <f>АТС!D650</f>
        <v>0</v>
      </c>
      <c r="D65" s="137">
        <f>АТС!D651</f>
        <v>0</v>
      </c>
      <c r="E65" s="137">
        <f>АТС!D652</f>
        <v>0</v>
      </c>
      <c r="F65" s="137">
        <f>АТС!D653</f>
        <v>0</v>
      </c>
      <c r="G65" s="137">
        <f>АТС!D654</f>
        <v>0</v>
      </c>
      <c r="H65" s="137">
        <f>АТС!D655</f>
        <v>0</v>
      </c>
      <c r="I65" s="137">
        <f>АТС!D656</f>
        <v>49.99</v>
      </c>
      <c r="J65" s="137">
        <f>АТС!D657</f>
        <v>35.86</v>
      </c>
      <c r="K65" s="137">
        <f>АТС!D658</f>
        <v>0</v>
      </c>
      <c r="L65" s="137">
        <f>АТС!D659</f>
        <v>0</v>
      </c>
      <c r="M65" s="137">
        <f>АТС!D660</f>
        <v>0</v>
      </c>
      <c r="N65" s="137">
        <f>АТС!D661</f>
        <v>0</v>
      </c>
      <c r="O65" s="137">
        <f>АТС!D662</f>
        <v>0</v>
      </c>
      <c r="P65" s="137">
        <f>АТС!D663</f>
        <v>0</v>
      </c>
      <c r="Q65" s="137">
        <f>АТС!D664</f>
        <v>0</v>
      </c>
      <c r="R65" s="137">
        <f>АТС!D665</f>
        <v>0</v>
      </c>
      <c r="S65" s="137">
        <f>АТС!D666</f>
        <v>0</v>
      </c>
      <c r="T65" s="137">
        <f>АТС!D667</f>
        <v>109.14</v>
      </c>
      <c r="U65" s="137">
        <f>АТС!D668</f>
        <v>267.25</v>
      </c>
      <c r="V65" s="137">
        <f>АТС!D669</f>
        <v>258.70999999999998</v>
      </c>
      <c r="W65" s="137">
        <f>АТС!D670</f>
        <v>186.58</v>
      </c>
      <c r="X65" s="137">
        <f>АТС!D671</f>
        <v>0</v>
      </c>
      <c r="Y65" s="137">
        <f>АТС!D672</f>
        <v>0</v>
      </c>
    </row>
    <row r="66" spans="1:114" ht="12" customHeight="1" x14ac:dyDescent="0.25">
      <c r="A66" s="144">
        <v>27</v>
      </c>
      <c r="B66" s="137">
        <f>АТС!D673</f>
        <v>57.1</v>
      </c>
      <c r="C66" s="137">
        <f>АТС!D674</f>
        <v>0</v>
      </c>
      <c r="D66" s="137">
        <f>АТС!D675</f>
        <v>22.65</v>
      </c>
      <c r="E66" s="137">
        <f>АТС!D676</f>
        <v>0</v>
      </c>
      <c r="F66" s="137">
        <f>АТС!D677</f>
        <v>9.2100000000000009</v>
      </c>
      <c r="G66" s="137">
        <f>АТС!D678</f>
        <v>196.69</v>
      </c>
      <c r="H66" s="137">
        <f>АТС!D679</f>
        <v>183.48</v>
      </c>
      <c r="I66" s="137">
        <f>АТС!D680</f>
        <v>85.61</v>
      </c>
      <c r="J66" s="137">
        <f>АТС!D681</f>
        <v>45.86</v>
      </c>
      <c r="K66" s="137">
        <f>АТС!D682</f>
        <v>2.35</v>
      </c>
      <c r="L66" s="137">
        <f>АТС!D683</f>
        <v>0</v>
      </c>
      <c r="M66" s="137">
        <f>АТС!D684</f>
        <v>0</v>
      </c>
      <c r="N66" s="137">
        <f>АТС!D685</f>
        <v>15.99</v>
      </c>
      <c r="O66" s="137">
        <f>АТС!D686</f>
        <v>60.08</v>
      </c>
      <c r="P66" s="137">
        <f>АТС!D687</f>
        <v>47.89</v>
      </c>
      <c r="Q66" s="137">
        <f>АТС!D688</f>
        <v>54.32</v>
      </c>
      <c r="R66" s="137">
        <f>АТС!D689</f>
        <v>31.97</v>
      </c>
      <c r="S66" s="137">
        <f>АТС!D690</f>
        <v>5.89</v>
      </c>
      <c r="T66" s="137">
        <f>АТС!D691</f>
        <v>15.58</v>
      </c>
      <c r="U66" s="137">
        <f>АТС!D692</f>
        <v>62.41</v>
      </c>
      <c r="V66" s="137">
        <f>АТС!D693</f>
        <v>84.35</v>
      </c>
      <c r="W66" s="137">
        <f>АТС!D694</f>
        <v>0</v>
      </c>
      <c r="X66" s="137">
        <f>АТС!D695</f>
        <v>0</v>
      </c>
      <c r="Y66" s="137">
        <f>АТС!D696</f>
        <v>0</v>
      </c>
    </row>
    <row r="67" spans="1:114" ht="12" customHeight="1" x14ac:dyDescent="0.25">
      <c r="A67" s="144">
        <v>28</v>
      </c>
      <c r="B67" s="137">
        <f>АТС!D697</f>
        <v>0</v>
      </c>
      <c r="C67" s="137">
        <f>АТС!D698</f>
        <v>0</v>
      </c>
      <c r="D67" s="137">
        <f>АТС!D699</f>
        <v>0</v>
      </c>
      <c r="E67" s="137">
        <f>АТС!D700</f>
        <v>0</v>
      </c>
      <c r="F67" s="137">
        <f>АТС!D701</f>
        <v>0</v>
      </c>
      <c r="G67" s="137">
        <f>АТС!D702</f>
        <v>1.1399999999999999</v>
      </c>
      <c r="H67" s="137">
        <f>АТС!D703</f>
        <v>161.56</v>
      </c>
      <c r="I67" s="137">
        <f>АТС!D704</f>
        <v>14.12</v>
      </c>
      <c r="J67" s="137">
        <f>АТС!D705</f>
        <v>2.94</v>
      </c>
      <c r="K67" s="137">
        <f>АТС!D706</f>
        <v>0</v>
      </c>
      <c r="L67" s="137">
        <f>АТС!D707</f>
        <v>0</v>
      </c>
      <c r="M67" s="137">
        <f>АТС!D708</f>
        <v>0</v>
      </c>
      <c r="N67" s="137">
        <f>АТС!D709</f>
        <v>0</v>
      </c>
      <c r="O67" s="137">
        <f>АТС!D710</f>
        <v>0</v>
      </c>
      <c r="P67" s="137">
        <f>АТС!D711</f>
        <v>0</v>
      </c>
      <c r="Q67" s="137">
        <f>АТС!D712</f>
        <v>0</v>
      </c>
      <c r="R67" s="137">
        <f>АТС!D713</f>
        <v>0</v>
      </c>
      <c r="S67" s="137">
        <f>АТС!D714</f>
        <v>0</v>
      </c>
      <c r="T67" s="137">
        <f>АТС!D715</f>
        <v>0</v>
      </c>
      <c r="U67" s="137">
        <f>АТС!D716</f>
        <v>5.4</v>
      </c>
      <c r="V67" s="137">
        <f>АТС!D717</f>
        <v>58.1</v>
      </c>
      <c r="W67" s="137">
        <f>АТС!D718</f>
        <v>0</v>
      </c>
      <c r="X67" s="137">
        <f>АТС!D719</f>
        <v>0</v>
      </c>
      <c r="Y67" s="137">
        <f>АТС!D720</f>
        <v>0</v>
      </c>
    </row>
    <row r="68" spans="1:114" ht="12" customHeight="1" x14ac:dyDescent="0.25">
      <c r="A68" s="144">
        <v>29</v>
      </c>
      <c r="B68" s="137">
        <f>АТС!D721</f>
        <v>0</v>
      </c>
      <c r="C68" s="137">
        <f>АТС!D722</f>
        <v>0</v>
      </c>
      <c r="D68" s="137">
        <f>АТС!D723</f>
        <v>0</v>
      </c>
      <c r="E68" s="137">
        <f>АТС!D724</f>
        <v>0</v>
      </c>
      <c r="F68" s="137">
        <f>АТС!D725</f>
        <v>0</v>
      </c>
      <c r="G68" s="137">
        <f>АТС!D726</f>
        <v>137.08000000000001</v>
      </c>
      <c r="H68" s="137">
        <f>АТС!D727</f>
        <v>1.08</v>
      </c>
      <c r="I68" s="137">
        <f>АТС!D728</f>
        <v>0</v>
      </c>
      <c r="J68" s="137">
        <f>АТС!D729</f>
        <v>0.93</v>
      </c>
      <c r="K68" s="137">
        <f>АТС!D730</f>
        <v>0</v>
      </c>
      <c r="L68" s="137">
        <f>АТС!D731</f>
        <v>12.26</v>
      </c>
      <c r="M68" s="137">
        <f>АТС!D732</f>
        <v>0.35</v>
      </c>
      <c r="N68" s="137">
        <f>АТС!D733</f>
        <v>0.98</v>
      </c>
      <c r="O68" s="137">
        <f>АТС!D734</f>
        <v>103.4</v>
      </c>
      <c r="P68" s="137">
        <f>АТС!D735</f>
        <v>1.35</v>
      </c>
      <c r="Q68" s="137">
        <f>АТС!D736</f>
        <v>0</v>
      </c>
      <c r="R68" s="137">
        <f>АТС!D737</f>
        <v>0.31</v>
      </c>
      <c r="S68" s="137">
        <f>АТС!D738</f>
        <v>104.74</v>
      </c>
      <c r="T68" s="137">
        <f>АТС!D739</f>
        <v>0</v>
      </c>
      <c r="U68" s="137">
        <f>АТС!D740</f>
        <v>61.15</v>
      </c>
      <c r="V68" s="137">
        <f>АТС!D741</f>
        <v>97.95</v>
      </c>
      <c r="W68" s="137">
        <f>АТС!D742</f>
        <v>0</v>
      </c>
      <c r="X68" s="137">
        <f>АТС!D743</f>
        <v>0</v>
      </c>
      <c r="Y68" s="137">
        <f>АТС!D744</f>
        <v>0</v>
      </c>
      <c r="Z68" s="346"/>
      <c r="AA68" s="346"/>
      <c r="AB68" s="346"/>
      <c r="AC68" s="346"/>
      <c r="AD68" s="346"/>
      <c r="AE68" s="346"/>
      <c r="AF68" s="346"/>
      <c r="AG68" s="347"/>
      <c r="AH68" s="345"/>
      <c r="AI68" s="346"/>
      <c r="AJ68" s="346"/>
      <c r="AK68" s="346"/>
      <c r="AL68" s="346"/>
      <c r="AM68" s="347"/>
      <c r="AN68" s="345"/>
      <c r="AO68" s="346"/>
      <c r="AP68" s="346"/>
      <c r="AQ68" s="346"/>
      <c r="AR68" s="346"/>
      <c r="AS68" s="347"/>
      <c r="AT68" s="345"/>
      <c r="AU68" s="346"/>
      <c r="AV68" s="346"/>
      <c r="AW68" s="346"/>
      <c r="AX68" s="346"/>
      <c r="AY68" s="347"/>
      <c r="AZ68" s="345"/>
      <c r="BA68" s="346"/>
      <c r="BB68" s="346"/>
      <c r="BC68" s="346"/>
      <c r="BD68" s="346"/>
      <c r="BE68" s="347"/>
      <c r="BF68" s="345"/>
      <c r="BG68" s="346"/>
      <c r="BH68" s="346"/>
      <c r="BI68" s="346"/>
      <c r="BJ68" s="346"/>
      <c r="BK68" s="347"/>
      <c r="BL68" s="345"/>
      <c r="BM68" s="346"/>
      <c r="BN68" s="346"/>
      <c r="BO68" s="346"/>
      <c r="BP68" s="346"/>
      <c r="BQ68" s="347"/>
      <c r="BR68" s="345"/>
      <c r="BS68" s="346"/>
      <c r="BT68" s="346"/>
      <c r="BU68" s="346"/>
      <c r="BV68" s="346"/>
      <c r="BW68" s="347"/>
      <c r="BX68" s="345"/>
      <c r="BY68" s="346"/>
      <c r="BZ68" s="346"/>
      <c r="CA68" s="346"/>
      <c r="CB68" s="346"/>
      <c r="CC68" s="346"/>
      <c r="CD68" s="345"/>
      <c r="CE68" s="346"/>
      <c r="CF68" s="346"/>
      <c r="CG68" s="346"/>
      <c r="CH68" s="346"/>
      <c r="CI68" s="347"/>
      <c r="CJ68" s="345"/>
      <c r="CK68" s="346"/>
      <c r="CL68" s="346"/>
      <c r="CM68" s="346"/>
      <c r="CN68" s="346"/>
      <c r="CO68" s="346"/>
      <c r="CP68" s="347"/>
      <c r="CQ68" s="345"/>
      <c r="CR68" s="346"/>
      <c r="CS68" s="346"/>
      <c r="CT68" s="346"/>
      <c r="CU68" s="346"/>
      <c r="CV68" s="346"/>
      <c r="CW68" s="347"/>
      <c r="CX68" s="345"/>
      <c r="CY68" s="346"/>
      <c r="CZ68" s="346"/>
      <c r="DA68" s="346"/>
      <c r="DB68" s="346"/>
      <c r="DC68" s="346"/>
      <c r="DD68" s="347"/>
      <c r="DE68" s="345"/>
      <c r="DF68" s="346"/>
      <c r="DG68" s="346"/>
      <c r="DH68" s="346"/>
      <c r="DI68" s="346"/>
      <c r="DJ68" s="346"/>
    </row>
    <row r="69" spans="1:114" ht="12" customHeight="1" x14ac:dyDescent="0.25">
      <c r="A69" s="144">
        <v>30</v>
      </c>
      <c r="B69" s="137">
        <f>АТС!D745</f>
        <v>0</v>
      </c>
      <c r="C69" s="137">
        <f>АТС!D746</f>
        <v>0</v>
      </c>
      <c r="D69" s="137">
        <f>АТС!D747</f>
        <v>0</v>
      </c>
      <c r="E69" s="137">
        <f>АТС!D748</f>
        <v>0</v>
      </c>
      <c r="F69" s="137">
        <f>АТС!D749</f>
        <v>0</v>
      </c>
      <c r="G69" s="137">
        <f>АТС!D750</f>
        <v>2.42</v>
      </c>
      <c r="H69" s="137">
        <f>АТС!D751</f>
        <v>69.349999999999994</v>
      </c>
      <c r="I69" s="137">
        <f>АТС!D752</f>
        <v>115.92</v>
      </c>
      <c r="J69" s="137">
        <f>АТС!D753</f>
        <v>104.48</v>
      </c>
      <c r="K69" s="137">
        <f>АТС!D754</f>
        <v>7.17</v>
      </c>
      <c r="L69" s="137">
        <f>АТС!D755</f>
        <v>0</v>
      </c>
      <c r="M69" s="137">
        <f>АТС!D756</f>
        <v>0.03</v>
      </c>
      <c r="N69" s="137">
        <f>АТС!D757</f>
        <v>8.74</v>
      </c>
      <c r="O69" s="137">
        <f>АТС!D758</f>
        <v>56.76</v>
      </c>
      <c r="P69" s="137">
        <f>АТС!D759</f>
        <v>89.45</v>
      </c>
      <c r="Q69" s="137">
        <f>АТС!D760</f>
        <v>62.91</v>
      </c>
      <c r="R69" s="137">
        <f>АТС!D761</f>
        <v>69.069999999999993</v>
      </c>
      <c r="S69" s="137">
        <f>АТС!D762</f>
        <v>111.3</v>
      </c>
      <c r="T69" s="137">
        <f>АТС!D763</f>
        <v>118.5</v>
      </c>
      <c r="U69" s="137">
        <f>АТС!D764</f>
        <v>111.04</v>
      </c>
      <c r="V69" s="137">
        <f>АТС!D765</f>
        <v>135.6</v>
      </c>
      <c r="W69" s="137">
        <f>АТС!D766</f>
        <v>0.48</v>
      </c>
      <c r="X69" s="137">
        <f>АТС!D767</f>
        <v>0</v>
      </c>
      <c r="Y69" s="137">
        <f>АТС!D768</f>
        <v>0</v>
      </c>
    </row>
    <row r="70" spans="1:114" ht="12" customHeight="1" x14ac:dyDescent="0.25">
      <c r="A70" s="144">
        <v>31</v>
      </c>
      <c r="B70" s="137">
        <f>АТС!D769</f>
        <v>0</v>
      </c>
      <c r="C70" s="137">
        <f>АТС!D770</f>
        <v>0</v>
      </c>
      <c r="D70" s="137">
        <f>АТС!D771</f>
        <v>0</v>
      </c>
      <c r="E70" s="137">
        <f>АТС!D772</f>
        <v>0</v>
      </c>
      <c r="F70" s="137">
        <f>АТС!D773</f>
        <v>0</v>
      </c>
      <c r="G70" s="137">
        <f>АТС!D774</f>
        <v>656.83</v>
      </c>
      <c r="H70" s="137">
        <f>АТС!D775</f>
        <v>99.52</v>
      </c>
      <c r="I70" s="137">
        <f>АТС!D776</f>
        <v>6.78</v>
      </c>
      <c r="J70" s="137">
        <f>АТС!D777</f>
        <v>71.47</v>
      </c>
      <c r="K70" s="137">
        <f>АТС!D778</f>
        <v>14.53</v>
      </c>
      <c r="L70" s="137">
        <f>АТС!D779</f>
        <v>4.6100000000000003</v>
      </c>
      <c r="M70" s="137">
        <f>АТС!D780</f>
        <v>11.39</v>
      </c>
      <c r="N70" s="137">
        <f>АТС!D781</f>
        <v>80.81</v>
      </c>
      <c r="O70" s="137">
        <f>АТС!D782</f>
        <v>123.27</v>
      </c>
      <c r="P70" s="137">
        <f>АТС!D783</f>
        <v>139.78</v>
      </c>
      <c r="Q70" s="137">
        <f>АТС!D784</f>
        <v>135.24</v>
      </c>
      <c r="R70" s="137">
        <f>АТС!D785</f>
        <v>95.82</v>
      </c>
      <c r="S70" s="137">
        <f>АТС!D786</f>
        <v>105.23</v>
      </c>
      <c r="T70" s="137">
        <f>АТС!D787</f>
        <v>76.61</v>
      </c>
      <c r="U70" s="137">
        <f>АТС!D788</f>
        <v>70.05</v>
      </c>
      <c r="V70" s="137">
        <f>АТС!D789</f>
        <v>80.540000000000006</v>
      </c>
      <c r="W70" s="137">
        <f>АТС!D790</f>
        <v>0</v>
      </c>
      <c r="X70" s="137">
        <f>АТС!D791</f>
        <v>0</v>
      </c>
      <c r="Y70" s="137">
        <f>АТС!D792</f>
        <v>0</v>
      </c>
    </row>
    <row r="71" spans="1:114" ht="15.75" customHeight="1" x14ac:dyDescent="0.2">
      <c r="A71" s="138"/>
      <c r="Y71" s="139"/>
    </row>
    <row r="72" spans="1:114" ht="18" customHeight="1" x14ac:dyDescent="0.3">
      <c r="A72" s="142">
        <v>3</v>
      </c>
    </row>
    <row r="73" spans="1:114" ht="50.25" customHeight="1" x14ac:dyDescent="0.2">
      <c r="A73" s="348" t="s">
        <v>32</v>
      </c>
      <c r="B73" s="350" t="s">
        <v>142</v>
      </c>
      <c r="C73" s="350"/>
      <c r="D73" s="350"/>
      <c r="E73" s="350"/>
      <c r="F73" s="350"/>
      <c r="G73" s="350"/>
      <c r="H73" s="350"/>
      <c r="I73" s="350"/>
      <c r="J73" s="350"/>
      <c r="K73" s="350"/>
      <c r="L73" s="350"/>
      <c r="M73" s="350"/>
      <c r="N73" s="350"/>
      <c r="O73" s="350"/>
      <c r="P73" s="350"/>
      <c r="Q73" s="350"/>
      <c r="R73" s="350"/>
      <c r="S73" s="350"/>
      <c r="T73" s="350"/>
      <c r="U73" s="350"/>
      <c r="V73" s="350"/>
      <c r="W73" s="350"/>
      <c r="X73" s="350"/>
      <c r="Y73" s="350"/>
    </row>
    <row r="74" spans="1:114" s="149" customFormat="1" ht="14.45" customHeight="1" x14ac:dyDescent="0.2">
      <c r="A74" s="349"/>
      <c r="B74" s="148" t="s">
        <v>273</v>
      </c>
      <c r="C74" s="148" t="s">
        <v>34</v>
      </c>
      <c r="D74" s="148" t="s">
        <v>251</v>
      </c>
      <c r="E74" s="148" t="s">
        <v>252</v>
      </c>
      <c r="F74" s="148" t="s">
        <v>253</v>
      </c>
      <c r="G74" s="148" t="s">
        <v>254</v>
      </c>
      <c r="H74" s="148" t="s">
        <v>255</v>
      </c>
      <c r="I74" s="148" t="s">
        <v>256</v>
      </c>
      <c r="J74" s="148" t="s">
        <v>257</v>
      </c>
      <c r="K74" s="148" t="s">
        <v>258</v>
      </c>
      <c r="L74" s="148" t="s">
        <v>259</v>
      </c>
      <c r="M74" s="148" t="s">
        <v>260</v>
      </c>
      <c r="N74" s="148" t="s">
        <v>261</v>
      </c>
      <c r="O74" s="148" t="s">
        <v>262</v>
      </c>
      <c r="P74" s="148" t="s">
        <v>263</v>
      </c>
      <c r="Q74" s="148" t="s">
        <v>264</v>
      </c>
      <c r="R74" s="148" t="s">
        <v>265</v>
      </c>
      <c r="S74" s="148" t="s">
        <v>266</v>
      </c>
      <c r="T74" s="148" t="s">
        <v>267</v>
      </c>
      <c r="U74" s="148" t="s">
        <v>268</v>
      </c>
      <c r="V74" s="148" t="s">
        <v>269</v>
      </c>
      <c r="W74" s="148" t="s">
        <v>270</v>
      </c>
      <c r="X74" s="148" t="s">
        <v>271</v>
      </c>
      <c r="Y74" s="148" t="s">
        <v>272</v>
      </c>
    </row>
    <row r="75" spans="1:114" ht="13.9" customHeight="1" x14ac:dyDescent="0.25">
      <c r="A75" s="144">
        <v>1</v>
      </c>
      <c r="B75" s="137">
        <f>АТС!E49</f>
        <v>261.41000000000003</v>
      </c>
      <c r="C75" s="137">
        <f>АТС!E50</f>
        <v>158.19</v>
      </c>
      <c r="D75" s="137">
        <f>АТС!E51</f>
        <v>137.91999999999999</v>
      </c>
      <c r="E75" s="137">
        <f>АТС!E52</f>
        <v>152.91</v>
      </c>
      <c r="F75" s="137">
        <f>АТС!E53</f>
        <v>163.94</v>
      </c>
      <c r="G75" s="137">
        <f>АТС!E54</f>
        <v>4.55</v>
      </c>
      <c r="H75" s="137">
        <f>АТС!E55</f>
        <v>0</v>
      </c>
      <c r="I75" s="137">
        <f>АТС!E56</f>
        <v>0</v>
      </c>
      <c r="J75" s="137">
        <f>АТС!E57</f>
        <v>89.28</v>
      </c>
      <c r="K75" s="137">
        <f>АТС!E58</f>
        <v>37.31</v>
      </c>
      <c r="L75" s="137">
        <f>АТС!E59</f>
        <v>171.11</v>
      </c>
      <c r="M75" s="137">
        <f>АТС!E60</f>
        <v>198.43</v>
      </c>
      <c r="N75" s="137">
        <f>АТС!E61</f>
        <v>151.77000000000001</v>
      </c>
      <c r="O75" s="137">
        <f>АТС!E62</f>
        <v>180.44</v>
      </c>
      <c r="P75" s="137">
        <f>АТС!E63</f>
        <v>209.18</v>
      </c>
      <c r="Q75" s="137">
        <f>АТС!E64</f>
        <v>182.25</v>
      </c>
      <c r="R75" s="137">
        <f>АТС!E65</f>
        <v>132.69</v>
      </c>
      <c r="S75" s="137">
        <f>АТС!E66</f>
        <v>231.31</v>
      </c>
      <c r="T75" s="137">
        <f>АТС!E67</f>
        <v>195.37</v>
      </c>
      <c r="U75" s="137">
        <f>АТС!E68</f>
        <v>144.15</v>
      </c>
      <c r="V75" s="137">
        <f>АТС!E69</f>
        <v>179.09</v>
      </c>
      <c r="W75" s="137">
        <f>АТС!E70</f>
        <v>248.48</v>
      </c>
      <c r="X75" s="137">
        <f>АТС!E71</f>
        <v>419.08</v>
      </c>
      <c r="Y75" s="137">
        <f>АТС!E72</f>
        <v>485.18</v>
      </c>
    </row>
    <row r="76" spans="1:114" ht="13.9" customHeight="1" x14ac:dyDescent="0.25">
      <c r="A76" s="144">
        <v>2</v>
      </c>
      <c r="B76" s="137">
        <f>АТС!E73</f>
        <v>156.93</v>
      </c>
      <c r="C76" s="137">
        <f>АТС!E74</f>
        <v>88.68</v>
      </c>
      <c r="D76" s="137">
        <f>АТС!E75</f>
        <v>122.17</v>
      </c>
      <c r="E76" s="137">
        <f>АТС!E76</f>
        <v>139.74</v>
      </c>
      <c r="F76" s="137">
        <f>АТС!E77</f>
        <v>116.02</v>
      </c>
      <c r="G76" s="137">
        <f>АТС!E78</f>
        <v>33.11</v>
      </c>
      <c r="H76" s="137">
        <f>АТС!E79</f>
        <v>1.29</v>
      </c>
      <c r="I76" s="137">
        <f>АТС!E80</f>
        <v>0</v>
      </c>
      <c r="J76" s="137">
        <f>АТС!E81</f>
        <v>76.17</v>
      </c>
      <c r="K76" s="137">
        <f>АТС!E82</f>
        <v>24.02</v>
      </c>
      <c r="L76" s="137">
        <f>АТС!E83</f>
        <v>0</v>
      </c>
      <c r="M76" s="137">
        <f>АТС!E84</f>
        <v>0</v>
      </c>
      <c r="N76" s="137">
        <f>АТС!E85</f>
        <v>7.0000000000000007E-2</v>
      </c>
      <c r="O76" s="137">
        <f>АТС!E86</f>
        <v>0</v>
      </c>
      <c r="P76" s="137">
        <f>АТС!E87</f>
        <v>0</v>
      </c>
      <c r="Q76" s="137">
        <f>АТС!E88</f>
        <v>0</v>
      </c>
      <c r="R76" s="137">
        <f>АТС!E89</f>
        <v>0</v>
      </c>
      <c r="S76" s="137">
        <f>АТС!E90</f>
        <v>0.01</v>
      </c>
      <c r="T76" s="137">
        <f>АТС!E91</f>
        <v>0</v>
      </c>
      <c r="U76" s="137">
        <f>АТС!E92</f>
        <v>0</v>
      </c>
      <c r="V76" s="137">
        <f>АТС!E93</f>
        <v>0</v>
      </c>
      <c r="W76" s="137">
        <f>АТС!E94</f>
        <v>166.98</v>
      </c>
      <c r="X76" s="137">
        <f>АТС!E95</f>
        <v>270.24</v>
      </c>
      <c r="Y76" s="137">
        <f>АТС!E96</f>
        <v>223.65</v>
      </c>
    </row>
    <row r="77" spans="1:114" ht="13.9" customHeight="1" x14ac:dyDescent="0.25">
      <c r="A77" s="144">
        <v>3</v>
      </c>
      <c r="B77" s="137">
        <f>АТС!E97</f>
        <v>261.22000000000003</v>
      </c>
      <c r="C77" s="137">
        <f>АТС!E98</f>
        <v>180.07</v>
      </c>
      <c r="D77" s="137">
        <f>АТС!E99</f>
        <v>145.53</v>
      </c>
      <c r="E77" s="137">
        <f>АТС!E100</f>
        <v>60.89</v>
      </c>
      <c r="F77" s="137">
        <f>АТС!E101</f>
        <v>52.92</v>
      </c>
      <c r="G77" s="137">
        <f>АТС!E102</f>
        <v>8.5500000000000007</v>
      </c>
      <c r="H77" s="137">
        <f>АТС!E103</f>
        <v>0</v>
      </c>
      <c r="I77" s="137">
        <f>АТС!E104</f>
        <v>0</v>
      </c>
      <c r="J77" s="137">
        <f>АТС!E105</f>
        <v>0.59</v>
      </c>
      <c r="K77" s="137">
        <f>АТС!E106</f>
        <v>18.79</v>
      </c>
      <c r="L77" s="137">
        <f>АТС!E107</f>
        <v>0</v>
      </c>
      <c r="M77" s="137">
        <f>АТС!E108</f>
        <v>0</v>
      </c>
      <c r="N77" s="137">
        <f>АТС!E109</f>
        <v>0</v>
      </c>
      <c r="O77" s="137">
        <f>АТС!E110</f>
        <v>9.58</v>
      </c>
      <c r="P77" s="137">
        <f>АТС!E111</f>
        <v>59.32</v>
      </c>
      <c r="Q77" s="137">
        <f>АТС!E112</f>
        <v>42</v>
      </c>
      <c r="R77" s="137">
        <f>АТС!E113</f>
        <v>43.87</v>
      </c>
      <c r="S77" s="137">
        <f>АТС!E114</f>
        <v>38.54</v>
      </c>
      <c r="T77" s="137">
        <f>АТС!E115</f>
        <v>0</v>
      </c>
      <c r="U77" s="137">
        <f>АТС!E116</f>
        <v>0</v>
      </c>
      <c r="V77" s="137">
        <f>АТС!E117</f>
        <v>0</v>
      </c>
      <c r="W77" s="137">
        <f>АТС!E118</f>
        <v>250.46</v>
      </c>
      <c r="X77" s="137">
        <f>АТС!E119</f>
        <v>163.49</v>
      </c>
      <c r="Y77" s="137">
        <f>АТС!E120</f>
        <v>248.31</v>
      </c>
    </row>
    <row r="78" spans="1:114" ht="13.9" customHeight="1" x14ac:dyDescent="0.25">
      <c r="A78" s="144">
        <v>4</v>
      </c>
      <c r="B78" s="137">
        <f>АТС!E121</f>
        <v>160.69999999999999</v>
      </c>
      <c r="C78" s="137">
        <f>АТС!E122</f>
        <v>141.19</v>
      </c>
      <c r="D78" s="137">
        <f>АТС!E123</f>
        <v>76.42</v>
      </c>
      <c r="E78" s="137">
        <f>АТС!E124</f>
        <v>53.37</v>
      </c>
      <c r="F78" s="137">
        <f>АТС!E125</f>
        <v>62.71</v>
      </c>
      <c r="G78" s="137">
        <f>АТС!E126</f>
        <v>0</v>
      </c>
      <c r="H78" s="137">
        <f>АТС!E127</f>
        <v>0</v>
      </c>
      <c r="I78" s="137">
        <f>АТС!E128</f>
        <v>0</v>
      </c>
      <c r="J78" s="137">
        <f>АТС!E129</f>
        <v>0</v>
      </c>
      <c r="K78" s="137">
        <f>АТС!E130</f>
        <v>0</v>
      </c>
      <c r="L78" s="137">
        <f>АТС!E131</f>
        <v>85.06</v>
      </c>
      <c r="M78" s="137">
        <f>АТС!E132</f>
        <v>123.78</v>
      </c>
      <c r="N78" s="137">
        <f>АТС!E133</f>
        <v>79.56</v>
      </c>
      <c r="O78" s="137">
        <f>АТС!E134</f>
        <v>41.17</v>
      </c>
      <c r="P78" s="137">
        <f>АТС!E135</f>
        <v>22.44</v>
      </c>
      <c r="Q78" s="137">
        <f>АТС!E136</f>
        <v>10.71</v>
      </c>
      <c r="R78" s="137">
        <f>АТС!E137</f>
        <v>175.75</v>
      </c>
      <c r="S78" s="137">
        <f>АТС!E138</f>
        <v>334.59</v>
      </c>
      <c r="T78" s="137">
        <f>АТС!E139</f>
        <v>143.05000000000001</v>
      </c>
      <c r="U78" s="137">
        <f>АТС!E140</f>
        <v>9.1300000000000008</v>
      </c>
      <c r="V78" s="137">
        <f>АТС!E141</f>
        <v>73.56</v>
      </c>
      <c r="W78" s="137">
        <f>АТС!E142</f>
        <v>487.48</v>
      </c>
      <c r="X78" s="137">
        <f>АТС!E143</f>
        <v>355.04</v>
      </c>
      <c r="Y78" s="137">
        <f>АТС!E144</f>
        <v>404.51</v>
      </c>
    </row>
    <row r="79" spans="1:114" ht="13.9" customHeight="1" x14ac:dyDescent="0.25">
      <c r="A79" s="144">
        <v>5</v>
      </c>
      <c r="B79" s="137">
        <f>АТС!E145</f>
        <v>178.89</v>
      </c>
      <c r="C79" s="137">
        <f>АТС!E146</f>
        <v>281.33999999999997</v>
      </c>
      <c r="D79" s="137">
        <f>АТС!E147</f>
        <v>201.42</v>
      </c>
      <c r="E79" s="137">
        <f>АТС!E148</f>
        <v>156.78</v>
      </c>
      <c r="F79" s="137">
        <f>АТС!E149</f>
        <v>151.85</v>
      </c>
      <c r="G79" s="137">
        <f>АТС!E150</f>
        <v>139.16999999999999</v>
      </c>
      <c r="H79" s="137">
        <f>АТС!E151</f>
        <v>181.35</v>
      </c>
      <c r="I79" s="137">
        <f>АТС!E152</f>
        <v>127.09</v>
      </c>
      <c r="J79" s="137">
        <f>АТС!E153</f>
        <v>28</v>
      </c>
      <c r="K79" s="137">
        <f>АТС!E154</f>
        <v>119.11</v>
      </c>
      <c r="L79" s="137">
        <f>АТС!E155</f>
        <v>311.05</v>
      </c>
      <c r="M79" s="137">
        <f>АТС!E156</f>
        <v>269.97000000000003</v>
      </c>
      <c r="N79" s="137">
        <f>АТС!E157</f>
        <v>275.04000000000002</v>
      </c>
      <c r="O79" s="137">
        <f>АТС!E158</f>
        <v>315.97000000000003</v>
      </c>
      <c r="P79" s="137">
        <f>АТС!E159</f>
        <v>324.77999999999997</v>
      </c>
      <c r="Q79" s="137">
        <f>АТС!E160</f>
        <v>252.55</v>
      </c>
      <c r="R79" s="137">
        <f>АТС!E161</f>
        <v>256.17</v>
      </c>
      <c r="S79" s="137">
        <f>АТС!E162</f>
        <v>179.78</v>
      </c>
      <c r="T79" s="137">
        <f>АТС!E163</f>
        <v>105.22</v>
      </c>
      <c r="U79" s="137">
        <f>АТС!E164</f>
        <v>78.88</v>
      </c>
      <c r="V79" s="137">
        <f>АТС!E165</f>
        <v>79.150000000000006</v>
      </c>
      <c r="W79" s="137">
        <f>АТС!E166</f>
        <v>553.20000000000005</v>
      </c>
      <c r="X79" s="137">
        <f>АТС!E167</f>
        <v>388.19</v>
      </c>
      <c r="Y79" s="137">
        <f>АТС!E168</f>
        <v>294.02</v>
      </c>
    </row>
    <row r="80" spans="1:114" ht="13.9" customHeight="1" x14ac:dyDescent="0.25">
      <c r="A80" s="144">
        <v>6</v>
      </c>
      <c r="B80" s="137">
        <f>АТС!E169</f>
        <v>143.5</v>
      </c>
      <c r="C80" s="137">
        <f>АТС!E170</f>
        <v>173.48</v>
      </c>
      <c r="D80" s="137">
        <f>АТС!E171</f>
        <v>158.65</v>
      </c>
      <c r="E80" s="137">
        <f>АТС!E172</f>
        <v>163.11000000000001</v>
      </c>
      <c r="F80" s="137">
        <f>АТС!E173</f>
        <v>141.49</v>
      </c>
      <c r="G80" s="137">
        <f>АТС!E174</f>
        <v>57.38</v>
      </c>
      <c r="H80" s="137">
        <f>АТС!E175</f>
        <v>132.34</v>
      </c>
      <c r="I80" s="137">
        <f>АТС!E176</f>
        <v>162.05000000000001</v>
      </c>
      <c r="J80" s="137">
        <f>АТС!E177</f>
        <v>0.53</v>
      </c>
      <c r="K80" s="137">
        <f>АТС!E178</f>
        <v>139.86000000000001</v>
      </c>
      <c r="L80" s="137">
        <f>АТС!E179</f>
        <v>204.01</v>
      </c>
      <c r="M80" s="137">
        <f>АТС!E180</f>
        <v>309.24</v>
      </c>
      <c r="N80" s="137">
        <f>АТС!E181</f>
        <v>218.51</v>
      </c>
      <c r="O80" s="137">
        <f>АТС!E182</f>
        <v>259.51</v>
      </c>
      <c r="P80" s="137">
        <f>АТС!E183</f>
        <v>229.37</v>
      </c>
      <c r="Q80" s="137">
        <f>АТС!E184</f>
        <v>201.04</v>
      </c>
      <c r="R80" s="137">
        <f>АТС!E185</f>
        <v>207.83</v>
      </c>
      <c r="S80" s="137">
        <f>АТС!E186</f>
        <v>244.31</v>
      </c>
      <c r="T80" s="137">
        <f>АТС!E187</f>
        <v>112.11</v>
      </c>
      <c r="U80" s="137">
        <f>АТС!E188</f>
        <v>279.45999999999998</v>
      </c>
      <c r="V80" s="137">
        <f>АТС!E189</f>
        <v>180.66</v>
      </c>
      <c r="W80" s="137">
        <f>АТС!E190</f>
        <v>548.04</v>
      </c>
      <c r="X80" s="137">
        <f>АТС!E191</f>
        <v>512.63</v>
      </c>
      <c r="Y80" s="137">
        <f>АТС!E192</f>
        <v>473.33</v>
      </c>
    </row>
    <row r="81" spans="1:25" ht="13.9" customHeight="1" x14ac:dyDescent="0.25">
      <c r="A81" s="144">
        <v>7</v>
      </c>
      <c r="B81" s="137">
        <f>АТС!E193</f>
        <v>299.29000000000002</v>
      </c>
      <c r="C81" s="137">
        <f>АТС!E194</f>
        <v>232.57</v>
      </c>
      <c r="D81" s="137">
        <f>АТС!E195</f>
        <v>168.54</v>
      </c>
      <c r="E81" s="137">
        <f>АТС!E196</f>
        <v>198.05</v>
      </c>
      <c r="F81" s="137">
        <f>АТС!E197</f>
        <v>168.55</v>
      </c>
      <c r="G81" s="137">
        <f>АТС!E198</f>
        <v>0.27</v>
      </c>
      <c r="H81" s="137">
        <f>АТС!E199</f>
        <v>48.64</v>
      </c>
      <c r="I81" s="137">
        <f>АТС!E200</f>
        <v>125.84</v>
      </c>
      <c r="J81" s="137">
        <f>АТС!E201</f>
        <v>233.08</v>
      </c>
      <c r="K81" s="137">
        <f>АТС!E202</f>
        <v>112.56</v>
      </c>
      <c r="L81" s="137">
        <f>АТС!E203</f>
        <v>129.58000000000001</v>
      </c>
      <c r="M81" s="137">
        <f>АТС!E204</f>
        <v>429</v>
      </c>
      <c r="N81" s="137">
        <f>АТС!E205</f>
        <v>70.44</v>
      </c>
      <c r="O81" s="137">
        <f>АТС!E206</f>
        <v>115.82</v>
      </c>
      <c r="P81" s="137">
        <f>АТС!E207</f>
        <v>51.8</v>
      </c>
      <c r="Q81" s="137">
        <f>АТС!E208</f>
        <v>40.229999999999997</v>
      </c>
      <c r="R81" s="137">
        <f>АТС!E209</f>
        <v>25.91</v>
      </c>
      <c r="S81" s="137">
        <f>АТС!E210</f>
        <v>94.69</v>
      </c>
      <c r="T81" s="137">
        <f>АТС!E211</f>
        <v>79.39</v>
      </c>
      <c r="U81" s="137">
        <f>АТС!E212</f>
        <v>140.55000000000001</v>
      </c>
      <c r="V81" s="137">
        <f>АТС!E213</f>
        <v>144.19999999999999</v>
      </c>
      <c r="W81" s="137">
        <f>АТС!E214</f>
        <v>259.99</v>
      </c>
      <c r="X81" s="137">
        <f>АТС!E215</f>
        <v>534.64</v>
      </c>
      <c r="Y81" s="137">
        <f>АТС!E216</f>
        <v>507.4</v>
      </c>
    </row>
    <row r="82" spans="1:25" ht="13.9" customHeight="1" x14ac:dyDescent="0.25">
      <c r="A82" s="144">
        <v>8</v>
      </c>
      <c r="B82" s="137">
        <f>АТС!E217</f>
        <v>391.03</v>
      </c>
      <c r="C82" s="137">
        <f>АТС!E218</f>
        <v>171.69</v>
      </c>
      <c r="D82" s="137">
        <f>АТС!E219</f>
        <v>161.41999999999999</v>
      </c>
      <c r="E82" s="137">
        <f>АТС!E220</f>
        <v>198.33</v>
      </c>
      <c r="F82" s="137">
        <f>АТС!E221</f>
        <v>176.58</v>
      </c>
      <c r="G82" s="137">
        <f>АТС!E222</f>
        <v>36.020000000000003</v>
      </c>
      <c r="H82" s="137">
        <f>АТС!E223</f>
        <v>31.54</v>
      </c>
      <c r="I82" s="137">
        <f>АТС!E224</f>
        <v>96.57</v>
      </c>
      <c r="J82" s="137">
        <f>АТС!E225</f>
        <v>44.91</v>
      </c>
      <c r="K82" s="137">
        <f>АТС!E226</f>
        <v>70.38</v>
      </c>
      <c r="L82" s="137">
        <f>АТС!E227</f>
        <v>133.62</v>
      </c>
      <c r="M82" s="137">
        <f>АТС!E228</f>
        <v>328.1</v>
      </c>
      <c r="N82" s="137">
        <f>АТС!E229</f>
        <v>135.53</v>
      </c>
      <c r="O82" s="137">
        <f>АТС!E230</f>
        <v>148.88</v>
      </c>
      <c r="P82" s="137">
        <f>АТС!E231</f>
        <v>94.49</v>
      </c>
      <c r="Q82" s="137">
        <f>АТС!E232</f>
        <v>87.72</v>
      </c>
      <c r="R82" s="137">
        <f>АТС!E233</f>
        <v>213.81</v>
      </c>
      <c r="S82" s="137">
        <f>АТС!E234</f>
        <v>170.1</v>
      </c>
      <c r="T82" s="137">
        <f>АТС!E235</f>
        <v>90.37</v>
      </c>
      <c r="U82" s="137">
        <f>АТС!E236</f>
        <v>26.22</v>
      </c>
      <c r="V82" s="137">
        <f>АТС!E237</f>
        <v>10.83</v>
      </c>
      <c r="W82" s="137">
        <f>АТС!E238</f>
        <v>143.51</v>
      </c>
      <c r="X82" s="137">
        <f>АТС!E239</f>
        <v>476.09</v>
      </c>
      <c r="Y82" s="137">
        <f>АТС!E240</f>
        <v>419.32</v>
      </c>
    </row>
    <row r="83" spans="1:25" ht="13.9" customHeight="1" x14ac:dyDescent="0.25">
      <c r="A83" s="144">
        <v>9</v>
      </c>
      <c r="B83" s="137">
        <f>АТС!E241</f>
        <v>266.62</v>
      </c>
      <c r="C83" s="137">
        <f>АТС!E242</f>
        <v>71.81</v>
      </c>
      <c r="D83" s="137">
        <f>АТС!E243</f>
        <v>119.21</v>
      </c>
      <c r="E83" s="137">
        <f>АТС!E244</f>
        <v>54.26</v>
      </c>
      <c r="F83" s="137">
        <f>АТС!E245</f>
        <v>104.51</v>
      </c>
      <c r="G83" s="137">
        <f>АТС!E246</f>
        <v>0.12</v>
      </c>
      <c r="H83" s="137">
        <f>АТС!E247</f>
        <v>0.3</v>
      </c>
      <c r="I83" s="137">
        <f>АТС!E248</f>
        <v>0</v>
      </c>
      <c r="J83" s="137">
        <f>АТС!E249</f>
        <v>0</v>
      </c>
      <c r="K83" s="137">
        <f>АТС!E250</f>
        <v>107.13</v>
      </c>
      <c r="L83" s="137">
        <f>АТС!E251</f>
        <v>155.1</v>
      </c>
      <c r="M83" s="137">
        <f>АТС!E252</f>
        <v>78.650000000000006</v>
      </c>
      <c r="N83" s="137">
        <f>АТС!E253</f>
        <v>139.11000000000001</v>
      </c>
      <c r="O83" s="137">
        <f>АТС!E254</f>
        <v>101.55</v>
      </c>
      <c r="P83" s="137">
        <f>АТС!E255</f>
        <v>69.3</v>
      </c>
      <c r="Q83" s="137">
        <f>АТС!E256</f>
        <v>61.07</v>
      </c>
      <c r="R83" s="137">
        <f>АТС!E257</f>
        <v>49.5</v>
      </c>
      <c r="S83" s="137">
        <f>АТС!E258</f>
        <v>20.079999999999998</v>
      </c>
      <c r="T83" s="137">
        <f>АТС!E259</f>
        <v>0</v>
      </c>
      <c r="U83" s="137">
        <f>АТС!E260</f>
        <v>0</v>
      </c>
      <c r="V83" s="137">
        <f>АТС!E261</f>
        <v>0.89</v>
      </c>
      <c r="W83" s="137">
        <f>АТС!E262</f>
        <v>254.17</v>
      </c>
      <c r="X83" s="137">
        <f>АТС!E263</f>
        <v>621.4</v>
      </c>
      <c r="Y83" s="137">
        <f>АТС!E264</f>
        <v>517.01</v>
      </c>
    </row>
    <row r="84" spans="1:25" ht="13.9" customHeight="1" x14ac:dyDescent="0.25">
      <c r="A84" s="144">
        <v>10</v>
      </c>
      <c r="B84" s="137">
        <f>АТС!E265</f>
        <v>243.11</v>
      </c>
      <c r="C84" s="137">
        <f>АТС!E266</f>
        <v>157.41</v>
      </c>
      <c r="D84" s="137">
        <f>АТС!E267</f>
        <v>94.25</v>
      </c>
      <c r="E84" s="137">
        <f>АТС!E268</f>
        <v>125.31</v>
      </c>
      <c r="F84" s="137">
        <f>АТС!E269</f>
        <v>164.57</v>
      </c>
      <c r="G84" s="137">
        <f>АТС!E270</f>
        <v>21.05</v>
      </c>
      <c r="H84" s="137">
        <f>АТС!E271</f>
        <v>23.66</v>
      </c>
      <c r="I84" s="137">
        <f>АТС!E272</f>
        <v>95.65</v>
      </c>
      <c r="J84" s="137">
        <f>АТС!E273</f>
        <v>166.57</v>
      </c>
      <c r="K84" s="137">
        <f>АТС!E274</f>
        <v>134.24</v>
      </c>
      <c r="L84" s="137">
        <f>АТС!E275</f>
        <v>66.12</v>
      </c>
      <c r="M84" s="137">
        <f>АТС!E276</f>
        <v>37.19</v>
      </c>
      <c r="N84" s="137">
        <f>АТС!E277</f>
        <v>2.38</v>
      </c>
      <c r="O84" s="137">
        <f>АТС!E278</f>
        <v>16.47</v>
      </c>
      <c r="P84" s="137">
        <f>АТС!E279</f>
        <v>0.05</v>
      </c>
      <c r="Q84" s="137">
        <f>АТС!E280</f>
        <v>0</v>
      </c>
      <c r="R84" s="137">
        <f>АТС!E281</f>
        <v>0</v>
      </c>
      <c r="S84" s="137">
        <f>АТС!E282</f>
        <v>153.94999999999999</v>
      </c>
      <c r="T84" s="137">
        <f>АТС!E283</f>
        <v>37.89</v>
      </c>
      <c r="U84" s="137">
        <f>АТС!E284</f>
        <v>0.5</v>
      </c>
      <c r="V84" s="137">
        <f>АТС!E285</f>
        <v>73.28</v>
      </c>
      <c r="W84" s="137">
        <f>АТС!E286</f>
        <v>499.29</v>
      </c>
      <c r="X84" s="137">
        <f>АТС!E287</f>
        <v>580.20000000000005</v>
      </c>
      <c r="Y84" s="137">
        <f>АТС!E288</f>
        <v>480.79</v>
      </c>
    </row>
    <row r="85" spans="1:25" ht="13.9" customHeight="1" x14ac:dyDescent="0.25">
      <c r="A85" s="144">
        <v>11</v>
      </c>
      <c r="B85" s="137">
        <f>АТС!E289</f>
        <v>382.78</v>
      </c>
      <c r="C85" s="137">
        <f>АТС!E290</f>
        <v>315.66000000000003</v>
      </c>
      <c r="D85" s="137">
        <f>АТС!E291</f>
        <v>267.7</v>
      </c>
      <c r="E85" s="137">
        <f>АТС!E292</f>
        <v>232.3</v>
      </c>
      <c r="F85" s="137">
        <f>АТС!E293</f>
        <v>560.38</v>
      </c>
      <c r="G85" s="137">
        <f>АТС!E294</f>
        <v>163.30000000000001</v>
      </c>
      <c r="H85" s="137">
        <f>АТС!E295</f>
        <v>270.08999999999997</v>
      </c>
      <c r="I85" s="137">
        <f>АТС!E296</f>
        <v>128.83000000000001</v>
      </c>
      <c r="J85" s="137">
        <f>АТС!E297</f>
        <v>286.14</v>
      </c>
      <c r="K85" s="137">
        <f>АТС!E298</f>
        <v>165.06</v>
      </c>
      <c r="L85" s="137">
        <f>АТС!E299</f>
        <v>215.21</v>
      </c>
      <c r="M85" s="137">
        <f>АТС!E300</f>
        <v>212.2</v>
      </c>
      <c r="N85" s="137">
        <f>АТС!E301</f>
        <v>214.33</v>
      </c>
      <c r="O85" s="137">
        <f>АТС!E302</f>
        <v>273.08999999999997</v>
      </c>
      <c r="P85" s="137">
        <f>АТС!E303</f>
        <v>255</v>
      </c>
      <c r="Q85" s="137">
        <f>АТС!E304</f>
        <v>339.16</v>
      </c>
      <c r="R85" s="137">
        <f>АТС!E305</f>
        <v>319.29000000000002</v>
      </c>
      <c r="S85" s="137">
        <f>АТС!E306</f>
        <v>295.19</v>
      </c>
      <c r="T85" s="137">
        <f>АТС!E307</f>
        <v>248</v>
      </c>
      <c r="U85" s="137">
        <f>АТС!E308</f>
        <v>287.88</v>
      </c>
      <c r="V85" s="137">
        <f>АТС!E309</f>
        <v>208.89</v>
      </c>
      <c r="W85" s="137">
        <f>АТС!E310</f>
        <v>464.91</v>
      </c>
      <c r="X85" s="137">
        <f>АТС!E311</f>
        <v>797.23</v>
      </c>
      <c r="Y85" s="137">
        <f>АТС!E312</f>
        <v>625.85</v>
      </c>
    </row>
    <row r="86" spans="1:25" ht="13.9" customHeight="1" x14ac:dyDescent="0.25">
      <c r="A86" s="144">
        <v>12</v>
      </c>
      <c r="B86" s="137">
        <f>АТС!E313</f>
        <v>133.77000000000001</v>
      </c>
      <c r="C86" s="137">
        <f>АТС!E314</f>
        <v>161.15</v>
      </c>
      <c r="D86" s="137">
        <f>АТС!E315</f>
        <v>677.76</v>
      </c>
      <c r="E86" s="137">
        <f>АТС!E316</f>
        <v>853.71</v>
      </c>
      <c r="F86" s="137">
        <f>АТС!E317</f>
        <v>765.98</v>
      </c>
      <c r="G86" s="137">
        <f>АТС!E318</f>
        <v>696.54</v>
      </c>
      <c r="H86" s="137">
        <f>АТС!E319</f>
        <v>159.88</v>
      </c>
      <c r="I86" s="137">
        <f>АТС!E320</f>
        <v>34.31</v>
      </c>
      <c r="J86" s="137">
        <f>АТС!E321</f>
        <v>83.17</v>
      </c>
      <c r="K86" s="137">
        <f>АТС!E322</f>
        <v>221.75</v>
      </c>
      <c r="L86" s="137">
        <f>АТС!E323</f>
        <v>179.6</v>
      </c>
      <c r="M86" s="137">
        <f>АТС!E324</f>
        <v>135.09</v>
      </c>
      <c r="N86" s="137">
        <f>АТС!E325</f>
        <v>63.45</v>
      </c>
      <c r="O86" s="137">
        <f>АТС!E326</f>
        <v>144.94999999999999</v>
      </c>
      <c r="P86" s="137">
        <f>АТС!E327</f>
        <v>198.92</v>
      </c>
      <c r="Q86" s="137">
        <f>АТС!E328</f>
        <v>116.59</v>
      </c>
      <c r="R86" s="137">
        <f>АТС!E329</f>
        <v>216.71</v>
      </c>
      <c r="S86" s="137">
        <f>АТС!E330</f>
        <v>187.13</v>
      </c>
      <c r="T86" s="137">
        <f>АТС!E331</f>
        <v>114.03</v>
      </c>
      <c r="U86" s="137">
        <f>АТС!E332</f>
        <v>52.55</v>
      </c>
      <c r="V86" s="137">
        <f>АТС!E333</f>
        <v>5.07</v>
      </c>
      <c r="W86" s="137">
        <f>АТС!E334</f>
        <v>234.93</v>
      </c>
      <c r="X86" s="137">
        <f>АТС!E335</f>
        <v>200.72</v>
      </c>
      <c r="Y86" s="137">
        <f>АТС!E336</f>
        <v>320.66000000000003</v>
      </c>
    </row>
    <row r="87" spans="1:25" ht="13.9" customHeight="1" x14ac:dyDescent="0.25">
      <c r="A87" s="144">
        <v>13</v>
      </c>
      <c r="B87" s="137">
        <f>АТС!E337</f>
        <v>138.55000000000001</v>
      </c>
      <c r="C87" s="137">
        <f>АТС!E338</f>
        <v>686.57</v>
      </c>
      <c r="D87" s="137">
        <f>АТС!E339</f>
        <v>409.75</v>
      </c>
      <c r="E87" s="137">
        <f>АТС!E340</f>
        <v>719.98</v>
      </c>
      <c r="F87" s="137">
        <f>АТС!E341</f>
        <v>560.21</v>
      </c>
      <c r="G87" s="137">
        <f>АТС!E342</f>
        <v>0</v>
      </c>
      <c r="H87" s="137">
        <f>АТС!E343</f>
        <v>0</v>
      </c>
      <c r="I87" s="137">
        <f>АТС!E344</f>
        <v>109.88</v>
      </c>
      <c r="J87" s="137">
        <f>АТС!E345</f>
        <v>51.98</v>
      </c>
      <c r="K87" s="137">
        <f>АТС!E346</f>
        <v>47.33</v>
      </c>
      <c r="L87" s="137">
        <f>АТС!E347</f>
        <v>117.17</v>
      </c>
      <c r="M87" s="137">
        <f>АТС!E348</f>
        <v>250.21</v>
      </c>
      <c r="N87" s="137">
        <f>АТС!E349</f>
        <v>0.9</v>
      </c>
      <c r="O87" s="137">
        <f>АТС!E350</f>
        <v>72.88</v>
      </c>
      <c r="P87" s="137">
        <f>АТС!E351</f>
        <v>53.91</v>
      </c>
      <c r="Q87" s="137">
        <f>АТС!E352</f>
        <v>0</v>
      </c>
      <c r="R87" s="137">
        <f>АТС!E353</f>
        <v>0</v>
      </c>
      <c r="S87" s="137">
        <f>АТС!E354</f>
        <v>0</v>
      </c>
      <c r="T87" s="137">
        <f>АТС!E355</f>
        <v>85.87</v>
      </c>
      <c r="U87" s="137">
        <f>АТС!E356</f>
        <v>0</v>
      </c>
      <c r="V87" s="137">
        <f>АТС!E357</f>
        <v>0</v>
      </c>
      <c r="W87" s="137">
        <f>АТС!E358</f>
        <v>614</v>
      </c>
      <c r="X87" s="137">
        <f>АТС!E359</f>
        <v>568.04</v>
      </c>
      <c r="Y87" s="137">
        <f>АТС!E360</f>
        <v>419.17</v>
      </c>
    </row>
    <row r="88" spans="1:25" ht="13.9" customHeight="1" x14ac:dyDescent="0.25">
      <c r="A88" s="144">
        <v>14</v>
      </c>
      <c r="B88" s="137">
        <f>АТС!E361</f>
        <v>258.31</v>
      </c>
      <c r="C88" s="137">
        <f>АТС!E362</f>
        <v>122.99</v>
      </c>
      <c r="D88" s="137">
        <f>АТС!E363</f>
        <v>248.87</v>
      </c>
      <c r="E88" s="137">
        <f>АТС!E364</f>
        <v>221.89</v>
      </c>
      <c r="F88" s="137">
        <f>АТС!E365</f>
        <v>158.27000000000001</v>
      </c>
      <c r="G88" s="137">
        <f>АТС!E366</f>
        <v>671.76</v>
      </c>
      <c r="H88" s="137">
        <f>АТС!E367</f>
        <v>84.85</v>
      </c>
      <c r="I88" s="137">
        <f>АТС!E368</f>
        <v>2.44</v>
      </c>
      <c r="J88" s="137">
        <f>АТС!E369</f>
        <v>0</v>
      </c>
      <c r="K88" s="137">
        <f>АТС!E370</f>
        <v>0.2</v>
      </c>
      <c r="L88" s="137">
        <f>АТС!E371</f>
        <v>143.06</v>
      </c>
      <c r="M88" s="137">
        <f>АТС!E372</f>
        <v>57.48</v>
      </c>
      <c r="N88" s="137">
        <f>АТС!E373</f>
        <v>1.23</v>
      </c>
      <c r="O88" s="137">
        <f>АТС!E374</f>
        <v>23.43</v>
      </c>
      <c r="P88" s="137">
        <f>АТС!E375</f>
        <v>63.97</v>
      </c>
      <c r="Q88" s="137">
        <f>АТС!E376</f>
        <v>48.4</v>
      </c>
      <c r="R88" s="137">
        <f>АТС!E377</f>
        <v>216.31</v>
      </c>
      <c r="S88" s="137">
        <f>АТС!E378</f>
        <v>16.739999999999998</v>
      </c>
      <c r="T88" s="137">
        <f>АТС!E379</f>
        <v>112.61</v>
      </c>
      <c r="U88" s="137">
        <f>АТС!E380</f>
        <v>3.3</v>
      </c>
      <c r="V88" s="137">
        <f>АТС!E381</f>
        <v>3.15</v>
      </c>
      <c r="W88" s="137">
        <f>АТС!E382</f>
        <v>440.83</v>
      </c>
      <c r="X88" s="137">
        <f>АТС!E383</f>
        <v>572.16</v>
      </c>
      <c r="Y88" s="137">
        <f>АТС!E384</f>
        <v>880.25</v>
      </c>
    </row>
    <row r="89" spans="1:25" ht="13.9" customHeight="1" x14ac:dyDescent="0.25">
      <c r="A89" s="144">
        <v>15</v>
      </c>
      <c r="B89" s="137">
        <f>АТС!E385</f>
        <v>238.03</v>
      </c>
      <c r="C89" s="137">
        <f>АТС!E386</f>
        <v>115.12</v>
      </c>
      <c r="D89" s="137">
        <f>АТС!E387</f>
        <v>58.5</v>
      </c>
      <c r="E89" s="137">
        <f>АТС!E388</f>
        <v>40.89</v>
      </c>
      <c r="F89" s="137">
        <f>АТС!E389</f>
        <v>0.54</v>
      </c>
      <c r="G89" s="137">
        <f>АТС!E390</f>
        <v>0</v>
      </c>
      <c r="H89" s="137">
        <f>АТС!E391</f>
        <v>0</v>
      </c>
      <c r="I89" s="137">
        <f>АТС!E392</f>
        <v>0</v>
      </c>
      <c r="J89" s="137">
        <f>АТС!E393</f>
        <v>0</v>
      </c>
      <c r="K89" s="137">
        <f>АТС!E394</f>
        <v>34.369999999999997</v>
      </c>
      <c r="L89" s="137">
        <f>АТС!E395</f>
        <v>40.96</v>
      </c>
      <c r="M89" s="137">
        <f>АТС!E396</f>
        <v>71.900000000000006</v>
      </c>
      <c r="N89" s="137">
        <f>АТС!E397</f>
        <v>66.209999999999994</v>
      </c>
      <c r="O89" s="137">
        <f>АТС!E398</f>
        <v>71.11</v>
      </c>
      <c r="P89" s="137">
        <f>АТС!E399</f>
        <v>76.95</v>
      </c>
      <c r="Q89" s="137">
        <f>АТС!E400</f>
        <v>117.45</v>
      </c>
      <c r="R89" s="137">
        <f>АТС!E401</f>
        <v>113.87</v>
      </c>
      <c r="S89" s="137">
        <f>АТС!E402</f>
        <v>59.13</v>
      </c>
      <c r="T89" s="137">
        <f>АТС!E403</f>
        <v>67.63</v>
      </c>
      <c r="U89" s="137">
        <f>АТС!E404</f>
        <v>0</v>
      </c>
      <c r="V89" s="137">
        <f>АТС!E405</f>
        <v>0.24</v>
      </c>
      <c r="W89" s="137">
        <f>АТС!E406</f>
        <v>167.03</v>
      </c>
      <c r="X89" s="137">
        <f>АТС!E407</f>
        <v>472.81</v>
      </c>
      <c r="Y89" s="137">
        <f>АТС!E408</f>
        <v>561.70000000000005</v>
      </c>
    </row>
    <row r="90" spans="1:25" ht="13.9" customHeight="1" x14ac:dyDescent="0.25">
      <c r="A90" s="144">
        <v>16</v>
      </c>
      <c r="B90" s="137">
        <f>АТС!E409</f>
        <v>200.73</v>
      </c>
      <c r="C90" s="137">
        <f>АТС!E410</f>
        <v>49.31</v>
      </c>
      <c r="D90" s="137">
        <f>АТС!E411</f>
        <v>0</v>
      </c>
      <c r="E90" s="137">
        <f>АТС!E412</f>
        <v>0</v>
      </c>
      <c r="F90" s="137">
        <f>АТС!E413</f>
        <v>0</v>
      </c>
      <c r="G90" s="137">
        <f>АТС!E414</f>
        <v>0</v>
      </c>
      <c r="H90" s="137">
        <f>АТС!E415</f>
        <v>0</v>
      </c>
      <c r="I90" s="137">
        <f>АТС!E416</f>
        <v>0</v>
      </c>
      <c r="J90" s="137">
        <f>АТС!E417</f>
        <v>0</v>
      </c>
      <c r="K90" s="137">
        <f>АТС!E418</f>
        <v>0</v>
      </c>
      <c r="L90" s="137">
        <f>АТС!E419</f>
        <v>0.03</v>
      </c>
      <c r="M90" s="137">
        <f>АТС!E420</f>
        <v>6.67</v>
      </c>
      <c r="N90" s="137">
        <f>АТС!E421</f>
        <v>0</v>
      </c>
      <c r="O90" s="137">
        <f>АТС!E422</f>
        <v>194.41</v>
      </c>
      <c r="P90" s="137">
        <f>АТС!E423</f>
        <v>74.86</v>
      </c>
      <c r="Q90" s="137">
        <f>АТС!E424</f>
        <v>64.5</v>
      </c>
      <c r="R90" s="137">
        <f>АТС!E425</f>
        <v>47.22</v>
      </c>
      <c r="S90" s="137">
        <f>АТС!E426</f>
        <v>0</v>
      </c>
      <c r="T90" s="137">
        <f>АТС!E427</f>
        <v>0.37</v>
      </c>
      <c r="U90" s="137">
        <f>АТС!E428</f>
        <v>1.76</v>
      </c>
      <c r="V90" s="137">
        <f>АТС!E429</f>
        <v>0</v>
      </c>
      <c r="W90" s="137">
        <f>АТС!E430</f>
        <v>378.98</v>
      </c>
      <c r="X90" s="137">
        <f>АТС!E431</f>
        <v>308.02</v>
      </c>
      <c r="Y90" s="137">
        <f>АТС!E432</f>
        <v>176.21</v>
      </c>
    </row>
    <row r="91" spans="1:25" ht="13.9" customHeight="1" x14ac:dyDescent="0.25">
      <c r="A91" s="144">
        <v>17</v>
      </c>
      <c r="B91" s="137">
        <f>АТС!E433</f>
        <v>143.31</v>
      </c>
      <c r="C91" s="137">
        <f>АТС!E434</f>
        <v>47.11</v>
      </c>
      <c r="D91" s="137">
        <f>АТС!E435</f>
        <v>46.2</v>
      </c>
      <c r="E91" s="137">
        <f>АТС!E436</f>
        <v>38.32</v>
      </c>
      <c r="F91" s="137">
        <f>АТС!E437</f>
        <v>9.35</v>
      </c>
      <c r="G91" s="137">
        <f>АТС!E438</f>
        <v>0</v>
      </c>
      <c r="H91" s="137">
        <f>АТС!E439</f>
        <v>0</v>
      </c>
      <c r="I91" s="137">
        <f>АТС!E440</f>
        <v>0</v>
      </c>
      <c r="J91" s="137">
        <f>АТС!E441</f>
        <v>0</v>
      </c>
      <c r="K91" s="137">
        <f>АТС!E442</f>
        <v>0</v>
      </c>
      <c r="L91" s="137">
        <f>АТС!E443</f>
        <v>0</v>
      </c>
      <c r="M91" s="137">
        <f>АТС!E444</f>
        <v>0</v>
      </c>
      <c r="N91" s="137">
        <f>АТС!E445</f>
        <v>0</v>
      </c>
      <c r="O91" s="137">
        <f>АТС!E446</f>
        <v>0</v>
      </c>
      <c r="P91" s="137">
        <f>АТС!E447</f>
        <v>0</v>
      </c>
      <c r="Q91" s="137">
        <f>АТС!E448</f>
        <v>0</v>
      </c>
      <c r="R91" s="137">
        <f>АТС!E449</f>
        <v>0</v>
      </c>
      <c r="S91" s="137">
        <f>АТС!E450</f>
        <v>0</v>
      </c>
      <c r="T91" s="137">
        <f>АТС!E451</f>
        <v>0</v>
      </c>
      <c r="U91" s="137">
        <f>АТС!E452</f>
        <v>0</v>
      </c>
      <c r="V91" s="137">
        <f>АТС!E453</f>
        <v>0</v>
      </c>
      <c r="W91" s="137">
        <f>АТС!E454</f>
        <v>11.72</v>
      </c>
      <c r="X91" s="137">
        <f>АТС!E455</f>
        <v>123.81</v>
      </c>
      <c r="Y91" s="137">
        <f>АТС!E456</f>
        <v>169.7</v>
      </c>
    </row>
    <row r="92" spans="1:25" ht="13.9" customHeight="1" x14ac:dyDescent="0.25">
      <c r="A92" s="144">
        <v>18</v>
      </c>
      <c r="B92" s="137">
        <f>АТС!E457</f>
        <v>33.82</v>
      </c>
      <c r="C92" s="137">
        <f>АТС!E458</f>
        <v>0</v>
      </c>
      <c r="D92" s="137">
        <f>АТС!E459</f>
        <v>31.11</v>
      </c>
      <c r="E92" s="137">
        <f>АТС!E460</f>
        <v>117.05</v>
      </c>
      <c r="F92" s="137">
        <f>АТС!E461</f>
        <v>0</v>
      </c>
      <c r="G92" s="137">
        <f>АТС!E462</f>
        <v>0</v>
      </c>
      <c r="H92" s="137">
        <f>АТС!E463</f>
        <v>0</v>
      </c>
      <c r="I92" s="137">
        <f>АТС!E464</f>
        <v>0</v>
      </c>
      <c r="J92" s="137">
        <f>АТС!E465</f>
        <v>0</v>
      </c>
      <c r="K92" s="137">
        <f>АТС!E466</f>
        <v>0</v>
      </c>
      <c r="L92" s="137">
        <f>АТС!E467</f>
        <v>0</v>
      </c>
      <c r="M92" s="137">
        <f>АТС!E468</f>
        <v>0</v>
      </c>
      <c r="N92" s="137">
        <f>АТС!E469</f>
        <v>0</v>
      </c>
      <c r="O92" s="137">
        <f>АТС!E470</f>
        <v>0</v>
      </c>
      <c r="P92" s="137">
        <f>АТС!E471</f>
        <v>0</v>
      </c>
      <c r="Q92" s="137">
        <f>АТС!E472</f>
        <v>0</v>
      </c>
      <c r="R92" s="137">
        <f>АТС!E473</f>
        <v>0</v>
      </c>
      <c r="S92" s="137">
        <f>АТС!E474</f>
        <v>0</v>
      </c>
      <c r="T92" s="137">
        <f>АТС!E475</f>
        <v>0</v>
      </c>
      <c r="U92" s="137">
        <f>АТС!E476</f>
        <v>0</v>
      </c>
      <c r="V92" s="137">
        <f>АТС!E477</f>
        <v>0</v>
      </c>
      <c r="W92" s="137">
        <f>АТС!E478</f>
        <v>173.82</v>
      </c>
      <c r="X92" s="137">
        <f>АТС!E479</f>
        <v>610.70000000000005</v>
      </c>
      <c r="Y92" s="137">
        <f>АТС!E480</f>
        <v>304.27</v>
      </c>
    </row>
    <row r="93" spans="1:25" ht="13.9" customHeight="1" x14ac:dyDescent="0.25">
      <c r="A93" s="144">
        <v>19</v>
      </c>
      <c r="B93" s="137">
        <f>АТС!E481</f>
        <v>34.97</v>
      </c>
      <c r="C93" s="137">
        <f>АТС!E482</f>
        <v>133.09</v>
      </c>
      <c r="D93" s="137">
        <f>АТС!E483</f>
        <v>80.540000000000006</v>
      </c>
      <c r="E93" s="137">
        <f>АТС!E484</f>
        <v>66.38</v>
      </c>
      <c r="F93" s="137">
        <f>АТС!E485</f>
        <v>104.86</v>
      </c>
      <c r="G93" s="137">
        <f>АТС!E486</f>
        <v>108.87</v>
      </c>
      <c r="H93" s="137">
        <f>АТС!E487</f>
        <v>106.3</v>
      </c>
      <c r="I93" s="137">
        <f>АТС!E488</f>
        <v>74.08</v>
      </c>
      <c r="J93" s="137">
        <f>АТС!E489</f>
        <v>91.11</v>
      </c>
      <c r="K93" s="137">
        <f>АТС!E490</f>
        <v>0</v>
      </c>
      <c r="L93" s="137">
        <f>АТС!E491</f>
        <v>0.44</v>
      </c>
      <c r="M93" s="137">
        <f>АТС!E492</f>
        <v>131.16999999999999</v>
      </c>
      <c r="N93" s="137">
        <f>АТС!E493</f>
        <v>112.59</v>
      </c>
      <c r="O93" s="137">
        <f>АТС!E494</f>
        <v>100.4</v>
      </c>
      <c r="P93" s="137">
        <f>АТС!E495</f>
        <v>105.84</v>
      </c>
      <c r="Q93" s="137">
        <f>АТС!E496</f>
        <v>104.63</v>
      </c>
      <c r="R93" s="137">
        <f>АТС!E497</f>
        <v>113.75</v>
      </c>
      <c r="S93" s="137">
        <f>АТС!E498</f>
        <v>124.14</v>
      </c>
      <c r="T93" s="137">
        <f>АТС!E499</f>
        <v>156.03</v>
      </c>
      <c r="U93" s="137">
        <f>АТС!E500</f>
        <v>103.14</v>
      </c>
      <c r="V93" s="137">
        <f>АТС!E501</f>
        <v>0.28999999999999998</v>
      </c>
      <c r="W93" s="137">
        <f>АТС!E502</f>
        <v>287.48</v>
      </c>
      <c r="X93" s="137">
        <f>АТС!E503</f>
        <v>517.49</v>
      </c>
      <c r="Y93" s="137">
        <f>АТС!E504</f>
        <v>489.3</v>
      </c>
    </row>
    <row r="94" spans="1:25" s="134" customFormat="1" ht="13.9" customHeight="1" x14ac:dyDescent="0.25">
      <c r="A94" s="144">
        <v>20</v>
      </c>
      <c r="B94" s="137">
        <f>АТС!E505</f>
        <v>198.11</v>
      </c>
      <c r="C94" s="137">
        <f>АТС!E506</f>
        <v>71.63</v>
      </c>
      <c r="D94" s="137">
        <f>АТС!E507</f>
        <v>26.05</v>
      </c>
      <c r="E94" s="137">
        <f>АТС!E508</f>
        <v>52.63</v>
      </c>
      <c r="F94" s="137">
        <f>АТС!E509</f>
        <v>953.78</v>
      </c>
      <c r="G94" s="137">
        <f>АТС!E510</f>
        <v>77.52</v>
      </c>
      <c r="H94" s="137">
        <f>АТС!E511</f>
        <v>0</v>
      </c>
      <c r="I94" s="137">
        <f>АТС!E512</f>
        <v>0</v>
      </c>
      <c r="J94" s="137">
        <f>АТС!E513</f>
        <v>0</v>
      </c>
      <c r="K94" s="137">
        <f>АТС!E514</f>
        <v>0</v>
      </c>
      <c r="L94" s="137">
        <f>АТС!E515</f>
        <v>12.07</v>
      </c>
      <c r="M94" s="137">
        <f>АТС!E516</f>
        <v>4.29</v>
      </c>
      <c r="N94" s="137">
        <f>АТС!E517</f>
        <v>8.9600000000000009</v>
      </c>
      <c r="O94" s="137">
        <f>АТС!E518</f>
        <v>0.23</v>
      </c>
      <c r="P94" s="137">
        <f>АТС!E519</f>
        <v>26.27</v>
      </c>
      <c r="Q94" s="137">
        <f>АТС!E520</f>
        <v>29.03</v>
      </c>
      <c r="R94" s="137">
        <f>АТС!E521</f>
        <v>45.29</v>
      </c>
      <c r="S94" s="137">
        <f>АТС!E522</f>
        <v>33.840000000000003</v>
      </c>
      <c r="T94" s="137">
        <f>АТС!E523</f>
        <v>7.4</v>
      </c>
      <c r="U94" s="137">
        <f>АТС!E524</f>
        <v>0</v>
      </c>
      <c r="V94" s="137">
        <f>АТС!E525</f>
        <v>0</v>
      </c>
      <c r="W94" s="137">
        <f>АТС!E526</f>
        <v>35.950000000000003</v>
      </c>
      <c r="X94" s="137">
        <f>АТС!E527</f>
        <v>589.45000000000005</v>
      </c>
      <c r="Y94" s="137">
        <f>АТС!E528</f>
        <v>450.85</v>
      </c>
    </row>
    <row r="95" spans="1:25" ht="13.9" customHeight="1" x14ac:dyDescent="0.25">
      <c r="A95" s="144">
        <v>21</v>
      </c>
      <c r="B95" s="137">
        <f>АТС!E529</f>
        <v>42.54</v>
      </c>
      <c r="C95" s="137">
        <f>АТС!E530</f>
        <v>0.01</v>
      </c>
      <c r="D95" s="137">
        <f>АТС!E531</f>
        <v>52.67</v>
      </c>
      <c r="E95" s="137">
        <f>АТС!E532</f>
        <v>54.49</v>
      </c>
      <c r="F95" s="137">
        <f>АТС!E533</f>
        <v>1.38</v>
      </c>
      <c r="G95" s="137">
        <f>АТС!E534</f>
        <v>0</v>
      </c>
      <c r="H95" s="137">
        <f>АТС!E535</f>
        <v>0</v>
      </c>
      <c r="I95" s="137">
        <f>АТС!E536</f>
        <v>0</v>
      </c>
      <c r="J95" s="137">
        <f>АТС!E537</f>
        <v>0</v>
      </c>
      <c r="K95" s="137">
        <f>АТС!E538</f>
        <v>0</v>
      </c>
      <c r="L95" s="137">
        <f>АТС!E539</f>
        <v>0</v>
      </c>
      <c r="M95" s="137">
        <f>АТС!E540</f>
        <v>0</v>
      </c>
      <c r="N95" s="137">
        <f>АТС!E541</f>
        <v>0</v>
      </c>
      <c r="O95" s="137">
        <f>АТС!E542</f>
        <v>0</v>
      </c>
      <c r="P95" s="137">
        <f>АТС!E543</f>
        <v>0</v>
      </c>
      <c r="Q95" s="137">
        <f>АТС!E544</f>
        <v>0</v>
      </c>
      <c r="R95" s="137">
        <f>АТС!E545</f>
        <v>0</v>
      </c>
      <c r="S95" s="137">
        <f>АТС!E546</f>
        <v>100.83</v>
      </c>
      <c r="T95" s="137">
        <f>АТС!E547</f>
        <v>2.84</v>
      </c>
      <c r="U95" s="137">
        <f>АТС!E548</f>
        <v>0</v>
      </c>
      <c r="V95" s="137">
        <f>АТС!E549</f>
        <v>0</v>
      </c>
      <c r="W95" s="137">
        <f>АТС!E550</f>
        <v>9.3800000000000008</v>
      </c>
      <c r="X95" s="137">
        <f>АТС!E551</f>
        <v>302.42</v>
      </c>
      <c r="Y95" s="137">
        <f>АТС!E552</f>
        <v>376.3</v>
      </c>
    </row>
    <row r="96" spans="1:25" ht="13.9" customHeight="1" x14ac:dyDescent="0.25">
      <c r="A96" s="144">
        <v>22</v>
      </c>
      <c r="B96" s="137">
        <f>АТС!E553</f>
        <v>984.4</v>
      </c>
      <c r="C96" s="137">
        <f>АТС!E554</f>
        <v>46.51</v>
      </c>
      <c r="D96" s="137">
        <f>АТС!E555</f>
        <v>24.2</v>
      </c>
      <c r="E96" s="137">
        <f>АТС!E556</f>
        <v>35.68</v>
      </c>
      <c r="F96" s="137">
        <f>АТС!E557</f>
        <v>771.26</v>
      </c>
      <c r="G96" s="137">
        <f>АТС!E558</f>
        <v>0</v>
      </c>
      <c r="H96" s="137">
        <f>АТС!E559</f>
        <v>0</v>
      </c>
      <c r="I96" s="137">
        <f>АТС!E560</f>
        <v>11.32</v>
      </c>
      <c r="J96" s="137">
        <f>АТС!E561</f>
        <v>217.45</v>
      </c>
      <c r="K96" s="137">
        <f>АТС!E562</f>
        <v>155.52000000000001</v>
      </c>
      <c r="L96" s="137">
        <f>АТС!E563</f>
        <v>164.01</v>
      </c>
      <c r="M96" s="137">
        <f>АТС!E564</f>
        <v>168.27</v>
      </c>
      <c r="N96" s="137">
        <f>АТС!E565</f>
        <v>161.59</v>
      </c>
      <c r="O96" s="137">
        <f>АТС!E566</f>
        <v>203.38</v>
      </c>
      <c r="P96" s="137">
        <f>АТС!E567</f>
        <v>259.39</v>
      </c>
      <c r="Q96" s="137">
        <f>АТС!E568</f>
        <v>246.95</v>
      </c>
      <c r="R96" s="137">
        <f>АТС!E569</f>
        <v>258.56</v>
      </c>
      <c r="S96" s="137">
        <f>АТС!E570</f>
        <v>255.73</v>
      </c>
      <c r="T96" s="137">
        <f>АТС!E571</f>
        <v>252.75</v>
      </c>
      <c r="U96" s="137">
        <f>АТС!E572</f>
        <v>2.8</v>
      </c>
      <c r="V96" s="137">
        <f>АТС!E573</f>
        <v>9.24</v>
      </c>
      <c r="W96" s="137">
        <f>АТС!E574</f>
        <v>76.45</v>
      </c>
      <c r="X96" s="137">
        <f>АТС!E575</f>
        <v>483.79</v>
      </c>
      <c r="Y96" s="137">
        <f>АТС!E576</f>
        <v>342.47</v>
      </c>
    </row>
    <row r="97" spans="1:114" ht="13.9" customHeight="1" x14ac:dyDescent="0.25">
      <c r="A97" s="144">
        <v>23</v>
      </c>
      <c r="B97" s="137">
        <f>АТС!E577</f>
        <v>335.04</v>
      </c>
      <c r="C97" s="137">
        <f>АТС!E578</f>
        <v>280.89</v>
      </c>
      <c r="D97" s="137">
        <f>АТС!E579</f>
        <v>69.930000000000007</v>
      </c>
      <c r="E97" s="137">
        <f>АТС!E580</f>
        <v>86.56</v>
      </c>
      <c r="F97" s="137">
        <f>АТС!E581</f>
        <v>29.37</v>
      </c>
      <c r="G97" s="137">
        <f>АТС!E582</f>
        <v>0</v>
      </c>
      <c r="H97" s="137">
        <f>АТС!E583</f>
        <v>0</v>
      </c>
      <c r="I97" s="137">
        <f>АТС!E584</f>
        <v>0</v>
      </c>
      <c r="J97" s="137">
        <f>АТС!E585</f>
        <v>0</v>
      </c>
      <c r="K97" s="137">
        <f>АТС!E586</f>
        <v>37</v>
      </c>
      <c r="L97" s="137">
        <f>АТС!E587</f>
        <v>88.02</v>
      </c>
      <c r="M97" s="137">
        <f>АТС!E588</f>
        <v>77.83</v>
      </c>
      <c r="N97" s="137">
        <f>АТС!E589</f>
        <v>55.21</v>
      </c>
      <c r="O97" s="137">
        <f>АТС!E590</f>
        <v>46.65</v>
      </c>
      <c r="P97" s="137">
        <f>АТС!E591</f>
        <v>57.7</v>
      </c>
      <c r="Q97" s="137">
        <f>АТС!E592</f>
        <v>52.12</v>
      </c>
      <c r="R97" s="137">
        <f>АТС!E593</f>
        <v>32.93</v>
      </c>
      <c r="S97" s="137">
        <f>АТС!E594</f>
        <v>29.25</v>
      </c>
      <c r="T97" s="137">
        <f>АТС!E595</f>
        <v>20.149999999999999</v>
      </c>
      <c r="U97" s="137">
        <f>АТС!E596</f>
        <v>6.76</v>
      </c>
      <c r="V97" s="137">
        <f>АТС!E597</f>
        <v>0</v>
      </c>
      <c r="W97" s="137">
        <f>АТС!E598</f>
        <v>121.68</v>
      </c>
      <c r="X97" s="137">
        <f>АТС!E599</f>
        <v>505.24</v>
      </c>
      <c r="Y97" s="137">
        <f>АТС!E600</f>
        <v>553.36</v>
      </c>
    </row>
    <row r="98" spans="1:114" ht="13.9" customHeight="1" x14ac:dyDescent="0.25">
      <c r="A98" s="144">
        <v>24</v>
      </c>
      <c r="B98" s="137">
        <f>АТС!E601</f>
        <v>334.82</v>
      </c>
      <c r="C98" s="137">
        <f>АТС!E602</f>
        <v>58.64</v>
      </c>
      <c r="D98" s="137">
        <f>АТС!E603</f>
        <v>38.869999999999997</v>
      </c>
      <c r="E98" s="137">
        <f>АТС!E604</f>
        <v>65.64</v>
      </c>
      <c r="F98" s="137">
        <f>АТС!E605</f>
        <v>67.66</v>
      </c>
      <c r="G98" s="137">
        <f>АТС!E606</f>
        <v>0</v>
      </c>
      <c r="H98" s="137">
        <f>АТС!E607</f>
        <v>0</v>
      </c>
      <c r="I98" s="137">
        <f>АТС!E608</f>
        <v>0</v>
      </c>
      <c r="J98" s="137">
        <f>АТС!E609</f>
        <v>0.13</v>
      </c>
      <c r="K98" s="137">
        <f>АТС!E610</f>
        <v>6.27</v>
      </c>
      <c r="L98" s="137">
        <f>АТС!E611</f>
        <v>5.9</v>
      </c>
      <c r="M98" s="137">
        <f>АТС!E612</f>
        <v>54.4</v>
      </c>
      <c r="N98" s="137">
        <f>АТС!E613</f>
        <v>23.73</v>
      </c>
      <c r="O98" s="137">
        <f>АТС!E614</f>
        <v>13.74</v>
      </c>
      <c r="P98" s="137">
        <f>АТС!E615</f>
        <v>42.31</v>
      </c>
      <c r="Q98" s="137">
        <f>АТС!E616</f>
        <v>45.49</v>
      </c>
      <c r="R98" s="137">
        <f>АТС!E617</f>
        <v>39.799999999999997</v>
      </c>
      <c r="S98" s="137">
        <f>АТС!E618</f>
        <v>35.549999999999997</v>
      </c>
      <c r="T98" s="137">
        <f>АТС!E619</f>
        <v>18.579999999999998</v>
      </c>
      <c r="U98" s="137">
        <f>АТС!E620</f>
        <v>1.54</v>
      </c>
      <c r="V98" s="137">
        <f>АТС!E621</f>
        <v>3.53</v>
      </c>
      <c r="W98" s="137">
        <f>АТС!E622</f>
        <v>187</v>
      </c>
      <c r="X98" s="137">
        <f>АТС!E623</f>
        <v>300.06</v>
      </c>
      <c r="Y98" s="137">
        <f>АТС!E624</f>
        <v>216.23</v>
      </c>
    </row>
    <row r="99" spans="1:114" s="134" customFormat="1" ht="13.9" customHeight="1" x14ac:dyDescent="0.25">
      <c r="A99" s="144">
        <v>25</v>
      </c>
      <c r="B99" s="137">
        <f>АТС!E625</f>
        <v>171.97</v>
      </c>
      <c r="C99" s="137">
        <f>АТС!E626</f>
        <v>164.6</v>
      </c>
      <c r="D99" s="137">
        <f>АТС!E627</f>
        <v>0</v>
      </c>
      <c r="E99" s="137">
        <f>АТС!E628</f>
        <v>69.3</v>
      </c>
      <c r="F99" s="137">
        <f>АТС!E629</f>
        <v>30.23</v>
      </c>
      <c r="G99" s="137">
        <f>АТС!E630</f>
        <v>0</v>
      </c>
      <c r="H99" s="137">
        <f>АТС!E631</f>
        <v>39.15</v>
      </c>
      <c r="I99" s="137">
        <f>АТС!E632</f>
        <v>0</v>
      </c>
      <c r="J99" s="137">
        <f>АТС!E633</f>
        <v>0</v>
      </c>
      <c r="K99" s="137">
        <f>АТС!E634</f>
        <v>3.75</v>
      </c>
      <c r="L99" s="137">
        <f>АТС!E635</f>
        <v>2.85</v>
      </c>
      <c r="M99" s="137">
        <f>АТС!E636</f>
        <v>38.93</v>
      </c>
      <c r="N99" s="137">
        <f>АТС!E637</f>
        <v>11.78</v>
      </c>
      <c r="O99" s="137">
        <f>АТС!E638</f>
        <v>2.0099999999999998</v>
      </c>
      <c r="P99" s="137">
        <f>АТС!E639</f>
        <v>37.619999999999997</v>
      </c>
      <c r="Q99" s="137">
        <f>АТС!E640</f>
        <v>44.58</v>
      </c>
      <c r="R99" s="137">
        <f>АТС!E641</f>
        <v>50.53</v>
      </c>
      <c r="S99" s="137">
        <f>АТС!E642</f>
        <v>51.09</v>
      </c>
      <c r="T99" s="137">
        <f>АТС!E643</f>
        <v>37.51</v>
      </c>
      <c r="U99" s="137">
        <f>АТС!E644</f>
        <v>82.9</v>
      </c>
      <c r="V99" s="137">
        <f>АТС!E645</f>
        <v>2.3199999999999998</v>
      </c>
      <c r="W99" s="137">
        <f>АТС!E646</f>
        <v>85.49</v>
      </c>
      <c r="X99" s="137">
        <f>АТС!E647</f>
        <v>315.27</v>
      </c>
      <c r="Y99" s="137">
        <f>АТС!E648</f>
        <v>486.81</v>
      </c>
    </row>
    <row r="100" spans="1:114" ht="13.9" customHeight="1" x14ac:dyDescent="0.25">
      <c r="A100" s="144">
        <v>26</v>
      </c>
      <c r="B100" s="137">
        <f>АТС!E649</f>
        <v>71.569999999999993</v>
      </c>
      <c r="C100" s="137">
        <f>АТС!E650</f>
        <v>94.58</v>
      </c>
      <c r="D100" s="137">
        <f>АТС!E651</f>
        <v>3.73</v>
      </c>
      <c r="E100" s="137">
        <f>АТС!E652</f>
        <v>24.16</v>
      </c>
      <c r="F100" s="137">
        <f>АТС!E653</f>
        <v>58.1</v>
      </c>
      <c r="G100" s="137">
        <f>АТС!E654</f>
        <v>15.13</v>
      </c>
      <c r="H100" s="137">
        <f>АТС!E655</f>
        <v>20.010000000000002</v>
      </c>
      <c r="I100" s="137">
        <f>АТС!E656</f>
        <v>0</v>
      </c>
      <c r="J100" s="137">
        <f>АТС!E657</f>
        <v>0</v>
      </c>
      <c r="K100" s="137">
        <f>АТС!E658</f>
        <v>45.02</v>
      </c>
      <c r="L100" s="137">
        <f>АТС!E659</f>
        <v>82.53</v>
      </c>
      <c r="M100" s="137">
        <f>АТС!E660</f>
        <v>106.52</v>
      </c>
      <c r="N100" s="137">
        <f>АТС!E661</f>
        <v>106.68</v>
      </c>
      <c r="O100" s="137">
        <f>АТС!E662</f>
        <v>100.06</v>
      </c>
      <c r="P100" s="137">
        <f>АТС!E663</f>
        <v>106.15</v>
      </c>
      <c r="Q100" s="137">
        <f>АТС!E664</f>
        <v>106.84</v>
      </c>
      <c r="R100" s="137">
        <f>АТС!E665</f>
        <v>114.87</v>
      </c>
      <c r="S100" s="137">
        <f>АТС!E666</f>
        <v>114.95</v>
      </c>
      <c r="T100" s="137">
        <f>АТС!E667</f>
        <v>0</v>
      </c>
      <c r="U100" s="137">
        <f>АТС!E668</f>
        <v>0</v>
      </c>
      <c r="V100" s="137">
        <f>АТС!E669</f>
        <v>0</v>
      </c>
      <c r="W100" s="137">
        <f>АТС!E670</f>
        <v>0</v>
      </c>
      <c r="X100" s="137">
        <f>АТС!E671</f>
        <v>70.349999999999994</v>
      </c>
      <c r="Y100" s="137">
        <f>АТС!E672</f>
        <v>167.56</v>
      </c>
    </row>
    <row r="101" spans="1:114" ht="13.9" customHeight="1" x14ac:dyDescent="0.25">
      <c r="A101" s="144">
        <v>27</v>
      </c>
      <c r="B101" s="137">
        <f>АТС!E673</f>
        <v>0</v>
      </c>
      <c r="C101" s="137">
        <f>АТС!E674</f>
        <v>13.75</v>
      </c>
      <c r="D101" s="137">
        <f>АТС!E675</f>
        <v>0</v>
      </c>
      <c r="E101" s="137">
        <f>АТС!E676</f>
        <v>2.96</v>
      </c>
      <c r="F101" s="137">
        <f>АТС!E677</f>
        <v>0</v>
      </c>
      <c r="G101" s="137">
        <f>АТС!E678</f>
        <v>0</v>
      </c>
      <c r="H101" s="137">
        <f>АТС!E679</f>
        <v>0</v>
      </c>
      <c r="I101" s="137">
        <f>АТС!E680</f>
        <v>0</v>
      </c>
      <c r="J101" s="137">
        <f>АТС!E681</f>
        <v>0</v>
      </c>
      <c r="K101" s="137">
        <f>АТС!E682</f>
        <v>1.8</v>
      </c>
      <c r="L101" s="137">
        <f>АТС!E683</f>
        <v>10.24</v>
      </c>
      <c r="M101" s="137">
        <f>АТС!E684</f>
        <v>22.76</v>
      </c>
      <c r="N101" s="137">
        <f>АТС!E685</f>
        <v>0</v>
      </c>
      <c r="O101" s="137">
        <f>АТС!E686</f>
        <v>0</v>
      </c>
      <c r="P101" s="137">
        <f>АТС!E687</f>
        <v>0</v>
      </c>
      <c r="Q101" s="137">
        <f>АТС!E688</f>
        <v>0</v>
      </c>
      <c r="R101" s="137">
        <f>АТС!E689</f>
        <v>0</v>
      </c>
      <c r="S101" s="137">
        <f>АТС!E690</f>
        <v>0.06</v>
      </c>
      <c r="T101" s="137">
        <f>АТС!E691</f>
        <v>0</v>
      </c>
      <c r="U101" s="137">
        <f>АТС!E692</f>
        <v>0</v>
      </c>
      <c r="V101" s="137">
        <f>АТС!E693</f>
        <v>0</v>
      </c>
      <c r="W101" s="137">
        <f>АТС!E694</f>
        <v>223.32</v>
      </c>
      <c r="X101" s="137">
        <f>АТС!E695</f>
        <v>664.32</v>
      </c>
      <c r="Y101" s="137">
        <f>АТС!E696</f>
        <v>1381.6</v>
      </c>
    </row>
    <row r="102" spans="1:114" ht="13.9" customHeight="1" x14ac:dyDescent="0.25">
      <c r="A102" s="144">
        <v>28</v>
      </c>
      <c r="B102" s="137">
        <f>АТС!E697</f>
        <v>842.74</v>
      </c>
      <c r="C102" s="137">
        <f>АТС!E698</f>
        <v>11.52</v>
      </c>
      <c r="D102" s="137">
        <f>АТС!E699</f>
        <v>42.34</v>
      </c>
      <c r="E102" s="137">
        <f>АТС!E700</f>
        <v>187.75</v>
      </c>
      <c r="F102" s="137">
        <f>АТС!E701</f>
        <v>759.58</v>
      </c>
      <c r="G102" s="137">
        <f>АТС!E702</f>
        <v>0</v>
      </c>
      <c r="H102" s="137">
        <f>АТС!E703</f>
        <v>0</v>
      </c>
      <c r="I102" s="137">
        <f>АТС!E704</f>
        <v>77.83</v>
      </c>
      <c r="J102" s="137">
        <f>АТС!E705</f>
        <v>119.29</v>
      </c>
      <c r="K102" s="137">
        <f>АТС!E706</f>
        <v>23.27</v>
      </c>
      <c r="L102" s="137">
        <f>АТС!E707</f>
        <v>19.18</v>
      </c>
      <c r="M102" s="137">
        <f>АТС!E708</f>
        <v>51</v>
      </c>
      <c r="N102" s="137">
        <f>АТС!E709</f>
        <v>46.61</v>
      </c>
      <c r="O102" s="137">
        <f>АТС!E710</f>
        <v>55.13</v>
      </c>
      <c r="P102" s="137">
        <f>АТС!E711</f>
        <v>148.19</v>
      </c>
      <c r="Q102" s="137">
        <f>АТС!E712</f>
        <v>4.88</v>
      </c>
      <c r="R102" s="137">
        <f>АТС!E713</f>
        <v>5.73</v>
      </c>
      <c r="S102" s="137">
        <f>АТС!E714</f>
        <v>210.13</v>
      </c>
      <c r="T102" s="137">
        <f>АТС!E715</f>
        <v>227.65</v>
      </c>
      <c r="U102" s="137">
        <f>АТС!E716</f>
        <v>0</v>
      </c>
      <c r="V102" s="137">
        <f>АТС!E717</f>
        <v>0</v>
      </c>
      <c r="W102" s="137">
        <f>АТС!E718</f>
        <v>345.26</v>
      </c>
      <c r="X102" s="137">
        <f>АТС!E719</f>
        <v>553.38</v>
      </c>
      <c r="Y102" s="137">
        <f>АТС!E720</f>
        <v>156.9</v>
      </c>
    </row>
    <row r="103" spans="1:114" ht="13.9" customHeight="1" x14ac:dyDescent="0.25">
      <c r="A103" s="144">
        <v>29</v>
      </c>
      <c r="B103" s="137">
        <f>АТС!E721</f>
        <v>104.69</v>
      </c>
      <c r="C103" s="137">
        <f>АТС!E722</f>
        <v>59.34</v>
      </c>
      <c r="D103" s="137">
        <f>АТС!E723</f>
        <v>190.94</v>
      </c>
      <c r="E103" s="137">
        <f>АТС!E724</f>
        <v>226.07</v>
      </c>
      <c r="F103" s="137">
        <f>АТС!E725</f>
        <v>151.52000000000001</v>
      </c>
      <c r="G103" s="137">
        <f>АТС!E726</f>
        <v>0.11</v>
      </c>
      <c r="H103" s="137">
        <f>АТС!E727</f>
        <v>225.98</v>
      </c>
      <c r="I103" s="137">
        <f>АТС!E728</f>
        <v>460.38</v>
      </c>
      <c r="J103" s="137">
        <f>АТС!E729</f>
        <v>114.39</v>
      </c>
      <c r="K103" s="137">
        <f>АТС!E730</f>
        <v>224.93</v>
      </c>
      <c r="L103" s="137">
        <f>АТС!E731</f>
        <v>1.66</v>
      </c>
      <c r="M103" s="137">
        <f>АТС!E732</f>
        <v>236.54</v>
      </c>
      <c r="N103" s="137">
        <f>АТС!E733</f>
        <v>199.33</v>
      </c>
      <c r="O103" s="137">
        <f>АТС!E734</f>
        <v>0</v>
      </c>
      <c r="P103" s="137">
        <f>АТС!E735</f>
        <v>235</v>
      </c>
      <c r="Q103" s="137">
        <f>АТС!E736</f>
        <v>380.13</v>
      </c>
      <c r="R103" s="137">
        <f>АТС!E737</f>
        <v>268.91000000000003</v>
      </c>
      <c r="S103" s="137">
        <f>АТС!E738</f>
        <v>0</v>
      </c>
      <c r="T103" s="137">
        <f>АТС!E739</f>
        <v>242.83</v>
      </c>
      <c r="U103" s="137">
        <f>АТС!E740</f>
        <v>0</v>
      </c>
      <c r="V103" s="137">
        <f>АТС!E741</f>
        <v>0</v>
      </c>
      <c r="W103" s="137">
        <f>АТС!E742</f>
        <v>47.45</v>
      </c>
      <c r="X103" s="137">
        <f>АТС!E743</f>
        <v>501.89</v>
      </c>
      <c r="Y103" s="137">
        <f>АТС!E744</f>
        <v>483.88</v>
      </c>
      <c r="Z103" s="346"/>
      <c r="AA103" s="346"/>
      <c r="AB103" s="346"/>
      <c r="AC103" s="346"/>
      <c r="AD103" s="346"/>
      <c r="AE103" s="346"/>
      <c r="AF103" s="346"/>
      <c r="AG103" s="347"/>
      <c r="AH103" s="345"/>
      <c r="AI103" s="346"/>
      <c r="AJ103" s="346"/>
      <c r="AK103" s="346"/>
      <c r="AL103" s="346"/>
      <c r="AM103" s="347"/>
      <c r="AN103" s="345"/>
      <c r="AO103" s="346"/>
      <c r="AP103" s="346"/>
      <c r="AQ103" s="346"/>
      <c r="AR103" s="346"/>
      <c r="AS103" s="347"/>
      <c r="AT103" s="345"/>
      <c r="AU103" s="346"/>
      <c r="AV103" s="346"/>
      <c r="AW103" s="346"/>
      <c r="AX103" s="346"/>
      <c r="AY103" s="347"/>
      <c r="AZ103" s="345"/>
      <c r="BA103" s="346"/>
      <c r="BB103" s="346"/>
      <c r="BC103" s="346"/>
      <c r="BD103" s="346"/>
      <c r="BE103" s="347"/>
      <c r="BF103" s="345"/>
      <c r="BG103" s="346"/>
      <c r="BH103" s="346"/>
      <c r="BI103" s="346"/>
      <c r="BJ103" s="346"/>
      <c r="BK103" s="347"/>
      <c r="BL103" s="345"/>
      <c r="BM103" s="346"/>
      <c r="BN103" s="346"/>
      <c r="BO103" s="346"/>
      <c r="BP103" s="346"/>
      <c r="BQ103" s="347"/>
      <c r="BR103" s="345"/>
      <c r="BS103" s="346"/>
      <c r="BT103" s="346"/>
      <c r="BU103" s="346"/>
      <c r="BV103" s="346"/>
      <c r="BW103" s="347"/>
      <c r="BX103" s="345"/>
      <c r="BY103" s="346"/>
      <c r="BZ103" s="346"/>
      <c r="CA103" s="346"/>
      <c r="CB103" s="346"/>
      <c r="CC103" s="346"/>
      <c r="CD103" s="345"/>
      <c r="CE103" s="346"/>
      <c r="CF103" s="346"/>
      <c r="CG103" s="346"/>
      <c r="CH103" s="346"/>
      <c r="CI103" s="347"/>
      <c r="CJ103" s="345"/>
      <c r="CK103" s="346"/>
      <c r="CL103" s="346"/>
      <c r="CM103" s="346"/>
      <c r="CN103" s="346"/>
      <c r="CO103" s="346"/>
      <c r="CP103" s="347"/>
      <c r="CQ103" s="345"/>
      <c r="CR103" s="346"/>
      <c r="CS103" s="346"/>
      <c r="CT103" s="346"/>
      <c r="CU103" s="346"/>
      <c r="CV103" s="346"/>
      <c r="CW103" s="347"/>
      <c r="CX103" s="345"/>
      <c r="CY103" s="346"/>
      <c r="CZ103" s="346"/>
      <c r="DA103" s="346"/>
      <c r="DB103" s="346"/>
      <c r="DC103" s="346"/>
      <c r="DD103" s="347"/>
      <c r="DE103" s="345"/>
      <c r="DF103" s="346"/>
      <c r="DG103" s="346"/>
      <c r="DH103" s="346"/>
      <c r="DI103" s="346"/>
      <c r="DJ103" s="346"/>
    </row>
    <row r="104" spans="1:114" ht="13.9" customHeight="1" x14ac:dyDescent="0.25">
      <c r="A104" s="144">
        <v>30</v>
      </c>
      <c r="B104" s="137">
        <f>АТС!E745</f>
        <v>60.92</v>
      </c>
      <c r="C104" s="137">
        <f>АТС!E746</f>
        <v>77.42</v>
      </c>
      <c r="D104" s="137">
        <f>АТС!E747</f>
        <v>158.96</v>
      </c>
      <c r="E104" s="137">
        <f>АТС!E748</f>
        <v>139.74</v>
      </c>
      <c r="F104" s="137">
        <f>АТС!E749</f>
        <v>33.270000000000003</v>
      </c>
      <c r="G104" s="137">
        <f>АТС!E750</f>
        <v>2.98</v>
      </c>
      <c r="H104" s="137">
        <f>АТС!E751</f>
        <v>0</v>
      </c>
      <c r="I104" s="137">
        <f>АТС!E752</f>
        <v>0</v>
      </c>
      <c r="J104" s="137">
        <f>АТС!E753</f>
        <v>0</v>
      </c>
      <c r="K104" s="137">
        <f>АТС!E754</f>
        <v>0.53</v>
      </c>
      <c r="L104" s="137">
        <f>АТС!E755</f>
        <v>6.66</v>
      </c>
      <c r="M104" s="137">
        <f>АТС!E756</f>
        <v>24.6</v>
      </c>
      <c r="N104" s="137">
        <f>АТС!E757</f>
        <v>1.46</v>
      </c>
      <c r="O104" s="137">
        <f>АТС!E758</f>
        <v>0</v>
      </c>
      <c r="P104" s="137">
        <f>АТС!E759</f>
        <v>0</v>
      </c>
      <c r="Q104" s="137">
        <f>АТС!E760</f>
        <v>0</v>
      </c>
      <c r="R104" s="137">
        <f>АТС!E761</f>
        <v>0</v>
      </c>
      <c r="S104" s="137">
        <f>АТС!E762</f>
        <v>0</v>
      </c>
      <c r="T104" s="137">
        <f>АТС!E763</f>
        <v>0</v>
      </c>
      <c r="U104" s="137">
        <f>АТС!E764</f>
        <v>0</v>
      </c>
      <c r="V104" s="137">
        <f>АТС!E765</f>
        <v>0</v>
      </c>
      <c r="W104" s="137">
        <f>АТС!E766</f>
        <v>20.149999999999999</v>
      </c>
      <c r="X104" s="137">
        <f>АТС!E767</f>
        <v>388.58</v>
      </c>
      <c r="Y104" s="137">
        <f>АТС!E768</f>
        <v>364.6</v>
      </c>
    </row>
    <row r="105" spans="1:114" ht="13.9" customHeight="1" x14ac:dyDescent="0.25">
      <c r="A105" s="144">
        <v>31</v>
      </c>
      <c r="B105" s="137">
        <f>АТС!E769</f>
        <v>37.86</v>
      </c>
      <c r="C105" s="137">
        <f>АТС!E770</f>
        <v>90.97</v>
      </c>
      <c r="D105" s="137">
        <f>АТС!E771</f>
        <v>91.96</v>
      </c>
      <c r="E105" s="137">
        <f>АТС!E772</f>
        <v>85.25</v>
      </c>
      <c r="F105" s="137">
        <f>АТС!E773</f>
        <v>232.98</v>
      </c>
      <c r="G105" s="137">
        <f>АТС!E774</f>
        <v>0</v>
      </c>
      <c r="H105" s="137">
        <f>АТС!E775</f>
        <v>0</v>
      </c>
      <c r="I105" s="137">
        <f>АТС!E776</f>
        <v>3</v>
      </c>
      <c r="J105" s="137">
        <f>АТС!E777</f>
        <v>0</v>
      </c>
      <c r="K105" s="137">
        <f>АТС!E778</f>
        <v>0.17</v>
      </c>
      <c r="L105" s="137">
        <f>АТС!E779</f>
        <v>1.98</v>
      </c>
      <c r="M105" s="137">
        <f>АТС!E780</f>
        <v>0.43</v>
      </c>
      <c r="N105" s="137">
        <f>АТС!E781</f>
        <v>0</v>
      </c>
      <c r="O105" s="137">
        <f>АТС!E782</f>
        <v>0</v>
      </c>
      <c r="P105" s="137">
        <f>АТС!E783</f>
        <v>0</v>
      </c>
      <c r="Q105" s="137">
        <f>АТС!E784</f>
        <v>0</v>
      </c>
      <c r="R105" s="137">
        <f>АТС!E785</f>
        <v>0</v>
      </c>
      <c r="S105" s="137">
        <f>АТС!E786</f>
        <v>0</v>
      </c>
      <c r="T105" s="137">
        <f>АТС!E787</f>
        <v>0</v>
      </c>
      <c r="U105" s="137">
        <f>АТС!E788</f>
        <v>0</v>
      </c>
      <c r="V105" s="137">
        <f>АТС!E789</f>
        <v>0</v>
      </c>
      <c r="W105" s="137">
        <f>АТС!E790</f>
        <v>235.1</v>
      </c>
      <c r="X105" s="137">
        <f>АТС!E791</f>
        <v>507.99</v>
      </c>
      <c r="Y105" s="137">
        <f>АТС!E792</f>
        <v>486.13</v>
      </c>
    </row>
    <row r="106" spans="1:114" ht="15.75" customHeight="1" x14ac:dyDescent="0.2">
      <c r="A106" s="138"/>
      <c r="Y106" s="139"/>
    </row>
    <row r="107" spans="1:114" ht="21" customHeight="1" x14ac:dyDescent="0.35">
      <c r="A107" s="143">
        <v>4</v>
      </c>
      <c r="C107" s="187" t="s">
        <v>280</v>
      </c>
    </row>
    <row r="108" spans="1:114" ht="34.9" customHeight="1" x14ac:dyDescent="0.2">
      <c r="A108" s="351" t="s">
        <v>32</v>
      </c>
      <c r="B108" s="353" t="s">
        <v>143</v>
      </c>
      <c r="C108" s="354"/>
      <c r="D108" s="354"/>
      <c r="E108" s="354"/>
      <c r="F108" s="354"/>
      <c r="G108" s="354"/>
      <c r="H108" s="354"/>
      <c r="I108" s="354"/>
      <c r="J108" s="354"/>
      <c r="K108" s="354"/>
      <c r="L108" s="354"/>
      <c r="M108" s="354"/>
      <c r="N108" s="354"/>
      <c r="O108" s="354"/>
      <c r="P108" s="354"/>
      <c r="Q108" s="354"/>
      <c r="R108" s="354"/>
      <c r="S108" s="354"/>
      <c r="T108" s="354"/>
      <c r="U108" s="354"/>
      <c r="V108" s="354"/>
      <c r="W108" s="354"/>
      <c r="X108" s="354"/>
      <c r="Y108" s="354"/>
    </row>
    <row r="109" spans="1:114" s="149" customFormat="1" ht="14.45" customHeight="1" x14ac:dyDescent="0.2">
      <c r="A109" s="352"/>
      <c r="B109" s="148" t="s">
        <v>273</v>
      </c>
      <c r="C109" s="148" t="s">
        <v>34</v>
      </c>
      <c r="D109" s="148" t="s">
        <v>251</v>
      </c>
      <c r="E109" s="148" t="s">
        <v>252</v>
      </c>
      <c r="F109" s="148" t="s">
        <v>253</v>
      </c>
      <c r="G109" s="148" t="s">
        <v>254</v>
      </c>
      <c r="H109" s="148" t="s">
        <v>255</v>
      </c>
      <c r="I109" s="148" t="s">
        <v>256</v>
      </c>
      <c r="J109" s="148" t="s">
        <v>257</v>
      </c>
      <c r="K109" s="148" t="s">
        <v>258</v>
      </c>
      <c r="L109" s="148" t="s">
        <v>259</v>
      </c>
      <c r="M109" s="148" t="s">
        <v>260</v>
      </c>
      <c r="N109" s="148" t="s">
        <v>261</v>
      </c>
      <c r="O109" s="148" t="s">
        <v>262</v>
      </c>
      <c r="P109" s="148" t="s">
        <v>263</v>
      </c>
      <c r="Q109" s="148" t="s">
        <v>264</v>
      </c>
      <c r="R109" s="148" t="s">
        <v>265</v>
      </c>
      <c r="S109" s="148" t="s">
        <v>266</v>
      </c>
      <c r="T109" s="148" t="s">
        <v>267</v>
      </c>
      <c r="U109" s="148" t="s">
        <v>268</v>
      </c>
      <c r="V109" s="148" t="s">
        <v>269</v>
      </c>
      <c r="W109" s="148" t="s">
        <v>270</v>
      </c>
      <c r="X109" s="148" t="s">
        <v>271</v>
      </c>
      <c r="Y109" s="148" t="s">
        <v>272</v>
      </c>
    </row>
    <row r="110" spans="1:114" ht="14.45" customHeight="1" x14ac:dyDescent="0.25">
      <c r="A110" s="144">
        <v>1</v>
      </c>
      <c r="B110" s="137">
        <f>АТС!F49</f>
        <v>1248.42</v>
      </c>
      <c r="C110" s="137">
        <f>АТС!F50</f>
        <v>1090.21</v>
      </c>
      <c r="D110" s="137">
        <f>АТС!F51</f>
        <v>1023.72</v>
      </c>
      <c r="E110" s="137">
        <f>АТС!F52</f>
        <v>1020.02</v>
      </c>
      <c r="F110" s="137">
        <f>АТС!F53</f>
        <v>1023.68</v>
      </c>
      <c r="G110" s="137">
        <f>АТС!F54</f>
        <v>1038.1400000000001</v>
      </c>
      <c r="H110" s="137">
        <f>АТС!F55</f>
        <v>1029.8900000000001</v>
      </c>
      <c r="I110" s="137">
        <f>АТС!F56</f>
        <v>1104.3699999999999</v>
      </c>
      <c r="J110" s="137">
        <f>АТС!F57</f>
        <v>1431.21</v>
      </c>
      <c r="K110" s="137">
        <f>АТС!F58</f>
        <v>1529.7</v>
      </c>
      <c r="L110" s="137">
        <f>АТС!F59</f>
        <v>1502.36</v>
      </c>
      <c r="M110" s="137">
        <f>АТС!F60</f>
        <v>1496.17</v>
      </c>
      <c r="N110" s="137">
        <f>АТС!F61</f>
        <v>1486.72</v>
      </c>
      <c r="O110" s="137">
        <f>АТС!F62</f>
        <v>1417.06</v>
      </c>
      <c r="P110" s="137">
        <f>АТС!F63</f>
        <v>1397.63</v>
      </c>
      <c r="Q110" s="137">
        <f>АТС!F64</f>
        <v>1390.8</v>
      </c>
      <c r="R110" s="137">
        <f>АТС!F65</f>
        <v>1339.45</v>
      </c>
      <c r="S110" s="137">
        <f>АТС!F66</f>
        <v>1346.83</v>
      </c>
      <c r="T110" s="137">
        <f>АТС!F67</f>
        <v>1394.08</v>
      </c>
      <c r="U110" s="137">
        <f>АТС!F68</f>
        <v>1497.58</v>
      </c>
      <c r="V110" s="137">
        <f>АТС!F69</f>
        <v>1752.31</v>
      </c>
      <c r="W110" s="137">
        <f>АТС!F70</f>
        <v>1698.41</v>
      </c>
      <c r="X110" s="137">
        <f>АТС!F71</f>
        <v>1554.76</v>
      </c>
      <c r="Y110" s="137">
        <f>АТС!F72</f>
        <v>1400.23</v>
      </c>
    </row>
    <row r="111" spans="1:114" ht="14.45" customHeight="1" x14ac:dyDescent="0.25">
      <c r="A111" s="144">
        <v>2</v>
      </c>
      <c r="B111" s="137">
        <f>АТС!F73</f>
        <v>1164.1300000000001</v>
      </c>
      <c r="C111" s="137">
        <f>АТС!F74</f>
        <v>1006.4</v>
      </c>
      <c r="D111" s="137">
        <f>АТС!F75</f>
        <v>964.79</v>
      </c>
      <c r="E111" s="137">
        <f>АТС!F76</f>
        <v>955.66</v>
      </c>
      <c r="F111" s="137">
        <f>АТС!F77</f>
        <v>948.53</v>
      </c>
      <c r="G111" s="137">
        <f>АТС!F78</f>
        <v>960.59</v>
      </c>
      <c r="H111" s="137">
        <f>АТС!F79</f>
        <v>1018.92</v>
      </c>
      <c r="I111" s="137">
        <f>АТС!F80</f>
        <v>1110.77</v>
      </c>
      <c r="J111" s="137">
        <f>АТС!F81</f>
        <v>1378.01</v>
      </c>
      <c r="K111" s="137">
        <f>АТС!F82</f>
        <v>1528.29</v>
      </c>
      <c r="L111" s="137">
        <f>АТС!F83</f>
        <v>1529.38</v>
      </c>
      <c r="M111" s="137">
        <f>АТС!F84</f>
        <v>1524.57</v>
      </c>
      <c r="N111" s="137">
        <f>АТС!F85</f>
        <v>1503.13</v>
      </c>
      <c r="O111" s="137">
        <f>АТС!F86</f>
        <v>1443.51</v>
      </c>
      <c r="P111" s="137">
        <f>АТС!F87</f>
        <v>1419.55</v>
      </c>
      <c r="Q111" s="137">
        <f>АТС!F88</f>
        <v>1410.04</v>
      </c>
      <c r="R111" s="137">
        <f>АТС!F89</f>
        <v>1411.37</v>
      </c>
      <c r="S111" s="137">
        <f>АТС!F90</f>
        <v>1409.29</v>
      </c>
      <c r="T111" s="137">
        <f>АТС!F91</f>
        <v>1421.87</v>
      </c>
      <c r="U111" s="137">
        <f>АТС!F92</f>
        <v>1543.2</v>
      </c>
      <c r="V111" s="137">
        <f>АТС!F93</f>
        <v>1729.43</v>
      </c>
      <c r="W111" s="137">
        <f>АТС!F94</f>
        <v>1673.57</v>
      </c>
      <c r="X111" s="137">
        <f>АТС!F95</f>
        <v>1526.52</v>
      </c>
      <c r="Y111" s="137">
        <f>АТС!F96</f>
        <v>1368.92</v>
      </c>
    </row>
    <row r="112" spans="1:114" ht="14.45" customHeight="1" x14ac:dyDescent="0.25">
      <c r="A112" s="144">
        <v>3</v>
      </c>
      <c r="B112" s="137">
        <f>АТС!F97</f>
        <v>1297.52</v>
      </c>
      <c r="C112" s="137">
        <f>АТС!F98</f>
        <v>1100.46</v>
      </c>
      <c r="D112" s="137">
        <f>АТС!F99</f>
        <v>1030.3699999999999</v>
      </c>
      <c r="E112" s="137">
        <f>АТС!F100</f>
        <v>992.07</v>
      </c>
      <c r="F112" s="137">
        <f>АТС!F101</f>
        <v>980.97</v>
      </c>
      <c r="G112" s="137">
        <f>АТС!F102</f>
        <v>1005.59</v>
      </c>
      <c r="H112" s="137">
        <f>АТС!F103</f>
        <v>1113.8399999999999</v>
      </c>
      <c r="I112" s="137">
        <f>АТС!F104</f>
        <v>1233.6400000000001</v>
      </c>
      <c r="J112" s="137">
        <f>АТС!F105</f>
        <v>1508.2</v>
      </c>
      <c r="K112" s="137">
        <f>АТС!F106</f>
        <v>1592.34</v>
      </c>
      <c r="L112" s="137">
        <f>АТС!F107</f>
        <v>1600.05</v>
      </c>
      <c r="M112" s="137">
        <f>АТС!F108</f>
        <v>1586.77</v>
      </c>
      <c r="N112" s="137">
        <f>АТС!F109</f>
        <v>1568.18</v>
      </c>
      <c r="O112" s="137">
        <f>АТС!F110</f>
        <v>1556.07</v>
      </c>
      <c r="P112" s="137">
        <f>АТС!F111</f>
        <v>1544.07</v>
      </c>
      <c r="Q112" s="137">
        <f>АТС!F112</f>
        <v>1522.38</v>
      </c>
      <c r="R112" s="137">
        <f>АТС!F113</f>
        <v>1482.76</v>
      </c>
      <c r="S112" s="137">
        <f>АТС!F114</f>
        <v>1451.75</v>
      </c>
      <c r="T112" s="137">
        <f>АТС!F115</f>
        <v>1474.22</v>
      </c>
      <c r="U112" s="137">
        <f>АТС!F116</f>
        <v>1574.91</v>
      </c>
      <c r="V112" s="137">
        <f>АТС!F117</f>
        <v>1767.35</v>
      </c>
      <c r="W112" s="137">
        <f>АТС!F118</f>
        <v>1769.9</v>
      </c>
      <c r="X112" s="137">
        <f>АТС!F119</f>
        <v>1578.58</v>
      </c>
      <c r="Y112" s="137">
        <f>АТС!F120</f>
        <v>1425.1</v>
      </c>
    </row>
    <row r="113" spans="1:25" ht="14.45" customHeight="1" x14ac:dyDescent="0.25">
      <c r="A113" s="144">
        <v>4</v>
      </c>
      <c r="B113" s="137">
        <f>АТС!F121</f>
        <v>1276.57</v>
      </c>
      <c r="C113" s="137">
        <f>АТС!F122</f>
        <v>1110.04</v>
      </c>
      <c r="D113" s="137">
        <f>АТС!F123</f>
        <v>1029.8</v>
      </c>
      <c r="E113" s="137">
        <f>АТС!F124</f>
        <v>986.26</v>
      </c>
      <c r="F113" s="137">
        <f>АТС!F125</f>
        <v>982.13</v>
      </c>
      <c r="G113" s="137">
        <f>АТС!F126</f>
        <v>1007.29</v>
      </c>
      <c r="H113" s="137">
        <f>АТС!F127</f>
        <v>1162.6500000000001</v>
      </c>
      <c r="I113" s="137">
        <f>АТС!F128</f>
        <v>1306.42</v>
      </c>
      <c r="J113" s="137">
        <f>АТС!F129</f>
        <v>1477.82</v>
      </c>
      <c r="K113" s="137">
        <f>АТС!F130</f>
        <v>1598.28</v>
      </c>
      <c r="L113" s="137">
        <f>АТС!F131</f>
        <v>1605.12</v>
      </c>
      <c r="M113" s="137">
        <f>АТС!F132</f>
        <v>1595.16</v>
      </c>
      <c r="N113" s="137">
        <f>АТС!F133</f>
        <v>1544.75</v>
      </c>
      <c r="O113" s="137">
        <f>АТС!F134</f>
        <v>1491.3</v>
      </c>
      <c r="P113" s="137">
        <f>АТС!F135</f>
        <v>1491.91</v>
      </c>
      <c r="Q113" s="137">
        <f>АТС!F136</f>
        <v>1493.5</v>
      </c>
      <c r="R113" s="137">
        <f>АТС!F137</f>
        <v>1478.36</v>
      </c>
      <c r="S113" s="137">
        <f>АТС!F138</f>
        <v>1468.74</v>
      </c>
      <c r="T113" s="137">
        <f>АТС!F139</f>
        <v>1480.77</v>
      </c>
      <c r="U113" s="137">
        <f>АТС!F140</f>
        <v>1510.3</v>
      </c>
      <c r="V113" s="137">
        <f>АТС!F141</f>
        <v>1771.71</v>
      </c>
      <c r="W113" s="137">
        <f>АТС!F142</f>
        <v>1752.22</v>
      </c>
      <c r="X113" s="137">
        <f>АТС!F143</f>
        <v>1593.84</v>
      </c>
      <c r="Y113" s="137">
        <f>АТС!F144</f>
        <v>1457.01</v>
      </c>
    </row>
    <row r="114" spans="1:25" ht="14.45" customHeight="1" x14ac:dyDescent="0.25">
      <c r="A114" s="144">
        <v>5</v>
      </c>
      <c r="B114" s="137">
        <f>АТС!F145</f>
        <v>1318.96</v>
      </c>
      <c r="C114" s="137">
        <f>АТС!F146</f>
        <v>1153.4000000000001</v>
      </c>
      <c r="D114" s="137">
        <f>АТС!F147</f>
        <v>1049.96</v>
      </c>
      <c r="E114" s="137">
        <f>АТС!F148</f>
        <v>1022.94</v>
      </c>
      <c r="F114" s="137">
        <f>АТС!F149</f>
        <v>973.27</v>
      </c>
      <c r="G114" s="137">
        <f>АТС!F150</f>
        <v>1028.7</v>
      </c>
      <c r="H114" s="137">
        <f>АТС!F151</f>
        <v>1171.6099999999999</v>
      </c>
      <c r="I114" s="137">
        <f>АТС!F152</f>
        <v>1285.6600000000001</v>
      </c>
      <c r="J114" s="137">
        <f>АТС!F153</f>
        <v>1481.64</v>
      </c>
      <c r="K114" s="137">
        <f>АТС!F154</f>
        <v>1627.89</v>
      </c>
      <c r="L114" s="137">
        <f>АТС!F155</f>
        <v>1641.83</v>
      </c>
      <c r="M114" s="137">
        <f>АТС!F156</f>
        <v>1610.97</v>
      </c>
      <c r="N114" s="137">
        <f>АТС!F157</f>
        <v>1597.19</v>
      </c>
      <c r="O114" s="137">
        <f>АТС!F158</f>
        <v>1543.26</v>
      </c>
      <c r="P114" s="137">
        <f>АТС!F159</f>
        <v>1550.2</v>
      </c>
      <c r="Q114" s="137">
        <f>АТС!F160</f>
        <v>1492.42</v>
      </c>
      <c r="R114" s="137">
        <f>АТС!F161</f>
        <v>1494.89</v>
      </c>
      <c r="S114" s="137">
        <f>АТС!F162</f>
        <v>1479.93</v>
      </c>
      <c r="T114" s="137">
        <f>АТС!F163</f>
        <v>1476.65</v>
      </c>
      <c r="U114" s="137">
        <f>АТС!F164</f>
        <v>1602.82</v>
      </c>
      <c r="V114" s="137">
        <f>АТС!F165</f>
        <v>1789.94</v>
      </c>
      <c r="W114" s="137">
        <f>АТС!F166</f>
        <v>1645.59</v>
      </c>
      <c r="X114" s="137">
        <f>АТС!F167</f>
        <v>1569.16</v>
      </c>
      <c r="Y114" s="137">
        <f>АТС!F168</f>
        <v>1433.32</v>
      </c>
    </row>
    <row r="115" spans="1:25" ht="14.45" customHeight="1" x14ac:dyDescent="0.25">
      <c r="A115" s="144">
        <v>6</v>
      </c>
      <c r="B115" s="137">
        <f>АТС!F169</f>
        <v>1109.21</v>
      </c>
      <c r="C115" s="137">
        <f>АТС!F170</f>
        <v>990.8</v>
      </c>
      <c r="D115" s="137">
        <f>АТС!F171</f>
        <v>930.3</v>
      </c>
      <c r="E115" s="137">
        <f>АТС!F172</f>
        <v>926</v>
      </c>
      <c r="F115" s="137">
        <f>АТС!F173</f>
        <v>915.43</v>
      </c>
      <c r="G115" s="137">
        <f>АТС!F174</f>
        <v>983.02</v>
      </c>
      <c r="H115" s="137">
        <f>АТС!F175</f>
        <v>1215.82</v>
      </c>
      <c r="I115" s="137">
        <f>АТС!F176</f>
        <v>1403.05</v>
      </c>
      <c r="J115" s="137">
        <f>АТС!F177</f>
        <v>1510.7</v>
      </c>
      <c r="K115" s="137">
        <f>АТС!F178</f>
        <v>1670.18</v>
      </c>
      <c r="L115" s="137">
        <f>АТС!F179</f>
        <v>1640.28</v>
      </c>
      <c r="M115" s="137">
        <f>АТС!F180</f>
        <v>1594.98</v>
      </c>
      <c r="N115" s="137">
        <f>АТС!F181</f>
        <v>1569.06</v>
      </c>
      <c r="O115" s="137">
        <f>АТС!F182</f>
        <v>1569.61</v>
      </c>
      <c r="P115" s="137">
        <f>АТС!F183</f>
        <v>1580.48</v>
      </c>
      <c r="Q115" s="137">
        <f>АТС!F184</f>
        <v>1611.37</v>
      </c>
      <c r="R115" s="137">
        <f>АТС!F185</f>
        <v>1614.23</v>
      </c>
      <c r="S115" s="137">
        <f>АТС!F186</f>
        <v>1597.5</v>
      </c>
      <c r="T115" s="137">
        <f>АТС!F187</f>
        <v>1510.49</v>
      </c>
      <c r="U115" s="137">
        <f>АТС!F188</f>
        <v>1501.98</v>
      </c>
      <c r="V115" s="137">
        <f>АТС!F189</f>
        <v>1649.78</v>
      </c>
      <c r="W115" s="137">
        <f>АТС!F190</f>
        <v>1709.78</v>
      </c>
      <c r="X115" s="137">
        <f>АТС!F191</f>
        <v>1534.15</v>
      </c>
      <c r="Y115" s="137">
        <f>АТС!F192</f>
        <v>1370.75</v>
      </c>
    </row>
    <row r="116" spans="1:25" ht="14.45" customHeight="1" x14ac:dyDescent="0.25">
      <c r="A116" s="144">
        <v>7</v>
      </c>
      <c r="B116" s="137">
        <f>АТС!F193</f>
        <v>1097.57</v>
      </c>
      <c r="C116" s="137">
        <f>АТС!F194</f>
        <v>970.44</v>
      </c>
      <c r="D116" s="137">
        <f>АТС!F195</f>
        <v>923.87</v>
      </c>
      <c r="E116" s="137">
        <f>АТС!F196</f>
        <v>911.03</v>
      </c>
      <c r="F116" s="137">
        <f>АТС!F197</f>
        <v>890.95</v>
      </c>
      <c r="G116" s="137">
        <f>АТС!F198</f>
        <v>900.3</v>
      </c>
      <c r="H116" s="137">
        <f>АТС!F199</f>
        <v>1082.8399999999999</v>
      </c>
      <c r="I116" s="137">
        <f>АТС!F200</f>
        <v>1322.25</v>
      </c>
      <c r="J116" s="137">
        <f>АТС!F201</f>
        <v>1474.2</v>
      </c>
      <c r="K116" s="137">
        <f>АТС!F202</f>
        <v>1642.73</v>
      </c>
      <c r="L116" s="137">
        <f>АТС!F203</f>
        <v>1610.23</v>
      </c>
      <c r="M116" s="137">
        <f>АТС!F204</f>
        <v>1564.58</v>
      </c>
      <c r="N116" s="137">
        <f>АТС!F205</f>
        <v>1556.47</v>
      </c>
      <c r="O116" s="137">
        <f>АТС!F206</f>
        <v>1538.36</v>
      </c>
      <c r="P116" s="137">
        <f>АТС!F207</f>
        <v>1536.45</v>
      </c>
      <c r="Q116" s="137">
        <f>АТС!F208</f>
        <v>1620.82</v>
      </c>
      <c r="R116" s="137">
        <f>АТС!F209</f>
        <v>1625.18</v>
      </c>
      <c r="S116" s="137">
        <f>АТС!F210</f>
        <v>1624.25</v>
      </c>
      <c r="T116" s="137">
        <f>АТС!F211</f>
        <v>1588.03</v>
      </c>
      <c r="U116" s="137">
        <f>АТС!F212</f>
        <v>1504.64</v>
      </c>
      <c r="V116" s="137">
        <f>АТС!F213</f>
        <v>1676.84</v>
      </c>
      <c r="W116" s="137">
        <f>АТС!F214</f>
        <v>1762.93</v>
      </c>
      <c r="X116" s="137">
        <f>АТС!F215</f>
        <v>1584.84</v>
      </c>
      <c r="Y116" s="137">
        <f>АТС!F216</f>
        <v>1388.58</v>
      </c>
    </row>
    <row r="117" spans="1:25" ht="14.45" customHeight="1" x14ac:dyDescent="0.25">
      <c r="A117" s="144">
        <v>8</v>
      </c>
      <c r="B117" s="137">
        <f>АТС!F217</f>
        <v>1176.19</v>
      </c>
      <c r="C117" s="137">
        <f>АТС!F218</f>
        <v>981.58</v>
      </c>
      <c r="D117" s="137">
        <f>АТС!F219</f>
        <v>945.79</v>
      </c>
      <c r="E117" s="137">
        <f>АТС!F220</f>
        <v>923.01</v>
      </c>
      <c r="F117" s="137">
        <f>АТС!F221</f>
        <v>922.14</v>
      </c>
      <c r="G117" s="137">
        <f>АТС!F222</f>
        <v>1016.65</v>
      </c>
      <c r="H117" s="137">
        <f>АТС!F223</f>
        <v>1245.27</v>
      </c>
      <c r="I117" s="137">
        <f>АТС!F224</f>
        <v>1431.94</v>
      </c>
      <c r="J117" s="137">
        <f>АТС!F225</f>
        <v>1575.16</v>
      </c>
      <c r="K117" s="137">
        <f>АТС!F226</f>
        <v>1691.4</v>
      </c>
      <c r="L117" s="137">
        <f>АТС!F227</f>
        <v>1700.7</v>
      </c>
      <c r="M117" s="137">
        <f>АТС!F228</f>
        <v>1688.62</v>
      </c>
      <c r="N117" s="137">
        <f>АТС!F229</f>
        <v>1697.05</v>
      </c>
      <c r="O117" s="137">
        <f>АТС!F230</f>
        <v>1678.9</v>
      </c>
      <c r="P117" s="137">
        <f>АТС!F231</f>
        <v>1643.47</v>
      </c>
      <c r="Q117" s="137">
        <f>АТС!F232</f>
        <v>1671.58</v>
      </c>
      <c r="R117" s="137">
        <f>АТС!F233</f>
        <v>1680.76</v>
      </c>
      <c r="S117" s="137">
        <f>АТС!F234</f>
        <v>1661.83</v>
      </c>
      <c r="T117" s="137">
        <f>АТС!F235</f>
        <v>1543.43</v>
      </c>
      <c r="U117" s="137">
        <f>АТС!F236</f>
        <v>1542.23</v>
      </c>
      <c r="V117" s="137">
        <f>АТС!F237</f>
        <v>1667.45</v>
      </c>
      <c r="W117" s="137">
        <f>АТС!F238</f>
        <v>1791.23</v>
      </c>
      <c r="X117" s="137">
        <f>АТС!F239</f>
        <v>1611.8</v>
      </c>
      <c r="Y117" s="137">
        <f>АТС!F240</f>
        <v>1321.31</v>
      </c>
    </row>
    <row r="118" spans="1:25" ht="14.45" customHeight="1" x14ac:dyDescent="0.25">
      <c r="A118" s="144">
        <v>9</v>
      </c>
      <c r="B118" s="137">
        <f>АТС!F241</f>
        <v>1189.33</v>
      </c>
      <c r="C118" s="137">
        <f>АТС!F242</f>
        <v>980.39</v>
      </c>
      <c r="D118" s="137">
        <f>АТС!F243</f>
        <v>911.93</v>
      </c>
      <c r="E118" s="137">
        <f>АТС!F244</f>
        <v>863.39</v>
      </c>
      <c r="F118" s="137">
        <f>АТС!F245</f>
        <v>847.54</v>
      </c>
      <c r="G118" s="137">
        <f>АТС!F246</f>
        <v>832.69</v>
      </c>
      <c r="H118" s="137">
        <f>АТС!F247</f>
        <v>913.55</v>
      </c>
      <c r="I118" s="137">
        <f>АТС!F248</f>
        <v>965.42</v>
      </c>
      <c r="J118" s="137">
        <f>АТС!F249</f>
        <v>1196.92</v>
      </c>
      <c r="K118" s="137">
        <f>АТС!F250</f>
        <v>1443.29</v>
      </c>
      <c r="L118" s="137">
        <f>АТС!F251</f>
        <v>1353.75</v>
      </c>
      <c r="M118" s="137">
        <f>АТС!F252</f>
        <v>1347.29</v>
      </c>
      <c r="N118" s="137">
        <f>АТС!F253</f>
        <v>1322.03</v>
      </c>
      <c r="O118" s="137">
        <f>АТС!F254</f>
        <v>1275.8399999999999</v>
      </c>
      <c r="P118" s="137">
        <f>АТС!F255</f>
        <v>1258.04</v>
      </c>
      <c r="Q118" s="137">
        <f>АТС!F256</f>
        <v>1256.27</v>
      </c>
      <c r="R118" s="137">
        <f>АТС!F257</f>
        <v>1213.8499999999999</v>
      </c>
      <c r="S118" s="137">
        <f>АТС!F258</f>
        <v>1152.18</v>
      </c>
      <c r="T118" s="137">
        <f>АТС!F259</f>
        <v>1181.28</v>
      </c>
      <c r="U118" s="137">
        <f>АТС!F260</f>
        <v>1373.8</v>
      </c>
      <c r="V118" s="137">
        <f>АТС!F261</f>
        <v>1496.2</v>
      </c>
      <c r="W118" s="137">
        <f>АТС!F262</f>
        <v>1506.77</v>
      </c>
      <c r="X118" s="137">
        <f>АТС!F263</f>
        <v>1435.53</v>
      </c>
      <c r="Y118" s="137">
        <f>АТС!F264</f>
        <v>1252.18</v>
      </c>
    </row>
    <row r="119" spans="1:25" ht="14.45" customHeight="1" x14ac:dyDescent="0.25">
      <c r="A119" s="144">
        <v>10</v>
      </c>
      <c r="B119" s="137">
        <f>АТС!F265</f>
        <v>1201.6099999999999</v>
      </c>
      <c r="C119" s="137">
        <f>АТС!F266</f>
        <v>1041.1199999999999</v>
      </c>
      <c r="D119" s="137">
        <f>АТС!F267</f>
        <v>941.86</v>
      </c>
      <c r="E119" s="137">
        <f>АТС!F268</f>
        <v>921.04</v>
      </c>
      <c r="F119" s="137">
        <f>АТС!F269</f>
        <v>891.62</v>
      </c>
      <c r="G119" s="137">
        <f>АТС!F270</f>
        <v>788.93</v>
      </c>
      <c r="H119" s="137">
        <f>АТС!F271</f>
        <v>918.98</v>
      </c>
      <c r="I119" s="137">
        <f>АТС!F272</f>
        <v>1099.1199999999999</v>
      </c>
      <c r="J119" s="137">
        <f>АТС!F273</f>
        <v>1375.25</v>
      </c>
      <c r="K119" s="137">
        <f>АТС!F274</f>
        <v>1560.15</v>
      </c>
      <c r="L119" s="137">
        <f>АТС!F275</f>
        <v>1526.09</v>
      </c>
      <c r="M119" s="137">
        <f>АТС!F276</f>
        <v>1517.02</v>
      </c>
      <c r="N119" s="137">
        <f>АТС!F277</f>
        <v>1493.05</v>
      </c>
      <c r="O119" s="137">
        <f>АТС!F278</f>
        <v>1479.56</v>
      </c>
      <c r="P119" s="137">
        <f>АТС!F279</f>
        <v>1474.83</v>
      </c>
      <c r="Q119" s="137">
        <f>АТС!F280</f>
        <v>1465.23</v>
      </c>
      <c r="R119" s="137">
        <f>АТС!F281</f>
        <v>1479.66</v>
      </c>
      <c r="S119" s="137">
        <f>АТС!F282</f>
        <v>1442.47</v>
      </c>
      <c r="T119" s="137">
        <f>АТС!F283</f>
        <v>1480.88</v>
      </c>
      <c r="U119" s="137">
        <f>АТС!F284</f>
        <v>1593.47</v>
      </c>
      <c r="V119" s="137">
        <f>АТС!F285</f>
        <v>1790.24</v>
      </c>
      <c r="W119" s="137">
        <f>АТС!F286</f>
        <v>1763.67</v>
      </c>
      <c r="X119" s="137">
        <f>АТС!F287</f>
        <v>1512.24</v>
      </c>
      <c r="Y119" s="137">
        <f>АТС!F288</f>
        <v>1369.16</v>
      </c>
    </row>
    <row r="120" spans="1:25" ht="14.45" customHeight="1" x14ac:dyDescent="0.25">
      <c r="A120" s="144">
        <v>11</v>
      </c>
      <c r="B120" s="137">
        <f>АТС!F289</f>
        <v>1291.97</v>
      </c>
      <c r="C120" s="137">
        <f>АТС!F290</f>
        <v>1053.8900000000001</v>
      </c>
      <c r="D120" s="137">
        <f>АТС!F291</f>
        <v>983.45</v>
      </c>
      <c r="E120" s="137">
        <f>АТС!F292</f>
        <v>928.02</v>
      </c>
      <c r="F120" s="137">
        <f>АТС!F293</f>
        <v>903.5</v>
      </c>
      <c r="G120" s="137">
        <f>АТС!F294</f>
        <v>897.23</v>
      </c>
      <c r="H120" s="137">
        <f>АТС!F295</f>
        <v>1056.1300000000001</v>
      </c>
      <c r="I120" s="137">
        <f>АТС!F296</f>
        <v>1163.6500000000001</v>
      </c>
      <c r="J120" s="137">
        <f>АТС!F297</f>
        <v>1483.1</v>
      </c>
      <c r="K120" s="137">
        <f>АТС!F298</f>
        <v>1697.87</v>
      </c>
      <c r="L120" s="137">
        <f>АТС!F299</f>
        <v>1717.29</v>
      </c>
      <c r="M120" s="137">
        <f>АТС!F300</f>
        <v>1702.78</v>
      </c>
      <c r="N120" s="137">
        <f>АТС!F301</f>
        <v>1685.86</v>
      </c>
      <c r="O120" s="137">
        <f>АТС!F302</f>
        <v>1661.57</v>
      </c>
      <c r="P120" s="137">
        <f>АТС!F303</f>
        <v>1653.9</v>
      </c>
      <c r="Q120" s="137">
        <f>АТС!F304</f>
        <v>1630.81</v>
      </c>
      <c r="R120" s="137">
        <f>АТС!F305</f>
        <v>1635.17</v>
      </c>
      <c r="S120" s="137">
        <f>АТС!F306</f>
        <v>1546.31</v>
      </c>
      <c r="T120" s="137">
        <f>АТС!F307</f>
        <v>1574.53</v>
      </c>
      <c r="U120" s="137">
        <f>АТС!F308</f>
        <v>1681.73</v>
      </c>
      <c r="V120" s="137">
        <f>АТС!F309</f>
        <v>1792.09</v>
      </c>
      <c r="W120" s="137">
        <f>АТС!F310</f>
        <v>1784.17</v>
      </c>
      <c r="X120" s="137">
        <f>АТС!F311</f>
        <v>1628.37</v>
      </c>
      <c r="Y120" s="137">
        <f>АТС!F312</f>
        <v>1370.06</v>
      </c>
    </row>
    <row r="121" spans="1:25" ht="14.45" customHeight="1" x14ac:dyDescent="0.25">
      <c r="A121" s="144">
        <v>12</v>
      </c>
      <c r="B121" s="137">
        <f>АТС!F313</f>
        <v>1029.5899999999999</v>
      </c>
      <c r="C121" s="137">
        <f>АТС!F314</f>
        <v>934.34</v>
      </c>
      <c r="D121" s="137">
        <f>АТС!F315</f>
        <v>879.63</v>
      </c>
      <c r="E121" s="137">
        <f>АТС!F316</f>
        <v>840.65</v>
      </c>
      <c r="F121" s="137">
        <f>АТС!F317</f>
        <v>758.05</v>
      </c>
      <c r="G121" s="137">
        <f>АТС!F318</f>
        <v>692.68</v>
      </c>
      <c r="H121" s="137">
        <f>АТС!F319</f>
        <v>837.9</v>
      </c>
      <c r="I121" s="137">
        <f>АТС!F320</f>
        <v>875.07</v>
      </c>
      <c r="J121" s="137">
        <f>АТС!F321</f>
        <v>1147.49</v>
      </c>
      <c r="K121" s="137">
        <f>АТС!F322</f>
        <v>1360.77</v>
      </c>
      <c r="L121" s="137">
        <f>АТС!F323</f>
        <v>1333.4</v>
      </c>
      <c r="M121" s="137">
        <f>АТС!F324</f>
        <v>1319.7</v>
      </c>
      <c r="N121" s="137">
        <f>АТС!F325</f>
        <v>1288.48</v>
      </c>
      <c r="O121" s="137">
        <f>АТС!F326</f>
        <v>1238.76</v>
      </c>
      <c r="P121" s="137">
        <f>АТС!F327</f>
        <v>1282.03</v>
      </c>
      <c r="Q121" s="137">
        <f>АТС!F328</f>
        <v>1247.43</v>
      </c>
      <c r="R121" s="137">
        <f>АТС!F329</f>
        <v>1266.72</v>
      </c>
      <c r="S121" s="137">
        <f>АТС!F330</f>
        <v>1208.55</v>
      </c>
      <c r="T121" s="137">
        <f>АТС!F331</f>
        <v>1214.19</v>
      </c>
      <c r="U121" s="137">
        <f>АТС!F332</f>
        <v>1408.89</v>
      </c>
      <c r="V121" s="137">
        <f>АТС!F333</f>
        <v>1511.06</v>
      </c>
      <c r="W121" s="137">
        <f>АТС!F334</f>
        <v>1489.61</v>
      </c>
      <c r="X121" s="137">
        <f>АТС!F335</f>
        <v>1211.45</v>
      </c>
      <c r="Y121" s="137">
        <f>АТС!F336</f>
        <v>1155.8499999999999</v>
      </c>
    </row>
    <row r="122" spans="1:25" ht="14.45" customHeight="1" x14ac:dyDescent="0.25">
      <c r="A122" s="144">
        <v>13</v>
      </c>
      <c r="B122" s="137">
        <f>АТС!F337</f>
        <v>905.65</v>
      </c>
      <c r="C122" s="137">
        <f>АТС!F338</f>
        <v>728.23</v>
      </c>
      <c r="D122" s="137">
        <f>АТС!F339</f>
        <v>456.42</v>
      </c>
      <c r="E122" s="137">
        <f>АТС!F340</f>
        <v>709.95</v>
      </c>
      <c r="F122" s="137">
        <f>АТС!F341</f>
        <v>558.78</v>
      </c>
      <c r="G122" s="137">
        <f>АТС!F342</f>
        <v>674.64</v>
      </c>
      <c r="H122" s="137">
        <f>АТС!F343</f>
        <v>930.64</v>
      </c>
      <c r="I122" s="137">
        <f>АТС!F344</f>
        <v>1276.1199999999999</v>
      </c>
      <c r="J122" s="137">
        <f>АТС!F345</f>
        <v>1357.66</v>
      </c>
      <c r="K122" s="137">
        <f>АТС!F346</f>
        <v>1502.1</v>
      </c>
      <c r="L122" s="137">
        <f>АТС!F347</f>
        <v>1497.24</v>
      </c>
      <c r="M122" s="137">
        <f>АТС!F348</f>
        <v>1484.43</v>
      </c>
      <c r="N122" s="137">
        <f>АТС!F349</f>
        <v>1487.83</v>
      </c>
      <c r="O122" s="137">
        <f>АТС!F350</f>
        <v>1455.44</v>
      </c>
      <c r="P122" s="137">
        <f>АТС!F351</f>
        <v>1449.76</v>
      </c>
      <c r="Q122" s="137">
        <f>АТС!F352</f>
        <v>1435.23</v>
      </c>
      <c r="R122" s="137">
        <f>АТС!F353</f>
        <v>1402.89</v>
      </c>
      <c r="S122" s="137">
        <f>АТС!F354</f>
        <v>1292.49</v>
      </c>
      <c r="T122" s="137">
        <f>АТС!F355</f>
        <v>1289.79</v>
      </c>
      <c r="U122" s="137">
        <f>АТС!F356</f>
        <v>1381.15</v>
      </c>
      <c r="V122" s="137">
        <f>АТС!F357</f>
        <v>1531.53</v>
      </c>
      <c r="W122" s="137">
        <f>АТС!F358</f>
        <v>1519.78</v>
      </c>
      <c r="X122" s="137">
        <f>АТС!F359</f>
        <v>1372.83</v>
      </c>
      <c r="Y122" s="137">
        <f>АТС!F360</f>
        <v>1189.8</v>
      </c>
    </row>
    <row r="123" spans="1:25" ht="14.45" customHeight="1" x14ac:dyDescent="0.25">
      <c r="A123" s="144">
        <v>14</v>
      </c>
      <c r="B123" s="137">
        <f>АТС!F361</f>
        <v>1150.6600000000001</v>
      </c>
      <c r="C123" s="137">
        <f>АТС!F362</f>
        <v>1002.32</v>
      </c>
      <c r="D123" s="137">
        <f>АТС!F363</f>
        <v>929.59</v>
      </c>
      <c r="E123" s="137">
        <f>АТС!F364</f>
        <v>918.81</v>
      </c>
      <c r="F123" s="137">
        <f>АТС!F365</f>
        <v>920.38</v>
      </c>
      <c r="G123" s="137">
        <f>АТС!F366</f>
        <v>842.16</v>
      </c>
      <c r="H123" s="137">
        <f>АТС!F367</f>
        <v>1051.54</v>
      </c>
      <c r="I123" s="137">
        <f>АТС!F368</f>
        <v>1366.62</v>
      </c>
      <c r="J123" s="137">
        <f>АТС!F369</f>
        <v>1503.61</v>
      </c>
      <c r="K123" s="137">
        <f>АТС!F370</f>
        <v>1740.56</v>
      </c>
      <c r="L123" s="137">
        <f>АТС!F371</f>
        <v>1757.48</v>
      </c>
      <c r="M123" s="137">
        <f>АТС!F372</f>
        <v>1502.65</v>
      </c>
      <c r="N123" s="137">
        <f>АТС!F373</f>
        <v>1495.87</v>
      </c>
      <c r="O123" s="137">
        <f>АТС!F374</f>
        <v>1497.32</v>
      </c>
      <c r="P123" s="137">
        <f>АТС!F375</f>
        <v>1492.8</v>
      </c>
      <c r="Q123" s="137">
        <f>АТС!F376</f>
        <v>1530.06</v>
      </c>
      <c r="R123" s="137">
        <f>АТС!F377</f>
        <v>1681.41</v>
      </c>
      <c r="S123" s="137">
        <f>АТС!F378</f>
        <v>1492.9</v>
      </c>
      <c r="T123" s="137">
        <f>АТС!F379</f>
        <v>1489.65</v>
      </c>
      <c r="U123" s="137">
        <f>АТС!F380</f>
        <v>1468.9</v>
      </c>
      <c r="V123" s="137">
        <f>АТС!F381</f>
        <v>1555.76</v>
      </c>
      <c r="W123" s="137">
        <f>АТС!F382</f>
        <v>1658.84</v>
      </c>
      <c r="X123" s="137">
        <f>АТС!F383</f>
        <v>1425.34</v>
      </c>
      <c r="Y123" s="137">
        <f>АТС!F384</f>
        <v>867.21</v>
      </c>
    </row>
    <row r="124" spans="1:25" ht="14.45" customHeight="1" x14ac:dyDescent="0.25">
      <c r="A124" s="144">
        <v>15</v>
      </c>
      <c r="B124" s="137">
        <f>АТС!F385</f>
        <v>1188.94</v>
      </c>
      <c r="C124" s="137">
        <f>АТС!F386</f>
        <v>1026.3900000000001</v>
      </c>
      <c r="D124" s="137">
        <f>АТС!F387</f>
        <v>962.4</v>
      </c>
      <c r="E124" s="137">
        <f>АТС!F388</f>
        <v>948.02</v>
      </c>
      <c r="F124" s="137">
        <f>АТС!F389</f>
        <v>918.72</v>
      </c>
      <c r="G124" s="137">
        <f>АТС!F390</f>
        <v>915</v>
      </c>
      <c r="H124" s="137">
        <f>АТС!F391</f>
        <v>49.47</v>
      </c>
      <c r="I124" s="137">
        <f>АТС!F392</f>
        <v>1266.22</v>
      </c>
      <c r="J124" s="137">
        <f>АТС!F393</f>
        <v>1449.19</v>
      </c>
      <c r="K124" s="137">
        <f>АТС!F394</f>
        <v>1557.77</v>
      </c>
      <c r="L124" s="137">
        <f>АТС!F395</f>
        <v>1589.69</v>
      </c>
      <c r="M124" s="137">
        <f>АТС!F396</f>
        <v>1568.96</v>
      </c>
      <c r="N124" s="137">
        <f>АТС!F397</f>
        <v>1566.11</v>
      </c>
      <c r="O124" s="137">
        <f>АТС!F398</f>
        <v>1598.93</v>
      </c>
      <c r="P124" s="137">
        <f>АТС!F399</f>
        <v>1596.98</v>
      </c>
      <c r="Q124" s="137">
        <f>АТС!F400</f>
        <v>1663.23</v>
      </c>
      <c r="R124" s="137">
        <f>АТС!F401</f>
        <v>1648.31</v>
      </c>
      <c r="S124" s="137">
        <f>АТС!F402</f>
        <v>1600.05</v>
      </c>
      <c r="T124" s="137">
        <f>АТС!F403</f>
        <v>1567.83</v>
      </c>
      <c r="U124" s="137">
        <f>АТС!F404</f>
        <v>1460.82</v>
      </c>
      <c r="V124" s="137">
        <f>АТС!F405</f>
        <v>1537.02</v>
      </c>
      <c r="W124" s="137">
        <f>АТС!F406</f>
        <v>1731.18</v>
      </c>
      <c r="X124" s="137">
        <f>АТС!F407</f>
        <v>1492.97</v>
      </c>
      <c r="Y124" s="137">
        <f>АТС!F408</f>
        <v>1320.79</v>
      </c>
    </row>
    <row r="125" spans="1:25" ht="14.45" customHeight="1" x14ac:dyDescent="0.25">
      <c r="A125" s="144">
        <v>16</v>
      </c>
      <c r="B125" s="137">
        <f>АТС!F409</f>
        <v>1232.04</v>
      </c>
      <c r="C125" s="137">
        <f>АТС!F410</f>
        <v>1037.01</v>
      </c>
      <c r="D125" s="137">
        <f>АТС!F411</f>
        <v>936.77</v>
      </c>
      <c r="E125" s="137">
        <f>АТС!F412</f>
        <v>919.15</v>
      </c>
      <c r="F125" s="137">
        <f>АТС!F413</f>
        <v>868.79</v>
      </c>
      <c r="G125" s="137">
        <f>АТС!F414</f>
        <v>947.38</v>
      </c>
      <c r="H125" s="137">
        <f>АТС!F415</f>
        <v>1064.99</v>
      </c>
      <c r="I125" s="137">
        <f>АТС!F416</f>
        <v>1323.88</v>
      </c>
      <c r="J125" s="137">
        <f>АТС!F417</f>
        <v>1487.53</v>
      </c>
      <c r="K125" s="137">
        <f>АТС!F418</f>
        <v>1609.86</v>
      </c>
      <c r="L125" s="137">
        <f>АТС!F419</f>
        <v>1643.79</v>
      </c>
      <c r="M125" s="137">
        <f>АТС!F420</f>
        <v>1612.05</v>
      </c>
      <c r="N125" s="137">
        <f>АТС!F421</f>
        <v>1550.01</v>
      </c>
      <c r="O125" s="137">
        <f>АТС!F422</f>
        <v>1694.24</v>
      </c>
      <c r="P125" s="137">
        <f>АТС!F423</f>
        <v>1572.92</v>
      </c>
      <c r="Q125" s="137">
        <f>АТС!F424</f>
        <v>1646.53</v>
      </c>
      <c r="R125" s="137">
        <f>АТС!F425</f>
        <v>1636.66</v>
      </c>
      <c r="S125" s="137">
        <f>АТС!F426</f>
        <v>1593.19</v>
      </c>
      <c r="T125" s="137">
        <f>АТС!F427</f>
        <v>1506.64</v>
      </c>
      <c r="U125" s="137">
        <f>АТС!F428</f>
        <v>1502.11</v>
      </c>
      <c r="V125" s="137">
        <f>АТС!F429</f>
        <v>1609.21</v>
      </c>
      <c r="W125" s="137">
        <f>АТС!F430</f>
        <v>1633.76</v>
      </c>
      <c r="X125" s="137">
        <f>АТС!F431</f>
        <v>1483.34</v>
      </c>
      <c r="Y125" s="137">
        <f>АТС!F432</f>
        <v>1232.56</v>
      </c>
    </row>
    <row r="126" spans="1:25" ht="14.45" customHeight="1" x14ac:dyDescent="0.25">
      <c r="A126" s="144">
        <v>17</v>
      </c>
      <c r="B126" s="137">
        <f>АТС!F433</f>
        <v>1229.1600000000001</v>
      </c>
      <c r="C126" s="137">
        <f>АТС!F434</f>
        <v>1051.1199999999999</v>
      </c>
      <c r="D126" s="137">
        <f>АТС!F435</f>
        <v>996.87</v>
      </c>
      <c r="E126" s="137">
        <f>АТС!F436</f>
        <v>947.96</v>
      </c>
      <c r="F126" s="137">
        <f>АТС!F437</f>
        <v>954.55</v>
      </c>
      <c r="G126" s="137">
        <f>АТС!F438</f>
        <v>1047.8800000000001</v>
      </c>
      <c r="H126" s="137">
        <f>АТС!F439</f>
        <v>1186.06</v>
      </c>
      <c r="I126" s="137">
        <f>АТС!F440</f>
        <v>1346.21</v>
      </c>
      <c r="J126" s="137">
        <f>АТС!F441</f>
        <v>1499.47</v>
      </c>
      <c r="K126" s="137">
        <f>АТС!F442</f>
        <v>1704.71</v>
      </c>
      <c r="L126" s="137">
        <f>АТС!F443</f>
        <v>1661.86</v>
      </c>
      <c r="M126" s="137">
        <f>АТС!F444</f>
        <v>1626.51</v>
      </c>
      <c r="N126" s="137">
        <f>АТС!F445</f>
        <v>1605.6</v>
      </c>
      <c r="O126" s="137">
        <f>АТС!F446</f>
        <v>1639.49</v>
      </c>
      <c r="P126" s="137">
        <f>АТС!F447</f>
        <v>1654.79</v>
      </c>
      <c r="Q126" s="137">
        <f>АТС!F448</f>
        <v>1691.62</v>
      </c>
      <c r="R126" s="137">
        <f>АТС!F449</f>
        <v>1690.77</v>
      </c>
      <c r="S126" s="137">
        <f>АТС!F450</f>
        <v>1669.75</v>
      </c>
      <c r="T126" s="137">
        <f>АТС!F451</f>
        <v>1642.22</v>
      </c>
      <c r="U126" s="137">
        <f>АТС!F452</f>
        <v>1638.64</v>
      </c>
      <c r="V126" s="137">
        <f>АТС!F453</f>
        <v>1694.45</v>
      </c>
      <c r="W126" s="137">
        <f>АТС!F454</f>
        <v>1784.17</v>
      </c>
      <c r="X126" s="137">
        <f>АТС!F455</f>
        <v>1612.13</v>
      </c>
      <c r="Y126" s="137">
        <f>АТС!F456</f>
        <v>1396.76</v>
      </c>
    </row>
    <row r="127" spans="1:25" ht="14.45" customHeight="1" x14ac:dyDescent="0.25">
      <c r="A127" s="144">
        <v>18</v>
      </c>
      <c r="B127" s="137">
        <f>АТС!F457</f>
        <v>1431.2</v>
      </c>
      <c r="C127" s="137">
        <f>АТС!F458</f>
        <v>1354.16</v>
      </c>
      <c r="D127" s="137">
        <f>АТС!F459</f>
        <v>1281.83</v>
      </c>
      <c r="E127" s="137">
        <f>АТС!F460</f>
        <v>1142.96</v>
      </c>
      <c r="F127" s="137">
        <f>АТС!F461</f>
        <v>1059.1099999999999</v>
      </c>
      <c r="G127" s="137">
        <f>АТС!F462</f>
        <v>1106.74</v>
      </c>
      <c r="H127" s="137">
        <f>АТС!F463</f>
        <v>1111.57</v>
      </c>
      <c r="I127" s="137">
        <f>АТС!F464</f>
        <v>1289.54</v>
      </c>
      <c r="J127" s="137">
        <f>АТС!F465</f>
        <v>1507.12</v>
      </c>
      <c r="K127" s="137">
        <f>АТС!F466</f>
        <v>1563.2</v>
      </c>
      <c r="L127" s="137">
        <f>АТС!F467</f>
        <v>1579.51</v>
      </c>
      <c r="M127" s="137">
        <f>АТС!F468</f>
        <v>1581.68</v>
      </c>
      <c r="N127" s="137">
        <f>АТС!F469</f>
        <v>1582.07</v>
      </c>
      <c r="O127" s="137">
        <f>АТС!F470</f>
        <v>1584.89</v>
      </c>
      <c r="P127" s="137">
        <f>АТС!F471</f>
        <v>1589.18</v>
      </c>
      <c r="Q127" s="137">
        <f>АТС!F472</f>
        <v>1589.03</v>
      </c>
      <c r="R127" s="137">
        <f>АТС!F473</f>
        <v>1590.5</v>
      </c>
      <c r="S127" s="137">
        <f>АТС!F474</f>
        <v>1587.5</v>
      </c>
      <c r="T127" s="137">
        <f>АТС!F475</f>
        <v>1585.17</v>
      </c>
      <c r="U127" s="137">
        <f>АТС!F476</f>
        <v>1567.17</v>
      </c>
      <c r="V127" s="137">
        <f>АТС!F477</f>
        <v>1649.88</v>
      </c>
      <c r="W127" s="137">
        <f>АТС!F478</f>
        <v>1717.87</v>
      </c>
      <c r="X127" s="137">
        <f>АТС!F479</f>
        <v>1571.51</v>
      </c>
      <c r="Y127" s="137">
        <f>АТС!F480</f>
        <v>1445.29</v>
      </c>
    </row>
    <row r="128" spans="1:25" ht="14.45" customHeight="1" x14ac:dyDescent="0.25">
      <c r="A128" s="144">
        <v>19</v>
      </c>
      <c r="B128" s="137">
        <f>АТС!F481</f>
        <v>1401.38</v>
      </c>
      <c r="C128" s="137">
        <f>АТС!F482</f>
        <v>1301.07</v>
      </c>
      <c r="D128" s="137">
        <f>АТС!F483</f>
        <v>1160.42</v>
      </c>
      <c r="E128" s="137">
        <f>АТС!F484</f>
        <v>1067.18</v>
      </c>
      <c r="F128" s="137">
        <f>АТС!F485</f>
        <v>1056.6600000000001</v>
      </c>
      <c r="G128" s="137">
        <f>АТС!F486</f>
        <v>1066.5899999999999</v>
      </c>
      <c r="H128" s="137">
        <f>АТС!F487</f>
        <v>1132.07</v>
      </c>
      <c r="I128" s="137">
        <f>АТС!F488</f>
        <v>1271.8699999999999</v>
      </c>
      <c r="J128" s="137">
        <f>АТС!F489</f>
        <v>1415.4</v>
      </c>
      <c r="K128" s="137">
        <f>АТС!F490</f>
        <v>1455.49</v>
      </c>
      <c r="L128" s="137">
        <f>АТС!F491</f>
        <v>1466.93</v>
      </c>
      <c r="M128" s="137">
        <f>АТС!F492</f>
        <v>1467.73</v>
      </c>
      <c r="N128" s="137">
        <f>АТС!F493</f>
        <v>1467.76</v>
      </c>
      <c r="O128" s="137">
        <f>АТС!F494</f>
        <v>1467.65</v>
      </c>
      <c r="P128" s="137">
        <f>АТС!F495</f>
        <v>1465.74</v>
      </c>
      <c r="Q128" s="137">
        <f>АТС!F496</f>
        <v>1461.93</v>
      </c>
      <c r="R128" s="137">
        <f>АТС!F497</f>
        <v>1467.49</v>
      </c>
      <c r="S128" s="137">
        <f>АТС!F498</f>
        <v>1468.58</v>
      </c>
      <c r="T128" s="137">
        <f>АТС!F499</f>
        <v>1472.07</v>
      </c>
      <c r="U128" s="137">
        <f>АТС!F500</f>
        <v>1475.81</v>
      </c>
      <c r="V128" s="137">
        <f>АТС!F501</f>
        <v>1539.57</v>
      </c>
      <c r="W128" s="137">
        <f>АТС!F502</f>
        <v>1538.59</v>
      </c>
      <c r="X128" s="137">
        <f>АТС!F503</f>
        <v>1494.31</v>
      </c>
      <c r="Y128" s="137">
        <f>АТС!F504</f>
        <v>1424.42</v>
      </c>
    </row>
    <row r="129" spans="1:114" s="134" customFormat="1" ht="14.45" customHeight="1" x14ac:dyDescent="0.25">
      <c r="A129" s="144">
        <v>20</v>
      </c>
      <c r="B129" s="137">
        <f>АТС!F505</f>
        <v>1302.33</v>
      </c>
      <c r="C129" s="137">
        <f>АТС!F506</f>
        <v>1130.56</v>
      </c>
      <c r="D129" s="137">
        <f>АТС!F507</f>
        <v>1059.47</v>
      </c>
      <c r="E129" s="137">
        <f>АТС!F508</f>
        <v>1039.8900000000001</v>
      </c>
      <c r="F129" s="137">
        <f>АТС!F509</f>
        <v>937.69</v>
      </c>
      <c r="G129" s="137">
        <f>АТС!F510</f>
        <v>938.15</v>
      </c>
      <c r="H129" s="137">
        <f>АТС!F511</f>
        <v>1253</v>
      </c>
      <c r="I129" s="137">
        <f>АТС!F512</f>
        <v>1473.44</v>
      </c>
      <c r="J129" s="137">
        <f>АТС!F513</f>
        <v>1512.76</v>
      </c>
      <c r="K129" s="137">
        <f>АТС!F514</f>
        <v>1542.63</v>
      </c>
      <c r="L129" s="137">
        <f>АТС!F515</f>
        <v>1544.38</v>
      </c>
      <c r="M129" s="137">
        <f>АТС!F516</f>
        <v>1536.74</v>
      </c>
      <c r="N129" s="137">
        <f>АТС!F517</f>
        <v>1530.7</v>
      </c>
      <c r="O129" s="137">
        <f>АТС!F518</f>
        <v>1529.33</v>
      </c>
      <c r="P129" s="137">
        <f>АТС!F519</f>
        <v>1529.84</v>
      </c>
      <c r="Q129" s="137">
        <f>АТС!F520</f>
        <v>1528.5</v>
      </c>
      <c r="R129" s="137">
        <f>АТС!F521</f>
        <v>1530.33</v>
      </c>
      <c r="S129" s="137">
        <f>АТС!F522</f>
        <v>1520.41</v>
      </c>
      <c r="T129" s="137">
        <f>АТС!F523</f>
        <v>1523.74</v>
      </c>
      <c r="U129" s="137">
        <f>АТС!F524</f>
        <v>1525.64</v>
      </c>
      <c r="V129" s="137">
        <f>АТС!F525</f>
        <v>1561.39</v>
      </c>
      <c r="W129" s="137">
        <f>АТС!F526</f>
        <v>1557.53</v>
      </c>
      <c r="X129" s="137">
        <f>АТС!F527</f>
        <v>1519.27</v>
      </c>
      <c r="Y129" s="137">
        <f>АТС!F528</f>
        <v>1341.11</v>
      </c>
    </row>
    <row r="130" spans="1:114" ht="14.45" customHeight="1" x14ac:dyDescent="0.25">
      <c r="A130" s="144">
        <v>21</v>
      </c>
      <c r="B130" s="137">
        <f>АТС!F529</f>
        <v>907.74</v>
      </c>
      <c r="C130" s="137">
        <f>АТС!F530</f>
        <v>965</v>
      </c>
      <c r="D130" s="137">
        <f>АТС!F531</f>
        <v>964.4</v>
      </c>
      <c r="E130" s="137">
        <f>АТС!F532</f>
        <v>926.15</v>
      </c>
      <c r="F130" s="137">
        <f>АТС!F533</f>
        <v>767.26</v>
      </c>
      <c r="G130" s="137">
        <f>АТС!F534</f>
        <v>48.33</v>
      </c>
      <c r="H130" s="137">
        <f>АТС!F535</f>
        <v>56.38</v>
      </c>
      <c r="I130" s="137">
        <f>АТС!F536</f>
        <v>1009.08</v>
      </c>
      <c r="J130" s="137">
        <f>АТС!F537</f>
        <v>1536.62</v>
      </c>
      <c r="K130" s="137">
        <f>АТС!F538</f>
        <v>1579.87</v>
      </c>
      <c r="L130" s="137">
        <f>АТС!F539</f>
        <v>1591.25</v>
      </c>
      <c r="M130" s="137">
        <f>АТС!F540</f>
        <v>1577.36</v>
      </c>
      <c r="N130" s="137">
        <f>АТС!F541</f>
        <v>1565.71</v>
      </c>
      <c r="O130" s="137">
        <f>АТС!F542</f>
        <v>1645.17</v>
      </c>
      <c r="P130" s="137">
        <f>АТС!F543</f>
        <v>1660.76</v>
      </c>
      <c r="Q130" s="137">
        <f>АТС!F544</f>
        <v>1668.51</v>
      </c>
      <c r="R130" s="137">
        <f>АТС!F545</f>
        <v>1667.75</v>
      </c>
      <c r="S130" s="137">
        <f>АТС!F546</f>
        <v>1668.01</v>
      </c>
      <c r="T130" s="137">
        <f>АТС!F547</f>
        <v>1661.08</v>
      </c>
      <c r="U130" s="137">
        <f>АТС!F548</f>
        <v>1662.14</v>
      </c>
      <c r="V130" s="137">
        <f>АТС!F549</f>
        <v>1745.21</v>
      </c>
      <c r="W130" s="137">
        <f>АТС!F550</f>
        <v>1741.71</v>
      </c>
      <c r="X130" s="137">
        <f>АТС!F551</f>
        <v>1530.43</v>
      </c>
      <c r="Y130" s="137">
        <f>АТС!F552</f>
        <v>1295.55</v>
      </c>
    </row>
    <row r="131" spans="1:114" ht="14.45" customHeight="1" x14ac:dyDescent="0.25">
      <c r="A131" s="144">
        <v>22</v>
      </c>
      <c r="B131" s="137">
        <f>АТС!F553</f>
        <v>965.02</v>
      </c>
      <c r="C131" s="137">
        <f>АТС!F554</f>
        <v>1006.3</v>
      </c>
      <c r="D131" s="137">
        <f>АТС!F555</f>
        <v>969.62</v>
      </c>
      <c r="E131" s="137">
        <f>АТС!F556</f>
        <v>939.98</v>
      </c>
      <c r="F131" s="137">
        <f>АТС!F557</f>
        <v>769.89</v>
      </c>
      <c r="G131" s="137">
        <f>АТС!F558</f>
        <v>896.84</v>
      </c>
      <c r="H131" s="137">
        <f>АТС!F559</f>
        <v>395.04</v>
      </c>
      <c r="I131" s="137">
        <f>АТС!F560</f>
        <v>918.18</v>
      </c>
      <c r="J131" s="137">
        <f>АТС!F561</f>
        <v>1708.82</v>
      </c>
      <c r="K131" s="137">
        <f>АТС!F562</f>
        <v>1742.17</v>
      </c>
      <c r="L131" s="137">
        <f>АТС!F563</f>
        <v>1756.73</v>
      </c>
      <c r="M131" s="137">
        <f>АТС!F564</f>
        <v>1746.66</v>
      </c>
      <c r="N131" s="137">
        <f>АТС!F565</f>
        <v>1737.71</v>
      </c>
      <c r="O131" s="137">
        <f>АТС!F566</f>
        <v>1776.29</v>
      </c>
      <c r="P131" s="137">
        <f>АТС!F567</f>
        <v>1777.32</v>
      </c>
      <c r="Q131" s="137">
        <f>АТС!F568</f>
        <v>1775.8</v>
      </c>
      <c r="R131" s="137">
        <f>АТС!F569</f>
        <v>1768.93</v>
      </c>
      <c r="S131" s="137">
        <f>АТС!F570</f>
        <v>1753.91</v>
      </c>
      <c r="T131" s="137">
        <f>АТС!F571</f>
        <v>1764.19</v>
      </c>
      <c r="U131" s="137">
        <f>АТС!F572</f>
        <v>1620.79</v>
      </c>
      <c r="V131" s="137">
        <f>АТС!F573</f>
        <v>1700.12</v>
      </c>
      <c r="W131" s="137">
        <f>АТС!F574</f>
        <v>1703.57</v>
      </c>
      <c r="X131" s="137">
        <f>АТС!F575</f>
        <v>1594.14</v>
      </c>
      <c r="Y131" s="137">
        <f>АТС!F576</f>
        <v>1174.5</v>
      </c>
    </row>
    <row r="132" spans="1:114" ht="14.45" customHeight="1" x14ac:dyDescent="0.25">
      <c r="A132" s="144">
        <v>23</v>
      </c>
      <c r="B132" s="137">
        <f>АТС!F577</f>
        <v>1092.5</v>
      </c>
      <c r="C132" s="137">
        <f>АТС!F578</f>
        <v>1025.8399999999999</v>
      </c>
      <c r="D132" s="137">
        <f>АТС!F579</f>
        <v>1007.9</v>
      </c>
      <c r="E132" s="137">
        <f>АТС!F580</f>
        <v>985.9</v>
      </c>
      <c r="F132" s="137">
        <f>АТС!F581</f>
        <v>980.45</v>
      </c>
      <c r="G132" s="137">
        <f>АТС!F582</f>
        <v>938.98</v>
      </c>
      <c r="H132" s="137">
        <f>АТС!F583</f>
        <v>923.48</v>
      </c>
      <c r="I132" s="137">
        <f>АТС!F584</f>
        <v>1455.65</v>
      </c>
      <c r="J132" s="137">
        <f>АТС!F585</f>
        <v>1616.96</v>
      </c>
      <c r="K132" s="137">
        <f>АТС!F586</f>
        <v>1679.77</v>
      </c>
      <c r="L132" s="137">
        <f>АТС!F587</f>
        <v>1699.94</v>
      </c>
      <c r="M132" s="137">
        <f>АТС!F588</f>
        <v>1684.14</v>
      </c>
      <c r="N132" s="137">
        <f>АТС!F589</f>
        <v>1665.61</v>
      </c>
      <c r="O132" s="137">
        <f>АТС!F590</f>
        <v>1682.91</v>
      </c>
      <c r="P132" s="137">
        <f>АТС!F591</f>
        <v>1688.1</v>
      </c>
      <c r="Q132" s="137">
        <f>АТС!F592</f>
        <v>1684.43</v>
      </c>
      <c r="R132" s="137">
        <f>АТС!F593</f>
        <v>1683.78</v>
      </c>
      <c r="S132" s="137">
        <f>АТС!F594</f>
        <v>1675.61</v>
      </c>
      <c r="T132" s="137">
        <f>АТС!F595</f>
        <v>1674.87</v>
      </c>
      <c r="U132" s="137">
        <f>АТС!F596</f>
        <v>1660.91</v>
      </c>
      <c r="V132" s="137">
        <f>АТС!F597</f>
        <v>1735.93</v>
      </c>
      <c r="W132" s="137">
        <f>АТС!F598</f>
        <v>1737.06</v>
      </c>
      <c r="X132" s="137">
        <f>АТС!F599</f>
        <v>1649.48</v>
      </c>
      <c r="Y132" s="137">
        <f>АТС!F600</f>
        <v>1440.82</v>
      </c>
    </row>
    <row r="133" spans="1:114" ht="14.45" customHeight="1" x14ac:dyDescent="0.25">
      <c r="A133" s="144">
        <v>24</v>
      </c>
      <c r="B133" s="137">
        <f>АТС!F601</f>
        <v>1096.42</v>
      </c>
      <c r="C133" s="137">
        <f>АТС!F602</f>
        <v>1077.0999999999999</v>
      </c>
      <c r="D133" s="137">
        <f>АТС!F603</f>
        <v>1042.71</v>
      </c>
      <c r="E133" s="137">
        <f>АТС!F604</f>
        <v>1022.15</v>
      </c>
      <c r="F133" s="137">
        <f>АТС!F605</f>
        <v>1014.03</v>
      </c>
      <c r="G133" s="137">
        <f>АТС!F606</f>
        <v>1080.06</v>
      </c>
      <c r="H133" s="137">
        <f>АТС!F607</f>
        <v>1258.45</v>
      </c>
      <c r="I133" s="137">
        <f>АТС!F608</f>
        <v>1560.44</v>
      </c>
      <c r="J133" s="137">
        <f>АТС!F609</f>
        <v>1751.05</v>
      </c>
      <c r="K133" s="137">
        <f>АТС!F610</f>
        <v>1819.27</v>
      </c>
      <c r="L133" s="137">
        <f>АТС!F611</f>
        <v>1821.76</v>
      </c>
      <c r="M133" s="137">
        <f>АТС!F612</f>
        <v>1804.61</v>
      </c>
      <c r="N133" s="137">
        <f>АТС!F613</f>
        <v>1782.97</v>
      </c>
      <c r="O133" s="137">
        <f>АТС!F614</f>
        <v>1802.3</v>
      </c>
      <c r="P133" s="137">
        <f>АТС!F615</f>
        <v>1808.91</v>
      </c>
      <c r="Q133" s="137">
        <f>АТС!F616</f>
        <v>1818.25</v>
      </c>
      <c r="R133" s="137">
        <f>АТС!F617</f>
        <v>1815.04</v>
      </c>
      <c r="S133" s="137">
        <f>АТС!F618</f>
        <v>1808.11</v>
      </c>
      <c r="T133" s="137">
        <f>АТС!F619</f>
        <v>1787.44</v>
      </c>
      <c r="U133" s="137">
        <f>АТС!F620</f>
        <v>1765.97</v>
      </c>
      <c r="V133" s="137">
        <f>АТС!F621</f>
        <v>1823.58</v>
      </c>
      <c r="W133" s="137">
        <f>АТС!F622</f>
        <v>1816.63</v>
      </c>
      <c r="X133" s="137">
        <f>АТС!F623</f>
        <v>1698.63</v>
      </c>
      <c r="Y133" s="137">
        <f>АТС!F624</f>
        <v>1549.48</v>
      </c>
    </row>
    <row r="134" spans="1:114" s="134" customFormat="1" ht="14.45" customHeight="1" x14ac:dyDescent="0.25">
      <c r="A134" s="144">
        <v>25</v>
      </c>
      <c r="B134" s="137">
        <f>АТС!F625</f>
        <v>1480.02</v>
      </c>
      <c r="C134" s="137">
        <f>АТС!F626</f>
        <v>1306.42</v>
      </c>
      <c r="D134" s="137">
        <f>АТС!F627</f>
        <v>1193.5</v>
      </c>
      <c r="E134" s="137">
        <f>АТС!F628</f>
        <v>1113.07</v>
      </c>
      <c r="F134" s="137">
        <f>АТС!F629</f>
        <v>981.62</v>
      </c>
      <c r="G134" s="137">
        <f>АТС!F630</f>
        <v>990.68</v>
      </c>
      <c r="H134" s="137">
        <f>АТС!F631</f>
        <v>1169.58</v>
      </c>
      <c r="I134" s="137">
        <f>АТС!F632</f>
        <v>1363.57</v>
      </c>
      <c r="J134" s="137">
        <f>АТС!F633</f>
        <v>1581.35</v>
      </c>
      <c r="K134" s="137">
        <f>АТС!F634</f>
        <v>1724.83</v>
      </c>
      <c r="L134" s="137">
        <f>АТС!F635</f>
        <v>1746.66</v>
      </c>
      <c r="M134" s="137">
        <f>АТС!F636</f>
        <v>1745.56</v>
      </c>
      <c r="N134" s="137">
        <f>АТС!F637</f>
        <v>1723.77</v>
      </c>
      <c r="O134" s="137">
        <f>АТС!F638</f>
        <v>1720.6</v>
      </c>
      <c r="P134" s="137">
        <f>АТС!F639</f>
        <v>1714.56</v>
      </c>
      <c r="Q134" s="137">
        <f>АТС!F640</f>
        <v>1718.36</v>
      </c>
      <c r="R134" s="137">
        <f>АТС!F641</f>
        <v>1717.42</v>
      </c>
      <c r="S134" s="137">
        <f>АТС!F642</f>
        <v>1716.46</v>
      </c>
      <c r="T134" s="137">
        <f>АТС!F643</f>
        <v>1719.4</v>
      </c>
      <c r="U134" s="137">
        <f>АТС!F644</f>
        <v>1745.37</v>
      </c>
      <c r="V134" s="137">
        <f>АТС!F645</f>
        <v>1773.52</v>
      </c>
      <c r="W134" s="137">
        <f>АТС!F646</f>
        <v>1795.36</v>
      </c>
      <c r="X134" s="137">
        <f>АТС!F647</f>
        <v>1720.71</v>
      </c>
      <c r="Y134" s="137">
        <f>АТС!F648</f>
        <v>1481.24</v>
      </c>
    </row>
    <row r="135" spans="1:114" ht="14.45" customHeight="1" x14ac:dyDescent="0.25">
      <c r="A135" s="144">
        <v>26</v>
      </c>
      <c r="B135" s="137">
        <f>АТС!F649</f>
        <v>1306.6500000000001</v>
      </c>
      <c r="C135" s="137">
        <f>АТС!F650</f>
        <v>1133.31</v>
      </c>
      <c r="D135" s="137">
        <f>АТС!F651</f>
        <v>1033.26</v>
      </c>
      <c r="E135" s="137">
        <f>АТС!F652</f>
        <v>998.49</v>
      </c>
      <c r="F135" s="137">
        <f>АТС!F653</f>
        <v>947.65</v>
      </c>
      <c r="G135" s="137">
        <f>АТС!F654</f>
        <v>993.93</v>
      </c>
      <c r="H135" s="137">
        <f>АТС!F655</f>
        <v>1023.47</v>
      </c>
      <c r="I135" s="137">
        <f>АТС!F656</f>
        <v>1119.07</v>
      </c>
      <c r="J135" s="137">
        <f>АТС!F657</f>
        <v>1453.8</v>
      </c>
      <c r="K135" s="137">
        <f>АТС!F658</f>
        <v>1598.9</v>
      </c>
      <c r="L135" s="137">
        <f>АТС!F659</f>
        <v>1608.96</v>
      </c>
      <c r="M135" s="137">
        <f>АТС!F660</f>
        <v>1610.42</v>
      </c>
      <c r="N135" s="137">
        <f>АТС!F661</f>
        <v>1603.68</v>
      </c>
      <c r="O135" s="137">
        <f>АТС!F662</f>
        <v>1597.36</v>
      </c>
      <c r="P135" s="137">
        <f>АТС!F663</f>
        <v>1600.36</v>
      </c>
      <c r="Q135" s="137">
        <f>АТС!F664</f>
        <v>1593.36</v>
      </c>
      <c r="R135" s="137">
        <f>АТС!F665</f>
        <v>1604.17</v>
      </c>
      <c r="S135" s="137">
        <f>АТС!F666</f>
        <v>1600.04</v>
      </c>
      <c r="T135" s="137">
        <f>АТС!F667</f>
        <v>1604.87</v>
      </c>
      <c r="U135" s="137">
        <f>АТС!F668</f>
        <v>1623.3</v>
      </c>
      <c r="V135" s="137">
        <f>АТС!F669</f>
        <v>1685.88</v>
      </c>
      <c r="W135" s="137">
        <f>АТС!F670</f>
        <v>1683.87</v>
      </c>
      <c r="X135" s="137">
        <f>АТС!F671</f>
        <v>1564.14</v>
      </c>
      <c r="Y135" s="137">
        <f>АТС!F672</f>
        <v>1352.11</v>
      </c>
    </row>
    <row r="136" spans="1:114" ht="14.45" customHeight="1" x14ac:dyDescent="0.25">
      <c r="A136" s="144">
        <v>27</v>
      </c>
      <c r="B136" s="137">
        <f>АТС!F673</f>
        <v>1225.93</v>
      </c>
      <c r="C136" s="137">
        <f>АТС!F674</f>
        <v>1088.81</v>
      </c>
      <c r="D136" s="137">
        <f>АТС!F675</f>
        <v>1024.6600000000001</v>
      </c>
      <c r="E136" s="137">
        <f>АТС!F676</f>
        <v>1005.7</v>
      </c>
      <c r="F136" s="137">
        <f>АТС!F677</f>
        <v>1000.4</v>
      </c>
      <c r="G136" s="137">
        <f>АТС!F678</f>
        <v>1050.25</v>
      </c>
      <c r="H136" s="137">
        <f>АТС!F679</f>
        <v>1266.3900000000001</v>
      </c>
      <c r="I136" s="137">
        <f>АТС!F680</f>
        <v>1510.06</v>
      </c>
      <c r="J136" s="137">
        <f>АТС!F681</f>
        <v>1644.15</v>
      </c>
      <c r="K136" s="137">
        <f>АТС!F682</f>
        <v>1722.31</v>
      </c>
      <c r="L136" s="137">
        <f>АТС!F683</f>
        <v>1740.23</v>
      </c>
      <c r="M136" s="137">
        <f>АТС!F684</f>
        <v>1728.37</v>
      </c>
      <c r="N136" s="137">
        <f>АТС!F685</f>
        <v>1701</v>
      </c>
      <c r="O136" s="137">
        <f>АТС!F686</f>
        <v>1712.91</v>
      </c>
      <c r="P136" s="137">
        <f>АТС!F687</f>
        <v>1715.78</v>
      </c>
      <c r="Q136" s="137">
        <f>АТС!F688</f>
        <v>1714.59</v>
      </c>
      <c r="R136" s="137">
        <f>АТС!F689</f>
        <v>1714.58</v>
      </c>
      <c r="S136" s="137">
        <f>АТС!F690</f>
        <v>1700.62</v>
      </c>
      <c r="T136" s="137">
        <f>АТС!F691</f>
        <v>1652.01</v>
      </c>
      <c r="U136" s="137">
        <f>АТС!F692</f>
        <v>1640.49</v>
      </c>
      <c r="V136" s="137">
        <f>АТС!F693</f>
        <v>1719.2</v>
      </c>
      <c r="W136" s="137">
        <f>АТС!F694</f>
        <v>1728.83</v>
      </c>
      <c r="X136" s="137">
        <f>АТС!F695</f>
        <v>1583.79</v>
      </c>
      <c r="Y136" s="137">
        <f>АТС!F696</f>
        <v>1340.14</v>
      </c>
    </row>
    <row r="137" spans="1:114" ht="14.45" customHeight="1" x14ac:dyDescent="0.25">
      <c r="A137" s="144">
        <v>28</v>
      </c>
      <c r="B137" s="137">
        <f>АТС!F697</f>
        <v>831.15</v>
      </c>
      <c r="C137" s="137">
        <f>АТС!F698</f>
        <v>49.67</v>
      </c>
      <c r="D137" s="137">
        <f>АТС!F699</f>
        <v>966.7</v>
      </c>
      <c r="E137" s="137">
        <f>АТС!F700</f>
        <v>930.29</v>
      </c>
      <c r="F137" s="137">
        <f>АТС!F701</f>
        <v>750.17</v>
      </c>
      <c r="G137" s="137">
        <f>АТС!F702</f>
        <v>50.13</v>
      </c>
      <c r="H137" s="137">
        <f>АТС!F703</f>
        <v>779.47</v>
      </c>
      <c r="I137" s="137">
        <f>АТС!F704</f>
        <v>851.27</v>
      </c>
      <c r="J137" s="137">
        <f>АТС!F705</f>
        <v>1317.01</v>
      </c>
      <c r="K137" s="137">
        <f>АТС!F706</f>
        <v>1496.18</v>
      </c>
      <c r="L137" s="137">
        <f>АТС!F707</f>
        <v>1504.62</v>
      </c>
      <c r="M137" s="137">
        <f>АТС!F708</f>
        <v>1499.52</v>
      </c>
      <c r="N137" s="137">
        <f>АТС!F709</f>
        <v>1491.24</v>
      </c>
      <c r="O137" s="137">
        <f>АТС!F710</f>
        <v>1502.57</v>
      </c>
      <c r="P137" s="137">
        <f>АТС!F711</f>
        <v>1507.6</v>
      </c>
      <c r="Q137" s="137">
        <f>АТС!F712</f>
        <v>1508.56</v>
      </c>
      <c r="R137" s="137">
        <f>АТС!F713</f>
        <v>1507.81</v>
      </c>
      <c r="S137" s="137">
        <f>АТС!F714</f>
        <v>1503.74</v>
      </c>
      <c r="T137" s="137">
        <f>АТС!F715</f>
        <v>1501.04</v>
      </c>
      <c r="U137" s="137">
        <f>АТС!F716</f>
        <v>1496.52</v>
      </c>
      <c r="V137" s="137">
        <f>АТС!F717</f>
        <v>1546.58</v>
      </c>
      <c r="W137" s="137">
        <f>АТС!F718</f>
        <v>1589.17</v>
      </c>
      <c r="X137" s="137">
        <f>АТС!F719</f>
        <v>1452.97</v>
      </c>
      <c r="Y137" s="137">
        <f>АТС!F720</f>
        <v>976.86</v>
      </c>
    </row>
    <row r="138" spans="1:114" ht="14.45" customHeight="1" x14ac:dyDescent="0.25">
      <c r="A138" s="144">
        <v>29</v>
      </c>
      <c r="B138" s="137">
        <f>АТС!F721</f>
        <v>1077.81</v>
      </c>
      <c r="C138" s="137">
        <f>АТС!F722</f>
        <v>988.32</v>
      </c>
      <c r="D138" s="137">
        <f>АТС!F723</f>
        <v>953.74</v>
      </c>
      <c r="E138" s="137">
        <f>АТС!F724</f>
        <v>954.12</v>
      </c>
      <c r="F138" s="137">
        <f>АТС!F725</f>
        <v>922.3</v>
      </c>
      <c r="G138" s="137">
        <f>АТС!F726</f>
        <v>49.79</v>
      </c>
      <c r="H138" s="137">
        <f>АТС!F727</f>
        <v>1089.99</v>
      </c>
      <c r="I138" s="137">
        <f>АТС!F728</f>
        <v>1373.17</v>
      </c>
      <c r="J138" s="137">
        <f>АТС!F729</f>
        <v>1589.61</v>
      </c>
      <c r="K138" s="137">
        <f>АТС!F730</f>
        <v>1711.14</v>
      </c>
      <c r="L138" s="137">
        <f>АТС!F731</f>
        <v>1728.36</v>
      </c>
      <c r="M138" s="137">
        <f>АТС!F732</f>
        <v>1725.5</v>
      </c>
      <c r="N138" s="137">
        <f>АТС!F733</f>
        <v>1721.67</v>
      </c>
      <c r="O138" s="137">
        <f>АТС!F734</f>
        <v>1741.2</v>
      </c>
      <c r="P138" s="137">
        <f>АТС!F735</f>
        <v>1755.48</v>
      </c>
      <c r="Q138" s="137">
        <f>АТС!F736</f>
        <v>1762.37</v>
      </c>
      <c r="R138" s="137">
        <f>АТС!F737</f>
        <v>1755.75</v>
      </c>
      <c r="S138" s="137">
        <f>АТС!F738</f>
        <v>1739.84</v>
      </c>
      <c r="T138" s="137">
        <f>АТС!F739</f>
        <v>1728.32</v>
      </c>
      <c r="U138" s="137">
        <f>АТС!F740</f>
        <v>1713.96</v>
      </c>
      <c r="V138" s="137">
        <f>АТС!F741</f>
        <v>1766.53</v>
      </c>
      <c r="W138" s="137">
        <f>АТС!F742</f>
        <v>1763.08</v>
      </c>
      <c r="X138" s="137">
        <f>АТС!F743</f>
        <v>1668.91</v>
      </c>
      <c r="Y138" s="137">
        <f>АТС!F744</f>
        <v>1423.36</v>
      </c>
      <c r="Z138" s="193"/>
      <c r="AA138" s="194"/>
      <c r="AB138" s="194"/>
      <c r="AC138" s="194"/>
      <c r="AD138" s="194"/>
      <c r="AE138" s="194"/>
      <c r="AF138" s="194"/>
      <c r="AG138" s="195"/>
      <c r="AH138" s="345"/>
      <c r="AI138" s="346"/>
      <c r="AJ138" s="346"/>
      <c r="AK138" s="346"/>
      <c r="AL138" s="346"/>
      <c r="AM138" s="347"/>
      <c r="AN138" s="345"/>
      <c r="AO138" s="346"/>
      <c r="AP138" s="346"/>
      <c r="AQ138" s="346"/>
      <c r="AR138" s="346"/>
      <c r="AS138" s="347"/>
      <c r="AT138" s="345"/>
      <c r="AU138" s="346"/>
      <c r="AV138" s="346"/>
      <c r="AW138" s="346"/>
      <c r="AX138" s="346"/>
      <c r="AY138" s="347"/>
      <c r="AZ138" s="345"/>
      <c r="BA138" s="346"/>
      <c r="BB138" s="346"/>
      <c r="BC138" s="346"/>
      <c r="BD138" s="346"/>
      <c r="BE138" s="347"/>
      <c r="BF138" s="345"/>
      <c r="BG138" s="346"/>
      <c r="BH138" s="346"/>
      <c r="BI138" s="346"/>
      <c r="BJ138" s="346"/>
      <c r="BK138" s="347"/>
      <c r="BL138" s="345"/>
      <c r="BM138" s="346"/>
      <c r="BN138" s="346"/>
      <c r="BO138" s="346"/>
      <c r="BP138" s="346"/>
      <c r="BQ138" s="347"/>
      <c r="BR138" s="345"/>
      <c r="BS138" s="346"/>
      <c r="BT138" s="346"/>
      <c r="BU138" s="346"/>
      <c r="BV138" s="346"/>
      <c r="BW138" s="347"/>
      <c r="BX138" s="345"/>
      <c r="BY138" s="346"/>
      <c r="BZ138" s="346"/>
      <c r="CA138" s="346"/>
      <c r="CB138" s="346"/>
      <c r="CC138" s="346"/>
      <c r="CD138" s="345"/>
      <c r="CE138" s="346"/>
      <c r="CF138" s="346"/>
      <c r="CG138" s="346"/>
      <c r="CH138" s="346"/>
      <c r="CI138" s="347"/>
      <c r="CJ138" s="345"/>
      <c r="CK138" s="346"/>
      <c r="CL138" s="346"/>
      <c r="CM138" s="346"/>
      <c r="CN138" s="346"/>
      <c r="CO138" s="346"/>
      <c r="CP138" s="347"/>
      <c r="CQ138" s="345"/>
      <c r="CR138" s="346"/>
      <c r="CS138" s="346"/>
      <c r="CT138" s="346"/>
      <c r="CU138" s="346"/>
      <c r="CV138" s="346"/>
      <c r="CW138" s="347"/>
      <c r="CX138" s="345"/>
      <c r="CY138" s="346"/>
      <c r="CZ138" s="346"/>
      <c r="DA138" s="346"/>
      <c r="DB138" s="346"/>
      <c r="DC138" s="346"/>
      <c r="DD138" s="347"/>
      <c r="DE138" s="345"/>
      <c r="DF138" s="346"/>
      <c r="DG138" s="346"/>
      <c r="DH138" s="346"/>
      <c r="DI138" s="346"/>
      <c r="DJ138" s="346"/>
    </row>
    <row r="139" spans="1:114" ht="14.45" customHeight="1" x14ac:dyDescent="0.25">
      <c r="A139" s="144">
        <v>30</v>
      </c>
      <c r="B139" s="137">
        <f>АТС!F745</f>
        <v>1103.0899999999999</v>
      </c>
      <c r="C139" s="137">
        <f>АТС!F746</f>
        <v>1007.29</v>
      </c>
      <c r="D139" s="137">
        <f>АТС!F747</f>
        <v>916.75</v>
      </c>
      <c r="E139" s="137">
        <f>АТС!F748</f>
        <v>835.52</v>
      </c>
      <c r="F139" s="137">
        <f>АТС!F749</f>
        <v>822.39</v>
      </c>
      <c r="G139" s="137">
        <f>АТС!F750</f>
        <v>945.3</v>
      </c>
      <c r="H139" s="137">
        <f>АТС!F751</f>
        <v>1032.28</v>
      </c>
      <c r="I139" s="137">
        <f>АТС!F752</f>
        <v>1397.39</v>
      </c>
      <c r="J139" s="137">
        <f>АТС!F753</f>
        <v>1609.34</v>
      </c>
      <c r="K139" s="137">
        <f>АТС!F754</f>
        <v>1742.37</v>
      </c>
      <c r="L139" s="137">
        <f>АТС!F755</f>
        <v>1770.78</v>
      </c>
      <c r="M139" s="137">
        <f>АТС!F756</f>
        <v>1762.3</v>
      </c>
      <c r="N139" s="137">
        <f>АТС!F757</f>
        <v>1760.21</v>
      </c>
      <c r="O139" s="137">
        <f>АТС!F758</f>
        <v>1780.72</v>
      </c>
      <c r="P139" s="137">
        <f>АТС!F759</f>
        <v>1806.96</v>
      </c>
      <c r="Q139" s="137">
        <f>АТС!F760</f>
        <v>1798.18</v>
      </c>
      <c r="R139" s="137">
        <f>АТС!F761</f>
        <v>1786.56</v>
      </c>
      <c r="S139" s="137">
        <f>АТС!F762</f>
        <v>1746.54</v>
      </c>
      <c r="T139" s="137">
        <f>АТС!F763</f>
        <v>1738.91</v>
      </c>
      <c r="U139" s="137">
        <f>АТС!F764</f>
        <v>1735.87</v>
      </c>
      <c r="V139" s="137">
        <f>АТС!F765</f>
        <v>1791.56</v>
      </c>
      <c r="W139" s="137">
        <f>АТС!F766</f>
        <v>1796.33</v>
      </c>
      <c r="X139" s="137">
        <f>АТС!F767</f>
        <v>1572.5</v>
      </c>
      <c r="Y139" s="137">
        <f>АТС!F768</f>
        <v>1384.05</v>
      </c>
    </row>
    <row r="140" spans="1:114" ht="14.45" customHeight="1" x14ac:dyDescent="0.25">
      <c r="A140" s="144">
        <v>31</v>
      </c>
      <c r="B140" s="137">
        <f>АТС!F769</f>
        <v>1082.03</v>
      </c>
      <c r="C140" s="137">
        <f>АТС!F770</f>
        <v>994.9</v>
      </c>
      <c r="D140" s="137">
        <f>АТС!F771</f>
        <v>901.67</v>
      </c>
      <c r="E140" s="137">
        <f>АТС!F772</f>
        <v>844.5</v>
      </c>
      <c r="F140" s="137">
        <f>АТС!F773</f>
        <v>274.7</v>
      </c>
      <c r="G140" s="137">
        <f>АТС!F774</f>
        <v>314.82</v>
      </c>
      <c r="H140" s="137">
        <f>АТС!F775</f>
        <v>867.09</v>
      </c>
      <c r="I140" s="137">
        <f>АТС!F776</f>
        <v>952.4</v>
      </c>
      <c r="J140" s="137">
        <f>АТС!F777</f>
        <v>1639.69</v>
      </c>
      <c r="K140" s="137">
        <f>АТС!F778</f>
        <v>1693.03</v>
      </c>
      <c r="L140" s="137">
        <f>АТС!F779</f>
        <v>1717.39</v>
      </c>
      <c r="M140" s="137">
        <f>АТС!F780</f>
        <v>1722.76</v>
      </c>
      <c r="N140" s="137">
        <f>АТС!F781</f>
        <v>1716.9</v>
      </c>
      <c r="O140" s="137">
        <f>АТС!F782</f>
        <v>1738.29</v>
      </c>
      <c r="P140" s="137">
        <f>АТС!F783</f>
        <v>1773.43</v>
      </c>
      <c r="Q140" s="137">
        <f>АТС!F784</f>
        <v>1768.48</v>
      </c>
      <c r="R140" s="137">
        <f>АТС!F785</f>
        <v>1761.3</v>
      </c>
      <c r="S140" s="137">
        <f>АТС!F786</f>
        <v>1714.89</v>
      </c>
      <c r="T140" s="137">
        <f>АТС!F787</f>
        <v>1706.87</v>
      </c>
      <c r="U140" s="137">
        <f>АТС!F788</f>
        <v>1706.29</v>
      </c>
      <c r="V140" s="137">
        <f>АТС!F789</f>
        <v>1736.67</v>
      </c>
      <c r="W140" s="137">
        <f>АТС!F790</f>
        <v>1773.96</v>
      </c>
      <c r="X140" s="137">
        <f>АТС!F791</f>
        <v>1688.67</v>
      </c>
      <c r="Y140" s="137">
        <f>АТС!F792</f>
        <v>1620.24</v>
      </c>
      <c r="AA140" s="197" t="e">
        <f>Y140/1000*#REF!*#REF!</f>
        <v>#REF!</v>
      </c>
    </row>
    <row r="141" spans="1:114" ht="15.75" customHeight="1" x14ac:dyDescent="0.2">
      <c r="AA141" s="196" t="e">
        <f>#REF!</f>
        <v>#REF!</v>
      </c>
    </row>
  </sheetData>
  <customSheetViews>
    <customSheetView guid="{13C2FC82-F1A0-406C-8F55-B8739B271E19}" scale="78" topLeftCell="A91">
      <selection activeCell="B110" sqref="B110"/>
      <pageMargins left="0.7" right="0.7" top="0.75" bottom="0.75" header="0.3" footer="0.3"/>
      <pageSetup paperSize="9" orientation="portrait" r:id="rId1"/>
    </customSheetView>
    <customSheetView guid="{A9BF32AE-6E73-46E2-AC18-30F591FE69F3}" scale="78" topLeftCell="A91">
      <selection activeCell="B110" sqref="B110"/>
      <pageMargins left="0.7" right="0.7" top="0.75" bottom="0.75" header="0.3" footer="0.3"/>
      <pageSetup paperSize="9" orientation="portrait" r:id="rId2"/>
    </customSheetView>
  </customSheetViews>
  <mergeCells count="63">
    <mergeCell ref="DE138:DJ138"/>
    <mergeCell ref="A38:A39"/>
    <mergeCell ref="B38:Y38"/>
    <mergeCell ref="AT138:AY138"/>
    <mergeCell ref="AZ138:BE138"/>
    <mergeCell ref="BF138:BK138"/>
    <mergeCell ref="BL138:BQ138"/>
    <mergeCell ref="BR138:BW138"/>
    <mergeCell ref="BX138:CC138"/>
    <mergeCell ref="A108:A109"/>
    <mergeCell ref="B108:Y108"/>
    <mergeCell ref="AH138:AM138"/>
    <mergeCell ref="AN138:AS138"/>
    <mergeCell ref="BF68:BK68"/>
    <mergeCell ref="CD138:CI138"/>
    <mergeCell ref="CJ138:CP138"/>
    <mergeCell ref="CQ138:CW138"/>
    <mergeCell ref="CX138:DD138"/>
    <mergeCell ref="Z68:AG68"/>
    <mergeCell ref="AH68:AM68"/>
    <mergeCell ref="AN68:AS68"/>
    <mergeCell ref="AT68:AY68"/>
    <mergeCell ref="AZ68:BE68"/>
    <mergeCell ref="CX68:DD68"/>
    <mergeCell ref="DE68:DJ68"/>
    <mergeCell ref="A73:A74"/>
    <mergeCell ref="B73:Y73"/>
    <mergeCell ref="Z103:AG103"/>
    <mergeCell ref="AH103:AM103"/>
    <mergeCell ref="AN103:AS103"/>
    <mergeCell ref="AT103:AY103"/>
    <mergeCell ref="AZ103:BE103"/>
    <mergeCell ref="BF103:BK103"/>
    <mergeCell ref="BL68:BQ68"/>
    <mergeCell ref="BR68:BW68"/>
    <mergeCell ref="BX68:CC68"/>
    <mergeCell ref="CD68:CI68"/>
    <mergeCell ref="CJ68:CP68"/>
    <mergeCell ref="CQ68:CW68"/>
    <mergeCell ref="CX103:DD103"/>
    <mergeCell ref="DE103:DJ103"/>
    <mergeCell ref="A3:A4"/>
    <mergeCell ref="B3:Y3"/>
    <mergeCell ref="Z33:AG33"/>
    <mergeCell ref="AH33:AM33"/>
    <mergeCell ref="AN33:AS33"/>
    <mergeCell ref="AT33:AY33"/>
    <mergeCell ref="AZ33:BE33"/>
    <mergeCell ref="BF33:BK33"/>
    <mergeCell ref="BL103:BQ103"/>
    <mergeCell ref="BR103:BW103"/>
    <mergeCell ref="BX103:CC103"/>
    <mergeCell ref="CD103:CI103"/>
    <mergeCell ref="CJ103:CP103"/>
    <mergeCell ref="CQ103:CW103"/>
    <mergeCell ref="CX33:DD33"/>
    <mergeCell ref="DE33:DJ33"/>
    <mergeCell ref="BL33:BQ33"/>
    <mergeCell ref="BR33:BW33"/>
    <mergeCell ref="BX33:CC33"/>
    <mergeCell ref="CD33:CI33"/>
    <mergeCell ref="CJ33:CP33"/>
    <mergeCell ref="CQ33:CW33"/>
  </mergeCells>
  <pageMargins left="0.7" right="0.7" top="0.75" bottom="0.75" header="0.3" footer="0.3"/>
  <pageSetup paperSize="9" orientation="portrait"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3</vt:i4>
      </vt:variant>
    </vt:vector>
  </HeadingPairs>
  <TitlesOfParts>
    <vt:vector size="11" baseType="lpstr">
      <vt:lpstr>Свод</vt:lpstr>
      <vt:lpstr> до 670</vt:lpstr>
      <vt:lpstr>от 670 до 10000</vt:lpstr>
      <vt:lpstr>от 10000</vt:lpstr>
      <vt:lpstr>Расчет предельн ур.</vt:lpstr>
      <vt:lpstr>Расчет средневз.</vt:lpstr>
      <vt:lpstr>АТС</vt:lpstr>
      <vt:lpstr>ставка</vt:lpstr>
      <vt:lpstr>АТС!Область_печати</vt:lpstr>
      <vt:lpstr>'Расчет средневз.'!Область_печати</vt:lpstr>
      <vt:lpstr>Свод!Область_печати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Девятых Оксана Юрьевна</cp:lastModifiedBy>
  <cp:lastPrinted>2019-04-12T07:52:23Z</cp:lastPrinted>
  <dcterms:created xsi:type="dcterms:W3CDTF">2006-09-28T05:33:49Z</dcterms:created>
  <dcterms:modified xsi:type="dcterms:W3CDTF">2019-06-11T08:36:41Z</dcterms:modified>
</cp:coreProperties>
</file>